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adrian\Documents\carbonex\essai site aide excel\"/>
    </mc:Choice>
  </mc:AlternateContent>
  <xr:revisionPtr revIDLastSave="0" documentId="13_ncr:1_{E2AF6D0A-1E57-4ABB-9F16-D065EAE7AB03}" xr6:coauthVersionLast="36" xr6:coauthVersionMax="47" xr10:uidLastSave="{00000000-0000-0000-0000-000000000000}"/>
  <bookViews>
    <workbookView xWindow="0" yWindow="0" windowWidth="24000" windowHeight="9525" tabRatio="858" activeTab="1" xr2:uid="{C22CA6E4-C7BF-4A89-AB8D-ECE85DD44BB1}"/>
  </bookViews>
  <sheets>
    <sheet name="TRG prepas-bois" sheetId="49" r:id="rId1"/>
    <sheet name="Reporting " sheetId="17" r:id="rId2"/>
    <sheet name="Calcul tonnes vidange" sheetId="42" state="hidden" r:id="rId3"/>
    <sheet name="Planning Carbo " sheetId="15" r:id="rId4"/>
    <sheet name="Poids Paniers" sheetId="39" r:id="rId5"/>
  </sheets>
  <definedNames>
    <definedName name="_xlnm._FilterDatabase" localSheetId="3" hidden="1">'Planning Carbo '!$A$4:$GZ$292</definedName>
    <definedName name="_xlnm._FilterDatabase" localSheetId="4" hidden="1">'Poids Paniers'!#REF!</definedName>
    <definedName name="_xlnm._FilterDatabase" localSheetId="1" hidden="1">'Reporting '!#REF!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78" i="39" l="1"/>
  <c r="U378" i="39"/>
  <c r="V378" i="39"/>
  <c r="T378" i="39" s="1"/>
  <c r="W378" i="39"/>
  <c r="X378" i="39" s="1"/>
  <c r="D10" i="39" l="1"/>
  <c r="D4" i="39"/>
  <c r="D8" i="39"/>
  <c r="D6" i="39"/>
  <c r="D5" i="39"/>
  <c r="D3" i="39"/>
  <c r="D7" i="39"/>
  <c r="D9" i="39"/>
  <c r="D16" i="39"/>
  <c r="D21" i="39"/>
  <c r="D11" i="39"/>
  <c r="D18" i="39"/>
  <c r="D13" i="39"/>
  <c r="D12" i="39"/>
  <c r="D20" i="39"/>
  <c r="D14" i="39"/>
  <c r="D17" i="39"/>
  <c r="D19" i="39"/>
  <c r="D15" i="39"/>
  <c r="D33" i="39"/>
  <c r="D31" i="39"/>
  <c r="D22" i="39"/>
  <c r="D27" i="39"/>
  <c r="D32" i="39"/>
  <c r="D30" i="39"/>
  <c r="D23" i="39"/>
  <c r="D25" i="39"/>
  <c r="D29" i="39"/>
  <c r="D24" i="39"/>
  <c r="D28" i="39"/>
  <c r="D26" i="39"/>
  <c r="D41" i="39"/>
  <c r="D35" i="39"/>
  <c r="D39" i="39"/>
  <c r="D43" i="39"/>
  <c r="D38" i="39"/>
  <c r="D37" i="39"/>
  <c r="D42" i="39"/>
  <c r="D40" i="39"/>
  <c r="D44" i="39"/>
  <c r="D34" i="39"/>
  <c r="D36" i="39"/>
  <c r="D55" i="39"/>
  <c r="D49" i="39"/>
  <c r="D45" i="39"/>
  <c r="D48" i="39"/>
  <c r="D50" i="39"/>
  <c r="D53" i="39"/>
  <c r="D52" i="39"/>
  <c r="D51" i="39"/>
  <c r="D54" i="39"/>
  <c r="D47" i="39"/>
  <c r="D46" i="39"/>
  <c r="D63" i="39"/>
  <c r="D67" i="39"/>
  <c r="D65" i="39"/>
  <c r="D56" i="39"/>
  <c r="D57" i="39"/>
  <c r="D66" i="39"/>
  <c r="D62" i="39"/>
  <c r="D61" i="39"/>
  <c r="D60" i="39"/>
  <c r="D58" i="39"/>
  <c r="D64" i="39"/>
  <c r="D59" i="39"/>
  <c r="D74" i="39"/>
  <c r="D73" i="39"/>
  <c r="D75" i="39"/>
  <c r="D78" i="39"/>
  <c r="D76" i="39"/>
  <c r="D71" i="39"/>
  <c r="D68" i="39"/>
  <c r="D79" i="39"/>
  <c r="D77" i="39"/>
  <c r="D70" i="39"/>
  <c r="D69" i="39"/>
  <c r="D72" i="39"/>
  <c r="D86" i="39"/>
  <c r="D89" i="39"/>
  <c r="D82" i="39"/>
  <c r="D80" i="39"/>
  <c r="D81" i="39"/>
  <c r="D85" i="39"/>
  <c r="D84" i="39"/>
  <c r="D83" i="39"/>
  <c r="D90" i="39"/>
  <c r="D87" i="39"/>
  <c r="D88" i="39"/>
  <c r="D91" i="39"/>
  <c r="D96" i="39"/>
  <c r="D103" i="39"/>
  <c r="D102" i="39"/>
  <c r="D93" i="39"/>
  <c r="D99" i="39"/>
  <c r="D101" i="39"/>
  <c r="D97" i="39"/>
  <c r="D92" i="39"/>
  <c r="D100" i="39"/>
  <c r="D94" i="39"/>
  <c r="D95" i="39"/>
  <c r="D98" i="39"/>
  <c r="D112" i="39"/>
  <c r="D109" i="39"/>
  <c r="D110" i="39"/>
  <c r="D104" i="39"/>
  <c r="D108" i="39"/>
  <c r="D106" i="39"/>
  <c r="D115" i="39"/>
  <c r="D116" i="39"/>
  <c r="D114" i="39"/>
  <c r="D105" i="39"/>
  <c r="D113" i="39"/>
  <c r="D107" i="39"/>
  <c r="D111" i="39"/>
  <c r="D117" i="39"/>
  <c r="D128" i="39"/>
  <c r="D125" i="39"/>
  <c r="D126" i="39"/>
  <c r="D122" i="39"/>
  <c r="D129" i="39"/>
  <c r="D124" i="39"/>
  <c r="D127" i="39"/>
  <c r="D118" i="39"/>
  <c r="D121" i="39"/>
  <c r="D123" i="39"/>
  <c r="D119" i="39"/>
  <c r="D120" i="39"/>
  <c r="D130" i="39"/>
  <c r="D133" i="39"/>
  <c r="D137" i="39"/>
  <c r="D141" i="39"/>
  <c r="D138" i="39"/>
  <c r="D139" i="39"/>
  <c r="D131" i="39"/>
  <c r="D135" i="39"/>
  <c r="D136" i="39"/>
  <c r="D140" i="39"/>
  <c r="D134" i="39"/>
  <c r="D132" i="39"/>
  <c r="D149" i="39"/>
  <c r="D148" i="39"/>
  <c r="D144" i="39"/>
  <c r="D146" i="39"/>
  <c r="D147" i="39"/>
  <c r="D153" i="39"/>
  <c r="D154" i="39"/>
  <c r="D143" i="39"/>
  <c r="D145" i="39"/>
  <c r="D151" i="39"/>
  <c r="D142" i="39"/>
  <c r="D152" i="39"/>
  <c r="D150" i="39"/>
  <c r="D164" i="39"/>
  <c r="D166" i="39"/>
  <c r="D160" i="39"/>
  <c r="D163" i="39"/>
  <c r="D162" i="39"/>
  <c r="D159" i="39"/>
  <c r="D161" i="39"/>
  <c r="D158" i="39"/>
  <c r="D165" i="39"/>
  <c r="D156" i="39"/>
  <c r="D157" i="39"/>
  <c r="D155" i="39"/>
  <c r="D176" i="39"/>
  <c r="D173" i="39"/>
  <c r="D167" i="39"/>
  <c r="D178" i="39"/>
  <c r="D179" i="39"/>
  <c r="D174" i="39"/>
  <c r="D175" i="39"/>
  <c r="D168" i="39"/>
  <c r="D170" i="39"/>
  <c r="D171" i="39"/>
  <c r="D169" i="39"/>
  <c r="D177" i="39"/>
  <c r="D172" i="39"/>
  <c r="D191" i="39"/>
  <c r="D186" i="39"/>
  <c r="D189" i="39"/>
  <c r="D187" i="39"/>
  <c r="D183" i="39"/>
  <c r="D185" i="39"/>
  <c r="D180" i="39"/>
  <c r="D190" i="39"/>
  <c r="D188" i="39"/>
  <c r="D184" i="39"/>
  <c r="D181" i="39"/>
  <c r="D182" i="39"/>
  <c r="D192" i="39"/>
  <c r="D200" i="39"/>
  <c r="D195" i="39"/>
  <c r="D198" i="39"/>
  <c r="D201" i="39"/>
  <c r="D202" i="39"/>
  <c r="D197" i="39"/>
  <c r="D196" i="39"/>
  <c r="D199" i="39"/>
  <c r="D193" i="39"/>
  <c r="D194" i="39"/>
  <c r="D208" i="39"/>
  <c r="D214" i="39"/>
  <c r="D213" i="39"/>
  <c r="D209" i="39"/>
  <c r="D206" i="39"/>
  <c r="D211" i="39"/>
  <c r="D210" i="39"/>
  <c r="D203" i="39"/>
  <c r="D207" i="39"/>
  <c r="D205" i="39"/>
  <c r="D212" i="39"/>
  <c r="D204" i="39"/>
  <c r="D226" i="39"/>
  <c r="D216" i="39"/>
  <c r="D217" i="39"/>
  <c r="D225" i="39"/>
  <c r="D219" i="39"/>
  <c r="D223" i="39"/>
  <c r="D215" i="39"/>
  <c r="D224" i="39"/>
  <c r="D218" i="39"/>
  <c r="D221" i="39"/>
  <c r="D220" i="39"/>
  <c r="D222" i="39"/>
  <c r="D230" i="39"/>
  <c r="D227" i="39"/>
  <c r="D229" i="39"/>
  <c r="D234" i="39"/>
  <c r="D238" i="39"/>
  <c r="D236" i="39"/>
  <c r="D231" i="39"/>
  <c r="D235" i="39"/>
  <c r="D233" i="39"/>
  <c r="D232" i="39"/>
  <c r="D237" i="39"/>
  <c r="D228" i="39"/>
  <c r="D244" i="39"/>
  <c r="D239" i="39"/>
  <c r="D241" i="39"/>
  <c r="D245" i="39"/>
  <c r="D248" i="39"/>
  <c r="D246" i="39"/>
  <c r="D242" i="39"/>
  <c r="D243" i="39"/>
  <c r="D240" i="39"/>
  <c r="D247" i="39"/>
  <c r="D249" i="39"/>
  <c r="D259" i="39"/>
  <c r="D252" i="39"/>
  <c r="D254" i="39"/>
  <c r="D255" i="39"/>
  <c r="D253" i="39"/>
  <c r="D251" i="39"/>
  <c r="D250" i="39"/>
  <c r="D257" i="39"/>
  <c r="D256" i="39"/>
  <c r="D258" i="39"/>
  <c r="D263" i="39"/>
  <c r="D269" i="39"/>
  <c r="D266" i="39"/>
  <c r="D264" i="39"/>
  <c r="D267" i="39"/>
  <c r="D268" i="39"/>
  <c r="D260" i="39"/>
  <c r="D265" i="39"/>
  <c r="D261" i="39"/>
  <c r="D262" i="39"/>
  <c r="D270" i="39"/>
  <c r="D275" i="39"/>
  <c r="D281" i="39"/>
  <c r="D278" i="39"/>
  <c r="D272" i="39"/>
  <c r="D274" i="39"/>
  <c r="D276" i="39"/>
  <c r="D273" i="39"/>
  <c r="D279" i="39"/>
  <c r="D271" i="39"/>
  <c r="D280" i="39"/>
  <c r="D277" i="39"/>
  <c r="D284" i="39"/>
  <c r="D287" i="39"/>
  <c r="D290" i="39"/>
  <c r="D288" i="39"/>
  <c r="D291" i="39"/>
  <c r="D294" i="39"/>
  <c r="D285" i="39"/>
  <c r="D283" i="39"/>
  <c r="D282" i="39"/>
  <c r="D289" i="39"/>
  <c r="D293" i="39"/>
  <c r="D292" i="39"/>
  <c r="D286" i="39"/>
  <c r="D295" i="39"/>
  <c r="D304" i="39"/>
  <c r="D300" i="39"/>
  <c r="D321" i="39"/>
  <c r="D349" i="39"/>
  <c r="D308" i="39"/>
  <c r="D298" i="39"/>
  <c r="D296" i="39"/>
  <c r="D302" i="39"/>
  <c r="D311" i="39"/>
  <c r="D303" i="39"/>
  <c r="D301" i="39"/>
  <c r="D297" i="39"/>
  <c r="D306" i="39"/>
  <c r="D299" i="39"/>
  <c r="D317" i="39"/>
  <c r="D314" i="39"/>
  <c r="D318" i="39"/>
  <c r="D307" i="39"/>
  <c r="D305" i="39"/>
  <c r="D310" i="39"/>
  <c r="D309" i="39"/>
  <c r="D322" i="39"/>
  <c r="D315" i="39"/>
  <c r="D316" i="39"/>
  <c r="D320" i="39"/>
  <c r="D323" i="39"/>
  <c r="D312" i="39"/>
  <c r="D313" i="39"/>
  <c r="D319" i="39"/>
  <c r="D348" i="39"/>
  <c r="D324" i="39"/>
  <c r="D325" i="39"/>
  <c r="D326" i="39"/>
  <c r="D334" i="39"/>
  <c r="D327" i="39"/>
  <c r="D340" i="39"/>
  <c r="D328" i="39"/>
  <c r="D329" i="39"/>
  <c r="D330" i="39"/>
  <c r="D331" i="39"/>
  <c r="D335" i="39"/>
  <c r="D336" i="39"/>
  <c r="D332" i="39"/>
  <c r="D337" i="39"/>
  <c r="D338" i="39"/>
  <c r="D339" i="39"/>
  <c r="D333" i="39"/>
  <c r="D350" i="39"/>
  <c r="D341" i="39"/>
  <c r="D342" i="39"/>
  <c r="D351" i="39"/>
  <c r="D343" i="39"/>
  <c r="D346" i="39"/>
  <c r="D344" i="39"/>
  <c r="D352" i="39"/>
  <c r="D345" i="39"/>
  <c r="D347" i="39"/>
  <c r="D353" i="39"/>
  <c r="D354" i="39"/>
  <c r="D355" i="39"/>
  <c r="D356" i="39"/>
  <c r="D357" i="39"/>
  <c r="D358" i="39"/>
  <c r="D359" i="39"/>
  <c r="D360" i="39"/>
  <c r="D361" i="39"/>
  <c r="D362" i="39"/>
  <c r="D363" i="39"/>
  <c r="D364" i="39"/>
  <c r="D365" i="39"/>
  <c r="D366" i="39"/>
  <c r="D367" i="39"/>
  <c r="D368" i="39"/>
  <c r="D369" i="39"/>
  <c r="D370" i="39"/>
  <c r="D371" i="39"/>
  <c r="D372" i="39"/>
  <c r="D373" i="39"/>
  <c r="D374" i="39"/>
  <c r="D375" i="39"/>
  <c r="D376" i="39"/>
  <c r="D377" i="39"/>
  <c r="D379" i="39"/>
  <c r="D380" i="39"/>
  <c r="D381" i="39"/>
  <c r="D382" i="39"/>
  <c r="D383" i="39"/>
  <c r="D384" i="39"/>
  <c r="V308" i="39"/>
  <c r="R282" i="39" l="1"/>
  <c r="U282" i="39"/>
  <c r="V282" i="39"/>
  <c r="W282" i="39"/>
  <c r="X282" i="39" l="1"/>
  <c r="T282" i="39"/>
  <c r="R257" i="39" l="1"/>
  <c r="U257" i="39"/>
  <c r="V257" i="39"/>
  <c r="W257" i="39"/>
  <c r="R284" i="39"/>
  <c r="U284" i="39"/>
  <c r="V284" i="39"/>
  <c r="W284" i="39"/>
  <c r="X284" i="39" l="1"/>
  <c r="T284" i="39"/>
  <c r="X257" i="39"/>
  <c r="T257" i="39"/>
  <c r="W110" i="39" l="1"/>
  <c r="R150" i="39" l="1"/>
  <c r="U150" i="39"/>
  <c r="V150" i="39"/>
  <c r="W150" i="39"/>
  <c r="T150" i="39" l="1"/>
  <c r="X150" i="39"/>
  <c r="R142" i="39" l="1"/>
  <c r="U142" i="39"/>
  <c r="V142" i="39"/>
  <c r="W142" i="39"/>
  <c r="X142" i="39" l="1"/>
  <c r="T142" i="39"/>
  <c r="R138" i="39" l="1"/>
  <c r="U138" i="39"/>
  <c r="V138" i="39"/>
  <c r="W138" i="39"/>
  <c r="X138" i="39" l="1"/>
  <c r="T138" i="39"/>
  <c r="V103" i="39"/>
  <c r="J209" i="15" l="1"/>
  <c r="L208" i="15" l="1"/>
  <c r="L209" i="15"/>
  <c r="J101" i="15"/>
  <c r="J102" i="15"/>
  <c r="J103" i="15"/>
  <c r="J104" i="15"/>
  <c r="J105" i="15"/>
  <c r="J106" i="15"/>
  <c r="J107" i="15"/>
  <c r="J108" i="15"/>
  <c r="J109" i="15"/>
  <c r="J110" i="15"/>
  <c r="J111" i="15"/>
  <c r="J112" i="15"/>
  <c r="J113" i="15"/>
  <c r="J114" i="15"/>
  <c r="J115" i="15"/>
  <c r="J116" i="15"/>
  <c r="J117" i="15"/>
  <c r="J118" i="15"/>
  <c r="J119" i="15"/>
  <c r="J120" i="15"/>
  <c r="J121" i="15"/>
  <c r="J122" i="15"/>
  <c r="J123" i="15"/>
  <c r="J124" i="15"/>
  <c r="J125" i="15"/>
  <c r="J126" i="15"/>
  <c r="J127" i="15"/>
  <c r="J128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48" i="15"/>
  <c r="J149" i="15"/>
  <c r="J150" i="15"/>
  <c r="J151" i="15"/>
  <c r="J152" i="15"/>
  <c r="J153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66" i="15"/>
  <c r="J167" i="15"/>
  <c r="J168" i="15"/>
  <c r="J169" i="15"/>
  <c r="J170" i="15"/>
  <c r="J171" i="15"/>
  <c r="J172" i="15"/>
  <c r="J173" i="15"/>
  <c r="J174" i="15"/>
  <c r="J175" i="15"/>
  <c r="J176" i="15"/>
  <c r="J177" i="15"/>
  <c r="J178" i="15"/>
  <c r="J179" i="15"/>
  <c r="J180" i="15"/>
  <c r="J181" i="15"/>
  <c r="J182" i="15"/>
  <c r="J183" i="15"/>
  <c r="J184" i="15"/>
  <c r="J185" i="15"/>
  <c r="J186" i="15"/>
  <c r="J187" i="15"/>
  <c r="J188" i="15"/>
  <c r="J189" i="15"/>
  <c r="J190" i="15"/>
  <c r="J191" i="15"/>
  <c r="J192" i="15"/>
  <c r="J193" i="15"/>
  <c r="J194" i="15"/>
  <c r="J195" i="15"/>
  <c r="J196" i="15"/>
  <c r="J197" i="15"/>
  <c r="J198" i="15"/>
  <c r="J199" i="15"/>
  <c r="J200" i="15"/>
  <c r="J201" i="15"/>
  <c r="J202" i="15"/>
  <c r="J203" i="15"/>
  <c r="J204" i="15"/>
  <c r="J205" i="15"/>
  <c r="J206" i="15"/>
  <c r="J207" i="15"/>
  <c r="J208" i="15"/>
  <c r="J210" i="15"/>
  <c r="J211" i="15"/>
  <c r="J212" i="15"/>
  <c r="J213" i="15"/>
  <c r="J214" i="15"/>
  <c r="J215" i="15"/>
  <c r="J216" i="15"/>
  <c r="J217" i="15"/>
  <c r="J218" i="15"/>
  <c r="J219" i="15"/>
  <c r="J220" i="15"/>
  <c r="J221" i="15"/>
  <c r="J222" i="15"/>
  <c r="J223" i="15"/>
  <c r="J224" i="15"/>
  <c r="J225" i="15"/>
  <c r="J226" i="15"/>
  <c r="J227" i="15"/>
  <c r="J228" i="15"/>
  <c r="J229" i="15"/>
  <c r="J230" i="15"/>
  <c r="J231" i="15"/>
  <c r="J232" i="15"/>
  <c r="J233" i="15"/>
  <c r="J234" i="15"/>
  <c r="J235" i="15"/>
  <c r="J236" i="15"/>
  <c r="J237" i="15"/>
  <c r="J238" i="15"/>
  <c r="J239" i="15"/>
  <c r="J240" i="15"/>
  <c r="J241" i="15"/>
  <c r="J242" i="15"/>
  <c r="J243" i="15"/>
  <c r="J244" i="15"/>
  <c r="J245" i="15"/>
  <c r="J246" i="15"/>
  <c r="J247" i="15"/>
  <c r="J248" i="15"/>
  <c r="J249" i="15"/>
  <c r="J250" i="15"/>
  <c r="J251" i="15"/>
  <c r="J252" i="15"/>
  <c r="J253" i="15"/>
  <c r="J254" i="15"/>
  <c r="J255" i="15"/>
  <c r="J256" i="15"/>
  <c r="J257" i="15"/>
  <c r="J258" i="15"/>
  <c r="J259" i="15"/>
  <c r="J260" i="15"/>
  <c r="J261" i="15"/>
  <c r="J262" i="15"/>
  <c r="J263" i="15"/>
  <c r="J264" i="15"/>
  <c r="J265" i="15"/>
  <c r="J266" i="15"/>
  <c r="J267" i="15"/>
  <c r="J268" i="15"/>
  <c r="J269" i="15"/>
  <c r="J270" i="15"/>
  <c r="J271" i="15"/>
  <c r="J272" i="15"/>
  <c r="J273" i="15"/>
  <c r="J274" i="15"/>
  <c r="J275" i="15"/>
  <c r="J276" i="15"/>
  <c r="J277" i="15"/>
  <c r="J278" i="15"/>
  <c r="J279" i="15"/>
  <c r="J280" i="15"/>
  <c r="J281" i="15"/>
  <c r="J282" i="15"/>
  <c r="J283" i="15"/>
  <c r="J284" i="15"/>
  <c r="J285" i="15"/>
  <c r="J286" i="15"/>
  <c r="J287" i="15"/>
  <c r="J288" i="15"/>
  <c r="J289" i="15"/>
  <c r="J290" i="15"/>
  <c r="J291" i="15"/>
  <c r="J292" i="15"/>
  <c r="U9" i="39" l="1"/>
  <c r="U15" i="39"/>
  <c r="U184" i="39"/>
  <c r="U24" i="39"/>
  <c r="U30" i="39"/>
  <c r="U28" i="39"/>
  <c r="U21" i="39"/>
  <c r="U88" i="39"/>
  <c r="U19" i="39"/>
  <c r="U12" i="39"/>
  <c r="U11" i="39"/>
  <c r="U31" i="39"/>
  <c r="U14" i="39"/>
  <c r="U87" i="39"/>
  <c r="U13" i="39"/>
  <c r="U23" i="39"/>
  <c r="U36" i="39"/>
  <c r="U32" i="39"/>
  <c r="U8" i="39"/>
  <c r="U51" i="39"/>
  <c r="U48" i="39"/>
  <c r="U3" i="39"/>
  <c r="U98" i="39"/>
  <c r="U120" i="39"/>
  <c r="U7" i="39"/>
  <c r="U74" i="39"/>
  <c r="U5" i="39"/>
  <c r="U70" i="39"/>
  <c r="U17" i="39"/>
  <c r="U80" i="39"/>
  <c r="U34" i="39"/>
  <c r="U111" i="39"/>
  <c r="U107" i="39"/>
  <c r="U4" i="39"/>
  <c r="U44" i="39"/>
  <c r="U73" i="39"/>
  <c r="U56" i="39"/>
  <c r="U22" i="39"/>
  <c r="U55" i="39"/>
  <c r="U33" i="39"/>
  <c r="U41" i="39"/>
  <c r="U29" i="39"/>
  <c r="U16" i="39"/>
  <c r="U91" i="39"/>
  <c r="U27" i="39"/>
  <c r="U43" i="39"/>
  <c r="U6" i="39"/>
  <c r="U49" i="39"/>
  <c r="U69" i="39"/>
  <c r="U10" i="39"/>
  <c r="U47" i="39"/>
  <c r="U349" i="39"/>
  <c r="U40" i="39"/>
  <c r="U53" i="39"/>
  <c r="U39" i="39"/>
  <c r="U18" i="39"/>
  <c r="U26" i="39"/>
  <c r="U20" i="39"/>
  <c r="U25" i="39"/>
  <c r="U82" i="39"/>
  <c r="U37" i="39"/>
  <c r="U45" i="39"/>
  <c r="U42" i="39"/>
  <c r="U58" i="39"/>
  <c r="U52" i="39"/>
  <c r="U61" i="39"/>
  <c r="U85" i="39"/>
  <c r="U35" i="39"/>
  <c r="U38" i="39"/>
  <c r="U54" i="39"/>
  <c r="U50" i="39"/>
  <c r="U84" i="39"/>
  <c r="U63" i="39"/>
  <c r="U67" i="39"/>
  <c r="U46" i="39"/>
  <c r="U76" i="39"/>
  <c r="U59" i="39"/>
  <c r="U57" i="39"/>
  <c r="U77" i="39"/>
  <c r="U64" i="39"/>
  <c r="U60" i="39"/>
  <c r="U62" i="39"/>
  <c r="U71" i="39"/>
  <c r="U101" i="39"/>
  <c r="U106" i="39"/>
  <c r="U132" i="39"/>
  <c r="U66" i="39"/>
  <c r="U65" i="39"/>
  <c r="U104" i="39"/>
  <c r="U83" i="39"/>
  <c r="U68" i="39"/>
  <c r="U79" i="39"/>
  <c r="U81" i="39"/>
  <c r="U75" i="39"/>
  <c r="U78" i="39"/>
  <c r="U90" i="39"/>
  <c r="U182" i="39"/>
  <c r="U115" i="39"/>
  <c r="U123" i="39"/>
  <c r="U114" i="39"/>
  <c r="U94" i="39"/>
  <c r="U103" i="39"/>
  <c r="U127" i="39"/>
  <c r="U99" i="39"/>
  <c r="U97" i="39"/>
  <c r="U95" i="39"/>
  <c r="U122" i="39"/>
  <c r="U96" i="39"/>
  <c r="U89" i="39"/>
  <c r="U86" i="39"/>
  <c r="U102" i="39"/>
  <c r="U126" i="39"/>
  <c r="U105" i="39"/>
  <c r="U129" i="39"/>
  <c r="U128" i="39"/>
  <c r="U100" i="39"/>
  <c r="U116" i="39"/>
  <c r="U121" i="39"/>
  <c r="U93" i="39"/>
  <c r="U108" i="39"/>
  <c r="U131" i="39"/>
  <c r="U92" i="39"/>
  <c r="U110" i="39"/>
  <c r="U109" i="39"/>
  <c r="U117" i="39"/>
  <c r="U113" i="39"/>
  <c r="U137" i="39"/>
  <c r="U135" i="39"/>
  <c r="U133" i="39"/>
  <c r="U112" i="39"/>
  <c r="U134" i="39"/>
  <c r="U125" i="39"/>
  <c r="U119" i="39"/>
  <c r="U140" i="39"/>
  <c r="U151" i="39"/>
  <c r="U156" i="39"/>
  <c r="U177" i="39"/>
  <c r="U172" i="39"/>
  <c r="U181" i="39"/>
  <c r="U155" i="39"/>
  <c r="U152" i="39"/>
  <c r="U144" i="39"/>
  <c r="U118" i="39"/>
  <c r="U130" i="39"/>
  <c r="U124" i="39"/>
  <c r="U153" i="39"/>
  <c r="U147" i="39"/>
  <c r="U136" i="39"/>
  <c r="U170" i="39"/>
  <c r="U145" i="39"/>
  <c r="U160" i="39"/>
  <c r="U146" i="39"/>
  <c r="U141" i="39"/>
  <c r="U139" i="39"/>
  <c r="U149" i="39"/>
  <c r="U143" i="39"/>
  <c r="U72" i="39"/>
  <c r="U166" i="39"/>
  <c r="U167" i="39"/>
  <c r="U158" i="39"/>
  <c r="U163" i="39"/>
  <c r="U157" i="39"/>
  <c r="U148" i="39"/>
  <c r="U154" i="39"/>
  <c r="U164" i="39"/>
  <c r="U165" i="39"/>
  <c r="U159" i="39"/>
  <c r="U161" i="39"/>
  <c r="U162" i="39"/>
  <c r="U179" i="39"/>
  <c r="U168" i="39"/>
  <c r="U175" i="39"/>
  <c r="U178" i="39"/>
  <c r="U188" i="39"/>
  <c r="U171" i="39"/>
  <c r="U173" i="39"/>
  <c r="U174" i="39"/>
  <c r="U203" i="39"/>
  <c r="U180" i="39"/>
  <c r="U185" i="39"/>
  <c r="U169" i="39"/>
  <c r="U176" i="39"/>
  <c r="U191" i="39"/>
  <c r="U190" i="39"/>
  <c r="U187" i="39"/>
  <c r="U189" i="39"/>
  <c r="U183" i="39"/>
  <c r="U186" i="39"/>
  <c r="U321" i="39"/>
  <c r="U202" i="39"/>
  <c r="U194" i="39"/>
  <c r="U196" i="39"/>
  <c r="U206" i="39"/>
  <c r="U193" i="39"/>
  <c r="U201" i="39"/>
  <c r="U198" i="39"/>
  <c r="U199" i="39"/>
  <c r="U197" i="39"/>
  <c r="U214" i="39"/>
  <c r="U200" i="39"/>
  <c r="U195" i="39"/>
  <c r="U205" i="39"/>
  <c r="U209" i="39"/>
  <c r="U192" i="39"/>
  <c r="U207" i="39"/>
  <c r="U208" i="39"/>
  <c r="U212" i="39"/>
  <c r="U225" i="39"/>
  <c r="U228" i="39"/>
  <c r="U204" i="39"/>
  <c r="U211" i="39"/>
  <c r="U215" i="39"/>
  <c r="U218" i="39"/>
  <c r="U219" i="39"/>
  <c r="U213" i="39"/>
  <c r="U227" i="39"/>
  <c r="U221" i="39"/>
  <c r="U217" i="39"/>
  <c r="U216" i="39"/>
  <c r="U210" i="39"/>
  <c r="U230" i="39"/>
  <c r="U223" i="39"/>
  <c r="U224" i="39"/>
  <c r="U226" i="39"/>
  <c r="U220" i="39"/>
  <c r="U234" i="39"/>
  <c r="U229" i="39"/>
  <c r="U238" i="39"/>
  <c r="U236" i="39"/>
  <c r="U231" i="39"/>
  <c r="U222" i="39"/>
  <c r="U235" i="39"/>
  <c r="U241" i="39"/>
  <c r="U250" i="39"/>
  <c r="U245" i="39"/>
  <c r="U233" i="39"/>
  <c r="U232" i="39"/>
  <c r="U237" i="39"/>
  <c r="U248" i="39"/>
  <c r="U239" i="39"/>
  <c r="U244" i="39"/>
  <c r="U267" i="39"/>
  <c r="U246" i="39"/>
  <c r="U242" i="39"/>
  <c r="U243" i="39"/>
  <c r="U254" i="39"/>
  <c r="U263" i="39"/>
  <c r="U269" i="39"/>
  <c r="U259" i="39"/>
  <c r="U255" i="39"/>
  <c r="U240" i="39"/>
  <c r="U252" i="39"/>
  <c r="U247" i="39"/>
  <c r="U256" i="39"/>
  <c r="U249" i="39"/>
  <c r="U258" i="39"/>
  <c r="U251" i="39"/>
  <c r="U253" i="39"/>
  <c r="U260" i="39"/>
  <c r="U264" i="39"/>
  <c r="U266" i="39"/>
  <c r="U270" i="39"/>
  <c r="U271" i="39"/>
  <c r="U268" i="39"/>
  <c r="U261" i="39"/>
  <c r="U262" i="39"/>
  <c r="U265" i="39"/>
  <c r="U275" i="39"/>
  <c r="U281" i="39"/>
  <c r="U278" i="39"/>
  <c r="U272" i="39"/>
  <c r="U280" i="39"/>
  <c r="U274" i="39"/>
  <c r="U277" i="39"/>
  <c r="U276" i="39"/>
  <c r="U287" i="39"/>
  <c r="U290" i="39"/>
  <c r="U273" i="39"/>
  <c r="U288" i="39"/>
  <c r="U291" i="39"/>
  <c r="U294" i="39"/>
  <c r="U279" i="39"/>
  <c r="U285" i="39"/>
  <c r="U283" i="39"/>
  <c r="U289" i="39"/>
  <c r="U293" i="39"/>
  <c r="U292" i="39"/>
  <c r="U304" i="39"/>
  <c r="U295" i="39"/>
  <c r="U300" i="39"/>
  <c r="U308" i="39"/>
  <c r="U286" i="39"/>
  <c r="U298" i="39"/>
  <c r="U296" i="39"/>
  <c r="U302" i="39"/>
  <c r="U311" i="39"/>
  <c r="U303" i="39"/>
  <c r="U301" i="39"/>
  <c r="U297" i="39"/>
  <c r="U306" i="39"/>
  <c r="U299" i="39"/>
  <c r="U317" i="39"/>
  <c r="U314" i="39"/>
  <c r="U318" i="39"/>
  <c r="U307" i="39"/>
  <c r="U305" i="39"/>
  <c r="U310" i="39"/>
  <c r="U309" i="39"/>
  <c r="U322" i="39"/>
  <c r="U315" i="39"/>
  <c r="U316" i="39"/>
  <c r="U320" i="39"/>
  <c r="U323" i="39"/>
  <c r="U312" i="39"/>
  <c r="U313" i="39"/>
  <c r="U319" i="39"/>
  <c r="U348" i="39"/>
  <c r="U324" i="39"/>
  <c r="U325" i="39"/>
  <c r="U326" i="39"/>
  <c r="U334" i="39"/>
  <c r="U327" i="39"/>
  <c r="U340" i="39"/>
  <c r="U328" i="39"/>
  <c r="U329" i="39"/>
  <c r="U330" i="39"/>
  <c r="U331" i="39"/>
  <c r="U335" i="39"/>
  <c r="U336" i="39"/>
  <c r="U332" i="39"/>
  <c r="U337" i="39"/>
  <c r="U338" i="39"/>
  <c r="U339" i="39"/>
  <c r="U333" i="39"/>
  <c r="U350" i="39"/>
  <c r="U341" i="39"/>
  <c r="U342" i="39"/>
  <c r="U351" i="39"/>
  <c r="U343" i="39"/>
  <c r="U346" i="39"/>
  <c r="U344" i="39"/>
  <c r="U352" i="39"/>
  <c r="U345" i="39"/>
  <c r="U347" i="39"/>
  <c r="U353" i="39"/>
  <c r="U354" i="39"/>
  <c r="U355" i="39"/>
  <c r="U356" i="39"/>
  <c r="U357" i="39"/>
  <c r="U358" i="39"/>
  <c r="U359" i="39"/>
  <c r="U360" i="39"/>
  <c r="U361" i="39"/>
  <c r="U362" i="39"/>
  <c r="U363" i="39"/>
  <c r="U364" i="39"/>
  <c r="U365" i="39"/>
  <c r="U366" i="39"/>
  <c r="U367" i="39"/>
  <c r="U368" i="39"/>
  <c r="U369" i="39"/>
  <c r="U370" i="39"/>
  <c r="U371" i="39"/>
  <c r="U372" i="39"/>
  <c r="U373" i="39"/>
  <c r="U374" i="39"/>
  <c r="U375" i="39"/>
  <c r="U376" i="39"/>
  <c r="U377" i="39"/>
  <c r="U379" i="39"/>
  <c r="U380" i="39"/>
  <c r="U381" i="39"/>
  <c r="U382" i="39"/>
  <c r="U383" i="39"/>
  <c r="U384" i="39"/>
  <c r="A33" i="17" l="1"/>
  <c r="A27" i="17"/>
  <c r="A21" i="17"/>
  <c r="A15" i="17"/>
  <c r="A9" i="17"/>
  <c r="N4" i="17"/>
  <c r="D4" i="17"/>
  <c r="G4" i="17"/>
  <c r="C269" i="15" l="1"/>
  <c r="C77" i="15"/>
  <c r="C53" i="15"/>
  <c r="C29" i="15"/>
  <c r="C5" i="15"/>
  <c r="Z1" i="17"/>
  <c r="CH4" i="42"/>
  <c r="V9" i="39" l="1"/>
  <c r="T9" i="39" s="1"/>
  <c r="V15" i="39"/>
  <c r="T15" i="39" s="1"/>
  <c r="V184" i="39"/>
  <c r="T184" i="39" s="1"/>
  <c r="V24" i="39"/>
  <c r="T24" i="39" s="1"/>
  <c r="V30" i="39"/>
  <c r="T30" i="39" s="1"/>
  <c r="V28" i="39"/>
  <c r="T28" i="39" s="1"/>
  <c r="V21" i="39"/>
  <c r="T21" i="39" s="1"/>
  <c r="V88" i="39"/>
  <c r="T88" i="39" s="1"/>
  <c r="V19" i="39"/>
  <c r="T19" i="39" s="1"/>
  <c r="V12" i="39"/>
  <c r="T12" i="39" s="1"/>
  <c r="V11" i="39"/>
  <c r="T11" i="39" s="1"/>
  <c r="V31" i="39"/>
  <c r="T31" i="39" s="1"/>
  <c r="V14" i="39"/>
  <c r="T14" i="39" s="1"/>
  <c r="V87" i="39"/>
  <c r="T87" i="39" s="1"/>
  <c r="V13" i="39"/>
  <c r="T13" i="39" s="1"/>
  <c r="V23" i="39"/>
  <c r="T23" i="39" s="1"/>
  <c r="V36" i="39"/>
  <c r="T36" i="39" s="1"/>
  <c r="V32" i="39"/>
  <c r="T32" i="39" s="1"/>
  <c r="V8" i="39"/>
  <c r="T8" i="39" s="1"/>
  <c r="V51" i="39"/>
  <c r="T51" i="39" s="1"/>
  <c r="V48" i="39"/>
  <c r="T48" i="39" s="1"/>
  <c r="V3" i="39"/>
  <c r="T3" i="39" s="1"/>
  <c r="V98" i="39"/>
  <c r="T98" i="39" s="1"/>
  <c r="V120" i="39"/>
  <c r="V7" i="39"/>
  <c r="V74" i="39"/>
  <c r="V5" i="39"/>
  <c r="V70" i="39"/>
  <c r="V17" i="39"/>
  <c r="V80" i="39"/>
  <c r="V34" i="39"/>
  <c r="V111" i="39"/>
  <c r="V107" i="39"/>
  <c r="V4" i="39"/>
  <c r="V44" i="39"/>
  <c r="V73" i="39"/>
  <c r="V56" i="39"/>
  <c r="V22" i="39"/>
  <c r="V55" i="39"/>
  <c r="V33" i="39"/>
  <c r="V41" i="39"/>
  <c r="V29" i="39"/>
  <c r="V16" i="39"/>
  <c r="V91" i="39"/>
  <c r="V27" i="39"/>
  <c r="V43" i="39"/>
  <c r="V6" i="39"/>
  <c r="V49" i="39"/>
  <c r="V69" i="39"/>
  <c r="V10" i="39"/>
  <c r="V47" i="39"/>
  <c r="V349" i="39"/>
  <c r="V40" i="39"/>
  <c r="V53" i="39"/>
  <c r="V39" i="39"/>
  <c r="V18" i="39"/>
  <c r="V26" i="39"/>
  <c r="V20" i="39"/>
  <c r="V25" i="39"/>
  <c r="V82" i="39"/>
  <c r="V37" i="39"/>
  <c r="V45" i="39"/>
  <c r="V42" i="39"/>
  <c r="V58" i="39"/>
  <c r="V52" i="39"/>
  <c r="V61" i="39"/>
  <c r="V85" i="39"/>
  <c r="V35" i="39"/>
  <c r="V38" i="39"/>
  <c r="V54" i="39"/>
  <c r="V50" i="39"/>
  <c r="V84" i="39"/>
  <c r="V63" i="39"/>
  <c r="V67" i="39"/>
  <c r="V46" i="39"/>
  <c r="V76" i="39"/>
  <c r="V59" i="39"/>
  <c r="V57" i="39"/>
  <c r="V77" i="39"/>
  <c r="V64" i="39"/>
  <c r="V60" i="39"/>
  <c r="V62" i="39"/>
  <c r="V71" i="39"/>
  <c r="V101" i="39"/>
  <c r="V106" i="39"/>
  <c r="V132" i="39"/>
  <c r="V66" i="39"/>
  <c r="V65" i="39"/>
  <c r="V104" i="39"/>
  <c r="V83" i="39"/>
  <c r="V68" i="39"/>
  <c r="V79" i="39"/>
  <c r="V81" i="39"/>
  <c r="V75" i="39"/>
  <c r="V78" i="39"/>
  <c r="V90" i="39"/>
  <c r="V182" i="39"/>
  <c r="V115" i="39"/>
  <c r="V123" i="39"/>
  <c r="V114" i="39"/>
  <c r="V94" i="39"/>
  <c r="V127" i="39"/>
  <c r="V99" i="39"/>
  <c r="V97" i="39"/>
  <c r="V95" i="39"/>
  <c r="V122" i="39"/>
  <c r="V96" i="39"/>
  <c r="V89" i="39"/>
  <c r="V86" i="39"/>
  <c r="V102" i="39"/>
  <c r="V126" i="39"/>
  <c r="V105" i="39"/>
  <c r="V129" i="39"/>
  <c r="V128" i="39"/>
  <c r="V100" i="39"/>
  <c r="V116" i="39"/>
  <c r="V121" i="39"/>
  <c r="V93" i="39"/>
  <c r="V108" i="39"/>
  <c r="V131" i="39"/>
  <c r="V92" i="39"/>
  <c r="V110" i="39"/>
  <c r="V109" i="39"/>
  <c r="V117" i="39"/>
  <c r="V113" i="39"/>
  <c r="V137" i="39"/>
  <c r="V135" i="39"/>
  <c r="V133" i="39"/>
  <c r="V112" i="39"/>
  <c r="V134" i="39"/>
  <c r="V125" i="39"/>
  <c r="V119" i="39"/>
  <c r="V140" i="39"/>
  <c r="V151" i="39"/>
  <c r="V156" i="39"/>
  <c r="V177" i="39"/>
  <c r="V172" i="39"/>
  <c r="V181" i="39"/>
  <c r="V155" i="39"/>
  <c r="V152" i="39"/>
  <c r="V144" i="39"/>
  <c r="V118" i="39"/>
  <c r="V130" i="39"/>
  <c r="V124" i="39"/>
  <c r="V153" i="39"/>
  <c r="V147" i="39"/>
  <c r="V136" i="39"/>
  <c r="V170" i="39"/>
  <c r="V145" i="39"/>
  <c r="V160" i="39"/>
  <c r="V146" i="39"/>
  <c r="V141" i="39"/>
  <c r="V139" i="39"/>
  <c r="V149" i="39"/>
  <c r="V143" i="39"/>
  <c r="V72" i="39"/>
  <c r="V166" i="39"/>
  <c r="V167" i="39"/>
  <c r="V158" i="39"/>
  <c r="V163" i="39"/>
  <c r="V157" i="39"/>
  <c r="V148" i="39"/>
  <c r="V154" i="39"/>
  <c r="V164" i="39"/>
  <c r="V165" i="39"/>
  <c r="V159" i="39"/>
  <c r="V161" i="39"/>
  <c r="V162" i="39"/>
  <c r="V179" i="39"/>
  <c r="V168" i="39"/>
  <c r="V175" i="39"/>
  <c r="V178" i="39"/>
  <c r="V188" i="39"/>
  <c r="V171" i="39"/>
  <c r="V173" i="39"/>
  <c r="V174" i="39"/>
  <c r="V203" i="39"/>
  <c r="V180" i="39"/>
  <c r="V185" i="39"/>
  <c r="V169" i="39"/>
  <c r="V176" i="39"/>
  <c r="V191" i="39"/>
  <c r="V190" i="39"/>
  <c r="V187" i="39"/>
  <c r="V189" i="39"/>
  <c r="V183" i="39"/>
  <c r="V186" i="39"/>
  <c r="V321" i="39"/>
  <c r="V202" i="39"/>
  <c r="V194" i="39"/>
  <c r="V196" i="39"/>
  <c r="V206" i="39"/>
  <c r="V193" i="39"/>
  <c r="V201" i="39"/>
  <c r="V198" i="39"/>
  <c r="V199" i="39"/>
  <c r="V197" i="39"/>
  <c r="V214" i="39"/>
  <c r="V200" i="39"/>
  <c r="V195" i="39"/>
  <c r="V205" i="39"/>
  <c r="V209" i="39"/>
  <c r="V192" i="39"/>
  <c r="V207" i="39"/>
  <c r="V208" i="39"/>
  <c r="V212" i="39"/>
  <c r="V225" i="39"/>
  <c r="V228" i="39"/>
  <c r="V204" i="39"/>
  <c r="V211" i="39"/>
  <c r="V215" i="39"/>
  <c r="V218" i="39"/>
  <c r="V219" i="39"/>
  <c r="V213" i="39"/>
  <c r="V227" i="39"/>
  <c r="V221" i="39"/>
  <c r="V217" i="39"/>
  <c r="V216" i="39"/>
  <c r="V210" i="39"/>
  <c r="V230" i="39"/>
  <c r="V223" i="39"/>
  <c r="V224" i="39"/>
  <c r="V226" i="39"/>
  <c r="V220" i="39"/>
  <c r="V234" i="39"/>
  <c r="V229" i="39"/>
  <c r="V238" i="39"/>
  <c r="V236" i="39"/>
  <c r="V231" i="39"/>
  <c r="V222" i="39"/>
  <c r="V235" i="39"/>
  <c r="V241" i="39"/>
  <c r="V250" i="39"/>
  <c r="V245" i="39"/>
  <c r="V233" i="39"/>
  <c r="V232" i="39"/>
  <c r="V237" i="39"/>
  <c r="V248" i="39"/>
  <c r="V239" i="39"/>
  <c r="V244" i="39"/>
  <c r="V267" i="39"/>
  <c r="V246" i="39"/>
  <c r="V242" i="39"/>
  <c r="V243" i="39"/>
  <c r="V254" i="39"/>
  <c r="V263" i="39"/>
  <c r="V269" i="39"/>
  <c r="V259" i="39"/>
  <c r="V255" i="39"/>
  <c r="V240" i="39"/>
  <c r="V252" i="39"/>
  <c r="V247" i="39"/>
  <c r="V256" i="39"/>
  <c r="V249" i="39"/>
  <c r="V258" i="39"/>
  <c r="V251" i="39"/>
  <c r="V253" i="39"/>
  <c r="V260" i="39"/>
  <c r="V264" i="39"/>
  <c r="V266" i="39"/>
  <c r="V270" i="39"/>
  <c r="V271" i="39"/>
  <c r="V268" i="39"/>
  <c r="V261" i="39"/>
  <c r="V262" i="39"/>
  <c r="V265" i="39"/>
  <c r="V275" i="39"/>
  <c r="V281" i="39"/>
  <c r="V278" i="39"/>
  <c r="V272" i="39"/>
  <c r="V280" i="39"/>
  <c r="V274" i="39"/>
  <c r="V277" i="39"/>
  <c r="V276" i="39"/>
  <c r="V287" i="39"/>
  <c r="V290" i="39"/>
  <c r="V273" i="39"/>
  <c r="V288" i="39"/>
  <c r="V291" i="39"/>
  <c r="V294" i="39"/>
  <c r="V279" i="39"/>
  <c r="V285" i="39"/>
  <c r="V283" i="39"/>
  <c r="V289" i="39"/>
  <c r="V293" i="39"/>
  <c r="V292" i="39"/>
  <c r="V304" i="39"/>
  <c r="V295" i="39"/>
  <c r="V300" i="39"/>
  <c r="V286" i="39"/>
  <c r="V298" i="39"/>
  <c r="V296" i="39"/>
  <c r="V302" i="39"/>
  <c r="V311" i="39"/>
  <c r="V303" i="39"/>
  <c r="V301" i="39"/>
  <c r="V297" i="39"/>
  <c r="V306" i="39"/>
  <c r="V299" i="39"/>
  <c r="V317" i="39"/>
  <c r="V314" i="39"/>
  <c r="V318" i="39"/>
  <c r="V307" i="39"/>
  <c r="V305" i="39"/>
  <c r="V310" i="39"/>
  <c r="V309" i="39"/>
  <c r="V322" i="39"/>
  <c r="V315" i="39"/>
  <c r="V316" i="39"/>
  <c r="V320" i="39"/>
  <c r="V323" i="39"/>
  <c r="V312" i="39"/>
  <c r="V313" i="39"/>
  <c r="V319" i="39"/>
  <c r="V348" i="39"/>
  <c r="V324" i="39"/>
  <c r="V325" i="39"/>
  <c r="V326" i="39"/>
  <c r="V334" i="39"/>
  <c r="V327" i="39"/>
  <c r="V340" i="39"/>
  <c r="V328" i="39"/>
  <c r="V329" i="39"/>
  <c r="V330" i="39"/>
  <c r="V331" i="39"/>
  <c r="V335" i="39"/>
  <c r="V336" i="39"/>
  <c r="V332" i="39"/>
  <c r="V337" i="39"/>
  <c r="V338" i="39"/>
  <c r="V339" i="39"/>
  <c r="V333" i="39"/>
  <c r="V350" i="39"/>
  <c r="V341" i="39"/>
  <c r="V342" i="39"/>
  <c r="V351" i="39"/>
  <c r="V343" i="39"/>
  <c r="V346" i="39"/>
  <c r="V344" i="39"/>
  <c r="T344" i="39" s="1"/>
  <c r="V352" i="39"/>
  <c r="V345" i="39"/>
  <c r="V347" i="39"/>
  <c r="V353" i="39"/>
  <c r="V354" i="39"/>
  <c r="V355" i="39"/>
  <c r="V356" i="39"/>
  <c r="V357" i="39"/>
  <c r="V358" i="39"/>
  <c r="V359" i="39"/>
  <c r="V360" i="39"/>
  <c r="V361" i="39"/>
  <c r="V362" i="39"/>
  <c r="V363" i="39"/>
  <c r="V364" i="39"/>
  <c r="V365" i="39"/>
  <c r="V366" i="39"/>
  <c r="V367" i="39"/>
  <c r="V368" i="39"/>
  <c r="V369" i="39"/>
  <c r="V370" i="39"/>
  <c r="V371" i="39"/>
  <c r="V372" i="39"/>
  <c r="V373" i="39"/>
  <c r="V374" i="39"/>
  <c r="V375" i="39"/>
  <c r="V376" i="39"/>
  <c r="V377" i="39"/>
  <c r="V379" i="39"/>
  <c r="V380" i="39"/>
  <c r="V381" i="39"/>
  <c r="V382" i="39"/>
  <c r="V383" i="39"/>
  <c r="V384" i="39"/>
  <c r="C5" i="42"/>
  <c r="D5" i="42"/>
  <c r="E5" i="42"/>
  <c r="F5" i="42"/>
  <c r="G5" i="42"/>
  <c r="H5" i="42"/>
  <c r="I5" i="42"/>
  <c r="J5" i="42"/>
  <c r="K5" i="42"/>
  <c r="L5" i="42"/>
  <c r="M5" i="42"/>
  <c r="N5" i="42"/>
  <c r="O5" i="42"/>
  <c r="P5" i="42"/>
  <c r="Q5" i="42"/>
  <c r="R5" i="42"/>
  <c r="S5" i="42"/>
  <c r="T5" i="42"/>
  <c r="U5" i="42"/>
  <c r="V5" i="42"/>
  <c r="W5" i="42"/>
  <c r="X5" i="42"/>
  <c r="Y5" i="42"/>
  <c r="Z5" i="42"/>
  <c r="AA5" i="42"/>
  <c r="AB5" i="42"/>
  <c r="AC5" i="42"/>
  <c r="AD5" i="42"/>
  <c r="AE5" i="42"/>
  <c r="AF5" i="42"/>
  <c r="AG5" i="42"/>
  <c r="AH5" i="42"/>
  <c r="AI5" i="42"/>
  <c r="AJ5" i="42"/>
  <c r="AK5" i="42"/>
  <c r="AL5" i="42"/>
  <c r="AM5" i="42"/>
  <c r="AN5" i="42"/>
  <c r="AO5" i="42"/>
  <c r="AP5" i="42"/>
  <c r="AQ5" i="42"/>
  <c r="AR5" i="42"/>
  <c r="AS5" i="42"/>
  <c r="AT5" i="42"/>
  <c r="AU5" i="42"/>
  <c r="AV5" i="42"/>
  <c r="AW5" i="42"/>
  <c r="AX5" i="42"/>
  <c r="AY5" i="42"/>
  <c r="AZ5" i="42"/>
  <c r="BA5" i="42"/>
  <c r="BB5" i="42"/>
  <c r="BC5" i="42"/>
  <c r="BD5" i="42"/>
  <c r="BE5" i="42"/>
  <c r="BF5" i="42"/>
  <c r="BG5" i="42"/>
  <c r="BH5" i="42"/>
  <c r="BI5" i="42"/>
  <c r="BJ5" i="42"/>
  <c r="BK5" i="42"/>
  <c r="BL5" i="42"/>
  <c r="BM5" i="42"/>
  <c r="BN5" i="42"/>
  <c r="BO5" i="42"/>
  <c r="BP5" i="42"/>
  <c r="BQ5" i="42"/>
  <c r="BR5" i="42"/>
  <c r="BS5" i="42"/>
  <c r="BT5" i="42"/>
  <c r="BU5" i="42"/>
  <c r="BV5" i="42"/>
  <c r="BW5" i="42"/>
  <c r="BX5" i="42"/>
  <c r="BY5" i="42"/>
  <c r="BZ5" i="42"/>
  <c r="CA5" i="42"/>
  <c r="CB5" i="42"/>
  <c r="CC5" i="42"/>
  <c r="CD5" i="42"/>
  <c r="CE5" i="42"/>
  <c r="C6" i="42"/>
  <c r="D6" i="42"/>
  <c r="E6" i="42"/>
  <c r="F6" i="42"/>
  <c r="G6" i="42"/>
  <c r="H6" i="42"/>
  <c r="I6" i="42"/>
  <c r="J6" i="42"/>
  <c r="K6" i="42"/>
  <c r="L6" i="42"/>
  <c r="M6" i="42"/>
  <c r="N6" i="42"/>
  <c r="O6" i="42"/>
  <c r="P6" i="42"/>
  <c r="Q6" i="42"/>
  <c r="R6" i="42"/>
  <c r="S6" i="42"/>
  <c r="T6" i="42"/>
  <c r="U6" i="42"/>
  <c r="V6" i="42"/>
  <c r="W6" i="42"/>
  <c r="X6" i="42"/>
  <c r="Y6" i="42"/>
  <c r="Z6" i="42"/>
  <c r="AA6" i="42"/>
  <c r="AB6" i="42"/>
  <c r="AC6" i="42"/>
  <c r="AD6" i="42"/>
  <c r="AE6" i="42"/>
  <c r="AF6" i="42"/>
  <c r="AG6" i="42"/>
  <c r="AH6" i="42"/>
  <c r="AI6" i="42"/>
  <c r="AJ6" i="42"/>
  <c r="AK6" i="42"/>
  <c r="AL6" i="42"/>
  <c r="AM6" i="42"/>
  <c r="AN6" i="42"/>
  <c r="AO6" i="42"/>
  <c r="AP6" i="42"/>
  <c r="AQ6" i="42"/>
  <c r="AR6" i="42"/>
  <c r="AS6" i="42"/>
  <c r="AT6" i="42"/>
  <c r="AU6" i="42"/>
  <c r="AV6" i="42"/>
  <c r="AW6" i="42"/>
  <c r="AX6" i="42"/>
  <c r="AY6" i="42"/>
  <c r="AZ6" i="42"/>
  <c r="BA6" i="42"/>
  <c r="BB6" i="42"/>
  <c r="BC6" i="42"/>
  <c r="BD6" i="42"/>
  <c r="BE6" i="42"/>
  <c r="BF6" i="42"/>
  <c r="BG6" i="42"/>
  <c r="BH6" i="42"/>
  <c r="BI6" i="42"/>
  <c r="BJ6" i="42"/>
  <c r="BK6" i="42"/>
  <c r="BL6" i="42"/>
  <c r="BM6" i="42"/>
  <c r="BN6" i="42"/>
  <c r="BO6" i="42"/>
  <c r="BP6" i="42"/>
  <c r="BQ6" i="42"/>
  <c r="BR6" i="42"/>
  <c r="BS6" i="42"/>
  <c r="BT6" i="42"/>
  <c r="BU6" i="42"/>
  <c r="BV6" i="42"/>
  <c r="BW6" i="42"/>
  <c r="BX6" i="42"/>
  <c r="BY6" i="42"/>
  <c r="BZ6" i="42"/>
  <c r="CA6" i="42"/>
  <c r="CB6" i="42"/>
  <c r="CC6" i="42"/>
  <c r="CD6" i="42"/>
  <c r="CE6" i="42"/>
  <c r="C7" i="42"/>
  <c r="D7" i="42"/>
  <c r="E7" i="42"/>
  <c r="F7" i="42"/>
  <c r="G7" i="42"/>
  <c r="H7" i="42"/>
  <c r="I7" i="42"/>
  <c r="J7" i="42"/>
  <c r="K7" i="42"/>
  <c r="L7" i="42"/>
  <c r="M7" i="42"/>
  <c r="N7" i="42"/>
  <c r="O7" i="42"/>
  <c r="P7" i="42"/>
  <c r="Q7" i="42"/>
  <c r="R7" i="42"/>
  <c r="S7" i="42"/>
  <c r="T7" i="42"/>
  <c r="U7" i="42"/>
  <c r="V7" i="42"/>
  <c r="W7" i="42"/>
  <c r="X7" i="42"/>
  <c r="Y7" i="42"/>
  <c r="Z7" i="42"/>
  <c r="AA7" i="42"/>
  <c r="AB7" i="42"/>
  <c r="AC7" i="42"/>
  <c r="AD7" i="42"/>
  <c r="AE7" i="42"/>
  <c r="AF7" i="42"/>
  <c r="AG7" i="42"/>
  <c r="AH7" i="42"/>
  <c r="AI7" i="42"/>
  <c r="AJ7" i="42"/>
  <c r="AK7" i="42"/>
  <c r="AL7" i="42"/>
  <c r="AM7" i="42"/>
  <c r="AN7" i="42"/>
  <c r="AO7" i="42"/>
  <c r="AP7" i="42"/>
  <c r="AQ7" i="42"/>
  <c r="AR7" i="42"/>
  <c r="AS7" i="42"/>
  <c r="AT7" i="42"/>
  <c r="AU7" i="42"/>
  <c r="AV7" i="42"/>
  <c r="AW7" i="42"/>
  <c r="AX7" i="42"/>
  <c r="AY7" i="42"/>
  <c r="AZ7" i="42"/>
  <c r="BA7" i="42"/>
  <c r="BB7" i="42"/>
  <c r="BC7" i="42"/>
  <c r="BD7" i="42"/>
  <c r="BE7" i="42"/>
  <c r="BF7" i="42"/>
  <c r="BG7" i="42"/>
  <c r="BH7" i="42"/>
  <c r="BI7" i="42"/>
  <c r="BJ7" i="42"/>
  <c r="BK7" i="42"/>
  <c r="BL7" i="42"/>
  <c r="BM7" i="42"/>
  <c r="BN7" i="42"/>
  <c r="BO7" i="42"/>
  <c r="BP7" i="42"/>
  <c r="BQ7" i="42"/>
  <c r="BR7" i="42"/>
  <c r="BS7" i="42"/>
  <c r="BT7" i="42"/>
  <c r="BU7" i="42"/>
  <c r="BV7" i="42"/>
  <c r="BW7" i="42"/>
  <c r="BX7" i="42"/>
  <c r="BY7" i="42"/>
  <c r="BZ7" i="42"/>
  <c r="CA7" i="42"/>
  <c r="CB7" i="42"/>
  <c r="CC7" i="42"/>
  <c r="CD7" i="42"/>
  <c r="CE7" i="42"/>
  <c r="C8" i="42"/>
  <c r="D8" i="42"/>
  <c r="E8" i="42"/>
  <c r="F8" i="42"/>
  <c r="G8" i="42"/>
  <c r="H8" i="42"/>
  <c r="I8" i="42"/>
  <c r="J8" i="42"/>
  <c r="K8" i="42"/>
  <c r="L8" i="42"/>
  <c r="M8" i="42"/>
  <c r="N8" i="42"/>
  <c r="O8" i="42"/>
  <c r="P8" i="42"/>
  <c r="Q8" i="42"/>
  <c r="R8" i="42"/>
  <c r="S8" i="42"/>
  <c r="T8" i="42"/>
  <c r="U8" i="42"/>
  <c r="V8" i="42"/>
  <c r="W8" i="42"/>
  <c r="X8" i="42"/>
  <c r="Y8" i="42"/>
  <c r="Z8" i="42"/>
  <c r="AA8" i="42"/>
  <c r="AB8" i="42"/>
  <c r="AC8" i="42"/>
  <c r="AD8" i="42"/>
  <c r="AE8" i="42"/>
  <c r="AF8" i="42"/>
  <c r="AG8" i="42"/>
  <c r="AH8" i="42"/>
  <c r="AI8" i="42"/>
  <c r="AJ8" i="42"/>
  <c r="AK8" i="42"/>
  <c r="AL8" i="42"/>
  <c r="AM8" i="42"/>
  <c r="AN8" i="42"/>
  <c r="AO8" i="42"/>
  <c r="AP8" i="42"/>
  <c r="AQ8" i="42"/>
  <c r="AR8" i="42"/>
  <c r="AS8" i="42"/>
  <c r="AT8" i="42"/>
  <c r="AU8" i="42"/>
  <c r="AV8" i="42"/>
  <c r="AW8" i="42"/>
  <c r="AX8" i="42"/>
  <c r="AY8" i="42"/>
  <c r="AZ8" i="42"/>
  <c r="BA8" i="42"/>
  <c r="BB8" i="42"/>
  <c r="BC8" i="42"/>
  <c r="BD8" i="42"/>
  <c r="BE8" i="42"/>
  <c r="BF8" i="42"/>
  <c r="BG8" i="42"/>
  <c r="BH8" i="42"/>
  <c r="BI8" i="42"/>
  <c r="BJ8" i="42"/>
  <c r="BK8" i="42"/>
  <c r="BL8" i="42"/>
  <c r="BM8" i="42"/>
  <c r="BN8" i="42"/>
  <c r="BO8" i="42"/>
  <c r="BP8" i="42"/>
  <c r="BQ8" i="42"/>
  <c r="BR8" i="42"/>
  <c r="BS8" i="42"/>
  <c r="BT8" i="42"/>
  <c r="BU8" i="42"/>
  <c r="BV8" i="42"/>
  <c r="BW8" i="42"/>
  <c r="BX8" i="42"/>
  <c r="BY8" i="42"/>
  <c r="BZ8" i="42"/>
  <c r="CA8" i="42"/>
  <c r="CB8" i="42"/>
  <c r="CC8" i="42"/>
  <c r="CD8" i="42"/>
  <c r="CE8" i="42"/>
  <c r="C9" i="42"/>
  <c r="D9" i="42"/>
  <c r="E9" i="42"/>
  <c r="F9" i="42"/>
  <c r="G9" i="42"/>
  <c r="H9" i="42"/>
  <c r="I9" i="42"/>
  <c r="J9" i="42"/>
  <c r="K9" i="42"/>
  <c r="L9" i="42"/>
  <c r="M9" i="42"/>
  <c r="N9" i="42"/>
  <c r="O9" i="42"/>
  <c r="P9" i="42"/>
  <c r="Q9" i="42"/>
  <c r="R9" i="42"/>
  <c r="S9" i="42"/>
  <c r="T9" i="42"/>
  <c r="U9" i="42"/>
  <c r="V9" i="42"/>
  <c r="W9" i="42"/>
  <c r="X9" i="42"/>
  <c r="Y9" i="42"/>
  <c r="Z9" i="42"/>
  <c r="AA9" i="42"/>
  <c r="AB9" i="42"/>
  <c r="AC9" i="42"/>
  <c r="AD9" i="42"/>
  <c r="AE9" i="42"/>
  <c r="AF9" i="42"/>
  <c r="AG9" i="42"/>
  <c r="AH9" i="42"/>
  <c r="AI9" i="42"/>
  <c r="AJ9" i="42"/>
  <c r="AK9" i="42"/>
  <c r="AL9" i="42"/>
  <c r="AM9" i="42"/>
  <c r="AN9" i="42"/>
  <c r="AO9" i="42"/>
  <c r="AP9" i="42"/>
  <c r="AQ9" i="42"/>
  <c r="AR9" i="42"/>
  <c r="AS9" i="42"/>
  <c r="AT9" i="42"/>
  <c r="AU9" i="42"/>
  <c r="AV9" i="42"/>
  <c r="AW9" i="42"/>
  <c r="AX9" i="42"/>
  <c r="AY9" i="42"/>
  <c r="AZ9" i="42"/>
  <c r="BA9" i="42"/>
  <c r="BB9" i="42"/>
  <c r="BC9" i="42"/>
  <c r="BD9" i="42"/>
  <c r="BE9" i="42"/>
  <c r="BF9" i="42"/>
  <c r="BG9" i="42"/>
  <c r="BH9" i="42"/>
  <c r="BI9" i="42"/>
  <c r="BJ9" i="42"/>
  <c r="BK9" i="42"/>
  <c r="BL9" i="42"/>
  <c r="BM9" i="42"/>
  <c r="BN9" i="42"/>
  <c r="BO9" i="42"/>
  <c r="BP9" i="42"/>
  <c r="BQ9" i="42"/>
  <c r="BR9" i="42"/>
  <c r="BS9" i="42"/>
  <c r="BT9" i="42"/>
  <c r="BU9" i="42"/>
  <c r="BV9" i="42"/>
  <c r="BW9" i="42"/>
  <c r="BX9" i="42"/>
  <c r="BY9" i="42"/>
  <c r="BZ9" i="42"/>
  <c r="CA9" i="42"/>
  <c r="CB9" i="42"/>
  <c r="CC9" i="42"/>
  <c r="CD9" i="42"/>
  <c r="CE9" i="42"/>
  <c r="C10" i="42"/>
  <c r="D10" i="42"/>
  <c r="E10" i="42"/>
  <c r="F10" i="42"/>
  <c r="G10" i="42"/>
  <c r="H10" i="42"/>
  <c r="I10" i="42"/>
  <c r="J10" i="42"/>
  <c r="K10" i="42"/>
  <c r="L10" i="42"/>
  <c r="M10" i="42"/>
  <c r="N10" i="42"/>
  <c r="O10" i="42"/>
  <c r="P10" i="42"/>
  <c r="Q10" i="42"/>
  <c r="R10" i="42"/>
  <c r="S10" i="42"/>
  <c r="T10" i="42"/>
  <c r="U10" i="42"/>
  <c r="V10" i="42"/>
  <c r="W10" i="42"/>
  <c r="X10" i="42"/>
  <c r="Y10" i="42"/>
  <c r="Z10" i="42"/>
  <c r="AA10" i="42"/>
  <c r="AB10" i="42"/>
  <c r="AC10" i="42"/>
  <c r="AD10" i="42"/>
  <c r="AE10" i="42"/>
  <c r="AF10" i="42"/>
  <c r="AG10" i="42"/>
  <c r="AH10" i="42"/>
  <c r="AI10" i="42"/>
  <c r="AJ10" i="42"/>
  <c r="AK10" i="42"/>
  <c r="AL10" i="42"/>
  <c r="AM10" i="42"/>
  <c r="AN10" i="42"/>
  <c r="AO10" i="42"/>
  <c r="AP10" i="42"/>
  <c r="AQ10" i="42"/>
  <c r="AR10" i="42"/>
  <c r="AS10" i="42"/>
  <c r="AT10" i="42"/>
  <c r="AU10" i="42"/>
  <c r="AV10" i="42"/>
  <c r="AW10" i="42"/>
  <c r="AX10" i="42"/>
  <c r="AY10" i="42"/>
  <c r="AZ10" i="42"/>
  <c r="BA10" i="42"/>
  <c r="BB10" i="42"/>
  <c r="BC10" i="42"/>
  <c r="BD10" i="42"/>
  <c r="BE10" i="42"/>
  <c r="BF10" i="42"/>
  <c r="BG10" i="42"/>
  <c r="BH10" i="42"/>
  <c r="BI10" i="42"/>
  <c r="BJ10" i="42"/>
  <c r="BK10" i="42"/>
  <c r="BL10" i="42"/>
  <c r="BM10" i="42"/>
  <c r="BN10" i="42"/>
  <c r="BO10" i="42"/>
  <c r="BP10" i="42"/>
  <c r="BQ10" i="42"/>
  <c r="BR10" i="42"/>
  <c r="BS10" i="42"/>
  <c r="BT10" i="42"/>
  <c r="BU10" i="42"/>
  <c r="BV10" i="42"/>
  <c r="BW10" i="42"/>
  <c r="BX10" i="42"/>
  <c r="BY10" i="42"/>
  <c r="BZ10" i="42"/>
  <c r="CA10" i="42"/>
  <c r="CB10" i="42"/>
  <c r="CC10" i="42"/>
  <c r="CD10" i="42"/>
  <c r="CE10" i="42"/>
  <c r="C11" i="42"/>
  <c r="D11" i="42"/>
  <c r="E11" i="42"/>
  <c r="F11" i="42"/>
  <c r="G11" i="42"/>
  <c r="H11" i="42"/>
  <c r="I11" i="42"/>
  <c r="J11" i="42"/>
  <c r="K11" i="42"/>
  <c r="L11" i="42"/>
  <c r="M11" i="42"/>
  <c r="N11" i="42"/>
  <c r="O11" i="42"/>
  <c r="P11" i="42"/>
  <c r="Q11" i="42"/>
  <c r="R11" i="42"/>
  <c r="S11" i="42"/>
  <c r="T11" i="42"/>
  <c r="U11" i="42"/>
  <c r="V11" i="42"/>
  <c r="W11" i="42"/>
  <c r="X11" i="42"/>
  <c r="Y11" i="42"/>
  <c r="Z11" i="42"/>
  <c r="AA11" i="42"/>
  <c r="AB11" i="42"/>
  <c r="AC11" i="42"/>
  <c r="AD11" i="42"/>
  <c r="AE11" i="42"/>
  <c r="AF11" i="42"/>
  <c r="AG11" i="42"/>
  <c r="AH11" i="42"/>
  <c r="AI11" i="42"/>
  <c r="AJ11" i="42"/>
  <c r="AK11" i="42"/>
  <c r="AL11" i="42"/>
  <c r="AM11" i="42"/>
  <c r="AN11" i="42"/>
  <c r="AO11" i="42"/>
  <c r="AP11" i="42"/>
  <c r="AQ11" i="42"/>
  <c r="AR11" i="42"/>
  <c r="AS11" i="42"/>
  <c r="AT11" i="42"/>
  <c r="AU11" i="42"/>
  <c r="AV11" i="42"/>
  <c r="AW11" i="42"/>
  <c r="AX11" i="42"/>
  <c r="AY11" i="42"/>
  <c r="AZ11" i="42"/>
  <c r="BA11" i="42"/>
  <c r="BB11" i="42"/>
  <c r="BC11" i="42"/>
  <c r="BD11" i="42"/>
  <c r="BE11" i="42"/>
  <c r="BF11" i="42"/>
  <c r="BG11" i="42"/>
  <c r="BH11" i="42"/>
  <c r="BI11" i="42"/>
  <c r="BJ11" i="42"/>
  <c r="BK11" i="42"/>
  <c r="BL11" i="42"/>
  <c r="BM11" i="42"/>
  <c r="BN11" i="42"/>
  <c r="BO11" i="42"/>
  <c r="BP11" i="42"/>
  <c r="BQ11" i="42"/>
  <c r="BR11" i="42"/>
  <c r="BS11" i="42"/>
  <c r="BT11" i="42"/>
  <c r="BU11" i="42"/>
  <c r="BV11" i="42"/>
  <c r="BW11" i="42"/>
  <c r="BX11" i="42"/>
  <c r="BY11" i="42"/>
  <c r="BZ11" i="42"/>
  <c r="CA11" i="42"/>
  <c r="CB11" i="42"/>
  <c r="CC11" i="42"/>
  <c r="CD11" i="42"/>
  <c r="CE11" i="42"/>
  <c r="C12" i="42"/>
  <c r="D12" i="42"/>
  <c r="E12" i="42"/>
  <c r="F12" i="42"/>
  <c r="G12" i="42"/>
  <c r="H12" i="42"/>
  <c r="I12" i="42"/>
  <c r="J12" i="42"/>
  <c r="K12" i="42"/>
  <c r="L12" i="42"/>
  <c r="M12" i="42"/>
  <c r="N12" i="42"/>
  <c r="O12" i="42"/>
  <c r="P12" i="42"/>
  <c r="Q12" i="42"/>
  <c r="R12" i="42"/>
  <c r="S12" i="42"/>
  <c r="T12" i="42"/>
  <c r="U12" i="42"/>
  <c r="V12" i="42"/>
  <c r="W12" i="42"/>
  <c r="X12" i="42"/>
  <c r="Y12" i="42"/>
  <c r="Z12" i="42"/>
  <c r="AA12" i="42"/>
  <c r="AB12" i="42"/>
  <c r="AC12" i="42"/>
  <c r="AD12" i="42"/>
  <c r="AE12" i="42"/>
  <c r="AF12" i="42"/>
  <c r="AG12" i="42"/>
  <c r="AH12" i="42"/>
  <c r="AI12" i="42"/>
  <c r="AJ12" i="42"/>
  <c r="AK12" i="42"/>
  <c r="AL12" i="42"/>
  <c r="AM12" i="42"/>
  <c r="AN12" i="42"/>
  <c r="AO12" i="42"/>
  <c r="AP12" i="42"/>
  <c r="AQ12" i="42"/>
  <c r="AR12" i="42"/>
  <c r="AS12" i="42"/>
  <c r="AT12" i="42"/>
  <c r="AU12" i="42"/>
  <c r="AV12" i="42"/>
  <c r="AW12" i="42"/>
  <c r="AX12" i="42"/>
  <c r="AY12" i="42"/>
  <c r="AZ12" i="42"/>
  <c r="BA12" i="42"/>
  <c r="BB12" i="42"/>
  <c r="BC12" i="42"/>
  <c r="BD12" i="42"/>
  <c r="BE12" i="42"/>
  <c r="BF12" i="42"/>
  <c r="BG12" i="42"/>
  <c r="BH12" i="42"/>
  <c r="BI12" i="42"/>
  <c r="BJ12" i="42"/>
  <c r="BK12" i="42"/>
  <c r="BL12" i="42"/>
  <c r="BM12" i="42"/>
  <c r="BN12" i="42"/>
  <c r="BO12" i="42"/>
  <c r="BP12" i="42"/>
  <c r="BQ12" i="42"/>
  <c r="BR12" i="42"/>
  <c r="BS12" i="42"/>
  <c r="BT12" i="42"/>
  <c r="BU12" i="42"/>
  <c r="BV12" i="42"/>
  <c r="BW12" i="42"/>
  <c r="BX12" i="42"/>
  <c r="BY12" i="42"/>
  <c r="BZ12" i="42"/>
  <c r="CA12" i="42"/>
  <c r="CB12" i="42"/>
  <c r="CC12" i="42"/>
  <c r="CD12" i="42"/>
  <c r="CE12" i="42"/>
  <c r="C13" i="42"/>
  <c r="D13" i="42"/>
  <c r="E13" i="42"/>
  <c r="F13" i="42"/>
  <c r="G13" i="42"/>
  <c r="H13" i="42"/>
  <c r="I13" i="42"/>
  <c r="J13" i="42"/>
  <c r="K13" i="42"/>
  <c r="L13" i="42"/>
  <c r="M13" i="42"/>
  <c r="N13" i="42"/>
  <c r="O13" i="42"/>
  <c r="P13" i="42"/>
  <c r="Q13" i="42"/>
  <c r="R13" i="42"/>
  <c r="S13" i="42"/>
  <c r="T13" i="42"/>
  <c r="U13" i="42"/>
  <c r="V13" i="42"/>
  <c r="W13" i="42"/>
  <c r="X13" i="42"/>
  <c r="Y13" i="42"/>
  <c r="Z13" i="42"/>
  <c r="AA13" i="42"/>
  <c r="AB13" i="42"/>
  <c r="AC13" i="42"/>
  <c r="AD13" i="42"/>
  <c r="AE13" i="42"/>
  <c r="AF13" i="42"/>
  <c r="AG13" i="42"/>
  <c r="AH13" i="42"/>
  <c r="AI13" i="42"/>
  <c r="AJ13" i="42"/>
  <c r="AK13" i="42"/>
  <c r="AL13" i="42"/>
  <c r="AM13" i="42"/>
  <c r="AN13" i="42"/>
  <c r="AO13" i="42"/>
  <c r="AP13" i="42"/>
  <c r="AQ13" i="42"/>
  <c r="AR13" i="42"/>
  <c r="AS13" i="42"/>
  <c r="AT13" i="42"/>
  <c r="AU13" i="42"/>
  <c r="AV13" i="42"/>
  <c r="AW13" i="42"/>
  <c r="AX13" i="42"/>
  <c r="AY13" i="42"/>
  <c r="AZ13" i="42"/>
  <c r="BA13" i="42"/>
  <c r="BB13" i="42"/>
  <c r="BC13" i="42"/>
  <c r="BD13" i="42"/>
  <c r="BE13" i="42"/>
  <c r="BF13" i="42"/>
  <c r="BG13" i="42"/>
  <c r="BH13" i="42"/>
  <c r="BI13" i="42"/>
  <c r="BJ13" i="42"/>
  <c r="BK13" i="42"/>
  <c r="BL13" i="42"/>
  <c r="BM13" i="42"/>
  <c r="BN13" i="42"/>
  <c r="BO13" i="42"/>
  <c r="BP13" i="42"/>
  <c r="BQ13" i="42"/>
  <c r="BR13" i="42"/>
  <c r="BS13" i="42"/>
  <c r="BT13" i="42"/>
  <c r="BU13" i="42"/>
  <c r="BV13" i="42"/>
  <c r="BW13" i="42"/>
  <c r="BX13" i="42"/>
  <c r="BY13" i="42"/>
  <c r="BZ13" i="42"/>
  <c r="CA13" i="42"/>
  <c r="CB13" i="42"/>
  <c r="CC13" i="42"/>
  <c r="CD13" i="42"/>
  <c r="CE13" i="42"/>
  <c r="C14" i="42"/>
  <c r="D14" i="42"/>
  <c r="E14" i="42"/>
  <c r="F14" i="42"/>
  <c r="G14" i="42"/>
  <c r="H14" i="42"/>
  <c r="I14" i="42"/>
  <c r="J14" i="42"/>
  <c r="K14" i="42"/>
  <c r="L14" i="42"/>
  <c r="M14" i="42"/>
  <c r="N14" i="42"/>
  <c r="O14" i="42"/>
  <c r="P14" i="42"/>
  <c r="Q14" i="42"/>
  <c r="R14" i="42"/>
  <c r="S14" i="42"/>
  <c r="T14" i="42"/>
  <c r="U14" i="42"/>
  <c r="V14" i="42"/>
  <c r="W14" i="42"/>
  <c r="X14" i="42"/>
  <c r="Y14" i="42"/>
  <c r="Z14" i="42"/>
  <c r="AA14" i="42"/>
  <c r="AB14" i="42"/>
  <c r="AC14" i="42"/>
  <c r="AD14" i="42"/>
  <c r="AE14" i="42"/>
  <c r="AF14" i="42"/>
  <c r="AG14" i="42"/>
  <c r="AH14" i="42"/>
  <c r="AI14" i="42"/>
  <c r="AJ14" i="42"/>
  <c r="AK14" i="42"/>
  <c r="AL14" i="42"/>
  <c r="AM14" i="42"/>
  <c r="AN14" i="42"/>
  <c r="AO14" i="42"/>
  <c r="AP14" i="42"/>
  <c r="AQ14" i="42"/>
  <c r="AR14" i="42"/>
  <c r="AS14" i="42"/>
  <c r="AT14" i="42"/>
  <c r="AU14" i="42"/>
  <c r="AV14" i="42"/>
  <c r="AW14" i="42"/>
  <c r="AX14" i="42"/>
  <c r="AY14" i="42"/>
  <c r="AZ14" i="42"/>
  <c r="BA14" i="42"/>
  <c r="BB14" i="42"/>
  <c r="BC14" i="42"/>
  <c r="BD14" i="42"/>
  <c r="BE14" i="42"/>
  <c r="BF14" i="42"/>
  <c r="BG14" i="42"/>
  <c r="BH14" i="42"/>
  <c r="BI14" i="42"/>
  <c r="BJ14" i="42"/>
  <c r="BK14" i="42"/>
  <c r="BL14" i="42"/>
  <c r="BM14" i="42"/>
  <c r="BN14" i="42"/>
  <c r="BO14" i="42"/>
  <c r="BP14" i="42"/>
  <c r="BQ14" i="42"/>
  <c r="BR14" i="42"/>
  <c r="BS14" i="42"/>
  <c r="BT14" i="42"/>
  <c r="BU14" i="42"/>
  <c r="BV14" i="42"/>
  <c r="BW14" i="42"/>
  <c r="BX14" i="42"/>
  <c r="BY14" i="42"/>
  <c r="BZ14" i="42"/>
  <c r="CA14" i="42"/>
  <c r="CB14" i="42"/>
  <c r="CC14" i="42"/>
  <c r="CD14" i="42"/>
  <c r="CE14" i="42"/>
  <c r="C15" i="42"/>
  <c r="D15" i="42"/>
  <c r="E15" i="42"/>
  <c r="F15" i="42"/>
  <c r="G15" i="42"/>
  <c r="H15" i="42"/>
  <c r="I15" i="42"/>
  <c r="J15" i="42"/>
  <c r="K15" i="42"/>
  <c r="L15" i="42"/>
  <c r="M15" i="42"/>
  <c r="O15" i="42"/>
  <c r="P15" i="42"/>
  <c r="Q15" i="42"/>
  <c r="R15" i="42"/>
  <c r="S15" i="42"/>
  <c r="T15" i="42"/>
  <c r="U15" i="42"/>
  <c r="V15" i="42"/>
  <c r="W15" i="42"/>
  <c r="X15" i="42"/>
  <c r="Y15" i="42"/>
  <c r="Z15" i="42"/>
  <c r="AA15" i="42"/>
  <c r="AB15" i="42"/>
  <c r="AC15" i="42"/>
  <c r="AD15" i="42"/>
  <c r="AE15" i="42"/>
  <c r="AF15" i="42"/>
  <c r="AG15" i="42"/>
  <c r="AH15" i="42"/>
  <c r="AI15" i="42"/>
  <c r="AJ15" i="42"/>
  <c r="AK15" i="42"/>
  <c r="AL15" i="42"/>
  <c r="AM15" i="42"/>
  <c r="AN15" i="42"/>
  <c r="AO15" i="42"/>
  <c r="AP15" i="42"/>
  <c r="AQ15" i="42"/>
  <c r="AR15" i="42"/>
  <c r="AS15" i="42"/>
  <c r="AT15" i="42"/>
  <c r="AU15" i="42"/>
  <c r="AV15" i="42"/>
  <c r="AW15" i="42"/>
  <c r="AX15" i="42"/>
  <c r="AY15" i="42"/>
  <c r="AZ15" i="42"/>
  <c r="BA15" i="42"/>
  <c r="BB15" i="42"/>
  <c r="BC15" i="42"/>
  <c r="BD15" i="42"/>
  <c r="BE15" i="42"/>
  <c r="BF15" i="42"/>
  <c r="BG15" i="42"/>
  <c r="BH15" i="42"/>
  <c r="BI15" i="42"/>
  <c r="BJ15" i="42"/>
  <c r="BK15" i="42"/>
  <c r="BL15" i="42"/>
  <c r="BM15" i="42"/>
  <c r="BN15" i="42"/>
  <c r="BO15" i="42"/>
  <c r="BP15" i="42"/>
  <c r="BQ15" i="42"/>
  <c r="BR15" i="42"/>
  <c r="BS15" i="42"/>
  <c r="BT15" i="42"/>
  <c r="BU15" i="42"/>
  <c r="BV15" i="42"/>
  <c r="BW15" i="42"/>
  <c r="BX15" i="42"/>
  <c r="BY15" i="42"/>
  <c r="BZ15" i="42"/>
  <c r="CA15" i="42"/>
  <c r="CB15" i="42"/>
  <c r="CC15" i="42"/>
  <c r="CD15" i="42"/>
  <c r="CE15" i="42"/>
  <c r="C16" i="42"/>
  <c r="D16" i="42"/>
  <c r="E16" i="42"/>
  <c r="F16" i="42"/>
  <c r="G16" i="42"/>
  <c r="H16" i="42"/>
  <c r="I16" i="42"/>
  <c r="J16" i="42"/>
  <c r="K16" i="42"/>
  <c r="L16" i="42"/>
  <c r="M16" i="42"/>
  <c r="N16" i="42"/>
  <c r="O16" i="42"/>
  <c r="P16" i="42"/>
  <c r="Q16" i="42"/>
  <c r="R16" i="42"/>
  <c r="S16" i="42"/>
  <c r="T16" i="42"/>
  <c r="U16" i="42"/>
  <c r="V16" i="42"/>
  <c r="W16" i="42"/>
  <c r="X16" i="42"/>
  <c r="Y16" i="42"/>
  <c r="Z16" i="42"/>
  <c r="AA16" i="42"/>
  <c r="AB16" i="42"/>
  <c r="AC16" i="42"/>
  <c r="AD16" i="42"/>
  <c r="AE16" i="42"/>
  <c r="AF16" i="42"/>
  <c r="AG16" i="42"/>
  <c r="AH16" i="42"/>
  <c r="AI16" i="42"/>
  <c r="AJ16" i="42"/>
  <c r="AK16" i="42"/>
  <c r="AL16" i="42"/>
  <c r="AM16" i="42"/>
  <c r="AN16" i="42"/>
  <c r="AO16" i="42"/>
  <c r="AP16" i="42"/>
  <c r="AQ16" i="42"/>
  <c r="AR16" i="42"/>
  <c r="AS16" i="42"/>
  <c r="AT16" i="42"/>
  <c r="AU16" i="42"/>
  <c r="AV16" i="42"/>
  <c r="AW16" i="42"/>
  <c r="AX16" i="42"/>
  <c r="AY16" i="42"/>
  <c r="AZ16" i="42"/>
  <c r="BA16" i="42"/>
  <c r="BB16" i="42"/>
  <c r="BC16" i="42"/>
  <c r="BD16" i="42"/>
  <c r="BE16" i="42"/>
  <c r="BF16" i="42"/>
  <c r="BG16" i="42"/>
  <c r="BH16" i="42"/>
  <c r="BI16" i="42"/>
  <c r="BJ16" i="42"/>
  <c r="BK16" i="42"/>
  <c r="BL16" i="42"/>
  <c r="BM16" i="42"/>
  <c r="BN16" i="42"/>
  <c r="BO16" i="42"/>
  <c r="BP16" i="42"/>
  <c r="BQ16" i="42"/>
  <c r="BR16" i="42"/>
  <c r="BS16" i="42"/>
  <c r="BT16" i="42"/>
  <c r="BU16" i="42"/>
  <c r="BV16" i="42"/>
  <c r="BW16" i="42"/>
  <c r="BX16" i="42"/>
  <c r="BY16" i="42"/>
  <c r="BZ16" i="42"/>
  <c r="CA16" i="42"/>
  <c r="CB16" i="42"/>
  <c r="CC16" i="42"/>
  <c r="CD16" i="42"/>
  <c r="CE16" i="42"/>
  <c r="C17" i="42"/>
  <c r="D17" i="42"/>
  <c r="E17" i="42"/>
  <c r="F17" i="42"/>
  <c r="G17" i="42"/>
  <c r="H17" i="42"/>
  <c r="I17" i="42"/>
  <c r="J17" i="42"/>
  <c r="K17" i="42"/>
  <c r="L17" i="42"/>
  <c r="M17" i="42"/>
  <c r="N17" i="42"/>
  <c r="O17" i="42"/>
  <c r="P17" i="42"/>
  <c r="Q17" i="42"/>
  <c r="R17" i="42"/>
  <c r="S17" i="42"/>
  <c r="T17" i="42"/>
  <c r="U17" i="42"/>
  <c r="V17" i="42"/>
  <c r="W17" i="42"/>
  <c r="X17" i="42"/>
  <c r="Y17" i="42"/>
  <c r="Z17" i="42"/>
  <c r="AA17" i="42"/>
  <c r="AB17" i="42"/>
  <c r="AC17" i="42"/>
  <c r="AD17" i="42"/>
  <c r="AE17" i="42"/>
  <c r="AF17" i="42"/>
  <c r="AG17" i="42"/>
  <c r="AH17" i="42"/>
  <c r="AI17" i="42"/>
  <c r="AJ17" i="42"/>
  <c r="AK17" i="42"/>
  <c r="AL17" i="42"/>
  <c r="AM17" i="42"/>
  <c r="AN17" i="42"/>
  <c r="AO17" i="42"/>
  <c r="AP17" i="42"/>
  <c r="AQ17" i="42"/>
  <c r="AR17" i="42"/>
  <c r="AS17" i="42"/>
  <c r="AT17" i="42"/>
  <c r="AU17" i="42"/>
  <c r="AV17" i="42"/>
  <c r="AW17" i="42"/>
  <c r="AX17" i="42"/>
  <c r="AY17" i="42"/>
  <c r="AZ17" i="42"/>
  <c r="BA17" i="42"/>
  <c r="BB17" i="42"/>
  <c r="BC17" i="42"/>
  <c r="BD17" i="42"/>
  <c r="BE17" i="42"/>
  <c r="BF17" i="42"/>
  <c r="BG17" i="42"/>
  <c r="BH17" i="42"/>
  <c r="BI17" i="42"/>
  <c r="BJ17" i="42"/>
  <c r="BK17" i="42"/>
  <c r="BL17" i="42"/>
  <c r="BM17" i="42"/>
  <c r="BN17" i="42"/>
  <c r="BO17" i="42"/>
  <c r="BP17" i="42"/>
  <c r="BQ17" i="42"/>
  <c r="BR17" i="42"/>
  <c r="BS17" i="42"/>
  <c r="BT17" i="42"/>
  <c r="BU17" i="42"/>
  <c r="BV17" i="42"/>
  <c r="BW17" i="42"/>
  <c r="BX17" i="42"/>
  <c r="BY17" i="42"/>
  <c r="BZ17" i="42"/>
  <c r="CA17" i="42"/>
  <c r="CB17" i="42"/>
  <c r="CC17" i="42"/>
  <c r="CD17" i="42"/>
  <c r="CE17" i="42"/>
  <c r="C18" i="42"/>
  <c r="D18" i="42"/>
  <c r="E18" i="42"/>
  <c r="G18" i="42"/>
  <c r="H18" i="42"/>
  <c r="I18" i="42"/>
  <c r="J18" i="42"/>
  <c r="K18" i="42"/>
  <c r="L18" i="42"/>
  <c r="M18" i="42"/>
  <c r="N18" i="42"/>
  <c r="P18" i="42"/>
  <c r="Q18" i="42"/>
  <c r="R18" i="42"/>
  <c r="S18" i="42"/>
  <c r="T18" i="42"/>
  <c r="U18" i="42"/>
  <c r="W18" i="42"/>
  <c r="X18" i="42"/>
  <c r="Y18" i="42"/>
  <c r="Z18" i="42"/>
  <c r="AA18" i="42"/>
  <c r="AB18" i="42"/>
  <c r="AD18" i="42"/>
  <c r="AE18" i="42"/>
  <c r="AF18" i="42"/>
  <c r="AG18" i="42"/>
  <c r="AH18" i="42"/>
  <c r="AI18" i="42"/>
  <c r="AJ18" i="42"/>
  <c r="AK18" i="42"/>
  <c r="AL18" i="42"/>
  <c r="AM18" i="42"/>
  <c r="AN18" i="42"/>
  <c r="AO18" i="42"/>
  <c r="AP18" i="42"/>
  <c r="AQ18" i="42"/>
  <c r="AR18" i="42"/>
  <c r="AS18" i="42"/>
  <c r="AT18" i="42"/>
  <c r="AU18" i="42"/>
  <c r="AV18" i="42"/>
  <c r="AW18" i="42"/>
  <c r="AX18" i="42"/>
  <c r="AY18" i="42"/>
  <c r="AZ18" i="42"/>
  <c r="BA18" i="42"/>
  <c r="BB18" i="42"/>
  <c r="BC18" i="42"/>
  <c r="BD18" i="42"/>
  <c r="BE18" i="42"/>
  <c r="BF18" i="42"/>
  <c r="BG18" i="42"/>
  <c r="BH18" i="42"/>
  <c r="BI18" i="42"/>
  <c r="BJ18" i="42"/>
  <c r="BK18" i="42"/>
  <c r="BL18" i="42"/>
  <c r="BM18" i="42"/>
  <c r="BN18" i="42"/>
  <c r="BO18" i="42"/>
  <c r="BP18" i="42"/>
  <c r="BQ18" i="42"/>
  <c r="BR18" i="42"/>
  <c r="BS18" i="42"/>
  <c r="BT18" i="42"/>
  <c r="BU18" i="42"/>
  <c r="BV18" i="42"/>
  <c r="BW18" i="42"/>
  <c r="BX18" i="42"/>
  <c r="BY18" i="42"/>
  <c r="BZ18" i="42"/>
  <c r="CA18" i="42"/>
  <c r="CB18" i="42"/>
  <c r="CC18" i="42"/>
  <c r="CD18" i="42"/>
  <c r="CE18" i="42"/>
  <c r="C19" i="42"/>
  <c r="D19" i="42"/>
  <c r="E19" i="42"/>
  <c r="F19" i="42"/>
  <c r="G19" i="42"/>
  <c r="H19" i="42"/>
  <c r="I19" i="42"/>
  <c r="J19" i="42"/>
  <c r="K19" i="42"/>
  <c r="L19" i="42"/>
  <c r="M19" i="42"/>
  <c r="N19" i="42"/>
  <c r="O19" i="42"/>
  <c r="P19" i="42"/>
  <c r="Q19" i="42"/>
  <c r="R19" i="42"/>
  <c r="S19" i="42"/>
  <c r="T19" i="42"/>
  <c r="U19" i="42"/>
  <c r="V19" i="42"/>
  <c r="W19" i="42"/>
  <c r="X19" i="42"/>
  <c r="Y19" i="42"/>
  <c r="Z19" i="42"/>
  <c r="AA19" i="42"/>
  <c r="AB19" i="42"/>
  <c r="AC19" i="42"/>
  <c r="AD19" i="42"/>
  <c r="AE19" i="42"/>
  <c r="AF19" i="42"/>
  <c r="AG19" i="42"/>
  <c r="AH19" i="42"/>
  <c r="AI19" i="42"/>
  <c r="AJ19" i="42"/>
  <c r="AK19" i="42"/>
  <c r="AL19" i="42"/>
  <c r="AM19" i="42"/>
  <c r="AN19" i="42"/>
  <c r="AO19" i="42"/>
  <c r="AP19" i="42"/>
  <c r="AQ19" i="42"/>
  <c r="AR19" i="42"/>
  <c r="AS19" i="42"/>
  <c r="AT19" i="42"/>
  <c r="AU19" i="42"/>
  <c r="AV19" i="42"/>
  <c r="AW19" i="42"/>
  <c r="AX19" i="42"/>
  <c r="AY19" i="42"/>
  <c r="AZ19" i="42"/>
  <c r="BA19" i="42"/>
  <c r="BB19" i="42"/>
  <c r="BC19" i="42"/>
  <c r="BD19" i="42"/>
  <c r="BE19" i="42"/>
  <c r="BF19" i="42"/>
  <c r="BG19" i="42"/>
  <c r="BH19" i="42"/>
  <c r="BI19" i="42"/>
  <c r="BJ19" i="42"/>
  <c r="BK19" i="42"/>
  <c r="BL19" i="42"/>
  <c r="BM19" i="42"/>
  <c r="BN19" i="42"/>
  <c r="BO19" i="42"/>
  <c r="BP19" i="42"/>
  <c r="BQ19" i="42"/>
  <c r="BR19" i="42"/>
  <c r="BS19" i="42"/>
  <c r="BT19" i="42"/>
  <c r="BU19" i="42"/>
  <c r="BV19" i="42"/>
  <c r="BW19" i="42"/>
  <c r="BX19" i="42"/>
  <c r="BY19" i="42"/>
  <c r="BZ19" i="42"/>
  <c r="CA19" i="42"/>
  <c r="CB19" i="42"/>
  <c r="CC19" i="42"/>
  <c r="CD19" i="42"/>
  <c r="CE19" i="42"/>
  <c r="C20" i="42"/>
  <c r="D20" i="42"/>
  <c r="E20" i="42"/>
  <c r="F20" i="42"/>
  <c r="G20" i="42"/>
  <c r="H20" i="42"/>
  <c r="I20" i="42"/>
  <c r="J20" i="42"/>
  <c r="K20" i="42"/>
  <c r="L20" i="42"/>
  <c r="M20" i="42"/>
  <c r="N20" i="42"/>
  <c r="O20" i="42"/>
  <c r="P20" i="42"/>
  <c r="Q20" i="42"/>
  <c r="R20" i="42"/>
  <c r="S20" i="42"/>
  <c r="T20" i="42"/>
  <c r="U20" i="42"/>
  <c r="V20" i="42"/>
  <c r="W20" i="42"/>
  <c r="X20" i="42"/>
  <c r="Y20" i="42"/>
  <c r="Z20" i="42"/>
  <c r="AA20" i="42"/>
  <c r="AB20" i="42"/>
  <c r="AC20" i="42"/>
  <c r="AD20" i="42"/>
  <c r="AE20" i="42"/>
  <c r="AF20" i="42"/>
  <c r="AG20" i="42"/>
  <c r="AH20" i="42"/>
  <c r="AI20" i="42"/>
  <c r="AJ20" i="42"/>
  <c r="AK20" i="42"/>
  <c r="AL20" i="42"/>
  <c r="AM20" i="42"/>
  <c r="AN20" i="42"/>
  <c r="AO20" i="42"/>
  <c r="AP20" i="42"/>
  <c r="AQ20" i="42"/>
  <c r="AR20" i="42"/>
  <c r="AS20" i="42"/>
  <c r="AT20" i="42"/>
  <c r="AU20" i="42"/>
  <c r="AV20" i="42"/>
  <c r="AW20" i="42"/>
  <c r="AX20" i="42"/>
  <c r="AY20" i="42"/>
  <c r="AZ20" i="42"/>
  <c r="BA20" i="42"/>
  <c r="BB20" i="42"/>
  <c r="BC20" i="42"/>
  <c r="BD20" i="42"/>
  <c r="BE20" i="42"/>
  <c r="BF20" i="42"/>
  <c r="BG20" i="42"/>
  <c r="BH20" i="42"/>
  <c r="BI20" i="42"/>
  <c r="BJ20" i="42"/>
  <c r="BK20" i="42"/>
  <c r="BL20" i="42"/>
  <c r="BM20" i="42"/>
  <c r="BN20" i="42"/>
  <c r="BO20" i="42"/>
  <c r="BP20" i="42"/>
  <c r="BQ20" i="42"/>
  <c r="BR20" i="42"/>
  <c r="BS20" i="42"/>
  <c r="BT20" i="42"/>
  <c r="BU20" i="42"/>
  <c r="BV20" i="42"/>
  <c r="BW20" i="42"/>
  <c r="BX20" i="42"/>
  <c r="BY20" i="42"/>
  <c r="BZ20" i="42"/>
  <c r="CA20" i="42"/>
  <c r="CB20" i="42"/>
  <c r="CC20" i="42"/>
  <c r="CD20" i="42"/>
  <c r="CE20" i="42"/>
  <c r="C21" i="42"/>
  <c r="D21" i="42"/>
  <c r="E21" i="42"/>
  <c r="F21" i="42"/>
  <c r="G21" i="42"/>
  <c r="H21" i="42"/>
  <c r="I21" i="42"/>
  <c r="J21" i="42"/>
  <c r="K21" i="42"/>
  <c r="L21" i="42"/>
  <c r="M21" i="42"/>
  <c r="N21" i="42"/>
  <c r="O21" i="42"/>
  <c r="P21" i="42"/>
  <c r="Q21" i="42"/>
  <c r="R21" i="42"/>
  <c r="S21" i="42"/>
  <c r="T21" i="42"/>
  <c r="U21" i="42"/>
  <c r="V21" i="42"/>
  <c r="W21" i="42"/>
  <c r="X21" i="42"/>
  <c r="Y21" i="42"/>
  <c r="Z21" i="42"/>
  <c r="AA21" i="42"/>
  <c r="AB21" i="42"/>
  <c r="AC21" i="42"/>
  <c r="AD21" i="42"/>
  <c r="AE21" i="42"/>
  <c r="AF21" i="42"/>
  <c r="AG21" i="42"/>
  <c r="AH21" i="42"/>
  <c r="AI21" i="42"/>
  <c r="AJ21" i="42"/>
  <c r="AK21" i="42"/>
  <c r="AL21" i="42"/>
  <c r="AM21" i="42"/>
  <c r="AN21" i="42"/>
  <c r="AO21" i="42"/>
  <c r="AP21" i="42"/>
  <c r="AQ21" i="42"/>
  <c r="AR21" i="42"/>
  <c r="AS21" i="42"/>
  <c r="AT21" i="42"/>
  <c r="AU21" i="42"/>
  <c r="AV21" i="42"/>
  <c r="AW21" i="42"/>
  <c r="AX21" i="42"/>
  <c r="AY21" i="42"/>
  <c r="AZ21" i="42"/>
  <c r="BA21" i="42"/>
  <c r="BB21" i="42"/>
  <c r="BC21" i="42"/>
  <c r="BD21" i="42"/>
  <c r="BE21" i="42"/>
  <c r="BF21" i="42"/>
  <c r="BG21" i="42"/>
  <c r="BH21" i="42"/>
  <c r="BI21" i="42"/>
  <c r="BJ21" i="42"/>
  <c r="BK21" i="42"/>
  <c r="BL21" i="42"/>
  <c r="BM21" i="42"/>
  <c r="BN21" i="42"/>
  <c r="BO21" i="42"/>
  <c r="BP21" i="42"/>
  <c r="BQ21" i="42"/>
  <c r="BR21" i="42"/>
  <c r="BS21" i="42"/>
  <c r="BT21" i="42"/>
  <c r="BU21" i="42"/>
  <c r="BV21" i="42"/>
  <c r="BW21" i="42"/>
  <c r="BX21" i="42"/>
  <c r="BY21" i="42"/>
  <c r="BZ21" i="42"/>
  <c r="CA21" i="42"/>
  <c r="CB21" i="42"/>
  <c r="CC21" i="42"/>
  <c r="CD21" i="42"/>
  <c r="CE21" i="42"/>
  <c r="C22" i="42"/>
  <c r="D22" i="42"/>
  <c r="E22" i="42"/>
  <c r="F22" i="42"/>
  <c r="G22" i="42"/>
  <c r="H22" i="42"/>
  <c r="I22" i="42"/>
  <c r="J22" i="42"/>
  <c r="K22" i="42"/>
  <c r="L22" i="42"/>
  <c r="M22" i="42"/>
  <c r="N22" i="42"/>
  <c r="O22" i="42"/>
  <c r="P22" i="42"/>
  <c r="Q22" i="42"/>
  <c r="R22" i="42"/>
  <c r="S22" i="42"/>
  <c r="T22" i="42"/>
  <c r="U22" i="42"/>
  <c r="V22" i="42"/>
  <c r="W22" i="42"/>
  <c r="X22" i="42"/>
  <c r="Y22" i="42"/>
  <c r="Z22" i="42"/>
  <c r="AA22" i="42"/>
  <c r="AB22" i="42"/>
  <c r="AC22" i="42"/>
  <c r="AD22" i="42"/>
  <c r="AE22" i="42"/>
  <c r="AF22" i="42"/>
  <c r="AG22" i="42"/>
  <c r="AH22" i="42"/>
  <c r="AI22" i="42"/>
  <c r="AJ22" i="42"/>
  <c r="AK22" i="42"/>
  <c r="AL22" i="42"/>
  <c r="AM22" i="42"/>
  <c r="AN22" i="42"/>
  <c r="AO22" i="42"/>
  <c r="AP22" i="42"/>
  <c r="AQ22" i="42"/>
  <c r="AR22" i="42"/>
  <c r="AS22" i="42"/>
  <c r="AT22" i="42"/>
  <c r="AU22" i="42"/>
  <c r="AV22" i="42"/>
  <c r="AW22" i="42"/>
  <c r="AX22" i="42"/>
  <c r="AY22" i="42"/>
  <c r="AZ22" i="42"/>
  <c r="BA22" i="42"/>
  <c r="BB22" i="42"/>
  <c r="BC22" i="42"/>
  <c r="BD22" i="42"/>
  <c r="BE22" i="42"/>
  <c r="BF22" i="42"/>
  <c r="BG22" i="42"/>
  <c r="BH22" i="42"/>
  <c r="BI22" i="42"/>
  <c r="BJ22" i="42"/>
  <c r="BK22" i="42"/>
  <c r="BL22" i="42"/>
  <c r="BM22" i="42"/>
  <c r="BN22" i="42"/>
  <c r="BO22" i="42"/>
  <c r="BP22" i="42"/>
  <c r="BQ22" i="42"/>
  <c r="BR22" i="42"/>
  <c r="BS22" i="42"/>
  <c r="BT22" i="42"/>
  <c r="BU22" i="42"/>
  <c r="BV22" i="42"/>
  <c r="BW22" i="42"/>
  <c r="BX22" i="42"/>
  <c r="BY22" i="42"/>
  <c r="BZ22" i="42"/>
  <c r="CA22" i="42"/>
  <c r="CB22" i="42"/>
  <c r="CC22" i="42"/>
  <c r="CD22" i="42"/>
  <c r="CE22" i="42"/>
  <c r="C23" i="42"/>
  <c r="D23" i="42"/>
  <c r="E23" i="42"/>
  <c r="F23" i="42"/>
  <c r="G23" i="42"/>
  <c r="H23" i="42"/>
  <c r="I23" i="42"/>
  <c r="J23" i="42"/>
  <c r="L23" i="42"/>
  <c r="M23" i="42"/>
  <c r="N23" i="42"/>
  <c r="O23" i="42"/>
  <c r="P23" i="42"/>
  <c r="Q23" i="42"/>
  <c r="R23" i="42"/>
  <c r="S23" i="42"/>
  <c r="T23" i="42"/>
  <c r="U23" i="42"/>
  <c r="V23" i="42"/>
  <c r="W23" i="42"/>
  <c r="Y23" i="42"/>
  <c r="Z23" i="42"/>
  <c r="AA23" i="42"/>
  <c r="AB23" i="42"/>
  <c r="AC23" i="42"/>
  <c r="AD23" i="42"/>
  <c r="AE23" i="42"/>
  <c r="AF23" i="42"/>
  <c r="AG23" i="42"/>
  <c r="AH23" i="42"/>
  <c r="AI23" i="42"/>
  <c r="AJ23" i="42"/>
  <c r="AK23" i="42"/>
  <c r="AL23" i="42"/>
  <c r="AM23" i="42"/>
  <c r="AN23" i="42"/>
  <c r="AO23" i="42"/>
  <c r="AP23" i="42"/>
  <c r="AQ23" i="42"/>
  <c r="AR23" i="42"/>
  <c r="AS23" i="42"/>
  <c r="AT23" i="42"/>
  <c r="AU23" i="42"/>
  <c r="AV23" i="42"/>
  <c r="AW23" i="42"/>
  <c r="AX23" i="42"/>
  <c r="AY23" i="42"/>
  <c r="AZ23" i="42"/>
  <c r="BA23" i="42"/>
  <c r="BB23" i="42"/>
  <c r="BC23" i="42"/>
  <c r="BD23" i="42"/>
  <c r="BE23" i="42"/>
  <c r="BF23" i="42"/>
  <c r="BG23" i="42"/>
  <c r="BH23" i="42"/>
  <c r="BI23" i="42"/>
  <c r="BJ23" i="42"/>
  <c r="BK23" i="42"/>
  <c r="BL23" i="42"/>
  <c r="BM23" i="42"/>
  <c r="BN23" i="42"/>
  <c r="BO23" i="42"/>
  <c r="BP23" i="42"/>
  <c r="BQ23" i="42"/>
  <c r="BR23" i="42"/>
  <c r="BS23" i="42"/>
  <c r="BT23" i="42"/>
  <c r="BU23" i="42"/>
  <c r="BV23" i="42"/>
  <c r="BW23" i="42"/>
  <c r="BX23" i="42"/>
  <c r="BY23" i="42"/>
  <c r="BZ23" i="42"/>
  <c r="CA23" i="42"/>
  <c r="CB23" i="42"/>
  <c r="CC23" i="42"/>
  <c r="CD23" i="42"/>
  <c r="CE23" i="42"/>
  <c r="C24" i="42"/>
  <c r="D24" i="42"/>
  <c r="E24" i="42"/>
  <c r="F24" i="42"/>
  <c r="G24" i="42"/>
  <c r="H24" i="42"/>
  <c r="I24" i="42"/>
  <c r="J24" i="42"/>
  <c r="K24" i="42"/>
  <c r="L24" i="42"/>
  <c r="M24" i="42"/>
  <c r="N24" i="42"/>
  <c r="O24" i="42"/>
  <c r="P24" i="42"/>
  <c r="Q24" i="42"/>
  <c r="R24" i="42"/>
  <c r="S24" i="42"/>
  <c r="T24" i="42"/>
  <c r="V24" i="42"/>
  <c r="W24" i="42"/>
  <c r="X24" i="42"/>
  <c r="Y24" i="42"/>
  <c r="Z24" i="42"/>
  <c r="AA24" i="42"/>
  <c r="AB24" i="42"/>
  <c r="AC24" i="42"/>
  <c r="AD24" i="42"/>
  <c r="AE24" i="42"/>
  <c r="AF24" i="42"/>
  <c r="AG24" i="42"/>
  <c r="AH24" i="42"/>
  <c r="AI24" i="42"/>
  <c r="AJ24" i="42"/>
  <c r="AK24" i="42"/>
  <c r="AL24" i="42"/>
  <c r="AM24" i="42"/>
  <c r="AN24" i="42"/>
  <c r="AO24" i="42"/>
  <c r="AP24" i="42"/>
  <c r="AQ24" i="42"/>
  <c r="AR24" i="42"/>
  <c r="AS24" i="42"/>
  <c r="AT24" i="42"/>
  <c r="AU24" i="42"/>
  <c r="AV24" i="42"/>
  <c r="AW24" i="42"/>
  <c r="AX24" i="42"/>
  <c r="AY24" i="42"/>
  <c r="AZ24" i="42"/>
  <c r="BA24" i="42"/>
  <c r="BB24" i="42"/>
  <c r="BC24" i="42"/>
  <c r="BD24" i="42"/>
  <c r="BE24" i="42"/>
  <c r="BF24" i="42"/>
  <c r="BG24" i="42"/>
  <c r="BH24" i="42"/>
  <c r="BI24" i="42"/>
  <c r="BJ24" i="42"/>
  <c r="BK24" i="42"/>
  <c r="BL24" i="42"/>
  <c r="BM24" i="42"/>
  <c r="BN24" i="42"/>
  <c r="BO24" i="42"/>
  <c r="BP24" i="42"/>
  <c r="BQ24" i="42"/>
  <c r="BR24" i="42"/>
  <c r="BS24" i="42"/>
  <c r="BT24" i="42"/>
  <c r="BU24" i="42"/>
  <c r="BV24" i="42"/>
  <c r="BW24" i="42"/>
  <c r="BX24" i="42"/>
  <c r="BY24" i="42"/>
  <c r="BZ24" i="42"/>
  <c r="CA24" i="42"/>
  <c r="CB24" i="42"/>
  <c r="CC24" i="42"/>
  <c r="CD24" i="42"/>
  <c r="CE24" i="42"/>
  <c r="C25" i="42"/>
  <c r="D25" i="42"/>
  <c r="E25" i="42"/>
  <c r="F25" i="42"/>
  <c r="G25" i="42"/>
  <c r="H25" i="42"/>
  <c r="I25" i="42"/>
  <c r="J25" i="42"/>
  <c r="K25" i="42"/>
  <c r="L25" i="42"/>
  <c r="M25" i="42"/>
  <c r="N25" i="42"/>
  <c r="O25" i="42"/>
  <c r="P25" i="42"/>
  <c r="Q25" i="42"/>
  <c r="R25" i="42"/>
  <c r="S25" i="42"/>
  <c r="T25" i="42"/>
  <c r="U25" i="42"/>
  <c r="V25" i="42"/>
  <c r="W25" i="42"/>
  <c r="X25" i="42"/>
  <c r="Y25" i="42"/>
  <c r="Z25" i="42"/>
  <c r="AA25" i="42"/>
  <c r="AB25" i="42"/>
  <c r="AC25" i="42"/>
  <c r="AD25" i="42"/>
  <c r="AE25" i="42"/>
  <c r="AF25" i="42"/>
  <c r="AG25" i="42"/>
  <c r="AH25" i="42"/>
  <c r="AI25" i="42"/>
  <c r="AJ25" i="42"/>
  <c r="AK25" i="42"/>
  <c r="AL25" i="42"/>
  <c r="AM25" i="42"/>
  <c r="AN25" i="42"/>
  <c r="AO25" i="42"/>
  <c r="AP25" i="42"/>
  <c r="AQ25" i="42"/>
  <c r="AR25" i="42"/>
  <c r="AS25" i="42"/>
  <c r="AT25" i="42"/>
  <c r="AU25" i="42"/>
  <c r="AV25" i="42"/>
  <c r="AW25" i="42"/>
  <c r="AX25" i="42"/>
  <c r="AY25" i="42"/>
  <c r="AZ25" i="42"/>
  <c r="BA25" i="42"/>
  <c r="BB25" i="42"/>
  <c r="BC25" i="42"/>
  <c r="BD25" i="42"/>
  <c r="BE25" i="42"/>
  <c r="BF25" i="42"/>
  <c r="BG25" i="42"/>
  <c r="BH25" i="42"/>
  <c r="BI25" i="42"/>
  <c r="BJ25" i="42"/>
  <c r="BK25" i="42"/>
  <c r="BL25" i="42"/>
  <c r="BM25" i="42"/>
  <c r="BN25" i="42"/>
  <c r="BO25" i="42"/>
  <c r="BP25" i="42"/>
  <c r="BQ25" i="42"/>
  <c r="BR25" i="42"/>
  <c r="BS25" i="42"/>
  <c r="BT25" i="42"/>
  <c r="BU25" i="42"/>
  <c r="BV25" i="42"/>
  <c r="BW25" i="42"/>
  <c r="BX25" i="42"/>
  <c r="BY25" i="42"/>
  <c r="BZ25" i="42"/>
  <c r="CA25" i="42"/>
  <c r="CB25" i="42"/>
  <c r="CC25" i="42"/>
  <c r="CD25" i="42"/>
  <c r="CE25" i="42"/>
  <c r="C26" i="42"/>
  <c r="D26" i="42"/>
  <c r="E26" i="42"/>
  <c r="F26" i="42"/>
  <c r="G26" i="42"/>
  <c r="H26" i="42"/>
  <c r="I26" i="42"/>
  <c r="J26" i="42"/>
  <c r="K26" i="42"/>
  <c r="L26" i="42"/>
  <c r="M26" i="42"/>
  <c r="N26" i="42"/>
  <c r="O26" i="42"/>
  <c r="P26" i="42"/>
  <c r="Q26" i="42"/>
  <c r="R26" i="42"/>
  <c r="S26" i="42"/>
  <c r="T26" i="42"/>
  <c r="U26" i="42"/>
  <c r="V26" i="42"/>
  <c r="W26" i="42"/>
  <c r="X26" i="42"/>
  <c r="Y26" i="42"/>
  <c r="Z26" i="42"/>
  <c r="AA26" i="42"/>
  <c r="AB26" i="42"/>
  <c r="AC26" i="42"/>
  <c r="AD26" i="42"/>
  <c r="AE26" i="42"/>
  <c r="AF26" i="42"/>
  <c r="AG26" i="42"/>
  <c r="AH26" i="42"/>
  <c r="AI26" i="42"/>
  <c r="AJ26" i="42"/>
  <c r="AK26" i="42"/>
  <c r="AL26" i="42"/>
  <c r="AM26" i="42"/>
  <c r="AN26" i="42"/>
  <c r="AO26" i="42"/>
  <c r="AP26" i="42"/>
  <c r="AQ26" i="42"/>
  <c r="AR26" i="42"/>
  <c r="AS26" i="42"/>
  <c r="AT26" i="42"/>
  <c r="AU26" i="42"/>
  <c r="AV26" i="42"/>
  <c r="AW26" i="42"/>
  <c r="AX26" i="42"/>
  <c r="AY26" i="42"/>
  <c r="AZ26" i="42"/>
  <c r="BA26" i="42"/>
  <c r="BB26" i="42"/>
  <c r="BC26" i="42"/>
  <c r="BD26" i="42"/>
  <c r="BE26" i="42"/>
  <c r="BF26" i="42"/>
  <c r="BG26" i="42"/>
  <c r="BH26" i="42"/>
  <c r="BI26" i="42"/>
  <c r="BJ26" i="42"/>
  <c r="BK26" i="42"/>
  <c r="BL26" i="42"/>
  <c r="BM26" i="42"/>
  <c r="BN26" i="42"/>
  <c r="BO26" i="42"/>
  <c r="BP26" i="42"/>
  <c r="BQ26" i="42"/>
  <c r="BR26" i="42"/>
  <c r="BS26" i="42"/>
  <c r="BT26" i="42"/>
  <c r="BU26" i="42"/>
  <c r="BV26" i="42"/>
  <c r="BW26" i="42"/>
  <c r="BX26" i="42"/>
  <c r="BY26" i="42"/>
  <c r="BZ26" i="42"/>
  <c r="CA26" i="42"/>
  <c r="CB26" i="42"/>
  <c r="CC26" i="42"/>
  <c r="CD26" i="42"/>
  <c r="CE26" i="42"/>
  <c r="C27" i="42"/>
  <c r="D27" i="42"/>
  <c r="E27" i="42"/>
  <c r="F27" i="42"/>
  <c r="G27" i="42"/>
  <c r="H27" i="42"/>
  <c r="I27" i="42"/>
  <c r="J27" i="42"/>
  <c r="K27" i="42"/>
  <c r="L27" i="42"/>
  <c r="M27" i="42"/>
  <c r="N27" i="42"/>
  <c r="O27" i="42"/>
  <c r="P27" i="42"/>
  <c r="Q27" i="42"/>
  <c r="R27" i="42"/>
  <c r="S27" i="42"/>
  <c r="T27" i="42"/>
  <c r="U27" i="42"/>
  <c r="V27" i="42"/>
  <c r="W27" i="42"/>
  <c r="X27" i="42"/>
  <c r="Y27" i="42"/>
  <c r="Z27" i="42"/>
  <c r="AA27" i="42"/>
  <c r="AB27" i="42"/>
  <c r="AC27" i="42"/>
  <c r="AD27" i="42"/>
  <c r="AE27" i="42"/>
  <c r="AF27" i="42"/>
  <c r="AG27" i="42"/>
  <c r="AH27" i="42"/>
  <c r="AI27" i="42"/>
  <c r="AJ27" i="42"/>
  <c r="AK27" i="42"/>
  <c r="AL27" i="42"/>
  <c r="AM27" i="42"/>
  <c r="AN27" i="42"/>
  <c r="AO27" i="42"/>
  <c r="AP27" i="42"/>
  <c r="AQ27" i="42"/>
  <c r="AR27" i="42"/>
  <c r="AS27" i="42"/>
  <c r="AT27" i="42"/>
  <c r="AU27" i="42"/>
  <c r="AV27" i="42"/>
  <c r="AW27" i="42"/>
  <c r="AX27" i="42"/>
  <c r="AY27" i="42"/>
  <c r="AZ27" i="42"/>
  <c r="BA27" i="42"/>
  <c r="BB27" i="42"/>
  <c r="BC27" i="42"/>
  <c r="BD27" i="42"/>
  <c r="BE27" i="42"/>
  <c r="BF27" i="42"/>
  <c r="BG27" i="42"/>
  <c r="BH27" i="42"/>
  <c r="BI27" i="42"/>
  <c r="BJ27" i="42"/>
  <c r="BK27" i="42"/>
  <c r="BL27" i="42"/>
  <c r="BM27" i="42"/>
  <c r="BN27" i="42"/>
  <c r="BO27" i="42"/>
  <c r="BP27" i="42"/>
  <c r="BQ27" i="42"/>
  <c r="BR27" i="42"/>
  <c r="BS27" i="42"/>
  <c r="BT27" i="42"/>
  <c r="BU27" i="42"/>
  <c r="BV27" i="42"/>
  <c r="BW27" i="42"/>
  <c r="BX27" i="42"/>
  <c r="BY27" i="42"/>
  <c r="BZ27" i="42"/>
  <c r="CA27" i="42"/>
  <c r="CB27" i="42"/>
  <c r="CC27" i="42"/>
  <c r="CD27" i="42"/>
  <c r="CE27" i="42"/>
  <c r="C28" i="42"/>
  <c r="D28" i="42"/>
  <c r="E28" i="42"/>
  <c r="F28" i="42"/>
  <c r="G28" i="42"/>
  <c r="H28" i="42"/>
  <c r="J28" i="42"/>
  <c r="K28" i="42"/>
  <c r="M28" i="42"/>
  <c r="N28" i="42"/>
  <c r="O28" i="42"/>
  <c r="P28" i="42"/>
  <c r="Q28" i="42"/>
  <c r="R28" i="42"/>
  <c r="T28" i="42"/>
  <c r="U28" i="42"/>
  <c r="V28" i="42"/>
  <c r="W28" i="42"/>
  <c r="X28" i="42"/>
  <c r="Y28" i="42"/>
  <c r="Z28" i="42"/>
  <c r="AA28" i="42"/>
  <c r="AB28" i="42"/>
  <c r="AC28" i="42"/>
  <c r="AD28" i="42"/>
  <c r="AE28" i="42"/>
  <c r="AF28" i="42"/>
  <c r="AG28" i="42"/>
  <c r="AH28" i="42"/>
  <c r="AI28" i="42"/>
  <c r="AJ28" i="42"/>
  <c r="AK28" i="42"/>
  <c r="AL28" i="42"/>
  <c r="AM28" i="42"/>
  <c r="AN28" i="42"/>
  <c r="AO28" i="42"/>
  <c r="AP28" i="42"/>
  <c r="AQ28" i="42"/>
  <c r="AR28" i="42"/>
  <c r="AS28" i="42"/>
  <c r="AT28" i="42"/>
  <c r="AU28" i="42"/>
  <c r="AV28" i="42"/>
  <c r="AW28" i="42"/>
  <c r="AX28" i="42"/>
  <c r="AY28" i="42"/>
  <c r="AZ28" i="42"/>
  <c r="BA28" i="42"/>
  <c r="BB28" i="42"/>
  <c r="BC28" i="42"/>
  <c r="BD28" i="42"/>
  <c r="BE28" i="42"/>
  <c r="BF28" i="42"/>
  <c r="BG28" i="42"/>
  <c r="BH28" i="42"/>
  <c r="BI28" i="42"/>
  <c r="BJ28" i="42"/>
  <c r="BK28" i="42"/>
  <c r="BL28" i="42"/>
  <c r="BM28" i="42"/>
  <c r="BN28" i="42"/>
  <c r="BO28" i="42"/>
  <c r="BP28" i="42"/>
  <c r="BQ28" i="42"/>
  <c r="BR28" i="42"/>
  <c r="BS28" i="42"/>
  <c r="BT28" i="42"/>
  <c r="BU28" i="42"/>
  <c r="BV28" i="42"/>
  <c r="BW28" i="42"/>
  <c r="BX28" i="42"/>
  <c r="BY28" i="42"/>
  <c r="BZ28" i="42"/>
  <c r="CA28" i="42"/>
  <c r="CB28" i="42"/>
  <c r="CC28" i="42"/>
  <c r="CD28" i="42"/>
  <c r="CE28" i="42"/>
  <c r="C29" i="42"/>
  <c r="D29" i="42"/>
  <c r="F29" i="42"/>
  <c r="H29" i="42"/>
  <c r="I29" i="42"/>
  <c r="K29" i="42"/>
  <c r="L29" i="42"/>
  <c r="M29" i="42"/>
  <c r="N29" i="42"/>
  <c r="O29" i="42"/>
  <c r="P29" i="42"/>
  <c r="Q29" i="42"/>
  <c r="R29" i="42"/>
  <c r="S29" i="42"/>
  <c r="T29" i="42"/>
  <c r="U29" i="42"/>
  <c r="X29" i="42"/>
  <c r="Y29" i="42"/>
  <c r="Z29" i="42"/>
  <c r="AA29" i="42"/>
  <c r="AB29" i="42"/>
  <c r="AC29" i="42"/>
  <c r="AD29" i="42"/>
  <c r="AE29" i="42"/>
  <c r="AF29" i="42"/>
  <c r="AG29" i="42"/>
  <c r="AI29" i="42"/>
  <c r="AJ29" i="42"/>
  <c r="AK29" i="42"/>
  <c r="AL29" i="42"/>
  <c r="AM29" i="42"/>
  <c r="AN29" i="42"/>
  <c r="AO29" i="42"/>
  <c r="AP29" i="42"/>
  <c r="AQ29" i="42"/>
  <c r="AR29" i="42"/>
  <c r="AS29" i="42"/>
  <c r="AT29" i="42"/>
  <c r="AU29" i="42"/>
  <c r="AV29" i="42"/>
  <c r="AW29" i="42"/>
  <c r="AX29" i="42"/>
  <c r="AY29" i="42"/>
  <c r="AZ29" i="42"/>
  <c r="BA29" i="42"/>
  <c r="BB29" i="42"/>
  <c r="BC29" i="42"/>
  <c r="BD29" i="42"/>
  <c r="BE29" i="42"/>
  <c r="BF29" i="42"/>
  <c r="BG29" i="42"/>
  <c r="BH29" i="42"/>
  <c r="BI29" i="42"/>
  <c r="BJ29" i="42"/>
  <c r="BK29" i="42"/>
  <c r="BL29" i="42"/>
  <c r="BM29" i="42"/>
  <c r="BN29" i="42"/>
  <c r="BO29" i="42"/>
  <c r="BP29" i="42"/>
  <c r="BQ29" i="42"/>
  <c r="BR29" i="42"/>
  <c r="BS29" i="42"/>
  <c r="BT29" i="42"/>
  <c r="BU29" i="42"/>
  <c r="BV29" i="42"/>
  <c r="BW29" i="42"/>
  <c r="BX29" i="42"/>
  <c r="BY29" i="42"/>
  <c r="BZ29" i="42"/>
  <c r="CA29" i="42"/>
  <c r="CB29" i="42"/>
  <c r="CC29" i="42"/>
  <c r="CD29" i="42"/>
  <c r="CE29" i="42"/>
  <c r="C30" i="42"/>
  <c r="D30" i="42"/>
  <c r="E30" i="42"/>
  <c r="G30" i="42"/>
  <c r="H30" i="42"/>
  <c r="I30" i="42"/>
  <c r="J30" i="42"/>
  <c r="L30" i="42"/>
  <c r="M30" i="42"/>
  <c r="N30" i="42"/>
  <c r="P30" i="42"/>
  <c r="Q30" i="42"/>
  <c r="R30" i="42"/>
  <c r="S30" i="42"/>
  <c r="T30" i="42"/>
  <c r="U30" i="42"/>
  <c r="V30" i="42"/>
  <c r="W30" i="42"/>
  <c r="Y30" i="42"/>
  <c r="Z30" i="42"/>
  <c r="AA30" i="42"/>
  <c r="AD30" i="42"/>
  <c r="AE30" i="42"/>
  <c r="AF30" i="42"/>
  <c r="AG30" i="42"/>
  <c r="AH30" i="42"/>
  <c r="AK30" i="42"/>
  <c r="AP30" i="42"/>
  <c r="AQ30" i="42"/>
  <c r="AR30" i="42"/>
  <c r="AS30" i="42"/>
  <c r="AT30" i="42"/>
  <c r="AU30" i="42"/>
  <c r="AV30" i="42"/>
  <c r="AW30" i="42"/>
  <c r="AX30" i="42"/>
  <c r="AY30" i="42"/>
  <c r="AZ30" i="42"/>
  <c r="BA30" i="42"/>
  <c r="BB30" i="42"/>
  <c r="BC30" i="42"/>
  <c r="BD30" i="42"/>
  <c r="BE30" i="42"/>
  <c r="BF30" i="42"/>
  <c r="BG30" i="42"/>
  <c r="BH30" i="42"/>
  <c r="BI30" i="42"/>
  <c r="BJ30" i="42"/>
  <c r="BK30" i="42"/>
  <c r="BL30" i="42"/>
  <c r="BM30" i="42"/>
  <c r="BN30" i="42"/>
  <c r="BO30" i="42"/>
  <c r="BP30" i="42"/>
  <c r="BQ30" i="42"/>
  <c r="BR30" i="42"/>
  <c r="BS30" i="42"/>
  <c r="BT30" i="42"/>
  <c r="BU30" i="42"/>
  <c r="BV30" i="42"/>
  <c r="BW30" i="42"/>
  <c r="BX30" i="42"/>
  <c r="BY30" i="42"/>
  <c r="BZ30" i="42"/>
  <c r="CA30" i="42"/>
  <c r="CB30" i="42"/>
  <c r="CC30" i="42"/>
  <c r="CD30" i="42"/>
  <c r="CE30" i="42"/>
  <c r="C31" i="42"/>
  <c r="E31" i="42"/>
  <c r="F31" i="42"/>
  <c r="G31" i="42"/>
  <c r="H31" i="42"/>
  <c r="I31" i="42"/>
  <c r="J31" i="42"/>
  <c r="K31" i="42"/>
  <c r="L31" i="42"/>
  <c r="O31" i="42"/>
  <c r="P31" i="42"/>
  <c r="R31" i="42"/>
  <c r="S31" i="42"/>
  <c r="T31" i="42"/>
  <c r="U31" i="42"/>
  <c r="V31" i="42"/>
  <c r="W31" i="42"/>
  <c r="X31" i="42"/>
  <c r="Y31" i="42"/>
  <c r="Z31" i="42"/>
  <c r="AA31" i="42"/>
  <c r="AB31" i="42"/>
  <c r="AC31" i="42"/>
  <c r="AD31" i="42"/>
  <c r="AE31" i="42"/>
  <c r="AF31" i="42"/>
  <c r="AG31" i="42"/>
  <c r="AH31" i="42"/>
  <c r="AI31" i="42"/>
  <c r="AJ31" i="42"/>
  <c r="AL31" i="42"/>
  <c r="AM31" i="42"/>
  <c r="AN31" i="42"/>
  <c r="AO31" i="42"/>
  <c r="AP31" i="42"/>
  <c r="AQ31" i="42"/>
  <c r="AR31" i="42"/>
  <c r="AS31" i="42"/>
  <c r="AT31" i="42"/>
  <c r="AU31" i="42"/>
  <c r="AV31" i="42"/>
  <c r="AW31" i="42"/>
  <c r="AX31" i="42"/>
  <c r="AY31" i="42"/>
  <c r="AZ31" i="42"/>
  <c r="BA31" i="42"/>
  <c r="BB31" i="42"/>
  <c r="BC31" i="42"/>
  <c r="BD31" i="42"/>
  <c r="BE31" i="42"/>
  <c r="BF31" i="42"/>
  <c r="BG31" i="42"/>
  <c r="BH31" i="42"/>
  <c r="BI31" i="42"/>
  <c r="BJ31" i="42"/>
  <c r="BK31" i="42"/>
  <c r="BL31" i="42"/>
  <c r="BM31" i="42"/>
  <c r="BN31" i="42"/>
  <c r="BO31" i="42"/>
  <c r="BP31" i="42"/>
  <c r="BQ31" i="42"/>
  <c r="BR31" i="42"/>
  <c r="BS31" i="42"/>
  <c r="BT31" i="42"/>
  <c r="BU31" i="42"/>
  <c r="BV31" i="42"/>
  <c r="BW31" i="42"/>
  <c r="BX31" i="42"/>
  <c r="BY31" i="42"/>
  <c r="BZ31" i="42"/>
  <c r="CA31" i="42"/>
  <c r="CB31" i="42"/>
  <c r="CC31" i="42"/>
  <c r="CD31" i="42"/>
  <c r="CE31" i="42"/>
  <c r="C32" i="42"/>
  <c r="D32" i="42"/>
  <c r="E32" i="42"/>
  <c r="F32" i="42"/>
  <c r="G32" i="42"/>
  <c r="H32" i="42"/>
  <c r="I32" i="42"/>
  <c r="J32" i="42"/>
  <c r="K32" i="42"/>
  <c r="L32" i="42"/>
  <c r="M32" i="42"/>
  <c r="N32" i="42"/>
  <c r="O32" i="42"/>
  <c r="P32" i="42"/>
  <c r="Q32" i="42"/>
  <c r="R32" i="42"/>
  <c r="S32" i="42"/>
  <c r="T32" i="42"/>
  <c r="U32" i="42"/>
  <c r="V32" i="42"/>
  <c r="W32" i="42"/>
  <c r="X32" i="42"/>
  <c r="Y32" i="42"/>
  <c r="Z32" i="42"/>
  <c r="AA32" i="42"/>
  <c r="AB32" i="42"/>
  <c r="AC32" i="42"/>
  <c r="AD32" i="42"/>
  <c r="AE32" i="42"/>
  <c r="AF32" i="42"/>
  <c r="AG32" i="42"/>
  <c r="AH32" i="42"/>
  <c r="AI32" i="42"/>
  <c r="AJ32" i="42"/>
  <c r="AK32" i="42"/>
  <c r="AL32" i="42"/>
  <c r="AM32" i="42"/>
  <c r="AN32" i="42"/>
  <c r="AO32" i="42"/>
  <c r="AP32" i="42"/>
  <c r="AQ32" i="42"/>
  <c r="AR32" i="42"/>
  <c r="AS32" i="42"/>
  <c r="AT32" i="42"/>
  <c r="AU32" i="42"/>
  <c r="AV32" i="42"/>
  <c r="AW32" i="42"/>
  <c r="AX32" i="42"/>
  <c r="AY32" i="42"/>
  <c r="AZ32" i="42"/>
  <c r="BA32" i="42"/>
  <c r="BB32" i="42"/>
  <c r="BC32" i="42"/>
  <c r="BD32" i="42"/>
  <c r="BE32" i="42"/>
  <c r="BF32" i="42"/>
  <c r="BG32" i="42"/>
  <c r="BH32" i="42"/>
  <c r="BI32" i="42"/>
  <c r="BJ32" i="42"/>
  <c r="BK32" i="42"/>
  <c r="BL32" i="42"/>
  <c r="BM32" i="42"/>
  <c r="BN32" i="42"/>
  <c r="BO32" i="42"/>
  <c r="BP32" i="42"/>
  <c r="BQ32" i="42"/>
  <c r="BR32" i="42"/>
  <c r="BS32" i="42"/>
  <c r="BT32" i="42"/>
  <c r="BU32" i="42"/>
  <c r="BV32" i="42"/>
  <c r="BW32" i="42"/>
  <c r="BX32" i="42"/>
  <c r="BY32" i="42"/>
  <c r="BZ32" i="42"/>
  <c r="CA32" i="42"/>
  <c r="CB32" i="42"/>
  <c r="CC32" i="42"/>
  <c r="CD32" i="42"/>
  <c r="CE32" i="42"/>
  <c r="C33" i="42"/>
  <c r="D33" i="42"/>
  <c r="E33" i="42"/>
  <c r="F33" i="42"/>
  <c r="G33" i="42"/>
  <c r="H33" i="42"/>
  <c r="I33" i="42"/>
  <c r="J33" i="42"/>
  <c r="K33" i="42"/>
  <c r="L33" i="42"/>
  <c r="M33" i="42"/>
  <c r="N33" i="42"/>
  <c r="O33" i="42"/>
  <c r="P33" i="42"/>
  <c r="Q33" i="42"/>
  <c r="R33" i="42"/>
  <c r="S33" i="42"/>
  <c r="T33" i="42"/>
  <c r="U33" i="42"/>
  <c r="V33" i="42"/>
  <c r="W33" i="42"/>
  <c r="X33" i="42"/>
  <c r="Y33" i="42"/>
  <c r="Z33" i="42"/>
  <c r="AA33" i="42"/>
  <c r="AB33" i="42"/>
  <c r="AC33" i="42"/>
  <c r="AD33" i="42"/>
  <c r="AE33" i="42"/>
  <c r="AF33" i="42"/>
  <c r="AG33" i="42"/>
  <c r="AH33" i="42"/>
  <c r="AI33" i="42"/>
  <c r="AJ33" i="42"/>
  <c r="AK33" i="42"/>
  <c r="AL33" i="42"/>
  <c r="AM33" i="42"/>
  <c r="AN33" i="42"/>
  <c r="AO33" i="42"/>
  <c r="AP33" i="42"/>
  <c r="AQ33" i="42"/>
  <c r="AR33" i="42"/>
  <c r="AS33" i="42"/>
  <c r="AT33" i="42"/>
  <c r="AU33" i="42"/>
  <c r="AV33" i="42"/>
  <c r="AW33" i="42"/>
  <c r="AX33" i="42"/>
  <c r="AY33" i="42"/>
  <c r="AZ33" i="42"/>
  <c r="BA33" i="42"/>
  <c r="BB33" i="42"/>
  <c r="BC33" i="42"/>
  <c r="BD33" i="42"/>
  <c r="BE33" i="42"/>
  <c r="BF33" i="42"/>
  <c r="BG33" i="42"/>
  <c r="BH33" i="42"/>
  <c r="BI33" i="42"/>
  <c r="BJ33" i="42"/>
  <c r="BK33" i="42"/>
  <c r="BL33" i="42"/>
  <c r="BM33" i="42"/>
  <c r="BN33" i="42"/>
  <c r="BO33" i="42"/>
  <c r="BP33" i="42"/>
  <c r="BQ33" i="42"/>
  <c r="BR33" i="42"/>
  <c r="BS33" i="42"/>
  <c r="BT33" i="42"/>
  <c r="BU33" i="42"/>
  <c r="BV33" i="42"/>
  <c r="BW33" i="42"/>
  <c r="BX33" i="42"/>
  <c r="BY33" i="42"/>
  <c r="BZ33" i="42"/>
  <c r="CA33" i="42"/>
  <c r="CB33" i="42"/>
  <c r="CC33" i="42"/>
  <c r="CD33" i="42"/>
  <c r="CE33" i="42"/>
  <c r="C34" i="42"/>
  <c r="D34" i="42"/>
  <c r="E34" i="42"/>
  <c r="F34" i="42"/>
  <c r="G34" i="42"/>
  <c r="H34" i="42"/>
  <c r="I34" i="42"/>
  <c r="J34" i="42"/>
  <c r="K34" i="42"/>
  <c r="L34" i="42"/>
  <c r="M34" i="42"/>
  <c r="N34" i="42"/>
  <c r="O34" i="42"/>
  <c r="P34" i="42"/>
  <c r="Q34" i="42"/>
  <c r="R34" i="42"/>
  <c r="S34" i="42"/>
  <c r="T34" i="42"/>
  <c r="U34" i="42"/>
  <c r="V34" i="42"/>
  <c r="W34" i="42"/>
  <c r="X34" i="42"/>
  <c r="Y34" i="42"/>
  <c r="Z34" i="42"/>
  <c r="AA34" i="42"/>
  <c r="AB34" i="42"/>
  <c r="AC34" i="42"/>
  <c r="AD34" i="42"/>
  <c r="AE34" i="42"/>
  <c r="AF34" i="42"/>
  <c r="AG34" i="42"/>
  <c r="AH34" i="42"/>
  <c r="AI34" i="42"/>
  <c r="AJ34" i="42"/>
  <c r="AK34" i="42"/>
  <c r="AL34" i="42"/>
  <c r="AM34" i="42"/>
  <c r="AN34" i="42"/>
  <c r="AO34" i="42"/>
  <c r="AP34" i="42"/>
  <c r="AQ34" i="42"/>
  <c r="AR34" i="42"/>
  <c r="AS34" i="42"/>
  <c r="AT34" i="42"/>
  <c r="AU34" i="42"/>
  <c r="AV34" i="42"/>
  <c r="AW34" i="42"/>
  <c r="AX34" i="42"/>
  <c r="AY34" i="42"/>
  <c r="AZ34" i="42"/>
  <c r="BA34" i="42"/>
  <c r="BB34" i="42"/>
  <c r="BC34" i="42"/>
  <c r="BD34" i="42"/>
  <c r="BE34" i="42"/>
  <c r="BF34" i="42"/>
  <c r="BG34" i="42"/>
  <c r="BH34" i="42"/>
  <c r="BI34" i="42"/>
  <c r="BJ34" i="42"/>
  <c r="BK34" i="42"/>
  <c r="BL34" i="42"/>
  <c r="BM34" i="42"/>
  <c r="BN34" i="42"/>
  <c r="BO34" i="42"/>
  <c r="BP34" i="42"/>
  <c r="BQ34" i="42"/>
  <c r="BR34" i="42"/>
  <c r="BS34" i="42"/>
  <c r="BT34" i="42"/>
  <c r="BU34" i="42"/>
  <c r="BV34" i="42"/>
  <c r="BW34" i="42"/>
  <c r="BX34" i="42"/>
  <c r="BY34" i="42"/>
  <c r="BZ34" i="42"/>
  <c r="CA34" i="42"/>
  <c r="CB34" i="42"/>
  <c r="CC34" i="42"/>
  <c r="CD34" i="42"/>
  <c r="CE34" i="42"/>
  <c r="C35" i="42"/>
  <c r="D35" i="42"/>
  <c r="E35" i="42"/>
  <c r="F35" i="42"/>
  <c r="G35" i="42"/>
  <c r="H35" i="42"/>
  <c r="J35" i="42"/>
  <c r="K35" i="42"/>
  <c r="L35" i="42"/>
  <c r="M35" i="42"/>
  <c r="N35" i="42"/>
  <c r="O35" i="42"/>
  <c r="P35" i="42"/>
  <c r="Q35" i="42"/>
  <c r="R35" i="42"/>
  <c r="S35" i="42"/>
  <c r="T35" i="42"/>
  <c r="U35" i="42"/>
  <c r="V35" i="42"/>
  <c r="W35" i="42"/>
  <c r="X35" i="42"/>
  <c r="Y35" i="42"/>
  <c r="Z35" i="42"/>
  <c r="AB35" i="42"/>
  <c r="AC35" i="42"/>
  <c r="AE35" i="42"/>
  <c r="AF35" i="42"/>
  <c r="AH35" i="42"/>
  <c r="AI35" i="42"/>
  <c r="AJ35" i="42"/>
  <c r="AK35" i="42"/>
  <c r="AL35" i="42"/>
  <c r="AM35" i="42"/>
  <c r="AN35" i="42"/>
  <c r="AO35" i="42"/>
  <c r="AP35" i="42"/>
  <c r="AQ35" i="42"/>
  <c r="AR35" i="42"/>
  <c r="AS35" i="42"/>
  <c r="AT35" i="42"/>
  <c r="AU35" i="42"/>
  <c r="AV35" i="42"/>
  <c r="AW35" i="42"/>
  <c r="AX35" i="42"/>
  <c r="AY35" i="42"/>
  <c r="AZ35" i="42"/>
  <c r="BA35" i="42"/>
  <c r="BB35" i="42"/>
  <c r="BC35" i="42"/>
  <c r="BD35" i="42"/>
  <c r="BE35" i="42"/>
  <c r="BF35" i="42"/>
  <c r="BG35" i="42"/>
  <c r="BH35" i="42"/>
  <c r="BI35" i="42"/>
  <c r="BJ35" i="42"/>
  <c r="BK35" i="42"/>
  <c r="BL35" i="42"/>
  <c r="BM35" i="42"/>
  <c r="BN35" i="42"/>
  <c r="BO35" i="42"/>
  <c r="BP35" i="42"/>
  <c r="BQ35" i="42"/>
  <c r="BR35" i="42"/>
  <c r="BS35" i="42"/>
  <c r="BT35" i="42"/>
  <c r="BU35" i="42"/>
  <c r="BV35" i="42"/>
  <c r="BW35" i="42"/>
  <c r="BX35" i="42"/>
  <c r="BY35" i="42"/>
  <c r="BZ35" i="42"/>
  <c r="CA35" i="42"/>
  <c r="CB35" i="42"/>
  <c r="CC35" i="42"/>
  <c r="CD35" i="42"/>
  <c r="CE35" i="42"/>
  <c r="C36" i="42"/>
  <c r="D36" i="42"/>
  <c r="E36" i="42"/>
  <c r="F36" i="42"/>
  <c r="G36" i="42"/>
  <c r="H36" i="42"/>
  <c r="I36" i="42"/>
  <c r="J36" i="42"/>
  <c r="K36" i="42"/>
  <c r="L36" i="42"/>
  <c r="M36" i="42"/>
  <c r="N36" i="42"/>
  <c r="O36" i="42"/>
  <c r="P36" i="42"/>
  <c r="Q36" i="42"/>
  <c r="S36" i="42"/>
  <c r="T36" i="42"/>
  <c r="U36" i="42"/>
  <c r="V36" i="42"/>
  <c r="W36" i="42"/>
  <c r="X36" i="42"/>
  <c r="Z36" i="42"/>
  <c r="AA36" i="42"/>
  <c r="AB36" i="42"/>
  <c r="AC36" i="42"/>
  <c r="AD36" i="42"/>
  <c r="AE36" i="42"/>
  <c r="AF36" i="42"/>
  <c r="AG36" i="42"/>
  <c r="AH36" i="42"/>
  <c r="AI36" i="42"/>
  <c r="AJ36" i="42"/>
  <c r="AK36" i="42"/>
  <c r="AL36" i="42"/>
  <c r="AM36" i="42"/>
  <c r="AN36" i="42"/>
  <c r="AO36" i="42"/>
  <c r="AP36" i="42"/>
  <c r="AQ36" i="42"/>
  <c r="AR36" i="42"/>
  <c r="AS36" i="42"/>
  <c r="AT36" i="42"/>
  <c r="AU36" i="42"/>
  <c r="AV36" i="42"/>
  <c r="AW36" i="42"/>
  <c r="AX36" i="42"/>
  <c r="AY36" i="42"/>
  <c r="AZ36" i="42"/>
  <c r="BA36" i="42"/>
  <c r="BB36" i="42"/>
  <c r="BC36" i="42"/>
  <c r="BD36" i="42"/>
  <c r="BE36" i="42"/>
  <c r="BF36" i="42"/>
  <c r="BG36" i="42"/>
  <c r="BH36" i="42"/>
  <c r="BI36" i="42"/>
  <c r="BJ36" i="42"/>
  <c r="BK36" i="42"/>
  <c r="BL36" i="42"/>
  <c r="BM36" i="42"/>
  <c r="BN36" i="42"/>
  <c r="BO36" i="42"/>
  <c r="BP36" i="42"/>
  <c r="BQ36" i="42"/>
  <c r="BR36" i="42"/>
  <c r="BS36" i="42"/>
  <c r="BT36" i="42"/>
  <c r="BU36" i="42"/>
  <c r="BV36" i="42"/>
  <c r="BW36" i="42"/>
  <c r="BX36" i="42"/>
  <c r="BY36" i="42"/>
  <c r="BZ36" i="42"/>
  <c r="CA36" i="42"/>
  <c r="CB36" i="42"/>
  <c r="CC36" i="42"/>
  <c r="CD36" i="42"/>
  <c r="CE36" i="42"/>
  <c r="C37" i="42"/>
  <c r="D37" i="42"/>
  <c r="E37" i="42"/>
  <c r="F37" i="42"/>
  <c r="G37" i="42"/>
  <c r="H37" i="42"/>
  <c r="I37" i="42"/>
  <c r="J37" i="42"/>
  <c r="K37" i="42"/>
  <c r="L37" i="42"/>
  <c r="M37" i="42"/>
  <c r="N37" i="42"/>
  <c r="O37" i="42"/>
  <c r="P37" i="42"/>
  <c r="Q37" i="42"/>
  <c r="R37" i="42"/>
  <c r="S37" i="42"/>
  <c r="T37" i="42"/>
  <c r="U37" i="42"/>
  <c r="V37" i="42"/>
  <c r="W37" i="42"/>
  <c r="X37" i="42"/>
  <c r="Y37" i="42"/>
  <c r="Z37" i="42"/>
  <c r="AA37" i="42"/>
  <c r="AB37" i="42"/>
  <c r="AC37" i="42"/>
  <c r="AD37" i="42"/>
  <c r="AE37" i="42"/>
  <c r="AF37" i="42"/>
  <c r="AG37" i="42"/>
  <c r="AH37" i="42"/>
  <c r="AI37" i="42"/>
  <c r="AJ37" i="42"/>
  <c r="AK37" i="42"/>
  <c r="AL37" i="42"/>
  <c r="AM37" i="42"/>
  <c r="AN37" i="42"/>
  <c r="AO37" i="42"/>
  <c r="AP37" i="42"/>
  <c r="AQ37" i="42"/>
  <c r="AR37" i="42"/>
  <c r="AS37" i="42"/>
  <c r="AT37" i="42"/>
  <c r="AU37" i="42"/>
  <c r="AV37" i="42"/>
  <c r="AW37" i="42"/>
  <c r="AX37" i="42"/>
  <c r="AY37" i="42"/>
  <c r="AZ37" i="42"/>
  <c r="BA37" i="42"/>
  <c r="BB37" i="42"/>
  <c r="BC37" i="42"/>
  <c r="BD37" i="42"/>
  <c r="BE37" i="42"/>
  <c r="BF37" i="42"/>
  <c r="BG37" i="42"/>
  <c r="BH37" i="42"/>
  <c r="BI37" i="42"/>
  <c r="BJ37" i="42"/>
  <c r="BK37" i="42"/>
  <c r="BL37" i="42"/>
  <c r="BM37" i="42"/>
  <c r="BN37" i="42"/>
  <c r="BO37" i="42"/>
  <c r="BP37" i="42"/>
  <c r="BQ37" i="42"/>
  <c r="BR37" i="42"/>
  <c r="BS37" i="42"/>
  <c r="BT37" i="42"/>
  <c r="BU37" i="42"/>
  <c r="BV37" i="42"/>
  <c r="BW37" i="42"/>
  <c r="BX37" i="42"/>
  <c r="BY37" i="42"/>
  <c r="BZ37" i="42"/>
  <c r="CA37" i="42"/>
  <c r="CB37" i="42"/>
  <c r="CC37" i="42"/>
  <c r="CD37" i="42"/>
  <c r="CE37" i="42"/>
  <c r="C38" i="42"/>
  <c r="D38" i="42"/>
  <c r="E38" i="42"/>
  <c r="F38" i="42"/>
  <c r="G38" i="42"/>
  <c r="H38" i="42"/>
  <c r="I38" i="42"/>
  <c r="J38" i="42"/>
  <c r="K38" i="42"/>
  <c r="L38" i="42"/>
  <c r="M38" i="42"/>
  <c r="N38" i="42"/>
  <c r="O38" i="42"/>
  <c r="Q38" i="42"/>
  <c r="R38" i="42"/>
  <c r="S38" i="42"/>
  <c r="T38" i="42"/>
  <c r="U38" i="42"/>
  <c r="V38" i="42"/>
  <c r="X38" i="42"/>
  <c r="Y38" i="42"/>
  <c r="Z38" i="42"/>
  <c r="AA38" i="42"/>
  <c r="AB38" i="42"/>
  <c r="AC38" i="42"/>
  <c r="AD38" i="42"/>
  <c r="AE38" i="42"/>
  <c r="AF38" i="42"/>
  <c r="AG38" i="42"/>
  <c r="AH38" i="42"/>
  <c r="AI38" i="42"/>
  <c r="AJ38" i="42"/>
  <c r="AK38" i="42"/>
  <c r="AL38" i="42"/>
  <c r="AM38" i="42"/>
  <c r="AN38" i="42"/>
  <c r="AO38" i="42"/>
  <c r="AP38" i="42"/>
  <c r="AQ38" i="42"/>
  <c r="AR38" i="42"/>
  <c r="AS38" i="42"/>
  <c r="AT38" i="42"/>
  <c r="AU38" i="42"/>
  <c r="AV38" i="42"/>
  <c r="AW38" i="42"/>
  <c r="AX38" i="42"/>
  <c r="AY38" i="42"/>
  <c r="AZ38" i="42"/>
  <c r="BA38" i="42"/>
  <c r="BB38" i="42"/>
  <c r="BC38" i="42"/>
  <c r="BD38" i="42"/>
  <c r="BE38" i="42"/>
  <c r="BF38" i="42"/>
  <c r="BG38" i="42"/>
  <c r="BH38" i="42"/>
  <c r="BI38" i="42"/>
  <c r="BJ38" i="42"/>
  <c r="BK38" i="42"/>
  <c r="BL38" i="42"/>
  <c r="BM38" i="42"/>
  <c r="BN38" i="42"/>
  <c r="BO38" i="42"/>
  <c r="BP38" i="42"/>
  <c r="BQ38" i="42"/>
  <c r="BR38" i="42"/>
  <c r="BS38" i="42"/>
  <c r="BT38" i="42"/>
  <c r="BU38" i="42"/>
  <c r="BV38" i="42"/>
  <c r="BW38" i="42"/>
  <c r="BX38" i="42"/>
  <c r="BY38" i="42"/>
  <c r="BZ38" i="42"/>
  <c r="CA38" i="42"/>
  <c r="CB38" i="42"/>
  <c r="CC38" i="42"/>
  <c r="CD38" i="42"/>
  <c r="CE38" i="42"/>
  <c r="C39" i="42"/>
  <c r="D39" i="42"/>
  <c r="E39" i="42"/>
  <c r="F39" i="42"/>
  <c r="G39" i="42"/>
  <c r="H39" i="42"/>
  <c r="I39" i="42"/>
  <c r="J39" i="42"/>
  <c r="K39" i="42"/>
  <c r="L39" i="42"/>
  <c r="M39" i="42"/>
  <c r="N39" i="42"/>
  <c r="O39" i="42"/>
  <c r="P39" i="42"/>
  <c r="Q39" i="42"/>
  <c r="R39" i="42"/>
  <c r="S39" i="42"/>
  <c r="T39" i="42"/>
  <c r="U39" i="42"/>
  <c r="V39" i="42"/>
  <c r="W39" i="42"/>
  <c r="X39" i="42"/>
  <c r="Y39" i="42"/>
  <c r="Z39" i="42"/>
  <c r="AA39" i="42"/>
  <c r="AB39" i="42"/>
  <c r="AC39" i="42"/>
  <c r="AD39" i="42"/>
  <c r="AE39" i="42"/>
  <c r="AG39" i="42"/>
  <c r="AH39" i="42"/>
  <c r="AI39" i="42"/>
  <c r="AJ39" i="42"/>
  <c r="AK39" i="42"/>
  <c r="AL39" i="42"/>
  <c r="AM39" i="42"/>
  <c r="AN39" i="42"/>
  <c r="AO39" i="42"/>
  <c r="AP39" i="42"/>
  <c r="AQ39" i="42"/>
  <c r="AS39" i="42"/>
  <c r="AT39" i="42"/>
  <c r="AU39" i="42"/>
  <c r="AV39" i="42"/>
  <c r="AW39" i="42"/>
  <c r="AX39" i="42"/>
  <c r="AY39" i="42"/>
  <c r="AZ39" i="42"/>
  <c r="BA39" i="42"/>
  <c r="BB39" i="42"/>
  <c r="BC39" i="42"/>
  <c r="BD39" i="42"/>
  <c r="BE39" i="42"/>
  <c r="BF39" i="42"/>
  <c r="BG39" i="42"/>
  <c r="BH39" i="42"/>
  <c r="BI39" i="42"/>
  <c r="BJ39" i="42"/>
  <c r="BK39" i="42"/>
  <c r="BL39" i="42"/>
  <c r="BM39" i="42"/>
  <c r="BN39" i="42"/>
  <c r="BO39" i="42"/>
  <c r="BP39" i="42"/>
  <c r="BQ39" i="42"/>
  <c r="BR39" i="42"/>
  <c r="BS39" i="42"/>
  <c r="BT39" i="42"/>
  <c r="BU39" i="42"/>
  <c r="BV39" i="42"/>
  <c r="BW39" i="42"/>
  <c r="BX39" i="42"/>
  <c r="BY39" i="42"/>
  <c r="BZ39" i="42"/>
  <c r="CA39" i="42"/>
  <c r="CB39" i="42"/>
  <c r="CC39" i="42"/>
  <c r="CD39" i="42"/>
  <c r="CE39" i="42"/>
  <c r="C40" i="42"/>
  <c r="D40" i="42"/>
  <c r="E40" i="42"/>
  <c r="F40" i="42"/>
  <c r="G40" i="42"/>
  <c r="H40" i="42"/>
  <c r="I40" i="42"/>
  <c r="J40" i="42"/>
  <c r="K40" i="42"/>
  <c r="L40" i="42"/>
  <c r="M40" i="42"/>
  <c r="N40" i="42"/>
  <c r="O40" i="42"/>
  <c r="P40" i="42"/>
  <c r="Q40" i="42"/>
  <c r="R40" i="42"/>
  <c r="S40" i="42"/>
  <c r="T40" i="42"/>
  <c r="U40" i="42"/>
  <c r="V40" i="42"/>
  <c r="W40" i="42"/>
  <c r="X40" i="42"/>
  <c r="Y40" i="42"/>
  <c r="Z40" i="42"/>
  <c r="AA40" i="42"/>
  <c r="AB40" i="42"/>
  <c r="AC40" i="42"/>
  <c r="AD40" i="42"/>
  <c r="AE40" i="42"/>
  <c r="AF40" i="42"/>
  <c r="AG40" i="42"/>
  <c r="AH40" i="42"/>
  <c r="AI40" i="42"/>
  <c r="AJ40" i="42"/>
  <c r="AK40" i="42"/>
  <c r="AL40" i="42"/>
  <c r="AM40" i="42"/>
  <c r="AN40" i="42"/>
  <c r="AO40" i="42"/>
  <c r="AP40" i="42"/>
  <c r="AQ40" i="42"/>
  <c r="AR40" i="42"/>
  <c r="AS40" i="42"/>
  <c r="AT40" i="42"/>
  <c r="AU40" i="42"/>
  <c r="AV40" i="42"/>
  <c r="AW40" i="42"/>
  <c r="AX40" i="42"/>
  <c r="AY40" i="42"/>
  <c r="AZ40" i="42"/>
  <c r="BA40" i="42"/>
  <c r="BB40" i="42"/>
  <c r="BC40" i="42"/>
  <c r="BD40" i="42"/>
  <c r="BE40" i="42"/>
  <c r="BF40" i="42"/>
  <c r="BG40" i="42"/>
  <c r="BH40" i="42"/>
  <c r="BI40" i="42"/>
  <c r="BJ40" i="42"/>
  <c r="BK40" i="42"/>
  <c r="BL40" i="42"/>
  <c r="BM40" i="42"/>
  <c r="BN40" i="42"/>
  <c r="BO40" i="42"/>
  <c r="BP40" i="42"/>
  <c r="BQ40" i="42"/>
  <c r="BR40" i="42"/>
  <c r="BS40" i="42"/>
  <c r="BT40" i="42"/>
  <c r="BU40" i="42"/>
  <c r="BV40" i="42"/>
  <c r="BW40" i="42"/>
  <c r="BX40" i="42"/>
  <c r="BY40" i="42"/>
  <c r="BZ40" i="42"/>
  <c r="CA40" i="42"/>
  <c r="CB40" i="42"/>
  <c r="CC40" i="42"/>
  <c r="CD40" i="42"/>
  <c r="CE40" i="42"/>
  <c r="C41" i="42"/>
  <c r="D41" i="42"/>
  <c r="E41" i="42"/>
  <c r="F41" i="42"/>
  <c r="G41" i="42"/>
  <c r="H41" i="42"/>
  <c r="I41" i="42"/>
  <c r="J41" i="42"/>
  <c r="K41" i="42"/>
  <c r="L41" i="42"/>
  <c r="M41" i="42"/>
  <c r="N41" i="42"/>
  <c r="O41" i="42"/>
  <c r="P41" i="42"/>
  <c r="Q41" i="42"/>
  <c r="R41" i="42"/>
  <c r="S41" i="42"/>
  <c r="T41" i="42"/>
  <c r="U41" i="42"/>
  <c r="V41" i="42"/>
  <c r="W41" i="42"/>
  <c r="X41" i="42"/>
  <c r="Y41" i="42"/>
  <c r="Z41" i="42"/>
  <c r="AA41" i="42"/>
  <c r="AB41" i="42"/>
  <c r="AC41" i="42"/>
  <c r="AD41" i="42"/>
  <c r="AE41" i="42"/>
  <c r="AF41" i="42"/>
  <c r="AG41" i="42"/>
  <c r="AH41" i="42"/>
  <c r="AI41" i="42"/>
  <c r="AJ41" i="42"/>
  <c r="AK41" i="42"/>
  <c r="AL41" i="42"/>
  <c r="AM41" i="42"/>
  <c r="AN41" i="42"/>
  <c r="AO41" i="42"/>
  <c r="AP41" i="42"/>
  <c r="AQ41" i="42"/>
  <c r="AR41" i="42"/>
  <c r="AS41" i="42"/>
  <c r="AT41" i="42"/>
  <c r="AU41" i="42"/>
  <c r="AV41" i="42"/>
  <c r="AW41" i="42"/>
  <c r="AX41" i="42"/>
  <c r="AY41" i="42"/>
  <c r="AZ41" i="42"/>
  <c r="BA41" i="42"/>
  <c r="BB41" i="42"/>
  <c r="BC41" i="42"/>
  <c r="BD41" i="42"/>
  <c r="BE41" i="42"/>
  <c r="BF41" i="42"/>
  <c r="BG41" i="42"/>
  <c r="BH41" i="42"/>
  <c r="BI41" i="42"/>
  <c r="BJ41" i="42"/>
  <c r="BK41" i="42"/>
  <c r="BL41" i="42"/>
  <c r="BM41" i="42"/>
  <c r="BN41" i="42"/>
  <c r="BO41" i="42"/>
  <c r="BP41" i="42"/>
  <c r="BQ41" i="42"/>
  <c r="BR41" i="42"/>
  <c r="BS41" i="42"/>
  <c r="BT41" i="42"/>
  <c r="BU41" i="42"/>
  <c r="BV41" i="42"/>
  <c r="BW41" i="42"/>
  <c r="BX41" i="42"/>
  <c r="BY41" i="42"/>
  <c r="BZ41" i="42"/>
  <c r="CA41" i="42"/>
  <c r="CB41" i="42"/>
  <c r="CC41" i="42"/>
  <c r="CD41" i="42"/>
  <c r="CE41" i="42"/>
  <c r="C42" i="42"/>
  <c r="D42" i="42"/>
  <c r="E42" i="42"/>
  <c r="F42" i="42"/>
  <c r="G42" i="42"/>
  <c r="H42" i="42"/>
  <c r="I42" i="42"/>
  <c r="J42" i="42"/>
  <c r="K42" i="42"/>
  <c r="L42" i="42"/>
  <c r="M42" i="42"/>
  <c r="N42" i="42"/>
  <c r="O42" i="42"/>
  <c r="P42" i="42"/>
  <c r="Q42" i="42"/>
  <c r="R42" i="42"/>
  <c r="S42" i="42"/>
  <c r="T42" i="42"/>
  <c r="U42" i="42"/>
  <c r="V42" i="42"/>
  <c r="W42" i="42"/>
  <c r="X42" i="42"/>
  <c r="Y42" i="42"/>
  <c r="Z42" i="42"/>
  <c r="AA42" i="42"/>
  <c r="AB42" i="42"/>
  <c r="AC42" i="42"/>
  <c r="AD42" i="42"/>
  <c r="AE42" i="42"/>
  <c r="AF42" i="42"/>
  <c r="AG42" i="42"/>
  <c r="AH42" i="42"/>
  <c r="AI42" i="42"/>
  <c r="AJ42" i="42"/>
  <c r="AK42" i="42"/>
  <c r="AL42" i="42"/>
  <c r="AM42" i="42"/>
  <c r="AN42" i="42"/>
  <c r="AO42" i="42"/>
  <c r="AP42" i="42"/>
  <c r="AQ42" i="42"/>
  <c r="AR42" i="42"/>
  <c r="AS42" i="42"/>
  <c r="AT42" i="42"/>
  <c r="AU42" i="42"/>
  <c r="AV42" i="42"/>
  <c r="AW42" i="42"/>
  <c r="AX42" i="42"/>
  <c r="AY42" i="42"/>
  <c r="AZ42" i="42"/>
  <c r="BA42" i="42"/>
  <c r="BB42" i="42"/>
  <c r="BC42" i="42"/>
  <c r="BD42" i="42"/>
  <c r="BE42" i="42"/>
  <c r="BF42" i="42"/>
  <c r="BG42" i="42"/>
  <c r="BH42" i="42"/>
  <c r="BI42" i="42"/>
  <c r="BJ42" i="42"/>
  <c r="BK42" i="42"/>
  <c r="BL42" i="42"/>
  <c r="BM42" i="42"/>
  <c r="BN42" i="42"/>
  <c r="BO42" i="42"/>
  <c r="BP42" i="42"/>
  <c r="BQ42" i="42"/>
  <c r="BR42" i="42"/>
  <c r="BS42" i="42"/>
  <c r="BT42" i="42"/>
  <c r="BU42" i="42"/>
  <c r="BV42" i="42"/>
  <c r="BW42" i="42"/>
  <c r="BX42" i="42"/>
  <c r="BY42" i="42"/>
  <c r="BZ42" i="42"/>
  <c r="CA42" i="42"/>
  <c r="CB42" i="42"/>
  <c r="CC42" i="42"/>
  <c r="CD42" i="42"/>
  <c r="CE42" i="42"/>
  <c r="C43" i="42"/>
  <c r="D43" i="42"/>
  <c r="E43" i="42"/>
  <c r="F43" i="42"/>
  <c r="G43" i="42"/>
  <c r="H43" i="42"/>
  <c r="I43" i="42"/>
  <c r="J43" i="42"/>
  <c r="K43" i="42"/>
  <c r="N43" i="42"/>
  <c r="O43" i="42"/>
  <c r="P43" i="42"/>
  <c r="Q43" i="42"/>
  <c r="R43" i="42"/>
  <c r="S43" i="42"/>
  <c r="T43" i="42"/>
  <c r="U43" i="42"/>
  <c r="V43" i="42"/>
  <c r="W43" i="42"/>
  <c r="X43" i="42"/>
  <c r="Y43" i="42"/>
  <c r="Z43" i="42"/>
  <c r="AA43" i="42"/>
  <c r="AB43" i="42"/>
  <c r="AC43" i="42"/>
  <c r="AD43" i="42"/>
  <c r="AE43" i="42"/>
  <c r="AF43" i="42"/>
  <c r="AG43" i="42"/>
  <c r="AH43" i="42"/>
  <c r="AI43" i="42"/>
  <c r="AJ43" i="42"/>
  <c r="AK43" i="42"/>
  <c r="AL43" i="42"/>
  <c r="AN43" i="42"/>
  <c r="AO43" i="42"/>
  <c r="AP43" i="42"/>
  <c r="AQ43" i="42"/>
  <c r="AR43" i="42"/>
  <c r="AS43" i="42"/>
  <c r="AT43" i="42"/>
  <c r="AU43" i="42"/>
  <c r="AV43" i="42"/>
  <c r="AX43" i="42"/>
  <c r="AY43" i="42"/>
  <c r="AZ43" i="42"/>
  <c r="BA43" i="42"/>
  <c r="BB43" i="42"/>
  <c r="BC43" i="42"/>
  <c r="BD43" i="42"/>
  <c r="BE43" i="42"/>
  <c r="BF43" i="42"/>
  <c r="BG43" i="42"/>
  <c r="BH43" i="42"/>
  <c r="BI43" i="42"/>
  <c r="BJ43" i="42"/>
  <c r="BK43" i="42"/>
  <c r="BL43" i="42"/>
  <c r="BM43" i="42"/>
  <c r="BN43" i="42"/>
  <c r="BO43" i="42"/>
  <c r="BP43" i="42"/>
  <c r="BQ43" i="42"/>
  <c r="BR43" i="42"/>
  <c r="BS43" i="42"/>
  <c r="BT43" i="42"/>
  <c r="BU43" i="42"/>
  <c r="BV43" i="42"/>
  <c r="BW43" i="42"/>
  <c r="BX43" i="42"/>
  <c r="BY43" i="42"/>
  <c r="BZ43" i="42"/>
  <c r="CA43" i="42"/>
  <c r="CB43" i="42"/>
  <c r="CC43" i="42"/>
  <c r="CD43" i="42"/>
  <c r="CE43" i="42"/>
  <c r="C44" i="42"/>
  <c r="D44" i="42"/>
  <c r="E44" i="42"/>
  <c r="F44" i="42"/>
  <c r="G44" i="42"/>
  <c r="H44" i="42"/>
  <c r="I44" i="42"/>
  <c r="J44" i="42"/>
  <c r="K44" i="42"/>
  <c r="L44" i="42"/>
  <c r="M44" i="42"/>
  <c r="N44" i="42"/>
  <c r="O44" i="42"/>
  <c r="P44" i="42"/>
  <c r="R44" i="42"/>
  <c r="S44" i="42"/>
  <c r="U44" i="42"/>
  <c r="V44" i="42"/>
  <c r="W44" i="42"/>
  <c r="X44" i="42"/>
  <c r="Y44" i="42"/>
  <c r="Z44" i="42"/>
  <c r="AA44" i="42"/>
  <c r="AB44" i="42"/>
  <c r="AC44" i="42"/>
  <c r="AD44" i="42"/>
  <c r="AF44" i="42"/>
  <c r="AG44" i="42"/>
  <c r="AH44" i="42"/>
  <c r="AI44" i="42"/>
  <c r="AJ44" i="42"/>
  <c r="AK44" i="42"/>
  <c r="AL44" i="42"/>
  <c r="AM44" i="42"/>
  <c r="AN44" i="42"/>
  <c r="AO44" i="42"/>
  <c r="AQ44" i="42"/>
  <c r="AR44" i="42"/>
  <c r="AS44" i="42"/>
  <c r="AT44" i="42"/>
  <c r="AU44" i="42"/>
  <c r="AV44" i="42"/>
  <c r="AW44" i="42"/>
  <c r="AX44" i="42"/>
  <c r="AY44" i="42"/>
  <c r="AZ44" i="42"/>
  <c r="BA44" i="42"/>
  <c r="BB44" i="42"/>
  <c r="BD44" i="42"/>
  <c r="BE44" i="42"/>
  <c r="BF44" i="42"/>
  <c r="BG44" i="42"/>
  <c r="BH44" i="42"/>
  <c r="BI44" i="42"/>
  <c r="BJ44" i="42"/>
  <c r="BK44" i="42"/>
  <c r="BL44" i="42"/>
  <c r="BM44" i="42"/>
  <c r="BN44" i="42"/>
  <c r="BO44" i="42"/>
  <c r="BP44" i="42"/>
  <c r="BQ44" i="42"/>
  <c r="BR44" i="42"/>
  <c r="BS44" i="42"/>
  <c r="BT44" i="42"/>
  <c r="BU44" i="42"/>
  <c r="BV44" i="42"/>
  <c r="BW44" i="42"/>
  <c r="BX44" i="42"/>
  <c r="BY44" i="42"/>
  <c r="BZ44" i="42"/>
  <c r="CA44" i="42"/>
  <c r="CB44" i="42"/>
  <c r="CC44" i="42"/>
  <c r="CD44" i="42"/>
  <c r="CE44" i="42"/>
  <c r="C45" i="42"/>
  <c r="D45" i="42"/>
  <c r="H45" i="42"/>
  <c r="I45" i="42"/>
  <c r="K45" i="42"/>
  <c r="L45" i="42"/>
  <c r="M45" i="42"/>
  <c r="N45" i="42"/>
  <c r="O45" i="42"/>
  <c r="P45" i="42"/>
  <c r="Q45" i="42"/>
  <c r="R45" i="42"/>
  <c r="S45" i="42"/>
  <c r="T45" i="42"/>
  <c r="U45" i="42"/>
  <c r="V45" i="42"/>
  <c r="W45" i="42"/>
  <c r="X45" i="42"/>
  <c r="Y45" i="42"/>
  <c r="Z45" i="42"/>
  <c r="AA45" i="42"/>
  <c r="AB45" i="42"/>
  <c r="AC45" i="42"/>
  <c r="AD45" i="42"/>
  <c r="AE45" i="42"/>
  <c r="AF45" i="42"/>
  <c r="AG45" i="42"/>
  <c r="AH45" i="42"/>
  <c r="AI45" i="42"/>
  <c r="AK45" i="42"/>
  <c r="AL45" i="42"/>
  <c r="AM45" i="42"/>
  <c r="AN45" i="42"/>
  <c r="AO45" i="42"/>
  <c r="AP45" i="42"/>
  <c r="AQ45" i="42"/>
  <c r="AR45" i="42"/>
  <c r="AT45" i="42"/>
  <c r="AU45" i="42"/>
  <c r="AV45" i="42"/>
  <c r="AW45" i="42"/>
  <c r="AX45" i="42"/>
  <c r="AY45" i="42"/>
  <c r="AZ45" i="42"/>
  <c r="BA45" i="42"/>
  <c r="BB45" i="42"/>
  <c r="BC45" i="42"/>
  <c r="BD45" i="42"/>
  <c r="BE45" i="42"/>
  <c r="BF45" i="42"/>
  <c r="BG45" i="42"/>
  <c r="BH45" i="42"/>
  <c r="BI45" i="42"/>
  <c r="BJ45" i="42"/>
  <c r="BK45" i="42"/>
  <c r="BL45" i="42"/>
  <c r="BM45" i="42"/>
  <c r="BN45" i="42"/>
  <c r="BO45" i="42"/>
  <c r="BP45" i="42"/>
  <c r="BQ45" i="42"/>
  <c r="BR45" i="42"/>
  <c r="BS45" i="42"/>
  <c r="BT45" i="42"/>
  <c r="BU45" i="42"/>
  <c r="BV45" i="42"/>
  <c r="BW45" i="42"/>
  <c r="BX45" i="42"/>
  <c r="BY45" i="42"/>
  <c r="BZ45" i="42"/>
  <c r="CA45" i="42"/>
  <c r="CB45" i="42"/>
  <c r="CC45" i="42"/>
  <c r="CD45" i="42"/>
  <c r="CE45" i="42"/>
  <c r="C46" i="42"/>
  <c r="D46" i="42"/>
  <c r="E46" i="42"/>
  <c r="F46" i="42"/>
  <c r="G46" i="42"/>
  <c r="H46" i="42"/>
  <c r="J46" i="42"/>
  <c r="L46" i="42"/>
  <c r="M46" i="42"/>
  <c r="N46" i="42"/>
  <c r="O46" i="42"/>
  <c r="Q46" i="42"/>
  <c r="R46" i="42"/>
  <c r="S46" i="42"/>
  <c r="T46" i="42"/>
  <c r="V46" i="42"/>
  <c r="W46" i="42"/>
  <c r="X46" i="42"/>
  <c r="Z46" i="42"/>
  <c r="AB46" i="42"/>
  <c r="AC46" i="42"/>
  <c r="AD46" i="42"/>
  <c r="AE46" i="42"/>
  <c r="AF46" i="42"/>
  <c r="AG46" i="42"/>
  <c r="AH46" i="42"/>
  <c r="AI46" i="42"/>
  <c r="AJ46" i="42"/>
  <c r="AK46" i="42"/>
  <c r="AL46" i="42"/>
  <c r="AM46" i="42"/>
  <c r="AN46" i="42"/>
  <c r="AO46" i="42"/>
  <c r="AP46" i="42"/>
  <c r="AQ46" i="42"/>
  <c r="AR46" i="42"/>
  <c r="AS46" i="42"/>
  <c r="AT46" i="42"/>
  <c r="AU46" i="42"/>
  <c r="AW46" i="42"/>
  <c r="AX46" i="42"/>
  <c r="AY46" i="42"/>
  <c r="BA46" i="42"/>
  <c r="BB46" i="42"/>
  <c r="BC46" i="42"/>
  <c r="BD46" i="42"/>
  <c r="BE46" i="42"/>
  <c r="BF46" i="42"/>
  <c r="BG46" i="42"/>
  <c r="BH46" i="42"/>
  <c r="BI46" i="42"/>
  <c r="BJ46" i="42"/>
  <c r="BK46" i="42"/>
  <c r="BL46" i="42"/>
  <c r="BM46" i="42"/>
  <c r="BN46" i="42"/>
  <c r="BO46" i="42"/>
  <c r="BP46" i="42"/>
  <c r="BQ46" i="42"/>
  <c r="BR46" i="42"/>
  <c r="BS46" i="42"/>
  <c r="BT46" i="42"/>
  <c r="BU46" i="42"/>
  <c r="BV46" i="42"/>
  <c r="BW46" i="42"/>
  <c r="BX46" i="42"/>
  <c r="BY46" i="42"/>
  <c r="BZ46" i="42"/>
  <c r="CA46" i="42"/>
  <c r="CB46" i="42"/>
  <c r="CC46" i="42"/>
  <c r="CD46" i="42"/>
  <c r="CE46" i="42"/>
  <c r="C47" i="42"/>
  <c r="D47" i="42"/>
  <c r="E47" i="42"/>
  <c r="F47" i="42"/>
  <c r="G47" i="42"/>
  <c r="H47" i="42"/>
  <c r="I47" i="42"/>
  <c r="J47" i="42"/>
  <c r="K47" i="42"/>
  <c r="L47" i="42"/>
  <c r="M47" i="42"/>
  <c r="N47" i="42"/>
  <c r="O47" i="42"/>
  <c r="P47" i="42"/>
  <c r="Q47" i="42"/>
  <c r="R47" i="42"/>
  <c r="S47" i="42"/>
  <c r="T47" i="42"/>
  <c r="U47" i="42"/>
  <c r="V47" i="42"/>
  <c r="W47" i="42"/>
  <c r="X47" i="42"/>
  <c r="Y47" i="42"/>
  <c r="Z47" i="42"/>
  <c r="AA47" i="42"/>
  <c r="AB47" i="42"/>
  <c r="AC47" i="42"/>
  <c r="AD47" i="42"/>
  <c r="AE47" i="42"/>
  <c r="AF47" i="42"/>
  <c r="AG47" i="42"/>
  <c r="AH47" i="42"/>
  <c r="AI47" i="42"/>
  <c r="AJ47" i="42"/>
  <c r="AK47" i="42"/>
  <c r="AL47" i="42"/>
  <c r="AM47" i="42"/>
  <c r="AN47" i="42"/>
  <c r="AO47" i="42"/>
  <c r="AP47" i="42"/>
  <c r="AQ47" i="42"/>
  <c r="AR47" i="42"/>
  <c r="AS47" i="42"/>
  <c r="AT47" i="42"/>
  <c r="AU47" i="42"/>
  <c r="AV47" i="42"/>
  <c r="AW47" i="42"/>
  <c r="AX47" i="42"/>
  <c r="AY47" i="42"/>
  <c r="AZ47" i="42"/>
  <c r="BA47" i="42"/>
  <c r="BB47" i="42"/>
  <c r="BC47" i="42"/>
  <c r="BD47" i="42"/>
  <c r="BE47" i="42"/>
  <c r="BF47" i="42"/>
  <c r="BG47" i="42"/>
  <c r="BH47" i="42"/>
  <c r="BI47" i="42"/>
  <c r="BJ47" i="42"/>
  <c r="BK47" i="42"/>
  <c r="BL47" i="42"/>
  <c r="BM47" i="42"/>
  <c r="BN47" i="42"/>
  <c r="BO47" i="42"/>
  <c r="BP47" i="42"/>
  <c r="BQ47" i="42"/>
  <c r="BR47" i="42"/>
  <c r="BS47" i="42"/>
  <c r="BT47" i="42"/>
  <c r="BU47" i="42"/>
  <c r="BV47" i="42"/>
  <c r="BW47" i="42"/>
  <c r="BX47" i="42"/>
  <c r="BY47" i="42"/>
  <c r="BZ47" i="42"/>
  <c r="CA47" i="42"/>
  <c r="CB47" i="42"/>
  <c r="CC47" i="42"/>
  <c r="CD47" i="42"/>
  <c r="CE47" i="42"/>
  <c r="C48" i="42"/>
  <c r="D48" i="42"/>
  <c r="E48" i="42"/>
  <c r="F48" i="42"/>
  <c r="G48" i="42"/>
  <c r="H48" i="42"/>
  <c r="I48" i="42"/>
  <c r="J48" i="42"/>
  <c r="K48" i="42"/>
  <c r="L48" i="42"/>
  <c r="M48" i="42"/>
  <c r="N48" i="42"/>
  <c r="O48" i="42"/>
  <c r="P48" i="42"/>
  <c r="Q48" i="42"/>
  <c r="R48" i="42"/>
  <c r="S48" i="42"/>
  <c r="T48" i="42"/>
  <c r="U48" i="42"/>
  <c r="V48" i="42"/>
  <c r="W48" i="42"/>
  <c r="X48" i="42"/>
  <c r="Y48" i="42"/>
  <c r="Z48" i="42"/>
  <c r="AA48" i="42"/>
  <c r="AB48" i="42"/>
  <c r="AC48" i="42"/>
  <c r="AD48" i="42"/>
  <c r="AE48" i="42"/>
  <c r="AF48" i="42"/>
  <c r="AG48" i="42"/>
  <c r="AH48" i="42"/>
  <c r="AI48" i="42"/>
  <c r="AJ48" i="42"/>
  <c r="AK48" i="42"/>
  <c r="AL48" i="42"/>
  <c r="AM48" i="42"/>
  <c r="AN48" i="42"/>
  <c r="AO48" i="42"/>
  <c r="AP48" i="42"/>
  <c r="AQ48" i="42"/>
  <c r="AR48" i="42"/>
  <c r="AS48" i="42"/>
  <c r="AT48" i="42"/>
  <c r="AU48" i="42"/>
  <c r="AV48" i="42"/>
  <c r="AW48" i="42"/>
  <c r="AX48" i="42"/>
  <c r="AY48" i="42"/>
  <c r="AZ48" i="42"/>
  <c r="BA48" i="42"/>
  <c r="BB48" i="42"/>
  <c r="BC48" i="42"/>
  <c r="BD48" i="42"/>
  <c r="BE48" i="42"/>
  <c r="BF48" i="42"/>
  <c r="BG48" i="42"/>
  <c r="BH48" i="42"/>
  <c r="BI48" i="42"/>
  <c r="BJ48" i="42"/>
  <c r="BK48" i="42"/>
  <c r="BL48" i="42"/>
  <c r="BM48" i="42"/>
  <c r="BN48" i="42"/>
  <c r="BO48" i="42"/>
  <c r="BP48" i="42"/>
  <c r="BQ48" i="42"/>
  <c r="BR48" i="42"/>
  <c r="BS48" i="42"/>
  <c r="BT48" i="42"/>
  <c r="BU48" i="42"/>
  <c r="BV48" i="42"/>
  <c r="BW48" i="42"/>
  <c r="BX48" i="42"/>
  <c r="BY48" i="42"/>
  <c r="BZ48" i="42"/>
  <c r="CA48" i="42"/>
  <c r="CB48" i="42"/>
  <c r="CC48" i="42"/>
  <c r="CD48" i="42"/>
  <c r="CE48" i="42"/>
  <c r="C49" i="42"/>
  <c r="D49" i="42"/>
  <c r="E49" i="42"/>
  <c r="F49" i="42"/>
  <c r="G49" i="42"/>
  <c r="H49" i="42"/>
  <c r="I49" i="42"/>
  <c r="J49" i="42"/>
  <c r="K49" i="42"/>
  <c r="L49" i="42"/>
  <c r="M49" i="42"/>
  <c r="N49" i="42"/>
  <c r="O49" i="42"/>
  <c r="P49" i="42"/>
  <c r="Q49" i="42"/>
  <c r="R49" i="42"/>
  <c r="S49" i="42"/>
  <c r="T49" i="42"/>
  <c r="U49" i="42"/>
  <c r="V49" i="42"/>
  <c r="W49" i="42"/>
  <c r="X49" i="42"/>
  <c r="Y49" i="42"/>
  <c r="Z49" i="42"/>
  <c r="AA49" i="42"/>
  <c r="AB49" i="42"/>
  <c r="AC49" i="42"/>
  <c r="AD49" i="42"/>
  <c r="AE49" i="42"/>
  <c r="AF49" i="42"/>
  <c r="AG49" i="42"/>
  <c r="AH49" i="42"/>
  <c r="AI49" i="42"/>
  <c r="AJ49" i="42"/>
  <c r="AK49" i="42"/>
  <c r="AL49" i="42"/>
  <c r="AM49" i="42"/>
  <c r="AN49" i="42"/>
  <c r="AO49" i="42"/>
  <c r="AP49" i="42"/>
  <c r="AQ49" i="42"/>
  <c r="AR49" i="42"/>
  <c r="AS49" i="42"/>
  <c r="AT49" i="42"/>
  <c r="AU49" i="42"/>
  <c r="AV49" i="42"/>
  <c r="AW49" i="42"/>
  <c r="AX49" i="42"/>
  <c r="AY49" i="42"/>
  <c r="AZ49" i="42"/>
  <c r="BA49" i="42"/>
  <c r="BB49" i="42"/>
  <c r="BC49" i="42"/>
  <c r="BD49" i="42"/>
  <c r="BE49" i="42"/>
  <c r="BF49" i="42"/>
  <c r="BG49" i="42"/>
  <c r="BH49" i="42"/>
  <c r="BI49" i="42"/>
  <c r="BJ49" i="42"/>
  <c r="BK49" i="42"/>
  <c r="BL49" i="42"/>
  <c r="BM49" i="42"/>
  <c r="BN49" i="42"/>
  <c r="BO49" i="42"/>
  <c r="BP49" i="42"/>
  <c r="BQ49" i="42"/>
  <c r="BR49" i="42"/>
  <c r="BS49" i="42"/>
  <c r="BT49" i="42"/>
  <c r="BU49" i="42"/>
  <c r="BV49" i="42"/>
  <c r="BW49" i="42"/>
  <c r="BX49" i="42"/>
  <c r="BY49" i="42"/>
  <c r="BZ49" i="42"/>
  <c r="CA49" i="42"/>
  <c r="CB49" i="42"/>
  <c r="CC49" i="42"/>
  <c r="CD49" i="42"/>
  <c r="CE49" i="42"/>
  <c r="C50" i="42"/>
  <c r="D50" i="42"/>
  <c r="E50" i="42"/>
  <c r="F50" i="42"/>
  <c r="G50" i="42"/>
  <c r="H50" i="42"/>
  <c r="I50" i="42"/>
  <c r="J50" i="42"/>
  <c r="K50" i="42"/>
  <c r="L50" i="42"/>
  <c r="M50" i="42"/>
  <c r="O50" i="42"/>
  <c r="P50" i="42"/>
  <c r="Q50" i="42"/>
  <c r="R50" i="42"/>
  <c r="S50" i="42"/>
  <c r="T50" i="42"/>
  <c r="U50" i="42"/>
  <c r="V50" i="42"/>
  <c r="W50" i="42"/>
  <c r="X50" i="42"/>
  <c r="Y50" i="42"/>
  <c r="AA50" i="42"/>
  <c r="AB50" i="42"/>
  <c r="AC50" i="42"/>
  <c r="AD50" i="42"/>
  <c r="AE50" i="42"/>
  <c r="AF50" i="42"/>
  <c r="AG50" i="42"/>
  <c r="AH50" i="42"/>
  <c r="AI50" i="42"/>
  <c r="AJ50" i="42"/>
  <c r="AK50" i="42"/>
  <c r="AL50" i="42"/>
  <c r="AM50" i="42"/>
  <c r="AN50" i="42"/>
  <c r="AO50" i="42"/>
  <c r="AP50" i="42"/>
  <c r="AQ50" i="42"/>
  <c r="AR50" i="42"/>
  <c r="AS50" i="42"/>
  <c r="AT50" i="42"/>
  <c r="AU50" i="42"/>
  <c r="AV50" i="42"/>
  <c r="AW50" i="42"/>
  <c r="AX50" i="42"/>
  <c r="AY50" i="42"/>
  <c r="AZ50" i="42"/>
  <c r="BA50" i="42"/>
  <c r="BB50" i="42"/>
  <c r="BC50" i="42"/>
  <c r="BD50" i="42"/>
  <c r="BE50" i="42"/>
  <c r="BG50" i="42"/>
  <c r="BH50" i="42"/>
  <c r="BI50" i="42"/>
  <c r="BJ50" i="42"/>
  <c r="BK50" i="42"/>
  <c r="BL50" i="42"/>
  <c r="BM50" i="42"/>
  <c r="BN50" i="42"/>
  <c r="BO50" i="42"/>
  <c r="BP50" i="42"/>
  <c r="BQ50" i="42"/>
  <c r="BR50" i="42"/>
  <c r="BS50" i="42"/>
  <c r="BT50" i="42"/>
  <c r="BU50" i="42"/>
  <c r="BV50" i="42"/>
  <c r="BW50" i="42"/>
  <c r="BX50" i="42"/>
  <c r="BY50" i="42"/>
  <c r="BZ50" i="42"/>
  <c r="CA50" i="42"/>
  <c r="CB50" i="42"/>
  <c r="CC50" i="42"/>
  <c r="CD50" i="42"/>
  <c r="CE50" i="42"/>
  <c r="C51" i="42"/>
  <c r="E51" i="42"/>
  <c r="F51" i="42"/>
  <c r="G51" i="42"/>
  <c r="H51" i="42"/>
  <c r="I51" i="42"/>
  <c r="J51" i="42"/>
  <c r="K51" i="42"/>
  <c r="L51" i="42"/>
  <c r="M51" i="42"/>
  <c r="O51" i="42"/>
  <c r="P51" i="42"/>
  <c r="Q51" i="42"/>
  <c r="S51" i="42"/>
  <c r="T51" i="42"/>
  <c r="U51" i="42"/>
  <c r="V51" i="42"/>
  <c r="W51" i="42"/>
  <c r="Y51" i="42"/>
  <c r="Z51" i="42"/>
  <c r="AA51" i="42"/>
  <c r="AE51" i="42"/>
  <c r="AF51" i="42"/>
  <c r="AH51" i="42"/>
  <c r="AI51" i="42"/>
  <c r="AJ51" i="42"/>
  <c r="AK51" i="42"/>
  <c r="AL51" i="42"/>
  <c r="AM51" i="42"/>
  <c r="AN51" i="42"/>
  <c r="AP51" i="42"/>
  <c r="AR51" i="42"/>
  <c r="AS51" i="42"/>
  <c r="AU51" i="42"/>
  <c r="AV51" i="42"/>
  <c r="AW51" i="42"/>
  <c r="AX51" i="42"/>
  <c r="AY51" i="42"/>
  <c r="AZ51" i="42"/>
  <c r="BA51" i="42"/>
  <c r="BC51" i="42"/>
  <c r="BD51" i="42"/>
  <c r="BE51" i="42"/>
  <c r="BF51" i="42"/>
  <c r="BG51" i="42"/>
  <c r="BH51" i="42"/>
  <c r="BI51" i="42"/>
  <c r="BJ51" i="42"/>
  <c r="BK51" i="42"/>
  <c r="BL51" i="42"/>
  <c r="BM51" i="42"/>
  <c r="BN51" i="42"/>
  <c r="BO51" i="42"/>
  <c r="BP51" i="42"/>
  <c r="BQ51" i="42"/>
  <c r="BR51" i="42"/>
  <c r="BS51" i="42"/>
  <c r="BT51" i="42"/>
  <c r="BU51" i="42"/>
  <c r="BV51" i="42"/>
  <c r="BW51" i="42"/>
  <c r="BX51" i="42"/>
  <c r="BY51" i="42"/>
  <c r="BZ51" i="42"/>
  <c r="CA51" i="42"/>
  <c r="CB51" i="42"/>
  <c r="CC51" i="42"/>
  <c r="CD51" i="42"/>
  <c r="CE51" i="42"/>
  <c r="C52" i="42"/>
  <c r="D52" i="42"/>
  <c r="E52" i="42"/>
  <c r="F52" i="42"/>
  <c r="G52" i="42"/>
  <c r="H52" i="42"/>
  <c r="I52" i="42"/>
  <c r="J52" i="42"/>
  <c r="K52" i="42"/>
  <c r="N52" i="42"/>
  <c r="O52" i="42"/>
  <c r="P52" i="42"/>
  <c r="Q52" i="42"/>
  <c r="R52" i="42"/>
  <c r="S52" i="42"/>
  <c r="T52" i="42"/>
  <c r="U52" i="42"/>
  <c r="V52" i="42"/>
  <c r="W52" i="42"/>
  <c r="X52" i="42"/>
  <c r="Y52" i="42"/>
  <c r="Z52" i="42"/>
  <c r="AA52" i="42"/>
  <c r="AB52" i="42"/>
  <c r="AC52" i="42"/>
  <c r="AD52" i="42"/>
  <c r="AE52" i="42"/>
  <c r="AF52" i="42"/>
  <c r="AG52" i="42"/>
  <c r="AH52" i="42"/>
  <c r="AJ52" i="42"/>
  <c r="AL52" i="42"/>
  <c r="AM52" i="42"/>
  <c r="AN52" i="42"/>
  <c r="AO52" i="42"/>
  <c r="AQ52" i="42"/>
  <c r="AR52" i="42"/>
  <c r="AS52" i="42"/>
  <c r="AT52" i="42"/>
  <c r="AU52" i="42"/>
  <c r="AV52" i="42"/>
  <c r="AX52" i="42"/>
  <c r="AY52" i="42"/>
  <c r="AZ52" i="42"/>
  <c r="BB52" i="42"/>
  <c r="BC52" i="42"/>
  <c r="BD52" i="42"/>
  <c r="BF52" i="42"/>
  <c r="BG52" i="42"/>
  <c r="BH52" i="42"/>
  <c r="BJ52" i="42"/>
  <c r="BK52" i="42"/>
  <c r="BL52" i="42"/>
  <c r="BM52" i="42"/>
  <c r="BN52" i="42"/>
  <c r="BO52" i="42"/>
  <c r="BP52" i="42"/>
  <c r="BQ52" i="42"/>
  <c r="BR52" i="42"/>
  <c r="BS52" i="42"/>
  <c r="BT52" i="42"/>
  <c r="BU52" i="42"/>
  <c r="BV52" i="42"/>
  <c r="BW52" i="42"/>
  <c r="BX52" i="42"/>
  <c r="BY52" i="42"/>
  <c r="BZ52" i="42"/>
  <c r="CA52" i="42"/>
  <c r="CB52" i="42"/>
  <c r="CC52" i="42"/>
  <c r="CD52" i="42"/>
  <c r="CE52" i="42"/>
  <c r="C53" i="42"/>
  <c r="D53" i="42"/>
  <c r="E53" i="42"/>
  <c r="F53" i="42"/>
  <c r="G53" i="42"/>
  <c r="H53" i="42"/>
  <c r="I53" i="42"/>
  <c r="J53" i="42"/>
  <c r="K53" i="42"/>
  <c r="L53" i="42"/>
  <c r="M53" i="42"/>
  <c r="N53" i="42"/>
  <c r="P53" i="42"/>
  <c r="Q53" i="42"/>
  <c r="R53" i="42"/>
  <c r="S53" i="42"/>
  <c r="T53" i="42"/>
  <c r="U53" i="42"/>
  <c r="W53" i="42"/>
  <c r="X53" i="42"/>
  <c r="Y53" i="42"/>
  <c r="Z53" i="42"/>
  <c r="AA53" i="42"/>
  <c r="AB53" i="42"/>
  <c r="AC53" i="42"/>
  <c r="AD53" i="42"/>
  <c r="AE53" i="42"/>
  <c r="AF53" i="42"/>
  <c r="AG53" i="42"/>
  <c r="AH53" i="42"/>
  <c r="AI53" i="42"/>
  <c r="AJ53" i="42"/>
  <c r="AK53" i="42"/>
  <c r="AL53" i="42"/>
  <c r="AM53" i="42"/>
  <c r="AO53" i="42"/>
  <c r="AP53" i="42"/>
  <c r="AQ53" i="42"/>
  <c r="AR53" i="42"/>
  <c r="AS53" i="42"/>
  <c r="AT53" i="42"/>
  <c r="AU53" i="42"/>
  <c r="AV53" i="42"/>
  <c r="AW53" i="42"/>
  <c r="AX53" i="42"/>
  <c r="AY53" i="42"/>
  <c r="AZ53" i="42"/>
  <c r="BA53" i="42"/>
  <c r="BB53" i="42"/>
  <c r="BC53" i="42"/>
  <c r="BD53" i="42"/>
  <c r="BE53" i="42"/>
  <c r="BF53" i="42"/>
  <c r="BG53" i="42"/>
  <c r="BH53" i="42"/>
  <c r="BI53" i="42"/>
  <c r="BJ53" i="42"/>
  <c r="BK53" i="42"/>
  <c r="BL53" i="42"/>
  <c r="BM53" i="42"/>
  <c r="BN53" i="42"/>
  <c r="BO53" i="42"/>
  <c r="BP53" i="42"/>
  <c r="BQ53" i="42"/>
  <c r="BR53" i="42"/>
  <c r="BS53" i="42"/>
  <c r="BT53" i="42"/>
  <c r="BU53" i="42"/>
  <c r="BV53" i="42"/>
  <c r="BW53" i="42"/>
  <c r="BX53" i="42"/>
  <c r="BY53" i="42"/>
  <c r="BZ53" i="42"/>
  <c r="CA53" i="42"/>
  <c r="CB53" i="42"/>
  <c r="CC53" i="42"/>
  <c r="CD53" i="42"/>
  <c r="CE53" i="42"/>
  <c r="C54" i="42"/>
  <c r="D54" i="42"/>
  <c r="E54" i="42"/>
  <c r="F54" i="42"/>
  <c r="G54" i="42"/>
  <c r="H54" i="42"/>
  <c r="I54" i="42"/>
  <c r="J54" i="42"/>
  <c r="K54" i="42"/>
  <c r="L54" i="42"/>
  <c r="M54" i="42"/>
  <c r="N54" i="42"/>
  <c r="O54" i="42"/>
  <c r="P54" i="42"/>
  <c r="Q54" i="42"/>
  <c r="R54" i="42"/>
  <c r="S54" i="42"/>
  <c r="T54" i="42"/>
  <c r="U54" i="42"/>
  <c r="V54" i="42"/>
  <c r="W54" i="42"/>
  <c r="X54" i="42"/>
  <c r="Y54" i="42"/>
  <c r="Z54" i="42"/>
  <c r="AA54" i="42"/>
  <c r="AB54" i="42"/>
  <c r="AC54" i="42"/>
  <c r="AD54" i="42"/>
  <c r="AE54" i="42"/>
  <c r="AF54" i="42"/>
  <c r="AG54" i="42"/>
  <c r="AH54" i="42"/>
  <c r="AI54" i="42"/>
  <c r="AJ54" i="42"/>
  <c r="AK54" i="42"/>
  <c r="AL54" i="42"/>
  <c r="AM54" i="42"/>
  <c r="AN54" i="42"/>
  <c r="AO54" i="42"/>
  <c r="AP54" i="42"/>
  <c r="AQ54" i="42"/>
  <c r="AR54" i="42"/>
  <c r="AS54" i="42"/>
  <c r="AT54" i="42"/>
  <c r="AU54" i="42"/>
  <c r="AV54" i="42"/>
  <c r="AW54" i="42"/>
  <c r="AX54" i="42"/>
  <c r="AY54" i="42"/>
  <c r="AZ54" i="42"/>
  <c r="BA54" i="42"/>
  <c r="BB54" i="42"/>
  <c r="BC54" i="42"/>
  <c r="BD54" i="42"/>
  <c r="BE54" i="42"/>
  <c r="BF54" i="42"/>
  <c r="BG54" i="42"/>
  <c r="BH54" i="42"/>
  <c r="BI54" i="42"/>
  <c r="BJ54" i="42"/>
  <c r="BK54" i="42"/>
  <c r="BL54" i="42"/>
  <c r="BM54" i="42"/>
  <c r="BN54" i="42"/>
  <c r="BO54" i="42"/>
  <c r="BP54" i="42"/>
  <c r="BQ54" i="42"/>
  <c r="BR54" i="42"/>
  <c r="BS54" i="42"/>
  <c r="BT54" i="42"/>
  <c r="BU54" i="42"/>
  <c r="BV54" i="42"/>
  <c r="BW54" i="42"/>
  <c r="BX54" i="42"/>
  <c r="BY54" i="42"/>
  <c r="BZ54" i="42"/>
  <c r="CA54" i="42"/>
  <c r="CB54" i="42"/>
  <c r="CC54" i="42"/>
  <c r="CD54" i="42"/>
  <c r="CE54" i="42"/>
  <c r="C55" i="42"/>
  <c r="D55" i="42"/>
  <c r="E55" i="42"/>
  <c r="F55" i="42"/>
  <c r="G55" i="42"/>
  <c r="H55" i="42"/>
  <c r="I55" i="42"/>
  <c r="J55" i="42"/>
  <c r="K55" i="42"/>
  <c r="L55" i="42"/>
  <c r="M55" i="42"/>
  <c r="N55" i="42"/>
  <c r="O55" i="42"/>
  <c r="P55" i="42"/>
  <c r="Q55" i="42"/>
  <c r="R55" i="42"/>
  <c r="S55" i="42"/>
  <c r="T55" i="42"/>
  <c r="U55" i="42"/>
  <c r="V55" i="42"/>
  <c r="W55" i="42"/>
  <c r="X55" i="42"/>
  <c r="Y55" i="42"/>
  <c r="Z55" i="42"/>
  <c r="AA55" i="42"/>
  <c r="AB55" i="42"/>
  <c r="AC55" i="42"/>
  <c r="AD55" i="42"/>
  <c r="AE55" i="42"/>
  <c r="AF55" i="42"/>
  <c r="AG55" i="42"/>
  <c r="AH55" i="42"/>
  <c r="AI55" i="42"/>
  <c r="AJ55" i="42"/>
  <c r="AK55" i="42"/>
  <c r="AL55" i="42"/>
  <c r="AM55" i="42"/>
  <c r="AN55" i="42"/>
  <c r="AO55" i="42"/>
  <c r="AP55" i="42"/>
  <c r="AQ55" i="42"/>
  <c r="AR55" i="42"/>
  <c r="AS55" i="42"/>
  <c r="AT55" i="42"/>
  <c r="AU55" i="42"/>
  <c r="AV55" i="42"/>
  <c r="AW55" i="42"/>
  <c r="AX55" i="42"/>
  <c r="AY55" i="42"/>
  <c r="AZ55" i="42"/>
  <c r="BA55" i="42"/>
  <c r="BB55" i="42"/>
  <c r="BC55" i="42"/>
  <c r="BD55" i="42"/>
  <c r="BE55" i="42"/>
  <c r="BF55" i="42"/>
  <c r="BG55" i="42"/>
  <c r="BH55" i="42"/>
  <c r="BI55" i="42"/>
  <c r="BJ55" i="42"/>
  <c r="BK55" i="42"/>
  <c r="BL55" i="42"/>
  <c r="BM55" i="42"/>
  <c r="BN55" i="42"/>
  <c r="BO55" i="42"/>
  <c r="BP55" i="42"/>
  <c r="BQ55" i="42"/>
  <c r="BR55" i="42"/>
  <c r="BS55" i="42"/>
  <c r="BT55" i="42"/>
  <c r="BU55" i="42"/>
  <c r="BV55" i="42"/>
  <c r="BW55" i="42"/>
  <c r="BX55" i="42"/>
  <c r="BY55" i="42"/>
  <c r="BZ55" i="42"/>
  <c r="CA55" i="42"/>
  <c r="CB55" i="42"/>
  <c r="CC55" i="42"/>
  <c r="CD55" i="42"/>
  <c r="CE55" i="42"/>
  <c r="C56" i="42"/>
  <c r="D56" i="42"/>
  <c r="E56" i="42"/>
  <c r="G56" i="42"/>
  <c r="J56" i="42"/>
  <c r="L56" i="42"/>
  <c r="M56" i="42"/>
  <c r="N56" i="42"/>
  <c r="O56" i="42"/>
  <c r="P56" i="42"/>
  <c r="Q56" i="42"/>
  <c r="R56" i="42"/>
  <c r="S56" i="42"/>
  <c r="U56" i="42"/>
  <c r="V56" i="42"/>
  <c r="W56" i="42"/>
  <c r="X56" i="42"/>
  <c r="Y56" i="42"/>
  <c r="Z56" i="42"/>
  <c r="AA56" i="42"/>
  <c r="AB56" i="42"/>
  <c r="AC56" i="42"/>
  <c r="AD56" i="42"/>
  <c r="AE56" i="42"/>
  <c r="AF56" i="42"/>
  <c r="AG56" i="42"/>
  <c r="AH56" i="42"/>
  <c r="AI56" i="42"/>
  <c r="AJ56" i="42"/>
  <c r="AK56" i="42"/>
  <c r="AL56" i="42"/>
  <c r="AM56" i="42"/>
  <c r="AN56" i="42"/>
  <c r="AO56" i="42"/>
  <c r="AP56" i="42"/>
  <c r="AQ56" i="42"/>
  <c r="AR56" i="42"/>
  <c r="AS56" i="42"/>
  <c r="AT56" i="42"/>
  <c r="AU56" i="42"/>
  <c r="AW56" i="42"/>
  <c r="AX56" i="42"/>
  <c r="AZ56" i="42"/>
  <c r="BA56" i="42"/>
  <c r="BB56" i="42"/>
  <c r="BD56" i="42"/>
  <c r="BE56" i="42"/>
  <c r="BF56" i="42"/>
  <c r="BH56" i="42"/>
  <c r="BI56" i="42"/>
  <c r="BJ56" i="42"/>
  <c r="BK56" i="42"/>
  <c r="BM56" i="42"/>
  <c r="BN56" i="42"/>
  <c r="BO56" i="42"/>
  <c r="BP56" i="42"/>
  <c r="BQ56" i="42"/>
  <c r="BR56" i="42"/>
  <c r="BS56" i="42"/>
  <c r="BT56" i="42"/>
  <c r="BU56" i="42"/>
  <c r="BV56" i="42"/>
  <c r="BW56" i="42"/>
  <c r="BX56" i="42"/>
  <c r="BY56" i="42"/>
  <c r="BZ56" i="42"/>
  <c r="CA56" i="42"/>
  <c r="CB56" i="42"/>
  <c r="CC56" i="42"/>
  <c r="CD56" i="42"/>
  <c r="CE56" i="42"/>
  <c r="C57" i="42"/>
  <c r="D57" i="42"/>
  <c r="F57" i="42"/>
  <c r="G57" i="42"/>
  <c r="H57" i="42"/>
  <c r="I57" i="42"/>
  <c r="K57" i="42"/>
  <c r="L57" i="42"/>
  <c r="N57" i="42"/>
  <c r="O57" i="42"/>
  <c r="Q57" i="42"/>
  <c r="R57" i="42"/>
  <c r="T57" i="42"/>
  <c r="V57" i="42"/>
  <c r="W57" i="42"/>
  <c r="X57" i="42"/>
  <c r="Z57" i="42"/>
  <c r="AA57" i="42"/>
  <c r="AB57" i="42"/>
  <c r="AC57" i="42"/>
  <c r="AF57" i="42"/>
  <c r="AG57" i="42"/>
  <c r="AI57" i="42"/>
  <c r="AK57" i="42"/>
  <c r="AM57" i="42"/>
  <c r="AN57" i="42"/>
  <c r="AO57" i="42"/>
  <c r="AP57" i="42"/>
  <c r="AQ57" i="42"/>
  <c r="AR57" i="42"/>
  <c r="AS57" i="42"/>
  <c r="AV57" i="42"/>
  <c r="AW57" i="42"/>
  <c r="AX57" i="42"/>
  <c r="AY57" i="42"/>
  <c r="AZ57" i="42"/>
  <c r="BA57" i="42"/>
  <c r="BB57" i="42"/>
  <c r="BC57" i="42"/>
  <c r="BD57" i="42"/>
  <c r="BE57" i="42"/>
  <c r="BG57" i="42"/>
  <c r="BH57" i="42"/>
  <c r="BI57" i="42"/>
  <c r="BJ57" i="42"/>
  <c r="BL57" i="42"/>
  <c r="BN57" i="42"/>
  <c r="BO57" i="42"/>
  <c r="BP57" i="42"/>
  <c r="BQ57" i="42"/>
  <c r="BR57" i="42"/>
  <c r="BS57" i="42"/>
  <c r="BT57" i="42"/>
  <c r="BU57" i="42"/>
  <c r="BV57" i="42"/>
  <c r="BW57" i="42"/>
  <c r="BX57" i="42"/>
  <c r="BY57" i="42"/>
  <c r="BZ57" i="42"/>
  <c r="CA57" i="42"/>
  <c r="CB57" i="42"/>
  <c r="CC57" i="42"/>
  <c r="CD57" i="42"/>
  <c r="CE57" i="42"/>
  <c r="C58" i="42"/>
  <c r="D58" i="42"/>
  <c r="E58" i="42"/>
  <c r="F58" i="42"/>
  <c r="G58" i="42"/>
  <c r="H58" i="42"/>
  <c r="I58" i="42"/>
  <c r="J58" i="42"/>
  <c r="K58" i="42"/>
  <c r="L58" i="42"/>
  <c r="M58" i="42"/>
  <c r="N58" i="42"/>
  <c r="O58" i="42"/>
  <c r="P58" i="42"/>
  <c r="Q58" i="42"/>
  <c r="R58" i="42"/>
  <c r="S58" i="42"/>
  <c r="T58" i="42"/>
  <c r="U58" i="42"/>
  <c r="V58" i="42"/>
  <c r="W58" i="42"/>
  <c r="X58" i="42"/>
  <c r="Y58" i="42"/>
  <c r="AB58" i="42"/>
  <c r="AD58" i="42"/>
  <c r="AE58" i="42"/>
  <c r="AF58" i="42"/>
  <c r="AG58" i="42"/>
  <c r="AH58" i="42"/>
  <c r="AI58" i="42"/>
  <c r="AJ58" i="42"/>
  <c r="AK58" i="42"/>
  <c r="AL58" i="42"/>
  <c r="AN58" i="42"/>
  <c r="AO58" i="42"/>
  <c r="AP58" i="42"/>
  <c r="AQ58" i="42"/>
  <c r="AR58" i="42"/>
  <c r="AT58" i="42"/>
  <c r="AU58" i="42"/>
  <c r="AV58" i="42"/>
  <c r="AX58" i="42"/>
  <c r="AY58" i="42"/>
  <c r="AZ58" i="42"/>
  <c r="BA58" i="42"/>
  <c r="BC58" i="42"/>
  <c r="BD58" i="42"/>
  <c r="BE58" i="42"/>
  <c r="BF58" i="42"/>
  <c r="BG58" i="42"/>
  <c r="BI58" i="42"/>
  <c r="BK58" i="42"/>
  <c r="BL58" i="42"/>
  <c r="BM58" i="42"/>
  <c r="BN58" i="42"/>
  <c r="BO58" i="42"/>
  <c r="BP58" i="42"/>
  <c r="BQ58" i="42"/>
  <c r="BR58" i="42"/>
  <c r="BS58" i="42"/>
  <c r="BT58" i="42"/>
  <c r="BU58" i="42"/>
  <c r="BV58" i="42"/>
  <c r="BW58" i="42"/>
  <c r="BX58" i="42"/>
  <c r="BY58" i="42"/>
  <c r="BZ58" i="42"/>
  <c r="CA58" i="42"/>
  <c r="CB58" i="42"/>
  <c r="CC58" i="42"/>
  <c r="CD58" i="42"/>
  <c r="CE58" i="42"/>
  <c r="C59" i="42"/>
  <c r="E59" i="42"/>
  <c r="F59" i="42"/>
  <c r="G59" i="42"/>
  <c r="H59" i="42"/>
  <c r="I59" i="42"/>
  <c r="J59" i="42"/>
  <c r="K59" i="42"/>
  <c r="M59" i="42"/>
  <c r="O59" i="42"/>
  <c r="P59" i="42"/>
  <c r="R59" i="42"/>
  <c r="S59" i="42"/>
  <c r="T59" i="42"/>
  <c r="U59" i="42"/>
  <c r="V59" i="42"/>
  <c r="W59" i="42"/>
  <c r="Y59" i="42"/>
  <c r="Z59" i="42"/>
  <c r="AA59" i="42"/>
  <c r="AB59" i="42"/>
  <c r="AC59" i="42"/>
  <c r="AD59" i="42"/>
  <c r="AE59" i="42"/>
  <c r="AF59" i="42"/>
  <c r="AG59" i="42"/>
  <c r="AH59" i="42"/>
  <c r="AI59" i="42"/>
  <c r="AJ59" i="42"/>
  <c r="AK59" i="42"/>
  <c r="AL59" i="42"/>
  <c r="AM59" i="42"/>
  <c r="AO59" i="42"/>
  <c r="AP59" i="42"/>
  <c r="AQ59" i="42"/>
  <c r="AR59" i="42"/>
  <c r="AS59" i="42"/>
  <c r="AT59" i="42"/>
  <c r="AU59" i="42"/>
  <c r="AV59" i="42"/>
  <c r="AW59" i="42"/>
  <c r="AX59" i="42"/>
  <c r="AY59" i="42"/>
  <c r="AZ59" i="42"/>
  <c r="BA59" i="42"/>
  <c r="BB59" i="42"/>
  <c r="BC59" i="42"/>
  <c r="BD59" i="42"/>
  <c r="BF59" i="42"/>
  <c r="BG59" i="42"/>
  <c r="BH59" i="42"/>
  <c r="BI59" i="42"/>
  <c r="BJ59" i="42"/>
  <c r="BK59" i="42"/>
  <c r="BL59" i="42"/>
  <c r="BM59" i="42"/>
  <c r="BN59" i="42"/>
  <c r="BO59" i="42"/>
  <c r="BP59" i="42"/>
  <c r="BQ59" i="42"/>
  <c r="BR59" i="42"/>
  <c r="BS59" i="42"/>
  <c r="BT59" i="42"/>
  <c r="BU59" i="42"/>
  <c r="BV59" i="42"/>
  <c r="BW59" i="42"/>
  <c r="BX59" i="42"/>
  <c r="BY59" i="42"/>
  <c r="BZ59" i="42"/>
  <c r="CA59" i="42"/>
  <c r="CB59" i="42"/>
  <c r="CC59" i="42"/>
  <c r="CD59" i="42"/>
  <c r="CE59" i="42"/>
  <c r="C60" i="42"/>
  <c r="D60" i="42"/>
  <c r="E60" i="42"/>
  <c r="F60" i="42"/>
  <c r="G60" i="42"/>
  <c r="H60" i="42"/>
  <c r="I60" i="42"/>
  <c r="J60" i="42"/>
  <c r="L60" i="42"/>
  <c r="M60" i="42"/>
  <c r="N60" i="42"/>
  <c r="P60" i="42"/>
  <c r="Q60" i="42"/>
  <c r="R60" i="42"/>
  <c r="S60" i="42"/>
  <c r="U60" i="42"/>
  <c r="W60" i="42"/>
  <c r="X60" i="42"/>
  <c r="Y60" i="42"/>
  <c r="Z60" i="42"/>
  <c r="AA60" i="42"/>
  <c r="AB60" i="42"/>
  <c r="AC60" i="42"/>
  <c r="AD60" i="42"/>
  <c r="AE60" i="42"/>
  <c r="AF60" i="42"/>
  <c r="AG60" i="42"/>
  <c r="AH60" i="42"/>
  <c r="AI60" i="42"/>
  <c r="AJ60" i="42"/>
  <c r="AL60" i="42"/>
  <c r="AM60" i="42"/>
  <c r="AN60" i="42"/>
  <c r="AO60" i="42"/>
  <c r="AP60" i="42"/>
  <c r="AQ60" i="42"/>
  <c r="AS60" i="42"/>
  <c r="AT60" i="42"/>
  <c r="AU60" i="42"/>
  <c r="AV60" i="42"/>
  <c r="AW60" i="42"/>
  <c r="AX60" i="42"/>
  <c r="AZ60" i="42"/>
  <c r="BA60" i="42"/>
  <c r="BB60" i="42"/>
  <c r="BD60" i="42"/>
  <c r="BE60" i="42"/>
  <c r="BF60" i="42"/>
  <c r="BH60" i="42"/>
  <c r="BI60" i="42"/>
  <c r="BJ60" i="42"/>
  <c r="BK60" i="42"/>
  <c r="BM60" i="42"/>
  <c r="BN60" i="42"/>
  <c r="BP60" i="42"/>
  <c r="BQ60" i="42"/>
  <c r="BR60" i="42"/>
  <c r="BS60" i="42"/>
  <c r="BT60" i="42"/>
  <c r="BU60" i="42"/>
  <c r="BV60" i="42"/>
  <c r="BW60" i="42"/>
  <c r="BX60" i="42"/>
  <c r="BY60" i="42"/>
  <c r="BZ60" i="42"/>
  <c r="CA60" i="42"/>
  <c r="CB60" i="42"/>
  <c r="CC60" i="42"/>
  <c r="CD60" i="42"/>
  <c r="CE60" i="42"/>
  <c r="C61" i="42"/>
  <c r="D61" i="42"/>
  <c r="E61" i="42"/>
  <c r="F61" i="42"/>
  <c r="G61" i="42"/>
  <c r="H61" i="42"/>
  <c r="I61" i="42"/>
  <c r="J61" i="42"/>
  <c r="K61" i="42"/>
  <c r="L61" i="42"/>
  <c r="M61" i="42"/>
  <c r="N61" i="42"/>
  <c r="O61" i="42"/>
  <c r="P61" i="42"/>
  <c r="Q61" i="42"/>
  <c r="R61" i="42"/>
  <c r="S61" i="42"/>
  <c r="T61" i="42"/>
  <c r="U61" i="42"/>
  <c r="V61" i="42"/>
  <c r="W61" i="42"/>
  <c r="X61" i="42"/>
  <c r="Y61" i="42"/>
  <c r="Z61" i="42"/>
  <c r="AA61" i="42"/>
  <c r="AB61" i="42"/>
  <c r="AC61" i="42"/>
  <c r="AD61" i="42"/>
  <c r="AE61" i="42"/>
  <c r="AF61" i="42"/>
  <c r="AG61" i="42"/>
  <c r="AH61" i="42"/>
  <c r="AI61" i="42"/>
  <c r="AJ61" i="42"/>
  <c r="AK61" i="42"/>
  <c r="AL61" i="42"/>
  <c r="AM61" i="42"/>
  <c r="AN61" i="42"/>
  <c r="AO61" i="42"/>
  <c r="AP61" i="42"/>
  <c r="AQ61" i="42"/>
  <c r="AR61" i="42"/>
  <c r="AS61" i="42"/>
  <c r="AT61" i="42"/>
  <c r="AU61" i="42"/>
  <c r="AV61" i="42"/>
  <c r="AW61" i="42"/>
  <c r="AX61" i="42"/>
  <c r="AY61" i="42"/>
  <c r="AZ61" i="42"/>
  <c r="BA61" i="42"/>
  <c r="BB61" i="42"/>
  <c r="BC61" i="42"/>
  <c r="BD61" i="42"/>
  <c r="BE61" i="42"/>
  <c r="BF61" i="42"/>
  <c r="BG61" i="42"/>
  <c r="BH61" i="42"/>
  <c r="BI61" i="42"/>
  <c r="BJ61" i="42"/>
  <c r="BK61" i="42"/>
  <c r="BL61" i="42"/>
  <c r="BM61" i="42"/>
  <c r="BN61" i="42"/>
  <c r="BO61" i="42"/>
  <c r="BP61" i="42"/>
  <c r="BQ61" i="42"/>
  <c r="BR61" i="42"/>
  <c r="BS61" i="42"/>
  <c r="BT61" i="42"/>
  <c r="BU61" i="42"/>
  <c r="BV61" i="42"/>
  <c r="BW61" i="42"/>
  <c r="BX61" i="42"/>
  <c r="BY61" i="42"/>
  <c r="BZ61" i="42"/>
  <c r="CA61" i="42"/>
  <c r="CB61" i="42"/>
  <c r="CC61" i="42"/>
  <c r="CD61" i="42"/>
  <c r="CE61" i="42"/>
  <c r="C62" i="42"/>
  <c r="D62" i="42"/>
  <c r="E62" i="42"/>
  <c r="F62" i="42"/>
  <c r="G62" i="42"/>
  <c r="H62" i="42"/>
  <c r="I62" i="42"/>
  <c r="J62" i="42"/>
  <c r="K62" i="42"/>
  <c r="L62" i="42"/>
  <c r="M62" i="42"/>
  <c r="N62" i="42"/>
  <c r="O62" i="42"/>
  <c r="P62" i="42"/>
  <c r="Q62" i="42"/>
  <c r="R62" i="42"/>
  <c r="S62" i="42"/>
  <c r="T62" i="42"/>
  <c r="U62" i="42"/>
  <c r="V62" i="42"/>
  <c r="W62" i="42"/>
  <c r="X62" i="42"/>
  <c r="Y62" i="42"/>
  <c r="Z62" i="42"/>
  <c r="AA62" i="42"/>
  <c r="AB62" i="42"/>
  <c r="AC62" i="42"/>
  <c r="AD62" i="42"/>
  <c r="AE62" i="42"/>
  <c r="AF62" i="42"/>
  <c r="AG62" i="42"/>
  <c r="AH62" i="42"/>
  <c r="AI62" i="42"/>
  <c r="AJ62" i="42"/>
  <c r="AK62" i="42"/>
  <c r="AL62" i="42"/>
  <c r="AM62" i="42"/>
  <c r="AN62" i="42"/>
  <c r="AO62" i="42"/>
  <c r="AP62" i="42"/>
  <c r="AQ62" i="42"/>
  <c r="AR62" i="42"/>
  <c r="AS62" i="42"/>
  <c r="AT62" i="42"/>
  <c r="AU62" i="42"/>
  <c r="AV62" i="42"/>
  <c r="AW62" i="42"/>
  <c r="AX62" i="42"/>
  <c r="AY62" i="42"/>
  <c r="AZ62" i="42"/>
  <c r="BA62" i="42"/>
  <c r="BB62" i="42"/>
  <c r="BC62" i="42"/>
  <c r="BD62" i="42"/>
  <c r="BE62" i="42"/>
  <c r="BF62" i="42"/>
  <c r="BG62" i="42"/>
  <c r="BH62" i="42"/>
  <c r="BI62" i="42"/>
  <c r="BJ62" i="42"/>
  <c r="BK62" i="42"/>
  <c r="BL62" i="42"/>
  <c r="BM62" i="42"/>
  <c r="BN62" i="42"/>
  <c r="BO62" i="42"/>
  <c r="BP62" i="42"/>
  <c r="BQ62" i="42"/>
  <c r="BR62" i="42"/>
  <c r="BS62" i="42"/>
  <c r="BT62" i="42"/>
  <c r="BU62" i="42"/>
  <c r="BV62" i="42"/>
  <c r="BW62" i="42"/>
  <c r="BX62" i="42"/>
  <c r="BY62" i="42"/>
  <c r="BZ62" i="42"/>
  <c r="CA62" i="42"/>
  <c r="CB62" i="42"/>
  <c r="CC62" i="42"/>
  <c r="CD62" i="42"/>
  <c r="CE62" i="42"/>
  <c r="C63" i="42"/>
  <c r="D63" i="42"/>
  <c r="E63" i="42"/>
  <c r="F63" i="42"/>
  <c r="G63" i="42"/>
  <c r="H63" i="42"/>
  <c r="I63" i="42"/>
  <c r="J63" i="42"/>
  <c r="K63" i="42"/>
  <c r="L63" i="42"/>
  <c r="M63" i="42"/>
  <c r="N63" i="42"/>
  <c r="O63" i="42"/>
  <c r="P63" i="42"/>
  <c r="Q63" i="42"/>
  <c r="S63" i="42"/>
  <c r="T63" i="42"/>
  <c r="U63" i="42"/>
  <c r="V63" i="42"/>
  <c r="X63" i="42"/>
  <c r="Y63" i="42"/>
  <c r="Z63" i="42"/>
  <c r="AA63" i="42"/>
  <c r="AC63" i="42"/>
  <c r="AD63" i="42"/>
  <c r="AG63" i="42"/>
  <c r="AH63" i="42"/>
  <c r="AJ63" i="42"/>
  <c r="AK63" i="42"/>
  <c r="AL63" i="42"/>
  <c r="AM63" i="42"/>
  <c r="AN63" i="42"/>
  <c r="AQ63" i="42"/>
  <c r="AR63" i="42"/>
  <c r="AS63" i="42"/>
  <c r="AT63" i="42"/>
  <c r="AU63" i="42"/>
  <c r="AV63" i="42"/>
  <c r="AW63" i="42"/>
  <c r="AX63" i="42"/>
  <c r="AY63" i="42"/>
  <c r="AZ63" i="42"/>
  <c r="BB63" i="42"/>
  <c r="BC63" i="42"/>
  <c r="BE63" i="42"/>
  <c r="BF63" i="42"/>
  <c r="BG63" i="42"/>
  <c r="BH63" i="42"/>
  <c r="BJ63" i="42"/>
  <c r="BK63" i="42"/>
  <c r="BL63" i="42"/>
  <c r="BM63" i="42"/>
  <c r="BO63" i="42"/>
  <c r="BP63" i="42"/>
  <c r="BQ63" i="42"/>
  <c r="BR63" i="42"/>
  <c r="BS63" i="42"/>
  <c r="BT63" i="42"/>
  <c r="BU63" i="42"/>
  <c r="BV63" i="42"/>
  <c r="BW63" i="42"/>
  <c r="BX63" i="42"/>
  <c r="BY63" i="42"/>
  <c r="BZ63" i="42"/>
  <c r="CA63" i="42"/>
  <c r="CB63" i="42"/>
  <c r="CC63" i="42"/>
  <c r="CD63" i="42"/>
  <c r="CE63" i="42"/>
  <c r="C64" i="42"/>
  <c r="D64" i="42"/>
  <c r="F64" i="42"/>
  <c r="G64" i="42"/>
  <c r="I64" i="42"/>
  <c r="J64" i="42"/>
  <c r="K64" i="42"/>
  <c r="L64" i="42"/>
  <c r="N64" i="42"/>
  <c r="O64" i="42"/>
  <c r="P64" i="42"/>
  <c r="Q64" i="42"/>
  <c r="R64" i="42"/>
  <c r="S64" i="42"/>
  <c r="T64" i="42"/>
  <c r="U64" i="42"/>
  <c r="V64" i="42"/>
  <c r="W64" i="42"/>
  <c r="X64" i="42"/>
  <c r="Y64" i="42"/>
  <c r="Z64" i="42"/>
  <c r="AA64" i="42"/>
  <c r="AB64" i="42"/>
  <c r="AC64" i="42"/>
  <c r="AD64" i="42"/>
  <c r="AE64" i="42"/>
  <c r="AF64" i="42"/>
  <c r="AG64" i="42"/>
  <c r="AI64" i="42"/>
  <c r="AK64" i="42"/>
  <c r="AM64" i="42"/>
  <c r="AN64" i="42"/>
  <c r="AO64" i="42"/>
  <c r="AP64" i="42"/>
  <c r="AQ64" i="42"/>
  <c r="AR64" i="42"/>
  <c r="AT64" i="42"/>
  <c r="AU64" i="42"/>
  <c r="AW64" i="42"/>
  <c r="AY64" i="42"/>
  <c r="AZ64" i="42"/>
  <c r="BA64" i="42"/>
  <c r="BB64" i="42"/>
  <c r="BC64" i="42"/>
  <c r="BD64" i="42"/>
  <c r="BE64" i="42"/>
  <c r="BF64" i="42"/>
  <c r="BG64" i="42"/>
  <c r="BH64" i="42"/>
  <c r="BI64" i="42"/>
  <c r="BJ64" i="42"/>
  <c r="BK64" i="42"/>
  <c r="BL64" i="42"/>
  <c r="BM64" i="42"/>
  <c r="BN64" i="42"/>
  <c r="BO64" i="42"/>
  <c r="BP64" i="42"/>
  <c r="BQ64" i="42"/>
  <c r="BR64" i="42"/>
  <c r="BS64" i="42"/>
  <c r="BT64" i="42"/>
  <c r="BU64" i="42"/>
  <c r="BV64" i="42"/>
  <c r="BW64" i="42"/>
  <c r="BX64" i="42"/>
  <c r="BY64" i="42"/>
  <c r="BZ64" i="42"/>
  <c r="CA64" i="42"/>
  <c r="CB64" i="42"/>
  <c r="CC64" i="42"/>
  <c r="CD64" i="42"/>
  <c r="CE64" i="42"/>
  <c r="C65" i="42"/>
  <c r="D65" i="42"/>
  <c r="E65" i="42"/>
  <c r="G65" i="42"/>
  <c r="H65" i="42"/>
  <c r="J65" i="42"/>
  <c r="K65" i="42"/>
  <c r="L65" i="42"/>
  <c r="M65" i="42"/>
  <c r="N65" i="42"/>
  <c r="O65" i="42"/>
  <c r="Q65" i="42"/>
  <c r="R65" i="42"/>
  <c r="S65" i="42"/>
  <c r="T65" i="42"/>
  <c r="U65" i="42"/>
  <c r="V65" i="42"/>
  <c r="W65" i="42"/>
  <c r="X65" i="42"/>
  <c r="Y65" i="42"/>
  <c r="Z65" i="42"/>
  <c r="AA65" i="42"/>
  <c r="AB65" i="42"/>
  <c r="AC65" i="42"/>
  <c r="AE65" i="42"/>
  <c r="AF65" i="42"/>
  <c r="AG65" i="42"/>
  <c r="AH65" i="42"/>
  <c r="AI65" i="42"/>
  <c r="AJ65" i="42"/>
  <c r="AK65" i="42"/>
  <c r="AL65" i="42"/>
  <c r="AN65" i="42"/>
  <c r="AO65" i="42"/>
  <c r="AP65" i="42"/>
  <c r="AQ65" i="42"/>
  <c r="AR65" i="42"/>
  <c r="AS65" i="42"/>
  <c r="AT65" i="42"/>
  <c r="AU65" i="42"/>
  <c r="AV65" i="42"/>
  <c r="AW65" i="42"/>
  <c r="AX65" i="42"/>
  <c r="AY65" i="42"/>
  <c r="AZ65" i="42"/>
  <c r="BA65" i="42"/>
  <c r="BB65" i="42"/>
  <c r="BC65" i="42"/>
  <c r="BD65" i="42"/>
  <c r="BE65" i="42"/>
  <c r="BF65" i="42"/>
  <c r="BG65" i="42"/>
  <c r="BH65" i="42"/>
  <c r="BI65" i="42"/>
  <c r="BK65" i="42"/>
  <c r="BL65" i="42"/>
  <c r="BM65" i="42"/>
  <c r="BN65" i="42"/>
  <c r="BO65" i="42"/>
  <c r="BP65" i="42"/>
  <c r="BQ65" i="42"/>
  <c r="BR65" i="42"/>
  <c r="BS65" i="42"/>
  <c r="BT65" i="42"/>
  <c r="BU65" i="42"/>
  <c r="BV65" i="42"/>
  <c r="BW65" i="42"/>
  <c r="BX65" i="42"/>
  <c r="BY65" i="42"/>
  <c r="BZ65" i="42"/>
  <c r="CA65" i="42"/>
  <c r="CB65" i="42"/>
  <c r="CC65" i="42"/>
  <c r="CD65" i="42"/>
  <c r="CE65" i="42"/>
  <c r="C66" i="42"/>
  <c r="D66" i="42"/>
  <c r="E66" i="42"/>
  <c r="F66" i="42"/>
  <c r="G66" i="42"/>
  <c r="H66" i="42"/>
  <c r="I66" i="42"/>
  <c r="J66" i="42"/>
  <c r="K66" i="42"/>
  <c r="L66" i="42"/>
  <c r="M66" i="42"/>
  <c r="N66" i="42"/>
  <c r="O66" i="42"/>
  <c r="P66" i="42"/>
  <c r="Q66" i="42"/>
  <c r="R66" i="42"/>
  <c r="T66" i="42"/>
  <c r="U66" i="42"/>
  <c r="V66" i="42"/>
  <c r="W66" i="42"/>
  <c r="X66" i="42"/>
  <c r="Y66" i="42"/>
  <c r="Z66" i="42"/>
  <c r="AA66" i="42"/>
  <c r="AB66" i="42"/>
  <c r="AC66" i="42"/>
  <c r="AD66" i="42"/>
  <c r="AE66" i="42"/>
  <c r="AF66" i="42"/>
  <c r="AH66" i="42"/>
  <c r="AI66" i="42"/>
  <c r="AJ66" i="42"/>
  <c r="AK66" i="42"/>
  <c r="AL66" i="42"/>
  <c r="AM66" i="42"/>
  <c r="AN66" i="42"/>
  <c r="AO66" i="42"/>
  <c r="AP66" i="42"/>
  <c r="AR66" i="42"/>
  <c r="AS66" i="42"/>
  <c r="AT66" i="42"/>
  <c r="AU66" i="42"/>
  <c r="AV66" i="42"/>
  <c r="AW66" i="42"/>
  <c r="AX66" i="42"/>
  <c r="AY66" i="42"/>
  <c r="AZ66" i="42"/>
  <c r="BA66" i="42"/>
  <c r="BC66" i="42"/>
  <c r="BD66" i="42"/>
  <c r="BE66" i="42"/>
  <c r="BF66" i="42"/>
  <c r="BG66" i="42"/>
  <c r="BI66" i="42"/>
  <c r="BJ66" i="42"/>
  <c r="BK66" i="42"/>
  <c r="BL66" i="42"/>
  <c r="BM66" i="42"/>
  <c r="BN66" i="42"/>
  <c r="BO66" i="42"/>
  <c r="BP66" i="42"/>
  <c r="BQ66" i="42"/>
  <c r="BR66" i="42"/>
  <c r="BS66" i="42"/>
  <c r="BT66" i="42"/>
  <c r="BU66" i="42"/>
  <c r="BV66" i="42"/>
  <c r="BW66" i="42"/>
  <c r="BX66" i="42"/>
  <c r="BY66" i="42"/>
  <c r="BZ66" i="42"/>
  <c r="CA66" i="42"/>
  <c r="CB66" i="42"/>
  <c r="CC66" i="42"/>
  <c r="CD66" i="42"/>
  <c r="CE66" i="42"/>
  <c r="C67" i="42"/>
  <c r="D67" i="42"/>
  <c r="E67" i="42"/>
  <c r="F67" i="42"/>
  <c r="G67" i="42"/>
  <c r="H67" i="42"/>
  <c r="I67" i="42"/>
  <c r="K67" i="42"/>
  <c r="L67" i="42"/>
  <c r="M67" i="42"/>
  <c r="N67" i="42"/>
  <c r="O67" i="42"/>
  <c r="P67" i="42"/>
  <c r="Q67" i="42"/>
  <c r="R67" i="42"/>
  <c r="S67" i="42"/>
  <c r="T67" i="42"/>
  <c r="V67" i="42"/>
  <c r="W67" i="42"/>
  <c r="X67" i="42"/>
  <c r="AB67" i="42"/>
  <c r="AC67" i="42"/>
  <c r="AD67" i="42"/>
  <c r="AE67" i="42"/>
  <c r="AF67" i="42"/>
  <c r="AG67" i="42"/>
  <c r="AH67" i="42"/>
  <c r="AI67" i="42"/>
  <c r="AJ67" i="42"/>
  <c r="AK67" i="42"/>
  <c r="AL67" i="42"/>
  <c r="AM67" i="42"/>
  <c r="AN67" i="42"/>
  <c r="AO67" i="42"/>
  <c r="AP67" i="42"/>
  <c r="AQ67" i="42"/>
  <c r="AR67" i="42"/>
  <c r="AS67" i="42"/>
  <c r="AT67" i="42"/>
  <c r="AU67" i="42"/>
  <c r="AV67" i="42"/>
  <c r="AW67" i="42"/>
  <c r="AX67" i="42"/>
  <c r="AY67" i="42"/>
  <c r="AZ67" i="42"/>
  <c r="BA67" i="42"/>
  <c r="BB67" i="42"/>
  <c r="BC67" i="42"/>
  <c r="BD67" i="42"/>
  <c r="BE67" i="42"/>
  <c r="BG67" i="42"/>
  <c r="BH67" i="42"/>
  <c r="BI67" i="42"/>
  <c r="BJ67" i="42"/>
  <c r="BK67" i="42"/>
  <c r="BL67" i="42"/>
  <c r="BM67" i="42"/>
  <c r="BN67" i="42"/>
  <c r="BO67" i="42"/>
  <c r="BP67" i="42"/>
  <c r="BQ67" i="42"/>
  <c r="BR67" i="42"/>
  <c r="BS67" i="42"/>
  <c r="BT67" i="42"/>
  <c r="BU67" i="42"/>
  <c r="BV67" i="42"/>
  <c r="BW67" i="42"/>
  <c r="BX67" i="42"/>
  <c r="BY67" i="42"/>
  <c r="BZ67" i="42"/>
  <c r="CA67" i="42"/>
  <c r="CB67" i="42"/>
  <c r="CC67" i="42"/>
  <c r="CD67" i="42"/>
  <c r="CE67" i="42"/>
  <c r="C68" i="42"/>
  <c r="D68" i="42"/>
  <c r="E68" i="42"/>
  <c r="F68" i="42"/>
  <c r="G68" i="42"/>
  <c r="H68" i="42"/>
  <c r="I68" i="42"/>
  <c r="J68" i="42"/>
  <c r="K68" i="42"/>
  <c r="L68" i="42"/>
  <c r="M68" i="42"/>
  <c r="N68" i="42"/>
  <c r="O68" i="42"/>
  <c r="P68" i="42"/>
  <c r="Q68" i="42"/>
  <c r="R68" i="42"/>
  <c r="S68" i="42"/>
  <c r="T68" i="42"/>
  <c r="U68" i="42"/>
  <c r="V68" i="42"/>
  <c r="W68" i="42"/>
  <c r="X68" i="42"/>
  <c r="Y68" i="42"/>
  <c r="Z68" i="42"/>
  <c r="AA68" i="42"/>
  <c r="AB68" i="42"/>
  <c r="AC68" i="42"/>
  <c r="AD68" i="42"/>
  <c r="AE68" i="42"/>
  <c r="AF68" i="42"/>
  <c r="AG68" i="42"/>
  <c r="AH68" i="42"/>
  <c r="AI68" i="42"/>
  <c r="AJ68" i="42"/>
  <c r="AK68" i="42"/>
  <c r="AL68" i="42"/>
  <c r="AM68" i="42"/>
  <c r="AN68" i="42"/>
  <c r="AO68" i="42"/>
  <c r="AP68" i="42"/>
  <c r="AQ68" i="42"/>
  <c r="AR68" i="42"/>
  <c r="AS68" i="42"/>
  <c r="AT68" i="42"/>
  <c r="AU68" i="42"/>
  <c r="AV68" i="42"/>
  <c r="AW68" i="42"/>
  <c r="AX68" i="42"/>
  <c r="AY68" i="42"/>
  <c r="AZ68" i="42"/>
  <c r="BA68" i="42"/>
  <c r="BB68" i="42"/>
  <c r="BC68" i="42"/>
  <c r="BD68" i="42"/>
  <c r="BE68" i="42"/>
  <c r="BF68" i="42"/>
  <c r="BG68" i="42"/>
  <c r="BH68" i="42"/>
  <c r="BI68" i="42"/>
  <c r="BJ68" i="42"/>
  <c r="BK68" i="42"/>
  <c r="BL68" i="42"/>
  <c r="BM68" i="42"/>
  <c r="BN68" i="42"/>
  <c r="BO68" i="42"/>
  <c r="BP68" i="42"/>
  <c r="BQ68" i="42"/>
  <c r="BR68" i="42"/>
  <c r="BS68" i="42"/>
  <c r="BT68" i="42"/>
  <c r="BU68" i="42"/>
  <c r="BV68" i="42"/>
  <c r="BW68" i="42"/>
  <c r="BX68" i="42"/>
  <c r="BY68" i="42"/>
  <c r="BZ68" i="42"/>
  <c r="CA68" i="42"/>
  <c r="CB68" i="42"/>
  <c r="CC68" i="42"/>
  <c r="CD68" i="42"/>
  <c r="CE68" i="42"/>
  <c r="C69" i="42"/>
  <c r="D69" i="42"/>
  <c r="E69" i="42"/>
  <c r="F69" i="42"/>
  <c r="G69" i="42"/>
  <c r="H69" i="42"/>
  <c r="I69" i="42"/>
  <c r="J69" i="42"/>
  <c r="K69" i="42"/>
  <c r="L69" i="42"/>
  <c r="M69" i="42"/>
  <c r="N69" i="42"/>
  <c r="O69" i="42"/>
  <c r="P69" i="42"/>
  <c r="Q69" i="42"/>
  <c r="R69" i="42"/>
  <c r="S69" i="42"/>
  <c r="T69" i="42"/>
  <c r="U69" i="42"/>
  <c r="V69" i="42"/>
  <c r="W69" i="42"/>
  <c r="X69" i="42"/>
  <c r="Y69" i="42"/>
  <c r="Z69" i="42"/>
  <c r="AA69" i="42"/>
  <c r="AB69" i="42"/>
  <c r="AC69" i="42"/>
  <c r="AD69" i="42"/>
  <c r="AE69" i="42"/>
  <c r="AF69" i="42"/>
  <c r="AG69" i="42"/>
  <c r="AH69" i="42"/>
  <c r="AI69" i="42"/>
  <c r="AJ69" i="42"/>
  <c r="AK69" i="42"/>
  <c r="AL69" i="42"/>
  <c r="AM69" i="42"/>
  <c r="AN69" i="42"/>
  <c r="AO69" i="42"/>
  <c r="AP69" i="42"/>
  <c r="AQ69" i="42"/>
  <c r="AR69" i="42"/>
  <c r="AS69" i="42"/>
  <c r="AT69" i="42"/>
  <c r="AU69" i="42"/>
  <c r="AV69" i="42"/>
  <c r="AW69" i="42"/>
  <c r="AX69" i="42"/>
  <c r="AY69" i="42"/>
  <c r="AZ69" i="42"/>
  <c r="BA69" i="42"/>
  <c r="BB69" i="42"/>
  <c r="BC69" i="42"/>
  <c r="BD69" i="42"/>
  <c r="BE69" i="42"/>
  <c r="BF69" i="42"/>
  <c r="BG69" i="42"/>
  <c r="BH69" i="42"/>
  <c r="BI69" i="42"/>
  <c r="BJ69" i="42"/>
  <c r="BK69" i="42"/>
  <c r="BL69" i="42"/>
  <c r="BM69" i="42"/>
  <c r="BN69" i="42"/>
  <c r="BO69" i="42"/>
  <c r="BP69" i="42"/>
  <c r="BQ69" i="42"/>
  <c r="BR69" i="42"/>
  <c r="BS69" i="42"/>
  <c r="BT69" i="42"/>
  <c r="BU69" i="42"/>
  <c r="BV69" i="42"/>
  <c r="BW69" i="42"/>
  <c r="BX69" i="42"/>
  <c r="BY69" i="42"/>
  <c r="BZ69" i="42"/>
  <c r="CA69" i="42"/>
  <c r="CB69" i="42"/>
  <c r="CC69" i="42"/>
  <c r="CD69" i="42"/>
  <c r="CE69" i="42"/>
  <c r="C70" i="42"/>
  <c r="D70" i="42"/>
  <c r="E70" i="42"/>
  <c r="F70" i="42"/>
  <c r="H70" i="42"/>
  <c r="I70" i="42"/>
  <c r="J70" i="42"/>
  <c r="K70" i="42"/>
  <c r="L70" i="42"/>
  <c r="M70" i="42"/>
  <c r="N70" i="42"/>
  <c r="O70" i="42"/>
  <c r="P70" i="42"/>
  <c r="Q70" i="42"/>
  <c r="R70" i="42"/>
  <c r="S70" i="42"/>
  <c r="T70" i="42"/>
  <c r="U70" i="42"/>
  <c r="V70" i="42"/>
  <c r="W70" i="42"/>
  <c r="X70" i="42"/>
  <c r="Y70" i="42"/>
  <c r="Z70" i="42"/>
  <c r="AA70" i="42"/>
  <c r="AB70" i="42"/>
  <c r="AC70" i="42"/>
  <c r="AD70" i="42"/>
  <c r="AE70" i="42"/>
  <c r="AF70" i="42"/>
  <c r="AG70" i="42"/>
  <c r="AH70" i="42"/>
  <c r="AI70" i="42"/>
  <c r="AJ70" i="42"/>
  <c r="AK70" i="42"/>
  <c r="AL70" i="42"/>
  <c r="AM70" i="42"/>
  <c r="AN70" i="42"/>
  <c r="AO70" i="42"/>
  <c r="AP70" i="42"/>
  <c r="AQ70" i="42"/>
  <c r="AR70" i="42"/>
  <c r="AS70" i="42"/>
  <c r="AT70" i="42"/>
  <c r="AV70" i="42"/>
  <c r="AW70" i="42"/>
  <c r="AX70" i="42"/>
  <c r="AY70" i="42"/>
  <c r="AZ70" i="42"/>
  <c r="BA70" i="42"/>
  <c r="BB70" i="42"/>
  <c r="BC70" i="42"/>
  <c r="BD70" i="42"/>
  <c r="BE70" i="42"/>
  <c r="BF70" i="42"/>
  <c r="BG70" i="42"/>
  <c r="BH70" i="42"/>
  <c r="BI70" i="42"/>
  <c r="BJ70" i="42"/>
  <c r="BK70" i="42"/>
  <c r="BL70" i="42"/>
  <c r="BN70" i="42"/>
  <c r="BO70" i="42"/>
  <c r="BP70" i="42"/>
  <c r="BQ70" i="42"/>
  <c r="BR70" i="42"/>
  <c r="BS70" i="42"/>
  <c r="BT70" i="42"/>
  <c r="BU70" i="42"/>
  <c r="BV70" i="42"/>
  <c r="BW70" i="42"/>
  <c r="BX70" i="42"/>
  <c r="BY70" i="42"/>
  <c r="BZ70" i="42"/>
  <c r="CA70" i="42"/>
  <c r="CB70" i="42"/>
  <c r="CC70" i="42"/>
  <c r="CD70" i="42"/>
  <c r="CE70" i="42"/>
  <c r="C71" i="42"/>
  <c r="D71" i="42"/>
  <c r="E71" i="42"/>
  <c r="F71" i="42"/>
  <c r="G71" i="42"/>
  <c r="H71" i="42"/>
  <c r="I71" i="42"/>
  <c r="J71" i="42"/>
  <c r="K71" i="42"/>
  <c r="L71" i="42"/>
  <c r="M71" i="42"/>
  <c r="N71" i="42"/>
  <c r="O71" i="42"/>
  <c r="P71" i="42"/>
  <c r="Q71" i="42"/>
  <c r="R71" i="42"/>
  <c r="S71" i="42"/>
  <c r="T71" i="42"/>
  <c r="U71" i="42"/>
  <c r="V71" i="42"/>
  <c r="W71" i="42"/>
  <c r="X71" i="42"/>
  <c r="Y71" i="42"/>
  <c r="Z71" i="42"/>
  <c r="AA71" i="42"/>
  <c r="AB71" i="42"/>
  <c r="AC71" i="42"/>
  <c r="AD71" i="42"/>
  <c r="AE71" i="42"/>
  <c r="AF71" i="42"/>
  <c r="AG71" i="42"/>
  <c r="AH71" i="42"/>
  <c r="AI71" i="42"/>
  <c r="AJ71" i="42"/>
  <c r="AK71" i="42"/>
  <c r="AL71" i="42"/>
  <c r="AM71" i="42"/>
  <c r="AN71" i="42"/>
  <c r="AO71" i="42"/>
  <c r="AP71" i="42"/>
  <c r="AQ71" i="42"/>
  <c r="AR71" i="42"/>
  <c r="AS71" i="42"/>
  <c r="AU71" i="42"/>
  <c r="AV71" i="42"/>
  <c r="AW71" i="42"/>
  <c r="AY71" i="42"/>
  <c r="AZ71" i="42"/>
  <c r="BA71" i="42"/>
  <c r="BB71" i="42"/>
  <c r="BC71" i="42"/>
  <c r="BD71" i="42"/>
  <c r="BE71" i="42"/>
  <c r="BF71" i="42"/>
  <c r="BG71" i="42"/>
  <c r="BH71" i="42"/>
  <c r="BI71" i="42"/>
  <c r="BJ71" i="42"/>
  <c r="BK71" i="42"/>
  <c r="BL71" i="42"/>
  <c r="BM71" i="42"/>
  <c r="BN71" i="42"/>
  <c r="BO71" i="42"/>
  <c r="BP71" i="42"/>
  <c r="BQ71" i="42"/>
  <c r="BR71" i="42"/>
  <c r="BS71" i="42"/>
  <c r="BT71" i="42"/>
  <c r="BU71" i="42"/>
  <c r="BV71" i="42"/>
  <c r="BW71" i="42"/>
  <c r="BX71" i="42"/>
  <c r="BY71" i="42"/>
  <c r="BZ71" i="42"/>
  <c r="CA71" i="42"/>
  <c r="CB71" i="42"/>
  <c r="CC71" i="42"/>
  <c r="CD71" i="42"/>
  <c r="CE71" i="42"/>
  <c r="C72" i="42"/>
  <c r="D72" i="42"/>
  <c r="E72" i="42"/>
  <c r="F72" i="42"/>
  <c r="G72" i="42"/>
  <c r="H72" i="42"/>
  <c r="I72" i="42"/>
  <c r="J72" i="42"/>
  <c r="K72" i="42"/>
  <c r="L72" i="42"/>
  <c r="M72" i="42"/>
  <c r="N72" i="42"/>
  <c r="O72" i="42"/>
  <c r="P72" i="42"/>
  <c r="Q72" i="42"/>
  <c r="R72" i="42"/>
  <c r="S72" i="42"/>
  <c r="T72" i="42"/>
  <c r="U72" i="42"/>
  <c r="V72" i="42"/>
  <c r="W72" i="42"/>
  <c r="X72" i="42"/>
  <c r="Y72" i="42"/>
  <c r="Z72" i="42"/>
  <c r="AA72" i="42"/>
  <c r="AB72" i="42"/>
  <c r="AC72" i="42"/>
  <c r="AD72" i="42"/>
  <c r="AE72" i="42"/>
  <c r="AF72" i="42"/>
  <c r="AG72" i="42"/>
  <c r="AH72" i="42"/>
  <c r="AI72" i="42"/>
  <c r="AJ72" i="42"/>
  <c r="AK72" i="42"/>
  <c r="AL72" i="42"/>
  <c r="AM72" i="42"/>
  <c r="AN72" i="42"/>
  <c r="AO72" i="42"/>
  <c r="AP72" i="42"/>
  <c r="AQ72" i="42"/>
  <c r="AR72" i="42"/>
  <c r="AS72" i="42"/>
  <c r="AT72" i="42"/>
  <c r="AU72" i="42"/>
  <c r="AV72" i="42"/>
  <c r="AW72" i="42"/>
  <c r="AX72" i="42"/>
  <c r="AY72" i="42"/>
  <c r="AZ72" i="42"/>
  <c r="BA72" i="42"/>
  <c r="BB72" i="42"/>
  <c r="BC72" i="42"/>
  <c r="BD72" i="42"/>
  <c r="BE72" i="42"/>
  <c r="BF72" i="42"/>
  <c r="BG72" i="42"/>
  <c r="BH72" i="42"/>
  <c r="BI72" i="42"/>
  <c r="BJ72" i="42"/>
  <c r="BK72" i="42"/>
  <c r="BL72" i="42"/>
  <c r="BM72" i="42"/>
  <c r="BN72" i="42"/>
  <c r="BO72" i="42"/>
  <c r="BP72" i="42"/>
  <c r="BQ72" i="42"/>
  <c r="BR72" i="42"/>
  <c r="BS72" i="42"/>
  <c r="BT72" i="42"/>
  <c r="BU72" i="42"/>
  <c r="BV72" i="42"/>
  <c r="BW72" i="42"/>
  <c r="BX72" i="42"/>
  <c r="BY72" i="42"/>
  <c r="BZ72" i="42"/>
  <c r="CA72" i="42"/>
  <c r="CB72" i="42"/>
  <c r="CC72" i="42"/>
  <c r="CD72" i="42"/>
  <c r="CE72" i="42"/>
  <c r="C73" i="42"/>
  <c r="D73" i="42"/>
  <c r="E73" i="42"/>
  <c r="F73" i="42"/>
  <c r="G73" i="42"/>
  <c r="H73" i="42"/>
  <c r="I73" i="42"/>
  <c r="J73" i="42"/>
  <c r="K73" i="42"/>
  <c r="L73" i="42"/>
  <c r="M73" i="42"/>
  <c r="N73" i="42"/>
  <c r="O73" i="42"/>
  <c r="P73" i="42"/>
  <c r="Q73" i="42"/>
  <c r="R73" i="42"/>
  <c r="S73" i="42"/>
  <c r="T73" i="42"/>
  <c r="U73" i="42"/>
  <c r="V73" i="42"/>
  <c r="W73" i="42"/>
  <c r="X73" i="42"/>
  <c r="Y73" i="42"/>
  <c r="Z73" i="42"/>
  <c r="AA73" i="42"/>
  <c r="AB73" i="42"/>
  <c r="AC73" i="42"/>
  <c r="AD73" i="42"/>
  <c r="AE73" i="42"/>
  <c r="AF73" i="42"/>
  <c r="AG73" i="42"/>
  <c r="AH73" i="42"/>
  <c r="AI73" i="42"/>
  <c r="AJ73" i="42"/>
  <c r="AK73" i="42"/>
  <c r="AL73" i="42"/>
  <c r="AM73" i="42"/>
  <c r="AN73" i="42"/>
  <c r="AO73" i="42"/>
  <c r="AP73" i="42"/>
  <c r="AQ73" i="42"/>
  <c r="AR73" i="42"/>
  <c r="AS73" i="42"/>
  <c r="AT73" i="42"/>
  <c r="AU73" i="42"/>
  <c r="AV73" i="42"/>
  <c r="AW73" i="42"/>
  <c r="AX73" i="42"/>
  <c r="AY73" i="42"/>
  <c r="AZ73" i="42"/>
  <c r="BA73" i="42"/>
  <c r="BB73" i="42"/>
  <c r="BC73" i="42"/>
  <c r="BD73" i="42"/>
  <c r="BE73" i="42"/>
  <c r="BF73" i="42"/>
  <c r="BG73" i="42"/>
  <c r="BH73" i="42"/>
  <c r="BI73" i="42"/>
  <c r="BJ73" i="42"/>
  <c r="BK73" i="42"/>
  <c r="BL73" i="42"/>
  <c r="BM73" i="42"/>
  <c r="BN73" i="42"/>
  <c r="BO73" i="42"/>
  <c r="BP73" i="42"/>
  <c r="BQ73" i="42"/>
  <c r="BR73" i="42"/>
  <c r="BS73" i="42"/>
  <c r="BT73" i="42"/>
  <c r="BU73" i="42"/>
  <c r="BV73" i="42"/>
  <c r="BW73" i="42"/>
  <c r="BX73" i="42"/>
  <c r="BY73" i="42"/>
  <c r="BZ73" i="42"/>
  <c r="CA73" i="42"/>
  <c r="CB73" i="42"/>
  <c r="CC73" i="42"/>
  <c r="CD73" i="42"/>
  <c r="CE73" i="42"/>
  <c r="C74" i="42"/>
  <c r="D74" i="42"/>
  <c r="E74" i="42"/>
  <c r="F74" i="42"/>
  <c r="G74" i="42"/>
  <c r="H74" i="42"/>
  <c r="I74" i="42"/>
  <c r="J74" i="42"/>
  <c r="K74" i="42"/>
  <c r="L74" i="42"/>
  <c r="M74" i="42"/>
  <c r="N74" i="42"/>
  <c r="O74" i="42"/>
  <c r="P74" i="42"/>
  <c r="Q74" i="42"/>
  <c r="R74" i="42"/>
  <c r="S74" i="42"/>
  <c r="T74" i="42"/>
  <c r="U74" i="42"/>
  <c r="V74" i="42"/>
  <c r="W74" i="42"/>
  <c r="X74" i="42"/>
  <c r="Y74" i="42"/>
  <c r="Z74" i="42"/>
  <c r="AA74" i="42"/>
  <c r="AB74" i="42"/>
  <c r="AC74" i="42"/>
  <c r="AD74" i="42"/>
  <c r="AE74" i="42"/>
  <c r="AF74" i="42"/>
  <c r="AG74" i="42"/>
  <c r="AH74" i="42"/>
  <c r="AI74" i="42"/>
  <c r="AJ74" i="42"/>
  <c r="AK74" i="42"/>
  <c r="AL74" i="42"/>
  <c r="AM74" i="42"/>
  <c r="AN74" i="42"/>
  <c r="AO74" i="42"/>
  <c r="AP74" i="42"/>
  <c r="AQ74" i="42"/>
  <c r="AR74" i="42"/>
  <c r="AS74" i="42"/>
  <c r="AT74" i="42"/>
  <c r="AU74" i="42"/>
  <c r="AV74" i="42"/>
  <c r="AW74" i="42"/>
  <c r="AX74" i="42"/>
  <c r="AY74" i="42"/>
  <c r="AZ74" i="42"/>
  <c r="BA74" i="42"/>
  <c r="BB74" i="42"/>
  <c r="BC74" i="42"/>
  <c r="BD74" i="42"/>
  <c r="BE74" i="42"/>
  <c r="BF74" i="42"/>
  <c r="BG74" i="42"/>
  <c r="BH74" i="42"/>
  <c r="BI74" i="42"/>
  <c r="BJ74" i="42"/>
  <c r="BK74" i="42"/>
  <c r="BL74" i="42"/>
  <c r="BM74" i="42"/>
  <c r="BN74" i="42"/>
  <c r="BO74" i="42"/>
  <c r="BP74" i="42"/>
  <c r="BQ74" i="42"/>
  <c r="BR74" i="42"/>
  <c r="BS74" i="42"/>
  <c r="BT74" i="42"/>
  <c r="BU74" i="42"/>
  <c r="BV74" i="42"/>
  <c r="BW74" i="42"/>
  <c r="BX74" i="42"/>
  <c r="BY74" i="42"/>
  <c r="BZ74" i="42"/>
  <c r="CA74" i="42"/>
  <c r="CB74" i="42"/>
  <c r="CC74" i="42"/>
  <c r="CD74" i="42"/>
  <c r="CE74" i="42"/>
  <c r="C75" i="42"/>
  <c r="D75" i="42"/>
  <c r="E75" i="42"/>
  <c r="F75" i="42"/>
  <c r="G75" i="42"/>
  <c r="H75" i="42"/>
  <c r="I75" i="42"/>
  <c r="J75" i="42"/>
  <c r="K75" i="42"/>
  <c r="L75" i="42"/>
  <c r="M75" i="42"/>
  <c r="N75" i="42"/>
  <c r="O75" i="42"/>
  <c r="P75" i="42"/>
  <c r="Q75" i="42"/>
  <c r="R75" i="42"/>
  <c r="S75" i="42"/>
  <c r="T75" i="42"/>
  <c r="U75" i="42"/>
  <c r="V75" i="42"/>
  <c r="W75" i="42"/>
  <c r="X75" i="42"/>
  <c r="Y75" i="42"/>
  <c r="Z75" i="42"/>
  <c r="AA75" i="42"/>
  <c r="AB75" i="42"/>
  <c r="AC75" i="42"/>
  <c r="AD75" i="42"/>
  <c r="AE75" i="42"/>
  <c r="AF75" i="42"/>
  <c r="AG75" i="42"/>
  <c r="AH75" i="42"/>
  <c r="AI75" i="42"/>
  <c r="AJ75" i="42"/>
  <c r="AK75" i="42"/>
  <c r="AL75" i="42"/>
  <c r="AM75" i="42"/>
  <c r="AN75" i="42"/>
  <c r="AO75" i="42"/>
  <c r="AP75" i="42"/>
  <c r="AQ75" i="42"/>
  <c r="AR75" i="42"/>
  <c r="AS75" i="42"/>
  <c r="AT75" i="42"/>
  <c r="AU75" i="42"/>
  <c r="AV75" i="42"/>
  <c r="AW75" i="42"/>
  <c r="AX75" i="42"/>
  <c r="AY75" i="42"/>
  <c r="AZ75" i="42"/>
  <c r="BA75" i="42"/>
  <c r="BB75" i="42"/>
  <c r="BC75" i="42"/>
  <c r="BD75" i="42"/>
  <c r="BE75" i="42"/>
  <c r="BF75" i="42"/>
  <c r="BG75" i="42"/>
  <c r="BH75" i="42"/>
  <c r="BI75" i="42"/>
  <c r="BJ75" i="42"/>
  <c r="BK75" i="42"/>
  <c r="BL75" i="42"/>
  <c r="BM75" i="42"/>
  <c r="BN75" i="42"/>
  <c r="BO75" i="42"/>
  <c r="BP75" i="42"/>
  <c r="BQ75" i="42"/>
  <c r="BR75" i="42"/>
  <c r="BS75" i="42"/>
  <c r="BT75" i="42"/>
  <c r="BU75" i="42"/>
  <c r="BV75" i="42"/>
  <c r="BW75" i="42"/>
  <c r="BX75" i="42"/>
  <c r="BY75" i="42"/>
  <c r="BZ75" i="42"/>
  <c r="CA75" i="42"/>
  <c r="CB75" i="42"/>
  <c r="CC75" i="42"/>
  <c r="CD75" i="42"/>
  <c r="CE75" i="42"/>
  <c r="C76" i="42"/>
  <c r="D76" i="42"/>
  <c r="E76" i="42"/>
  <c r="F76" i="42"/>
  <c r="G76" i="42"/>
  <c r="H76" i="42"/>
  <c r="I76" i="42"/>
  <c r="J76" i="42"/>
  <c r="K76" i="42"/>
  <c r="L76" i="42"/>
  <c r="M76" i="42"/>
  <c r="N76" i="42"/>
  <c r="O76" i="42"/>
  <c r="P76" i="42"/>
  <c r="Q76" i="42"/>
  <c r="R76" i="42"/>
  <c r="S76" i="42"/>
  <c r="T76" i="42"/>
  <c r="U76" i="42"/>
  <c r="V76" i="42"/>
  <c r="W76" i="42"/>
  <c r="X76" i="42"/>
  <c r="Y76" i="42"/>
  <c r="Z76" i="42"/>
  <c r="AA76" i="42"/>
  <c r="AB76" i="42"/>
  <c r="AC76" i="42"/>
  <c r="AD76" i="42"/>
  <c r="AE76" i="42"/>
  <c r="AF76" i="42"/>
  <c r="AG76" i="42"/>
  <c r="AH76" i="42"/>
  <c r="AI76" i="42"/>
  <c r="AJ76" i="42"/>
  <c r="AK76" i="42"/>
  <c r="AL76" i="42"/>
  <c r="AM76" i="42"/>
  <c r="AN76" i="42"/>
  <c r="AO76" i="42"/>
  <c r="AP76" i="42"/>
  <c r="AQ76" i="42"/>
  <c r="AR76" i="42"/>
  <c r="AS76" i="42"/>
  <c r="AT76" i="42"/>
  <c r="AU76" i="42"/>
  <c r="AV76" i="42"/>
  <c r="AW76" i="42"/>
  <c r="AX76" i="42"/>
  <c r="AY76" i="42"/>
  <c r="AZ76" i="42"/>
  <c r="BA76" i="42"/>
  <c r="BB76" i="42"/>
  <c r="BC76" i="42"/>
  <c r="BD76" i="42"/>
  <c r="BE76" i="42"/>
  <c r="BF76" i="42"/>
  <c r="BG76" i="42"/>
  <c r="BH76" i="42"/>
  <c r="BI76" i="42"/>
  <c r="BJ76" i="42"/>
  <c r="BK76" i="42"/>
  <c r="BL76" i="42"/>
  <c r="BM76" i="42"/>
  <c r="BN76" i="42"/>
  <c r="BO76" i="42"/>
  <c r="BP76" i="42"/>
  <c r="BQ76" i="42"/>
  <c r="BR76" i="42"/>
  <c r="BS76" i="42"/>
  <c r="BT76" i="42"/>
  <c r="BU76" i="42"/>
  <c r="BV76" i="42"/>
  <c r="BW76" i="42"/>
  <c r="BX76" i="42"/>
  <c r="BY76" i="42"/>
  <c r="BZ76" i="42"/>
  <c r="CA76" i="42"/>
  <c r="CB76" i="42"/>
  <c r="CC76" i="42"/>
  <c r="CD76" i="42"/>
  <c r="CE76" i="42"/>
  <c r="C77" i="42"/>
  <c r="D77" i="42"/>
  <c r="E77" i="42"/>
  <c r="F77" i="42"/>
  <c r="G77" i="42"/>
  <c r="H77" i="42"/>
  <c r="I77" i="42"/>
  <c r="J77" i="42"/>
  <c r="K77" i="42"/>
  <c r="L77" i="42"/>
  <c r="M77" i="42"/>
  <c r="N77" i="42"/>
  <c r="O77" i="42"/>
  <c r="P77" i="42"/>
  <c r="Q77" i="42"/>
  <c r="R77" i="42"/>
  <c r="S77" i="42"/>
  <c r="T77" i="42"/>
  <c r="U77" i="42"/>
  <c r="V77" i="42"/>
  <c r="W77" i="42"/>
  <c r="X77" i="42"/>
  <c r="Y77" i="42"/>
  <c r="Z77" i="42"/>
  <c r="AA77" i="42"/>
  <c r="AB77" i="42"/>
  <c r="AC77" i="42"/>
  <c r="AD77" i="42"/>
  <c r="AE77" i="42"/>
  <c r="AF77" i="42"/>
  <c r="AG77" i="42"/>
  <c r="AH77" i="42"/>
  <c r="AI77" i="42"/>
  <c r="AJ77" i="42"/>
  <c r="AK77" i="42"/>
  <c r="AL77" i="42"/>
  <c r="AM77" i="42"/>
  <c r="AN77" i="42"/>
  <c r="AO77" i="42"/>
  <c r="AP77" i="42"/>
  <c r="AQ77" i="42"/>
  <c r="AR77" i="42"/>
  <c r="AS77" i="42"/>
  <c r="AT77" i="42"/>
  <c r="AU77" i="42"/>
  <c r="AV77" i="42"/>
  <c r="AW77" i="42"/>
  <c r="AX77" i="42"/>
  <c r="AY77" i="42"/>
  <c r="AZ77" i="42"/>
  <c r="BA77" i="42"/>
  <c r="BB77" i="42"/>
  <c r="BC77" i="42"/>
  <c r="BD77" i="42"/>
  <c r="BE77" i="42"/>
  <c r="BF77" i="42"/>
  <c r="BG77" i="42"/>
  <c r="BH77" i="42"/>
  <c r="BI77" i="42"/>
  <c r="BJ77" i="42"/>
  <c r="BK77" i="42"/>
  <c r="BL77" i="42"/>
  <c r="BM77" i="42"/>
  <c r="BN77" i="42"/>
  <c r="BO77" i="42"/>
  <c r="BP77" i="42"/>
  <c r="BQ77" i="42"/>
  <c r="BR77" i="42"/>
  <c r="BS77" i="42"/>
  <c r="BT77" i="42"/>
  <c r="BU77" i="42"/>
  <c r="BV77" i="42"/>
  <c r="BW77" i="42"/>
  <c r="BX77" i="42"/>
  <c r="BY77" i="42"/>
  <c r="BZ77" i="42"/>
  <c r="CA77" i="42"/>
  <c r="CB77" i="42"/>
  <c r="CC77" i="42"/>
  <c r="CD77" i="42"/>
  <c r="CE77" i="42"/>
  <c r="C78" i="42"/>
  <c r="D78" i="42"/>
  <c r="E78" i="42"/>
  <c r="F78" i="42"/>
  <c r="G78" i="42"/>
  <c r="H78" i="42"/>
  <c r="I78" i="42"/>
  <c r="J78" i="42"/>
  <c r="K78" i="42"/>
  <c r="L78" i="42"/>
  <c r="M78" i="42"/>
  <c r="N78" i="42"/>
  <c r="O78" i="42"/>
  <c r="P78" i="42"/>
  <c r="Q78" i="42"/>
  <c r="R78" i="42"/>
  <c r="S78" i="42"/>
  <c r="T78" i="42"/>
  <c r="U78" i="42"/>
  <c r="V78" i="42"/>
  <c r="W78" i="42"/>
  <c r="X78" i="42"/>
  <c r="Y78" i="42"/>
  <c r="Z78" i="42"/>
  <c r="AA78" i="42"/>
  <c r="AB78" i="42"/>
  <c r="AC78" i="42"/>
  <c r="AD78" i="42"/>
  <c r="AE78" i="42"/>
  <c r="AF78" i="42"/>
  <c r="AG78" i="42"/>
  <c r="AH78" i="42"/>
  <c r="AI78" i="42"/>
  <c r="AJ78" i="42"/>
  <c r="AK78" i="42"/>
  <c r="AL78" i="42"/>
  <c r="AM78" i="42"/>
  <c r="AN78" i="42"/>
  <c r="AO78" i="42"/>
  <c r="AP78" i="42"/>
  <c r="AQ78" i="42"/>
  <c r="AR78" i="42"/>
  <c r="AS78" i="42"/>
  <c r="AT78" i="42"/>
  <c r="AU78" i="42"/>
  <c r="AV78" i="42"/>
  <c r="AW78" i="42"/>
  <c r="AX78" i="42"/>
  <c r="AY78" i="42"/>
  <c r="AZ78" i="42"/>
  <c r="BA78" i="42"/>
  <c r="BB78" i="42"/>
  <c r="BC78" i="42"/>
  <c r="BD78" i="42"/>
  <c r="BE78" i="42"/>
  <c r="BF78" i="42"/>
  <c r="BG78" i="42"/>
  <c r="BH78" i="42"/>
  <c r="BI78" i="42"/>
  <c r="BJ78" i="42"/>
  <c r="BK78" i="42"/>
  <c r="BL78" i="42"/>
  <c r="BM78" i="42"/>
  <c r="BN78" i="42"/>
  <c r="BO78" i="42"/>
  <c r="BP78" i="42"/>
  <c r="BQ78" i="42"/>
  <c r="BR78" i="42"/>
  <c r="BS78" i="42"/>
  <c r="BT78" i="42"/>
  <c r="BU78" i="42"/>
  <c r="BV78" i="42"/>
  <c r="BW78" i="42"/>
  <c r="BX78" i="42"/>
  <c r="BY78" i="42"/>
  <c r="BZ78" i="42"/>
  <c r="CA78" i="42"/>
  <c r="CB78" i="42"/>
  <c r="CC78" i="42"/>
  <c r="CD78" i="42"/>
  <c r="CE78" i="42"/>
  <c r="C79" i="42"/>
  <c r="D79" i="42"/>
  <c r="E79" i="42"/>
  <c r="F79" i="42"/>
  <c r="G79" i="42"/>
  <c r="H79" i="42"/>
  <c r="I79" i="42"/>
  <c r="J79" i="42"/>
  <c r="K79" i="42"/>
  <c r="L79" i="42"/>
  <c r="M79" i="42"/>
  <c r="N79" i="42"/>
  <c r="O79" i="42"/>
  <c r="P79" i="42"/>
  <c r="Q79" i="42"/>
  <c r="R79" i="42"/>
  <c r="S79" i="42"/>
  <c r="T79" i="42"/>
  <c r="U79" i="42"/>
  <c r="V79" i="42"/>
  <c r="W79" i="42"/>
  <c r="X79" i="42"/>
  <c r="Y79" i="42"/>
  <c r="Z79" i="42"/>
  <c r="AA79" i="42"/>
  <c r="AB79" i="42"/>
  <c r="AC79" i="42"/>
  <c r="AD79" i="42"/>
  <c r="AE79" i="42"/>
  <c r="AF79" i="42"/>
  <c r="AG79" i="42"/>
  <c r="AH79" i="42"/>
  <c r="AI79" i="42"/>
  <c r="AJ79" i="42"/>
  <c r="AK79" i="42"/>
  <c r="AL79" i="42"/>
  <c r="AM79" i="42"/>
  <c r="AN79" i="42"/>
  <c r="AO79" i="42"/>
  <c r="AP79" i="42"/>
  <c r="AQ79" i="42"/>
  <c r="AR79" i="42"/>
  <c r="AS79" i="42"/>
  <c r="AT79" i="42"/>
  <c r="AU79" i="42"/>
  <c r="AV79" i="42"/>
  <c r="AW79" i="42"/>
  <c r="AX79" i="42"/>
  <c r="AY79" i="42"/>
  <c r="AZ79" i="42"/>
  <c r="BA79" i="42"/>
  <c r="BB79" i="42"/>
  <c r="BC79" i="42"/>
  <c r="BD79" i="42"/>
  <c r="BF79" i="42"/>
  <c r="BG79" i="42"/>
  <c r="BH79" i="42"/>
  <c r="BI79" i="42"/>
  <c r="BJ79" i="42"/>
  <c r="BK79" i="42"/>
  <c r="BL79" i="42"/>
  <c r="BM79" i="42"/>
  <c r="BN79" i="42"/>
  <c r="BO79" i="42"/>
  <c r="BP79" i="42"/>
  <c r="BQ79" i="42"/>
  <c r="BR79" i="42"/>
  <c r="BS79" i="42"/>
  <c r="BT79" i="42"/>
  <c r="BU79" i="42"/>
  <c r="BV79" i="42"/>
  <c r="BW79" i="42"/>
  <c r="BX79" i="42"/>
  <c r="BY79" i="42"/>
  <c r="BZ79" i="42"/>
  <c r="CA79" i="42"/>
  <c r="CB79" i="42"/>
  <c r="CC79" i="42"/>
  <c r="CD79" i="42"/>
  <c r="CE79" i="42"/>
  <c r="C80" i="42"/>
  <c r="D80" i="42"/>
  <c r="E80" i="42"/>
  <c r="F80" i="42"/>
  <c r="G80" i="42"/>
  <c r="H80" i="42"/>
  <c r="I80" i="42"/>
  <c r="J80" i="42"/>
  <c r="K80" i="42"/>
  <c r="L80" i="42"/>
  <c r="M80" i="42"/>
  <c r="O80" i="42"/>
  <c r="P80" i="42"/>
  <c r="Q80" i="42"/>
  <c r="R80" i="42"/>
  <c r="S80" i="42"/>
  <c r="U80" i="42"/>
  <c r="V80" i="42"/>
  <c r="W80" i="42"/>
  <c r="X80" i="42"/>
  <c r="Y80" i="42"/>
  <c r="Z80" i="42"/>
  <c r="AA80" i="42"/>
  <c r="AB80" i="42"/>
  <c r="AC80" i="42"/>
  <c r="AD80" i="42"/>
  <c r="AE80" i="42"/>
  <c r="AF80" i="42"/>
  <c r="AG80" i="42"/>
  <c r="AH80" i="42"/>
  <c r="AI80" i="42"/>
  <c r="AJ80" i="42"/>
  <c r="AK80" i="42"/>
  <c r="AL80" i="42"/>
  <c r="AM80" i="42"/>
  <c r="AN80" i="42"/>
  <c r="AO80" i="42"/>
  <c r="AP80" i="42"/>
  <c r="AQ80" i="42"/>
  <c r="AR80" i="42"/>
  <c r="AS80" i="42"/>
  <c r="AT80" i="42"/>
  <c r="AU80" i="42"/>
  <c r="AV80" i="42"/>
  <c r="AW80" i="42"/>
  <c r="AX80" i="42"/>
  <c r="AY80" i="42"/>
  <c r="AZ80" i="42"/>
  <c r="BA80" i="42"/>
  <c r="BB80" i="42"/>
  <c r="BC80" i="42"/>
  <c r="BD80" i="42"/>
  <c r="BE80" i="42"/>
  <c r="BF80" i="42"/>
  <c r="BG80" i="42"/>
  <c r="BH80" i="42"/>
  <c r="BI80" i="42"/>
  <c r="BJ80" i="42"/>
  <c r="BL80" i="42"/>
  <c r="BM80" i="42"/>
  <c r="BN80" i="42"/>
  <c r="BO80" i="42"/>
  <c r="BP80" i="42"/>
  <c r="BQ80" i="42"/>
  <c r="BR80" i="42"/>
  <c r="BS80" i="42"/>
  <c r="BT80" i="42"/>
  <c r="BU80" i="42"/>
  <c r="BV80" i="42"/>
  <c r="BW80" i="42"/>
  <c r="BX80" i="42"/>
  <c r="BY80" i="42"/>
  <c r="BZ80" i="42"/>
  <c r="CA80" i="42"/>
  <c r="CB80" i="42"/>
  <c r="CC80" i="42"/>
  <c r="CD80" i="42"/>
  <c r="CE80" i="42"/>
  <c r="C81" i="42"/>
  <c r="D81" i="42"/>
  <c r="E81" i="42"/>
  <c r="F81" i="42"/>
  <c r="G81" i="42"/>
  <c r="H81" i="42"/>
  <c r="I81" i="42"/>
  <c r="K81" i="42"/>
  <c r="L81" i="42"/>
  <c r="M81" i="42"/>
  <c r="N81" i="42"/>
  <c r="O81" i="42"/>
  <c r="P81" i="42"/>
  <c r="Q81" i="42"/>
  <c r="T81" i="42"/>
  <c r="U81" i="42"/>
  <c r="V81" i="42"/>
  <c r="X81" i="42"/>
  <c r="Y81" i="42"/>
  <c r="Z81" i="42"/>
  <c r="AA81" i="42"/>
  <c r="AD81" i="42"/>
  <c r="AE81" i="42"/>
  <c r="AF81" i="42"/>
  <c r="AG81" i="42"/>
  <c r="AH81" i="42"/>
  <c r="AI81" i="42"/>
  <c r="AJ81" i="42"/>
  <c r="AK81" i="42"/>
  <c r="AL81" i="42"/>
  <c r="AN81" i="42"/>
  <c r="AO81" i="42"/>
  <c r="AP81" i="42"/>
  <c r="AQ81" i="42"/>
  <c r="AR81" i="42"/>
  <c r="AS81" i="42"/>
  <c r="AT81" i="42"/>
  <c r="AU81" i="42"/>
  <c r="AV81" i="42"/>
  <c r="AW81" i="42"/>
  <c r="AX81" i="42"/>
  <c r="AZ81" i="42"/>
  <c r="BB81" i="42"/>
  <c r="BC81" i="42"/>
  <c r="BD81" i="42"/>
  <c r="BE81" i="42"/>
  <c r="BF81" i="42"/>
  <c r="BG81" i="42"/>
  <c r="BH81" i="42"/>
  <c r="BI81" i="42"/>
  <c r="BK81" i="42"/>
  <c r="BL81" i="42"/>
  <c r="BM81" i="42"/>
  <c r="BN81" i="42"/>
  <c r="BP81" i="42"/>
  <c r="BQ81" i="42"/>
  <c r="BR81" i="42"/>
  <c r="BS81" i="42"/>
  <c r="BT81" i="42"/>
  <c r="BU81" i="42"/>
  <c r="BV81" i="42"/>
  <c r="BW81" i="42"/>
  <c r="BZ81" i="42"/>
  <c r="CA81" i="42"/>
  <c r="CB81" i="42"/>
  <c r="CC81" i="42"/>
  <c r="CD81" i="42"/>
  <c r="CE81" i="42"/>
  <c r="C82" i="42"/>
  <c r="E82" i="42"/>
  <c r="F82" i="42"/>
  <c r="G82" i="42"/>
  <c r="H82" i="42"/>
  <c r="I82" i="42"/>
  <c r="J82" i="42"/>
  <c r="K82" i="42"/>
  <c r="L82" i="42"/>
  <c r="N82" i="42"/>
  <c r="O82" i="42"/>
  <c r="P82" i="42"/>
  <c r="Q82" i="42"/>
  <c r="R82" i="42"/>
  <c r="S82" i="42"/>
  <c r="T82" i="42"/>
  <c r="U82" i="42"/>
  <c r="V82" i="42"/>
  <c r="W82" i="42"/>
  <c r="X82" i="42"/>
  <c r="Y82" i="42"/>
  <c r="Z82" i="42"/>
  <c r="AA82" i="42"/>
  <c r="AB82" i="42"/>
  <c r="AC82" i="42"/>
  <c r="AD82" i="42"/>
  <c r="AE82" i="42"/>
  <c r="AF82" i="42"/>
  <c r="AG82" i="42"/>
  <c r="AH82" i="42"/>
  <c r="AJ82" i="42"/>
  <c r="AK82" i="42"/>
  <c r="AL82" i="42"/>
  <c r="AM82" i="42"/>
  <c r="AN82" i="42"/>
  <c r="AO82" i="42"/>
  <c r="AQ82" i="42"/>
  <c r="AR82" i="42"/>
  <c r="AS82" i="42"/>
  <c r="AT82" i="42"/>
  <c r="AU82" i="42"/>
  <c r="AV82" i="42"/>
  <c r="AW82" i="42"/>
  <c r="AX82" i="42"/>
  <c r="AY82" i="42"/>
  <c r="AZ82" i="42"/>
  <c r="BA82" i="42"/>
  <c r="BB82" i="42"/>
  <c r="BC82" i="42"/>
  <c r="BD82" i="42"/>
  <c r="BE82" i="42"/>
  <c r="BF82" i="42"/>
  <c r="BG82" i="42"/>
  <c r="BH82" i="42"/>
  <c r="BJ82" i="42"/>
  <c r="BK82" i="42"/>
  <c r="BL82" i="42"/>
  <c r="BM82" i="42"/>
  <c r="BN82" i="42"/>
  <c r="BO82" i="42"/>
  <c r="BP82" i="42"/>
  <c r="BQ82" i="42"/>
  <c r="BR82" i="42"/>
  <c r="BU82" i="42"/>
  <c r="BV82" i="42"/>
  <c r="BW82" i="42"/>
  <c r="BX82" i="42"/>
  <c r="BY82" i="42"/>
  <c r="BZ82" i="42"/>
  <c r="CA82" i="42"/>
  <c r="CB82" i="42"/>
  <c r="CC82" i="42"/>
  <c r="CD82" i="42"/>
  <c r="CE82" i="42"/>
  <c r="C83" i="42"/>
  <c r="D83" i="42"/>
  <c r="E83" i="42"/>
  <c r="F83" i="42"/>
  <c r="G83" i="42"/>
  <c r="H83" i="42"/>
  <c r="I83" i="42"/>
  <c r="J83" i="42"/>
  <c r="L83" i="42"/>
  <c r="M83" i="42"/>
  <c r="N83" i="42"/>
  <c r="O83" i="42"/>
  <c r="P83" i="42"/>
  <c r="Q83" i="42"/>
  <c r="R83" i="42"/>
  <c r="S83" i="42"/>
  <c r="T83" i="42"/>
  <c r="U83" i="42"/>
  <c r="V83" i="42"/>
  <c r="W83" i="42"/>
  <c r="X83" i="42"/>
  <c r="Y83" i="42"/>
  <c r="Z83" i="42"/>
  <c r="AA83" i="42"/>
  <c r="AB83" i="42"/>
  <c r="AC83" i="42"/>
  <c r="AD83" i="42"/>
  <c r="AE83" i="42"/>
  <c r="AF83" i="42"/>
  <c r="AG83" i="42"/>
  <c r="AH83" i="42"/>
  <c r="AI83" i="42"/>
  <c r="AJ83" i="42"/>
  <c r="AK83" i="42"/>
  <c r="AL83" i="42"/>
  <c r="AM83" i="42"/>
  <c r="AN83" i="42"/>
  <c r="AO83" i="42"/>
  <c r="AP83" i="42"/>
  <c r="AQ83" i="42"/>
  <c r="AR83" i="42"/>
  <c r="AS83" i="42"/>
  <c r="AT83" i="42"/>
  <c r="AU83" i="42"/>
  <c r="AV83" i="42"/>
  <c r="AW83" i="42"/>
  <c r="AY83" i="42"/>
  <c r="AZ83" i="42"/>
  <c r="BA83" i="42"/>
  <c r="BB83" i="42"/>
  <c r="BC83" i="42"/>
  <c r="BD83" i="42"/>
  <c r="BE83" i="42"/>
  <c r="BF83" i="42"/>
  <c r="BG83" i="42"/>
  <c r="BH83" i="42"/>
  <c r="BI83" i="42"/>
  <c r="BJ83" i="42"/>
  <c r="BK83" i="42"/>
  <c r="BL83" i="42"/>
  <c r="BM83" i="42"/>
  <c r="BN83" i="42"/>
  <c r="BO83" i="42"/>
  <c r="BP83" i="42"/>
  <c r="BQ83" i="42"/>
  <c r="BR83" i="42"/>
  <c r="BS83" i="42"/>
  <c r="BT83" i="42"/>
  <c r="BU83" i="42"/>
  <c r="BV83" i="42"/>
  <c r="BW83" i="42"/>
  <c r="BX83" i="42"/>
  <c r="BY83" i="42"/>
  <c r="BZ83" i="42"/>
  <c r="CA83" i="42"/>
  <c r="CB83" i="42"/>
  <c r="CC83" i="42"/>
  <c r="CD83" i="42"/>
  <c r="CE83" i="42"/>
  <c r="C84" i="42"/>
  <c r="D84" i="42"/>
  <c r="E84" i="42"/>
  <c r="G84" i="42"/>
  <c r="H84" i="42"/>
  <c r="I84" i="42"/>
  <c r="J84" i="42"/>
  <c r="K84" i="42"/>
  <c r="L84" i="42"/>
  <c r="M84" i="42"/>
  <c r="N84" i="42"/>
  <c r="P84" i="42"/>
  <c r="R84" i="42"/>
  <c r="S84" i="42"/>
  <c r="T84" i="42"/>
  <c r="U84" i="42"/>
  <c r="V84" i="42"/>
  <c r="W84" i="42"/>
  <c r="X84" i="42"/>
  <c r="Y84" i="42"/>
  <c r="Z84" i="42"/>
  <c r="AA84" i="42"/>
  <c r="AB84" i="42"/>
  <c r="AC84" i="42"/>
  <c r="AE84" i="42"/>
  <c r="AF84" i="42"/>
  <c r="AG84" i="42"/>
  <c r="AH84" i="42"/>
  <c r="AI84" i="42"/>
  <c r="AJ84" i="42"/>
  <c r="AL84" i="42"/>
  <c r="AM84" i="42"/>
  <c r="AN84" i="42"/>
  <c r="AO84" i="42"/>
  <c r="AP84" i="42"/>
  <c r="AQ84" i="42"/>
  <c r="AR84" i="42"/>
  <c r="AS84" i="42"/>
  <c r="AT84" i="42"/>
  <c r="AU84" i="42"/>
  <c r="AV84" i="42"/>
  <c r="AW84" i="42"/>
  <c r="AX84" i="42"/>
  <c r="AY84" i="42"/>
  <c r="AZ84" i="42"/>
  <c r="BA84" i="42"/>
  <c r="BB84" i="42"/>
  <c r="BD84" i="42"/>
  <c r="BF84" i="42"/>
  <c r="BG84" i="42"/>
  <c r="BI84" i="42"/>
  <c r="BJ84" i="42"/>
  <c r="BK84" i="42"/>
  <c r="BM84" i="42"/>
  <c r="BN84" i="42"/>
  <c r="BO84" i="42"/>
  <c r="BP84" i="42"/>
  <c r="BQ84" i="42"/>
  <c r="BR84" i="42"/>
  <c r="BS84" i="42"/>
  <c r="BT84" i="42"/>
  <c r="BU84" i="42"/>
  <c r="BV84" i="42"/>
  <c r="BW84" i="42"/>
  <c r="BX84" i="42"/>
  <c r="BY84" i="42"/>
  <c r="BZ84" i="42"/>
  <c r="CA84" i="42"/>
  <c r="CB84" i="42"/>
  <c r="CC84" i="42"/>
  <c r="CD84" i="42"/>
  <c r="CE84" i="42"/>
  <c r="C85" i="42"/>
  <c r="D85" i="42"/>
  <c r="E85" i="42"/>
  <c r="F85" i="42"/>
  <c r="G85" i="42"/>
  <c r="H85" i="42"/>
  <c r="I85" i="42"/>
  <c r="J85" i="42"/>
  <c r="K85" i="42"/>
  <c r="L85" i="42"/>
  <c r="M85" i="42"/>
  <c r="N85" i="42"/>
  <c r="O85" i="42"/>
  <c r="P85" i="42"/>
  <c r="Q85" i="42"/>
  <c r="R85" i="42"/>
  <c r="S85" i="42"/>
  <c r="T85" i="42"/>
  <c r="U85" i="42"/>
  <c r="W85" i="42"/>
  <c r="Y85" i="42"/>
  <c r="Z85" i="42"/>
  <c r="AA85" i="42"/>
  <c r="AB85" i="42"/>
  <c r="AC85" i="42"/>
  <c r="AD85" i="42"/>
  <c r="AE85" i="42"/>
  <c r="AF85" i="42"/>
  <c r="AG85" i="42"/>
  <c r="AI85" i="42"/>
  <c r="AJ85" i="42"/>
  <c r="AK85" i="42"/>
  <c r="AL85" i="42"/>
  <c r="AM85" i="42"/>
  <c r="AN85" i="42"/>
  <c r="AO85" i="42"/>
  <c r="AP85" i="42"/>
  <c r="AQ85" i="42"/>
  <c r="AT85" i="42"/>
  <c r="AU85" i="42"/>
  <c r="AV85" i="42"/>
  <c r="AX85" i="42"/>
  <c r="AY85" i="42"/>
  <c r="AZ85" i="42"/>
  <c r="BA85" i="42"/>
  <c r="BB85" i="42"/>
  <c r="BC85" i="42"/>
  <c r="BF85" i="42"/>
  <c r="BH85" i="42"/>
  <c r="BI85" i="42"/>
  <c r="BJ85" i="42"/>
  <c r="BK85" i="42"/>
  <c r="BL85" i="42"/>
  <c r="BM85" i="42"/>
  <c r="BN85" i="42"/>
  <c r="BO85" i="42"/>
  <c r="BP85" i="42"/>
  <c r="BQ85" i="42"/>
  <c r="BR85" i="42"/>
  <c r="BS85" i="42"/>
  <c r="BT85" i="42"/>
  <c r="BU85" i="42"/>
  <c r="BV85" i="42"/>
  <c r="BW85" i="42"/>
  <c r="BX85" i="42"/>
  <c r="BY85" i="42"/>
  <c r="BZ85" i="42"/>
  <c r="CA85" i="42"/>
  <c r="CB85" i="42"/>
  <c r="CC85" i="42"/>
  <c r="CD85" i="42"/>
  <c r="CE85" i="42"/>
  <c r="C86" i="42"/>
  <c r="E86" i="42"/>
  <c r="F86" i="42"/>
  <c r="I86" i="42"/>
  <c r="J86" i="42"/>
  <c r="K86" i="42"/>
  <c r="M86" i="42"/>
  <c r="N86" i="42"/>
  <c r="O86" i="42"/>
  <c r="Q86" i="42"/>
  <c r="R86" i="42"/>
  <c r="S86" i="42"/>
  <c r="T86" i="42"/>
  <c r="U86" i="42"/>
  <c r="V86" i="42"/>
  <c r="W86" i="42"/>
  <c r="X86" i="42"/>
  <c r="AB86" i="42"/>
  <c r="AD86" i="42"/>
  <c r="AE86" i="42"/>
  <c r="AH86" i="42"/>
  <c r="AK86" i="42"/>
  <c r="AL86" i="42"/>
  <c r="AM86" i="42"/>
  <c r="AN86" i="42"/>
  <c r="AO86" i="42"/>
  <c r="AP86" i="42"/>
  <c r="AR86" i="42"/>
  <c r="AS86" i="42"/>
  <c r="AT86" i="42"/>
  <c r="AU86" i="42"/>
  <c r="AW86" i="42"/>
  <c r="AX86" i="42"/>
  <c r="AY86" i="42"/>
  <c r="AZ86" i="42"/>
  <c r="BA86" i="42"/>
  <c r="BB86" i="42"/>
  <c r="BC86" i="42"/>
  <c r="BD86" i="42"/>
  <c r="BE86" i="42"/>
  <c r="BG86" i="42"/>
  <c r="BH86" i="42"/>
  <c r="BI86" i="42"/>
  <c r="BJ86" i="42"/>
  <c r="BK86" i="42"/>
  <c r="BL86" i="42"/>
  <c r="BO86" i="42"/>
  <c r="BQ86" i="42"/>
  <c r="BR86" i="42"/>
  <c r="BS86" i="42"/>
  <c r="BT86" i="42"/>
  <c r="BV86" i="42"/>
  <c r="BW86" i="42"/>
  <c r="BY86" i="42"/>
  <c r="BZ86" i="42"/>
  <c r="CA86" i="42"/>
  <c r="CB86" i="42"/>
  <c r="CC86" i="42"/>
  <c r="CD86" i="42"/>
  <c r="CE86" i="42"/>
  <c r="C87" i="42"/>
  <c r="D87" i="42"/>
  <c r="E87" i="42"/>
  <c r="F87" i="42"/>
  <c r="G87" i="42"/>
  <c r="H87" i="42"/>
  <c r="I87" i="42"/>
  <c r="K87" i="42"/>
  <c r="L87" i="42"/>
  <c r="M87" i="42"/>
  <c r="N87" i="42"/>
  <c r="O87" i="42"/>
  <c r="P87" i="42"/>
  <c r="Q87" i="42"/>
  <c r="R87" i="42"/>
  <c r="S87" i="42"/>
  <c r="T87" i="42"/>
  <c r="U87" i="42"/>
  <c r="V87" i="42"/>
  <c r="W87" i="42"/>
  <c r="X87" i="42"/>
  <c r="Y87" i="42"/>
  <c r="Z87" i="42"/>
  <c r="AA87" i="42"/>
  <c r="AB87" i="42"/>
  <c r="AC87" i="42"/>
  <c r="AD87" i="42"/>
  <c r="AE87" i="42"/>
  <c r="AF87" i="42"/>
  <c r="AG87" i="42"/>
  <c r="AH87" i="42"/>
  <c r="AI87" i="42"/>
  <c r="AJ87" i="42"/>
  <c r="AK87" i="42"/>
  <c r="AL87" i="42"/>
  <c r="AM87" i="42"/>
  <c r="AN87" i="42"/>
  <c r="AO87" i="42"/>
  <c r="AP87" i="42"/>
  <c r="AQ87" i="42"/>
  <c r="AR87" i="42"/>
  <c r="AS87" i="42"/>
  <c r="AU87" i="42"/>
  <c r="AV87" i="42"/>
  <c r="AW87" i="42"/>
  <c r="AX87" i="42"/>
  <c r="AY87" i="42"/>
  <c r="AZ87" i="42"/>
  <c r="BA87" i="42"/>
  <c r="BB87" i="42"/>
  <c r="BC87" i="42"/>
  <c r="BD87" i="42"/>
  <c r="BE87" i="42"/>
  <c r="BF87" i="42"/>
  <c r="BG87" i="42"/>
  <c r="BH87" i="42"/>
  <c r="BJ87" i="42"/>
  <c r="BK87" i="42"/>
  <c r="BL87" i="42"/>
  <c r="BM87" i="42"/>
  <c r="BN87" i="42"/>
  <c r="BO87" i="42"/>
  <c r="BP87" i="42"/>
  <c r="BR87" i="42"/>
  <c r="BU87" i="42"/>
  <c r="BV87" i="42"/>
  <c r="BX87" i="42"/>
  <c r="BY87" i="42"/>
  <c r="BZ87" i="42"/>
  <c r="CA87" i="42"/>
  <c r="CB87" i="42"/>
  <c r="CC87" i="42"/>
  <c r="CD87" i="42"/>
  <c r="CE87" i="42"/>
  <c r="C88" i="42"/>
  <c r="D88" i="42"/>
  <c r="E88" i="42"/>
  <c r="G88" i="42"/>
  <c r="H88" i="42"/>
  <c r="I88" i="42"/>
  <c r="J88" i="42"/>
  <c r="K88" i="42"/>
  <c r="L88" i="42"/>
  <c r="M88" i="42"/>
  <c r="N88" i="42"/>
  <c r="O88" i="42"/>
  <c r="P88" i="42"/>
  <c r="Q88" i="42"/>
  <c r="S88" i="42"/>
  <c r="T88" i="42"/>
  <c r="U88" i="42"/>
  <c r="V88" i="42"/>
  <c r="W88" i="42"/>
  <c r="X88" i="42"/>
  <c r="Y88" i="42"/>
  <c r="Z88" i="42"/>
  <c r="AA88" i="42"/>
  <c r="AC88" i="42"/>
  <c r="AD88" i="42"/>
  <c r="AE88" i="42"/>
  <c r="AF88" i="42"/>
  <c r="AG88" i="42"/>
  <c r="AH88" i="42"/>
  <c r="AI88" i="42"/>
  <c r="AJ88" i="42"/>
  <c r="AK88" i="42"/>
  <c r="AM88" i="42"/>
  <c r="AN88" i="42"/>
  <c r="AQ88" i="42"/>
  <c r="AR88" i="42"/>
  <c r="AS88" i="42"/>
  <c r="AT88" i="42"/>
  <c r="AU88" i="42"/>
  <c r="AV88" i="42"/>
  <c r="AW88" i="42"/>
  <c r="AX88" i="42"/>
  <c r="AY88" i="42"/>
  <c r="AZ88" i="42"/>
  <c r="BA88" i="42"/>
  <c r="BD88" i="42"/>
  <c r="BE88" i="42"/>
  <c r="BF88" i="42"/>
  <c r="BG88" i="42"/>
  <c r="BH88" i="42"/>
  <c r="BI88" i="42"/>
  <c r="BJ88" i="42"/>
  <c r="BK88" i="42"/>
  <c r="BL88" i="42"/>
  <c r="BM88" i="42"/>
  <c r="BN88" i="42"/>
  <c r="BO88" i="42"/>
  <c r="BP88" i="42"/>
  <c r="BQ88" i="42"/>
  <c r="BR88" i="42"/>
  <c r="BS88" i="42"/>
  <c r="BT88" i="42"/>
  <c r="BU88" i="42"/>
  <c r="BV88" i="42"/>
  <c r="BW88" i="42"/>
  <c r="BX88" i="42"/>
  <c r="BY88" i="42"/>
  <c r="BZ88" i="42"/>
  <c r="CA88" i="42"/>
  <c r="CB88" i="42"/>
  <c r="CC88" i="42"/>
  <c r="CD88" i="42"/>
  <c r="CE88" i="42"/>
  <c r="C89" i="42"/>
  <c r="D89" i="42"/>
  <c r="E89" i="42"/>
  <c r="F89" i="42"/>
  <c r="G89" i="42"/>
  <c r="H89" i="42"/>
  <c r="I89" i="42"/>
  <c r="J89" i="42"/>
  <c r="K89" i="42"/>
  <c r="L89" i="42"/>
  <c r="M89" i="42"/>
  <c r="N89" i="42"/>
  <c r="O89" i="42"/>
  <c r="P89" i="42"/>
  <c r="Q89" i="42"/>
  <c r="R89" i="42"/>
  <c r="S89" i="42"/>
  <c r="T89" i="42"/>
  <c r="U89" i="42"/>
  <c r="V89" i="42"/>
  <c r="W89" i="42"/>
  <c r="X89" i="42"/>
  <c r="Y89" i="42"/>
  <c r="Z89" i="42"/>
  <c r="AA89" i="42"/>
  <c r="AB89" i="42"/>
  <c r="AC89" i="42"/>
  <c r="AD89" i="42"/>
  <c r="AE89" i="42"/>
  <c r="AF89" i="42"/>
  <c r="AG89" i="42"/>
  <c r="AH89" i="42"/>
  <c r="AI89" i="42"/>
  <c r="AJ89" i="42"/>
  <c r="AK89" i="42"/>
  <c r="AL89" i="42"/>
  <c r="AM89" i="42"/>
  <c r="AN89" i="42"/>
  <c r="AO89" i="42"/>
  <c r="AP89" i="42"/>
  <c r="AQ89" i="42"/>
  <c r="AR89" i="42"/>
  <c r="AS89" i="42"/>
  <c r="AT89" i="42"/>
  <c r="AU89" i="42"/>
  <c r="AV89" i="42"/>
  <c r="AW89" i="42"/>
  <c r="AX89" i="42"/>
  <c r="AY89" i="42"/>
  <c r="AZ89" i="42"/>
  <c r="BA89" i="42"/>
  <c r="BB89" i="42"/>
  <c r="BC89" i="42"/>
  <c r="BD89" i="42"/>
  <c r="BE89" i="42"/>
  <c r="BF89" i="42"/>
  <c r="BG89" i="42"/>
  <c r="BH89" i="42"/>
  <c r="BI89" i="42"/>
  <c r="BJ89" i="42"/>
  <c r="BK89" i="42"/>
  <c r="BL89" i="42"/>
  <c r="BM89" i="42"/>
  <c r="BN89" i="42"/>
  <c r="BO89" i="42"/>
  <c r="BP89" i="42"/>
  <c r="BQ89" i="42"/>
  <c r="BR89" i="42"/>
  <c r="BS89" i="42"/>
  <c r="BT89" i="42"/>
  <c r="BU89" i="42"/>
  <c r="BV89" i="42"/>
  <c r="BW89" i="42"/>
  <c r="BX89" i="42"/>
  <c r="BY89" i="42"/>
  <c r="BZ89" i="42"/>
  <c r="CA89" i="42"/>
  <c r="CB89" i="42"/>
  <c r="CC89" i="42"/>
  <c r="CD89" i="42"/>
  <c r="CE89" i="42"/>
  <c r="C90" i="42"/>
  <c r="D90" i="42"/>
  <c r="E90" i="42"/>
  <c r="F90" i="42"/>
  <c r="G90" i="42"/>
  <c r="H90" i="42"/>
  <c r="I90" i="42"/>
  <c r="J90" i="42"/>
  <c r="K90" i="42"/>
  <c r="L90" i="42"/>
  <c r="M90" i="42"/>
  <c r="N90" i="42"/>
  <c r="O90" i="42"/>
  <c r="P90" i="42"/>
  <c r="Q90" i="42"/>
  <c r="R90" i="42"/>
  <c r="S90" i="42"/>
  <c r="T90" i="42"/>
  <c r="U90" i="42"/>
  <c r="V90" i="42"/>
  <c r="W90" i="42"/>
  <c r="X90" i="42"/>
  <c r="Y90" i="42"/>
  <c r="Z90" i="42"/>
  <c r="AA90" i="42"/>
  <c r="AB90" i="42"/>
  <c r="AC90" i="42"/>
  <c r="AD90" i="42"/>
  <c r="AE90" i="42"/>
  <c r="AF90" i="42"/>
  <c r="AG90" i="42"/>
  <c r="AH90" i="42"/>
  <c r="AI90" i="42"/>
  <c r="AJ90" i="42"/>
  <c r="AK90" i="42"/>
  <c r="AL90" i="42"/>
  <c r="AM90" i="42"/>
  <c r="AN90" i="42"/>
  <c r="AO90" i="42"/>
  <c r="AP90" i="42"/>
  <c r="AQ90" i="42"/>
  <c r="AR90" i="42"/>
  <c r="AS90" i="42"/>
  <c r="AT90" i="42"/>
  <c r="AU90" i="42"/>
  <c r="AV90" i="42"/>
  <c r="AW90" i="42"/>
  <c r="AX90" i="42"/>
  <c r="AY90" i="42"/>
  <c r="AZ90" i="42"/>
  <c r="BA90" i="42"/>
  <c r="BB90" i="42"/>
  <c r="BC90" i="42"/>
  <c r="BD90" i="42"/>
  <c r="BE90" i="42"/>
  <c r="BF90" i="42"/>
  <c r="BG90" i="42"/>
  <c r="BH90" i="42"/>
  <c r="BI90" i="42"/>
  <c r="BJ90" i="42"/>
  <c r="BK90" i="42"/>
  <c r="BL90" i="42"/>
  <c r="BM90" i="42"/>
  <c r="BN90" i="42"/>
  <c r="BO90" i="42"/>
  <c r="BP90" i="42"/>
  <c r="BQ90" i="42"/>
  <c r="BR90" i="42"/>
  <c r="BS90" i="42"/>
  <c r="BT90" i="42"/>
  <c r="BU90" i="42"/>
  <c r="BV90" i="42"/>
  <c r="BW90" i="42"/>
  <c r="BX90" i="42"/>
  <c r="BY90" i="42"/>
  <c r="BZ90" i="42"/>
  <c r="CA90" i="42"/>
  <c r="CB90" i="42"/>
  <c r="CC90" i="42"/>
  <c r="CD90" i="42"/>
  <c r="CE90" i="42"/>
  <c r="C91" i="42"/>
  <c r="D91" i="42"/>
  <c r="E91" i="42"/>
  <c r="F91" i="42"/>
  <c r="G91" i="42"/>
  <c r="H91" i="42"/>
  <c r="I91" i="42"/>
  <c r="J91" i="42"/>
  <c r="L91" i="42"/>
  <c r="O91" i="42"/>
  <c r="P91" i="42"/>
  <c r="Q91" i="42"/>
  <c r="R91" i="42"/>
  <c r="S91" i="42"/>
  <c r="T91" i="42"/>
  <c r="U91" i="42"/>
  <c r="V91" i="42"/>
  <c r="W91" i="42"/>
  <c r="X91" i="42"/>
  <c r="Y91" i="42"/>
  <c r="Z91" i="42"/>
  <c r="AA91" i="42"/>
  <c r="AB91" i="42"/>
  <c r="AC91" i="42"/>
  <c r="AD91" i="42"/>
  <c r="AE91" i="42"/>
  <c r="AF91" i="42"/>
  <c r="AG91" i="42"/>
  <c r="AH91" i="42"/>
  <c r="AI91" i="42"/>
  <c r="AJ91" i="42"/>
  <c r="AK91" i="42"/>
  <c r="AL91" i="42"/>
  <c r="AM91" i="42"/>
  <c r="AN91" i="42"/>
  <c r="AO91" i="42"/>
  <c r="AP91" i="42"/>
  <c r="AQ91" i="42"/>
  <c r="AR91" i="42"/>
  <c r="AS91" i="42"/>
  <c r="AT91" i="42"/>
  <c r="AU91" i="42"/>
  <c r="AV91" i="42"/>
  <c r="AW91" i="42"/>
  <c r="AY91" i="42"/>
  <c r="AZ91" i="42"/>
  <c r="BB91" i="42"/>
  <c r="BC91" i="42"/>
  <c r="BD91" i="42"/>
  <c r="BE91" i="42"/>
  <c r="BF91" i="42"/>
  <c r="BG91" i="42"/>
  <c r="BH91" i="42"/>
  <c r="BI91" i="42"/>
  <c r="BJ91" i="42"/>
  <c r="BL91" i="42"/>
  <c r="BM91" i="42"/>
  <c r="BN91" i="42"/>
  <c r="BO91" i="42"/>
  <c r="BP91" i="42"/>
  <c r="BQ91" i="42"/>
  <c r="BR91" i="42"/>
  <c r="BS91" i="42"/>
  <c r="BT91" i="42"/>
  <c r="BU91" i="42"/>
  <c r="BV91" i="42"/>
  <c r="BW91" i="42"/>
  <c r="BX91" i="42"/>
  <c r="BY91" i="42"/>
  <c r="CB91" i="42"/>
  <c r="CC91" i="42"/>
  <c r="CD91" i="42"/>
  <c r="CE91" i="42"/>
  <c r="C92" i="42"/>
  <c r="D92" i="42"/>
  <c r="E92" i="42"/>
  <c r="F92" i="42"/>
  <c r="G92" i="42"/>
  <c r="H92" i="42"/>
  <c r="J92" i="42"/>
  <c r="K92" i="42"/>
  <c r="L92" i="42"/>
  <c r="M92" i="42"/>
  <c r="O92" i="42"/>
  <c r="P92" i="42"/>
  <c r="Q92" i="42"/>
  <c r="R92" i="42"/>
  <c r="S92" i="42"/>
  <c r="T92" i="42"/>
  <c r="U92" i="42"/>
  <c r="V92" i="42"/>
  <c r="W92" i="42"/>
  <c r="X92" i="42"/>
  <c r="Y92" i="42"/>
  <c r="Z92" i="42"/>
  <c r="AA92" i="42"/>
  <c r="AB92" i="42"/>
  <c r="AC92" i="42"/>
  <c r="AD92" i="42"/>
  <c r="AF92" i="42"/>
  <c r="AG92" i="42"/>
  <c r="AH92" i="42"/>
  <c r="AI92" i="42"/>
  <c r="AJ92" i="42"/>
  <c r="AK92" i="42"/>
  <c r="AL92" i="42"/>
  <c r="AM92" i="42"/>
  <c r="AN92" i="42"/>
  <c r="AO92" i="42"/>
  <c r="AP92" i="42"/>
  <c r="AQ92" i="42"/>
  <c r="AR92" i="42"/>
  <c r="AS92" i="42"/>
  <c r="AT92" i="42"/>
  <c r="AV92" i="42"/>
  <c r="AW92" i="42"/>
  <c r="AX92" i="42"/>
  <c r="AZ92" i="42"/>
  <c r="BA92" i="42"/>
  <c r="BB92" i="42"/>
  <c r="BC92" i="42"/>
  <c r="BD92" i="42"/>
  <c r="BE92" i="42"/>
  <c r="BF92" i="42"/>
  <c r="BG92" i="42"/>
  <c r="BH92" i="42"/>
  <c r="BI92" i="42"/>
  <c r="BJ92" i="42"/>
  <c r="BK92" i="42"/>
  <c r="BL92" i="42"/>
  <c r="BM92" i="42"/>
  <c r="BN92" i="42"/>
  <c r="BP92" i="42"/>
  <c r="BQ92" i="42"/>
  <c r="BS92" i="42"/>
  <c r="BT92" i="42"/>
  <c r="BU92" i="42"/>
  <c r="BV92" i="42"/>
  <c r="BW92" i="42"/>
  <c r="BX92" i="42"/>
  <c r="BZ92" i="42"/>
  <c r="CA92" i="42"/>
  <c r="CB92" i="42"/>
  <c r="CC92" i="42"/>
  <c r="CD92" i="42"/>
  <c r="CE92" i="42"/>
  <c r="C93" i="42"/>
  <c r="D93" i="42"/>
  <c r="E93" i="42"/>
  <c r="F93" i="42"/>
  <c r="G93" i="42"/>
  <c r="H93" i="42"/>
  <c r="I93" i="42"/>
  <c r="J93" i="42"/>
  <c r="K93" i="42"/>
  <c r="L93" i="42"/>
  <c r="M93" i="42"/>
  <c r="N93" i="42"/>
  <c r="O93" i="42"/>
  <c r="P93" i="42"/>
  <c r="R93" i="42"/>
  <c r="S93" i="42"/>
  <c r="T93" i="42"/>
  <c r="U93" i="42"/>
  <c r="V93" i="42"/>
  <c r="W93" i="42"/>
  <c r="X93" i="42"/>
  <c r="Y93" i="42"/>
  <c r="Z93" i="42"/>
  <c r="AA93" i="42"/>
  <c r="AB93" i="42"/>
  <c r="AC93" i="42"/>
  <c r="AD93" i="42"/>
  <c r="AE93" i="42"/>
  <c r="AF93" i="42"/>
  <c r="AG93" i="42"/>
  <c r="AH93" i="42"/>
  <c r="AI93" i="42"/>
  <c r="AJ93" i="42"/>
  <c r="AK93" i="42"/>
  <c r="AL93" i="42"/>
  <c r="AM93" i="42"/>
  <c r="AN93" i="42"/>
  <c r="AO93" i="42"/>
  <c r="AP93" i="42"/>
  <c r="AQ93" i="42"/>
  <c r="AR93" i="42"/>
  <c r="AS93" i="42"/>
  <c r="AT93" i="42"/>
  <c r="AV93" i="42"/>
  <c r="AW93" i="42"/>
  <c r="AX93" i="42"/>
  <c r="BA93" i="42"/>
  <c r="BB93" i="42"/>
  <c r="BC93" i="42"/>
  <c r="BD93" i="42"/>
  <c r="BE93" i="42"/>
  <c r="BF93" i="42"/>
  <c r="BG93" i="42"/>
  <c r="BH93" i="42"/>
  <c r="BI93" i="42"/>
  <c r="BK93" i="42"/>
  <c r="BM93" i="42"/>
  <c r="BN93" i="42"/>
  <c r="BO93" i="42"/>
  <c r="BP93" i="42"/>
  <c r="BQ93" i="42"/>
  <c r="BR93" i="42"/>
  <c r="BS93" i="42"/>
  <c r="BT93" i="42"/>
  <c r="BU93" i="42"/>
  <c r="BW93" i="42"/>
  <c r="BX93" i="42"/>
  <c r="BZ93" i="42"/>
  <c r="CA93" i="42"/>
  <c r="CB93" i="42"/>
  <c r="CC93" i="42"/>
  <c r="CD93" i="42"/>
  <c r="CE93" i="42"/>
  <c r="C94" i="42"/>
  <c r="D94" i="42"/>
  <c r="E94" i="42"/>
  <c r="F94" i="42"/>
  <c r="G94" i="42"/>
  <c r="H94" i="42"/>
  <c r="I94" i="42"/>
  <c r="J94" i="42"/>
  <c r="K94" i="42"/>
  <c r="L94" i="42"/>
  <c r="M94" i="42"/>
  <c r="N94" i="42"/>
  <c r="O94" i="42"/>
  <c r="P94" i="42"/>
  <c r="Q94" i="42"/>
  <c r="R94" i="42"/>
  <c r="S94" i="42"/>
  <c r="T94" i="42"/>
  <c r="U94" i="42"/>
  <c r="V94" i="42"/>
  <c r="W94" i="42"/>
  <c r="X94" i="42"/>
  <c r="Y94" i="42"/>
  <c r="Z94" i="42"/>
  <c r="AA94" i="42"/>
  <c r="AB94" i="42"/>
  <c r="AC94" i="42"/>
  <c r="AD94" i="42"/>
  <c r="AE94" i="42"/>
  <c r="AF94" i="42"/>
  <c r="AG94" i="42"/>
  <c r="AH94" i="42"/>
  <c r="AI94" i="42"/>
  <c r="AJ94" i="42"/>
  <c r="AK94" i="42"/>
  <c r="AL94" i="42"/>
  <c r="AM94" i="42"/>
  <c r="AN94" i="42"/>
  <c r="AO94" i="42"/>
  <c r="AP94" i="42"/>
  <c r="AQ94" i="42"/>
  <c r="AR94" i="42"/>
  <c r="AS94" i="42"/>
  <c r="AT94" i="42"/>
  <c r="AU94" i="42"/>
  <c r="AV94" i="42"/>
  <c r="AW94" i="42"/>
  <c r="AX94" i="42"/>
  <c r="AY94" i="42"/>
  <c r="AZ94" i="42"/>
  <c r="BA94" i="42"/>
  <c r="BB94" i="42"/>
  <c r="BC94" i="42"/>
  <c r="BD94" i="42"/>
  <c r="BE94" i="42"/>
  <c r="BF94" i="42"/>
  <c r="BG94" i="42"/>
  <c r="BH94" i="42"/>
  <c r="BI94" i="42"/>
  <c r="BJ94" i="42"/>
  <c r="BK94" i="42"/>
  <c r="BL94" i="42"/>
  <c r="BM94" i="42"/>
  <c r="BN94" i="42"/>
  <c r="BO94" i="42"/>
  <c r="BP94" i="42"/>
  <c r="BQ94" i="42"/>
  <c r="BR94" i="42"/>
  <c r="BS94" i="42"/>
  <c r="BT94" i="42"/>
  <c r="BU94" i="42"/>
  <c r="BV94" i="42"/>
  <c r="BW94" i="42"/>
  <c r="BX94" i="42"/>
  <c r="BY94" i="42"/>
  <c r="BZ94" i="42"/>
  <c r="CA94" i="42"/>
  <c r="CB94" i="42"/>
  <c r="CC94" i="42"/>
  <c r="CD94" i="42"/>
  <c r="CE94" i="42"/>
  <c r="C95" i="42"/>
  <c r="D95" i="42"/>
  <c r="E95" i="42"/>
  <c r="F95" i="42"/>
  <c r="G95" i="42"/>
  <c r="H95" i="42"/>
  <c r="I95" i="42"/>
  <c r="J95" i="42"/>
  <c r="K95" i="42"/>
  <c r="L95" i="42"/>
  <c r="M95" i="42"/>
  <c r="N95" i="42"/>
  <c r="O95" i="42"/>
  <c r="P95" i="42"/>
  <c r="Q95" i="42"/>
  <c r="R95" i="42"/>
  <c r="S95" i="42"/>
  <c r="T95" i="42"/>
  <c r="U95" i="42"/>
  <c r="V95" i="42"/>
  <c r="W95" i="42"/>
  <c r="X95" i="42"/>
  <c r="Y95" i="42"/>
  <c r="Z95" i="42"/>
  <c r="AA95" i="42"/>
  <c r="AB95" i="42"/>
  <c r="AC95" i="42"/>
  <c r="AD95" i="42"/>
  <c r="AE95" i="42"/>
  <c r="AF95" i="42"/>
  <c r="AG95" i="42"/>
  <c r="AH95" i="42"/>
  <c r="AI95" i="42"/>
  <c r="AJ95" i="42"/>
  <c r="AK95" i="42"/>
  <c r="AL95" i="42"/>
  <c r="AM95" i="42"/>
  <c r="AN95" i="42"/>
  <c r="AO95" i="42"/>
  <c r="AP95" i="42"/>
  <c r="AQ95" i="42"/>
  <c r="AR95" i="42"/>
  <c r="AS95" i="42"/>
  <c r="AT95" i="42"/>
  <c r="AU95" i="42"/>
  <c r="AV95" i="42"/>
  <c r="AW95" i="42"/>
  <c r="AX95" i="42"/>
  <c r="AY95" i="42"/>
  <c r="AZ95" i="42"/>
  <c r="BA95" i="42"/>
  <c r="BB95" i="42"/>
  <c r="BC95" i="42"/>
  <c r="BD95" i="42"/>
  <c r="BE95" i="42"/>
  <c r="BF95" i="42"/>
  <c r="BG95" i="42"/>
  <c r="BH95" i="42"/>
  <c r="BI95" i="42"/>
  <c r="BJ95" i="42"/>
  <c r="BK95" i="42"/>
  <c r="BL95" i="42"/>
  <c r="BM95" i="42"/>
  <c r="BN95" i="42"/>
  <c r="BO95" i="42"/>
  <c r="BP95" i="42"/>
  <c r="BQ95" i="42"/>
  <c r="BR95" i="42"/>
  <c r="BS95" i="42"/>
  <c r="BT95" i="42"/>
  <c r="BU95" i="42"/>
  <c r="BV95" i="42"/>
  <c r="BW95" i="42"/>
  <c r="BX95" i="42"/>
  <c r="BY95" i="42"/>
  <c r="BZ95" i="42"/>
  <c r="CA95" i="42"/>
  <c r="CB95" i="42"/>
  <c r="CC95" i="42"/>
  <c r="CD95" i="42"/>
  <c r="CE95" i="42"/>
  <c r="C96" i="42"/>
  <c r="D96" i="42"/>
  <c r="E96" i="42"/>
  <c r="F96" i="42"/>
  <c r="G96" i="42"/>
  <c r="H96" i="42"/>
  <c r="I96" i="42"/>
  <c r="J96" i="42"/>
  <c r="K96" i="42"/>
  <c r="L96" i="42"/>
  <c r="M96" i="42"/>
  <c r="N96" i="42"/>
  <c r="O96" i="42"/>
  <c r="P96" i="42"/>
  <c r="Q96" i="42"/>
  <c r="R96" i="42"/>
  <c r="S96" i="42"/>
  <c r="T96" i="42"/>
  <c r="U96" i="42"/>
  <c r="V96" i="42"/>
  <c r="W96" i="42"/>
  <c r="X96" i="42"/>
  <c r="Y96" i="42"/>
  <c r="Z96" i="42"/>
  <c r="AA96" i="42"/>
  <c r="AB96" i="42"/>
  <c r="AC96" i="42"/>
  <c r="AD96" i="42"/>
  <c r="AE96" i="42"/>
  <c r="AF96" i="42"/>
  <c r="AG96" i="42"/>
  <c r="AH96" i="42"/>
  <c r="AI96" i="42"/>
  <c r="AJ96" i="42"/>
  <c r="AK96" i="42"/>
  <c r="AL96" i="42"/>
  <c r="AM96" i="42"/>
  <c r="AN96" i="42"/>
  <c r="AO96" i="42"/>
  <c r="AP96" i="42"/>
  <c r="AQ96" i="42"/>
  <c r="AR96" i="42"/>
  <c r="AS96" i="42"/>
  <c r="AT96" i="42"/>
  <c r="AU96" i="42"/>
  <c r="AV96" i="42"/>
  <c r="AW96" i="42"/>
  <c r="AX96" i="42"/>
  <c r="AY96" i="42"/>
  <c r="AZ96" i="42"/>
  <c r="BA96" i="42"/>
  <c r="BB96" i="42"/>
  <c r="BC96" i="42"/>
  <c r="BD96" i="42"/>
  <c r="BE96" i="42"/>
  <c r="BF96" i="42"/>
  <c r="BG96" i="42"/>
  <c r="BH96" i="42"/>
  <c r="BI96" i="42"/>
  <c r="BJ96" i="42"/>
  <c r="BK96" i="42"/>
  <c r="BL96" i="42"/>
  <c r="BM96" i="42"/>
  <c r="BN96" i="42"/>
  <c r="BO96" i="42"/>
  <c r="BP96" i="42"/>
  <c r="BQ96" i="42"/>
  <c r="BR96" i="42"/>
  <c r="BS96" i="42"/>
  <c r="BT96" i="42"/>
  <c r="BU96" i="42"/>
  <c r="BV96" i="42"/>
  <c r="BW96" i="42"/>
  <c r="BX96" i="42"/>
  <c r="BY96" i="42"/>
  <c r="BZ96" i="42"/>
  <c r="CA96" i="42"/>
  <c r="CB96" i="42"/>
  <c r="CC96" i="42"/>
  <c r="CD96" i="42"/>
  <c r="CE96" i="42"/>
  <c r="C97" i="42"/>
  <c r="D97" i="42"/>
  <c r="E97" i="42"/>
  <c r="F97" i="42"/>
  <c r="G97" i="42"/>
  <c r="H97" i="42"/>
  <c r="I97" i="42"/>
  <c r="J97" i="42"/>
  <c r="K97" i="42"/>
  <c r="L97" i="42"/>
  <c r="M97" i="42"/>
  <c r="N97" i="42"/>
  <c r="O97" i="42"/>
  <c r="P97" i="42"/>
  <c r="Q97" i="42"/>
  <c r="R97" i="42"/>
  <c r="S97" i="42"/>
  <c r="T97" i="42"/>
  <c r="U97" i="42"/>
  <c r="V97" i="42"/>
  <c r="W97" i="42"/>
  <c r="X97" i="42"/>
  <c r="Y97" i="42"/>
  <c r="Z97" i="42"/>
  <c r="AA97" i="42"/>
  <c r="AB97" i="42"/>
  <c r="AC97" i="42"/>
  <c r="AD97" i="42"/>
  <c r="AE97" i="42"/>
  <c r="AF97" i="42"/>
  <c r="AG97" i="42"/>
  <c r="AH97" i="42"/>
  <c r="AI97" i="42"/>
  <c r="AJ97" i="42"/>
  <c r="AK97" i="42"/>
  <c r="AL97" i="42"/>
  <c r="AM97" i="42"/>
  <c r="AN97" i="42"/>
  <c r="AO97" i="42"/>
  <c r="AP97" i="42"/>
  <c r="AQ97" i="42"/>
  <c r="AR97" i="42"/>
  <c r="AS97" i="42"/>
  <c r="AT97" i="42"/>
  <c r="AU97" i="42"/>
  <c r="AV97" i="42"/>
  <c r="AW97" i="42"/>
  <c r="AX97" i="42"/>
  <c r="AY97" i="42"/>
  <c r="AZ97" i="42"/>
  <c r="BA97" i="42"/>
  <c r="BB97" i="42"/>
  <c r="BC97" i="42"/>
  <c r="BD97" i="42"/>
  <c r="BE97" i="42"/>
  <c r="BF97" i="42"/>
  <c r="BG97" i="42"/>
  <c r="BH97" i="42"/>
  <c r="BI97" i="42"/>
  <c r="BJ97" i="42"/>
  <c r="BK97" i="42"/>
  <c r="BL97" i="42"/>
  <c r="BM97" i="42"/>
  <c r="BN97" i="42"/>
  <c r="BO97" i="42"/>
  <c r="BP97" i="42"/>
  <c r="BQ97" i="42"/>
  <c r="BR97" i="42"/>
  <c r="BS97" i="42"/>
  <c r="BT97" i="42"/>
  <c r="BU97" i="42"/>
  <c r="BV97" i="42"/>
  <c r="BW97" i="42"/>
  <c r="BX97" i="42"/>
  <c r="BY97" i="42"/>
  <c r="BZ97" i="42"/>
  <c r="CA97" i="42"/>
  <c r="CB97" i="42"/>
  <c r="CC97" i="42"/>
  <c r="CD97" i="42"/>
  <c r="CE97" i="42"/>
  <c r="C98" i="42"/>
  <c r="D98" i="42"/>
  <c r="E98" i="42"/>
  <c r="F98" i="42"/>
  <c r="G98" i="42"/>
  <c r="H98" i="42"/>
  <c r="I98" i="42"/>
  <c r="J98" i="42"/>
  <c r="K98" i="42"/>
  <c r="L98" i="42"/>
  <c r="M98" i="42"/>
  <c r="N98" i="42"/>
  <c r="O98" i="42"/>
  <c r="P98" i="42"/>
  <c r="Q98" i="42"/>
  <c r="R98" i="42"/>
  <c r="S98" i="42"/>
  <c r="T98" i="42"/>
  <c r="U98" i="42"/>
  <c r="V98" i="42"/>
  <c r="W98" i="42"/>
  <c r="X98" i="42"/>
  <c r="Y98" i="42"/>
  <c r="Z98" i="42"/>
  <c r="AA98" i="42"/>
  <c r="AB98" i="42"/>
  <c r="AC98" i="42"/>
  <c r="AD98" i="42"/>
  <c r="AE98" i="42"/>
  <c r="AF98" i="42"/>
  <c r="AG98" i="42"/>
  <c r="AH98" i="42"/>
  <c r="AI98" i="42"/>
  <c r="AJ98" i="42"/>
  <c r="AK98" i="42"/>
  <c r="AL98" i="42"/>
  <c r="AM98" i="42"/>
  <c r="AN98" i="42"/>
  <c r="AO98" i="42"/>
  <c r="AP98" i="42"/>
  <c r="AQ98" i="42"/>
  <c r="AR98" i="42"/>
  <c r="AS98" i="42"/>
  <c r="AT98" i="42"/>
  <c r="AU98" i="42"/>
  <c r="AV98" i="42"/>
  <c r="AW98" i="42"/>
  <c r="AX98" i="42"/>
  <c r="AY98" i="42"/>
  <c r="AZ98" i="42"/>
  <c r="BA98" i="42"/>
  <c r="BB98" i="42"/>
  <c r="BC98" i="42"/>
  <c r="BD98" i="42"/>
  <c r="BE98" i="42"/>
  <c r="BF98" i="42"/>
  <c r="BG98" i="42"/>
  <c r="BH98" i="42"/>
  <c r="BI98" i="42"/>
  <c r="BJ98" i="42"/>
  <c r="BK98" i="42"/>
  <c r="BL98" i="42"/>
  <c r="BM98" i="42"/>
  <c r="BN98" i="42"/>
  <c r="BO98" i="42"/>
  <c r="BP98" i="42"/>
  <c r="BQ98" i="42"/>
  <c r="BR98" i="42"/>
  <c r="BS98" i="42"/>
  <c r="BT98" i="42"/>
  <c r="BU98" i="42"/>
  <c r="BV98" i="42"/>
  <c r="BW98" i="42"/>
  <c r="BX98" i="42"/>
  <c r="BY98" i="42"/>
  <c r="BZ98" i="42"/>
  <c r="CA98" i="42"/>
  <c r="CB98" i="42"/>
  <c r="CC98" i="42"/>
  <c r="CD98" i="42"/>
  <c r="CE98" i="42"/>
  <c r="C99" i="42"/>
  <c r="D99" i="42"/>
  <c r="E99" i="42"/>
  <c r="F99" i="42"/>
  <c r="G99" i="42"/>
  <c r="H99" i="42"/>
  <c r="I99" i="42"/>
  <c r="J99" i="42"/>
  <c r="K99" i="42"/>
  <c r="L99" i="42"/>
  <c r="M99" i="42"/>
  <c r="N99" i="42"/>
  <c r="O99" i="42"/>
  <c r="P99" i="42"/>
  <c r="Q99" i="42"/>
  <c r="R99" i="42"/>
  <c r="S99" i="42"/>
  <c r="T99" i="42"/>
  <c r="U99" i="42"/>
  <c r="V99" i="42"/>
  <c r="W99" i="42"/>
  <c r="X99" i="42"/>
  <c r="Y99" i="42"/>
  <c r="Z99" i="42"/>
  <c r="AA99" i="42"/>
  <c r="AB99" i="42"/>
  <c r="AC99" i="42"/>
  <c r="AD99" i="42"/>
  <c r="AE99" i="42"/>
  <c r="AF99" i="42"/>
  <c r="AG99" i="42"/>
  <c r="AH99" i="42"/>
  <c r="AI99" i="42"/>
  <c r="AJ99" i="42"/>
  <c r="AK99" i="42"/>
  <c r="AL99" i="42"/>
  <c r="AM99" i="42"/>
  <c r="AN99" i="42"/>
  <c r="AO99" i="42"/>
  <c r="AP99" i="42"/>
  <c r="AQ99" i="42"/>
  <c r="AR99" i="42"/>
  <c r="AS99" i="42"/>
  <c r="AT99" i="42"/>
  <c r="AU99" i="42"/>
  <c r="AV99" i="42"/>
  <c r="AW99" i="42"/>
  <c r="AX99" i="42"/>
  <c r="AY99" i="42"/>
  <c r="AZ99" i="42"/>
  <c r="BA99" i="42"/>
  <c r="BB99" i="42"/>
  <c r="BC99" i="42"/>
  <c r="BD99" i="42"/>
  <c r="BE99" i="42"/>
  <c r="BF99" i="42"/>
  <c r="BG99" i="42"/>
  <c r="BH99" i="42"/>
  <c r="BI99" i="42"/>
  <c r="BJ99" i="42"/>
  <c r="BK99" i="42"/>
  <c r="BL99" i="42"/>
  <c r="BM99" i="42"/>
  <c r="BN99" i="42"/>
  <c r="BO99" i="42"/>
  <c r="BP99" i="42"/>
  <c r="BQ99" i="42"/>
  <c r="BR99" i="42"/>
  <c r="BS99" i="42"/>
  <c r="BT99" i="42"/>
  <c r="BU99" i="42"/>
  <c r="BV99" i="42"/>
  <c r="BW99" i="42"/>
  <c r="BX99" i="42"/>
  <c r="BY99" i="42"/>
  <c r="BZ99" i="42"/>
  <c r="CA99" i="42"/>
  <c r="CB99" i="42"/>
  <c r="CC99" i="42"/>
  <c r="CD99" i="42"/>
  <c r="CE99" i="42"/>
  <c r="C100" i="42"/>
  <c r="D100" i="42"/>
  <c r="E100" i="42"/>
  <c r="F100" i="42"/>
  <c r="G100" i="42"/>
  <c r="H100" i="42"/>
  <c r="I100" i="42"/>
  <c r="J100" i="42"/>
  <c r="K100" i="42"/>
  <c r="L100" i="42"/>
  <c r="M100" i="42"/>
  <c r="N100" i="42"/>
  <c r="O100" i="42"/>
  <c r="P100" i="42"/>
  <c r="Q100" i="42"/>
  <c r="R100" i="42"/>
  <c r="S100" i="42"/>
  <c r="T100" i="42"/>
  <c r="U100" i="42"/>
  <c r="V100" i="42"/>
  <c r="W100" i="42"/>
  <c r="X100" i="42"/>
  <c r="Y100" i="42"/>
  <c r="Z100" i="42"/>
  <c r="AA100" i="42"/>
  <c r="AB100" i="42"/>
  <c r="AC100" i="42"/>
  <c r="AD100" i="42"/>
  <c r="AE100" i="42"/>
  <c r="AF100" i="42"/>
  <c r="AG100" i="42"/>
  <c r="AH100" i="42"/>
  <c r="AI100" i="42"/>
  <c r="AJ100" i="42"/>
  <c r="AK100" i="42"/>
  <c r="AL100" i="42"/>
  <c r="AM100" i="42"/>
  <c r="AN100" i="42"/>
  <c r="AO100" i="42"/>
  <c r="AP100" i="42"/>
  <c r="AQ100" i="42"/>
  <c r="AR100" i="42"/>
  <c r="AS100" i="42"/>
  <c r="AT100" i="42"/>
  <c r="AU100" i="42"/>
  <c r="AV100" i="42"/>
  <c r="AW100" i="42"/>
  <c r="AX100" i="42"/>
  <c r="AY100" i="42"/>
  <c r="AZ100" i="42"/>
  <c r="BA100" i="42"/>
  <c r="BB100" i="42"/>
  <c r="BC100" i="42"/>
  <c r="BD100" i="42"/>
  <c r="BE100" i="42"/>
  <c r="BF100" i="42"/>
  <c r="BG100" i="42"/>
  <c r="BH100" i="42"/>
  <c r="BI100" i="42"/>
  <c r="BJ100" i="42"/>
  <c r="BK100" i="42"/>
  <c r="BL100" i="42"/>
  <c r="BM100" i="42"/>
  <c r="BN100" i="42"/>
  <c r="BO100" i="42"/>
  <c r="BP100" i="42"/>
  <c r="BQ100" i="42"/>
  <c r="BR100" i="42"/>
  <c r="BS100" i="42"/>
  <c r="BT100" i="42"/>
  <c r="BU100" i="42"/>
  <c r="BV100" i="42"/>
  <c r="BW100" i="42"/>
  <c r="BX100" i="42"/>
  <c r="BY100" i="42"/>
  <c r="BZ100" i="42"/>
  <c r="CA100" i="42"/>
  <c r="CB100" i="42"/>
  <c r="CC100" i="42"/>
  <c r="CD100" i="42"/>
  <c r="CE100" i="42"/>
  <c r="C101" i="42"/>
  <c r="D101" i="42"/>
  <c r="E101" i="42"/>
  <c r="F101" i="42"/>
  <c r="G101" i="42"/>
  <c r="H101" i="42"/>
  <c r="I101" i="42"/>
  <c r="J101" i="42"/>
  <c r="K101" i="42"/>
  <c r="L101" i="42"/>
  <c r="M101" i="42"/>
  <c r="N101" i="42"/>
  <c r="O101" i="42"/>
  <c r="P101" i="42"/>
  <c r="Q101" i="42"/>
  <c r="R101" i="42"/>
  <c r="S101" i="42"/>
  <c r="T101" i="42"/>
  <c r="U101" i="42"/>
  <c r="V101" i="42"/>
  <c r="W101" i="42"/>
  <c r="X101" i="42"/>
  <c r="Y101" i="42"/>
  <c r="Z101" i="42"/>
  <c r="AA101" i="42"/>
  <c r="AB101" i="42"/>
  <c r="AC101" i="42"/>
  <c r="AD101" i="42"/>
  <c r="AE101" i="42"/>
  <c r="AF101" i="42"/>
  <c r="AG101" i="42"/>
  <c r="AH101" i="42"/>
  <c r="AI101" i="42"/>
  <c r="AJ101" i="42"/>
  <c r="AK101" i="42"/>
  <c r="AL101" i="42"/>
  <c r="AM101" i="42"/>
  <c r="AN101" i="42"/>
  <c r="AO101" i="42"/>
  <c r="AP101" i="42"/>
  <c r="AQ101" i="42"/>
  <c r="AR101" i="42"/>
  <c r="AS101" i="42"/>
  <c r="AT101" i="42"/>
  <c r="AU101" i="42"/>
  <c r="AV101" i="42"/>
  <c r="AW101" i="42"/>
  <c r="AX101" i="42"/>
  <c r="AY101" i="42"/>
  <c r="AZ101" i="42"/>
  <c r="BA101" i="42"/>
  <c r="BB101" i="42"/>
  <c r="BC101" i="42"/>
  <c r="BD101" i="42"/>
  <c r="BE101" i="42"/>
  <c r="BF101" i="42"/>
  <c r="BG101" i="42"/>
  <c r="BH101" i="42"/>
  <c r="BI101" i="42"/>
  <c r="BJ101" i="42"/>
  <c r="BK101" i="42"/>
  <c r="BL101" i="42"/>
  <c r="BM101" i="42"/>
  <c r="BN101" i="42"/>
  <c r="BO101" i="42"/>
  <c r="BP101" i="42"/>
  <c r="BQ101" i="42"/>
  <c r="BR101" i="42"/>
  <c r="BS101" i="42"/>
  <c r="BT101" i="42"/>
  <c r="BU101" i="42"/>
  <c r="BV101" i="42"/>
  <c r="BW101" i="42"/>
  <c r="BX101" i="42"/>
  <c r="BY101" i="42"/>
  <c r="BZ101" i="42"/>
  <c r="CA101" i="42"/>
  <c r="CB101" i="42"/>
  <c r="CC101" i="42"/>
  <c r="CD101" i="42"/>
  <c r="CE101" i="42"/>
  <c r="C102" i="42"/>
  <c r="D102" i="42"/>
  <c r="E102" i="42"/>
  <c r="F102" i="42"/>
  <c r="G102" i="42"/>
  <c r="H102" i="42"/>
  <c r="I102" i="42"/>
  <c r="J102" i="42"/>
  <c r="K102" i="42"/>
  <c r="L102" i="42"/>
  <c r="M102" i="42"/>
  <c r="N102" i="42"/>
  <c r="P102" i="42"/>
  <c r="Q102" i="42"/>
  <c r="R102" i="42"/>
  <c r="T102" i="42"/>
  <c r="U102" i="42"/>
  <c r="X102" i="42"/>
  <c r="Y102" i="42"/>
  <c r="Z102" i="42"/>
  <c r="AA102" i="42"/>
  <c r="AB102" i="42"/>
  <c r="AC102" i="42"/>
  <c r="AD102" i="42"/>
  <c r="AE102" i="42"/>
  <c r="AF102" i="42"/>
  <c r="AG102" i="42"/>
  <c r="AH102" i="42"/>
  <c r="AI102" i="42"/>
  <c r="AJ102" i="42"/>
  <c r="AK102" i="42"/>
  <c r="AL102" i="42"/>
  <c r="AN102" i="42"/>
  <c r="AO102" i="42"/>
  <c r="AP102" i="42"/>
  <c r="AQ102" i="42"/>
  <c r="AR102" i="42"/>
  <c r="AS102" i="42"/>
  <c r="AT102" i="42"/>
  <c r="AU102" i="42"/>
  <c r="AV102" i="42"/>
  <c r="AW102" i="42"/>
  <c r="AX102" i="42"/>
  <c r="AY102" i="42"/>
  <c r="AZ102" i="42"/>
  <c r="BA102" i="42"/>
  <c r="BB102" i="42"/>
  <c r="BC102" i="42"/>
  <c r="BD102" i="42"/>
  <c r="BE102" i="42"/>
  <c r="BF102" i="42"/>
  <c r="BG102" i="42"/>
  <c r="BH102" i="42"/>
  <c r="BI102" i="42"/>
  <c r="BJ102" i="42"/>
  <c r="BK102" i="42"/>
  <c r="BL102" i="42"/>
  <c r="BM102" i="42"/>
  <c r="BN102" i="42"/>
  <c r="BO102" i="42"/>
  <c r="BP102" i="42"/>
  <c r="BQ102" i="42"/>
  <c r="BR102" i="42"/>
  <c r="BS102" i="42"/>
  <c r="BT102" i="42"/>
  <c r="BU102" i="42"/>
  <c r="BV102" i="42"/>
  <c r="BW102" i="42"/>
  <c r="BX102" i="42"/>
  <c r="BY102" i="42"/>
  <c r="BZ102" i="42"/>
  <c r="CA102" i="42"/>
  <c r="CB102" i="42"/>
  <c r="CC102" i="42"/>
  <c r="CD102" i="42"/>
  <c r="CE102" i="42"/>
  <c r="C103" i="42"/>
  <c r="D103" i="42"/>
  <c r="F103" i="42"/>
  <c r="G103" i="42"/>
  <c r="I103" i="42"/>
  <c r="J103" i="42"/>
  <c r="L103" i="42"/>
  <c r="M103" i="42"/>
  <c r="N103" i="42"/>
  <c r="O103" i="42"/>
  <c r="P103" i="42"/>
  <c r="Q103" i="42"/>
  <c r="R103" i="42"/>
  <c r="S103" i="42"/>
  <c r="T103" i="42"/>
  <c r="U103" i="42"/>
  <c r="V103" i="42"/>
  <c r="W103" i="42"/>
  <c r="X103" i="42"/>
  <c r="Y103" i="42"/>
  <c r="Z103" i="42"/>
  <c r="AA103" i="42"/>
  <c r="AB103" i="42"/>
  <c r="AC103" i="42"/>
  <c r="AD103" i="42"/>
  <c r="AF103" i="42"/>
  <c r="AG103" i="42"/>
  <c r="AH103" i="42"/>
  <c r="AI103" i="42"/>
  <c r="AJ103" i="42"/>
  <c r="AK103" i="42"/>
  <c r="AL103" i="42"/>
  <c r="AM103" i="42"/>
  <c r="AN103" i="42"/>
  <c r="AO103" i="42"/>
  <c r="AP103" i="42"/>
  <c r="AQ103" i="42"/>
  <c r="AR103" i="42"/>
  <c r="AS103" i="42"/>
  <c r="AT103" i="42"/>
  <c r="AU103" i="42"/>
  <c r="AV103" i="42"/>
  <c r="AW103" i="42"/>
  <c r="AX103" i="42"/>
  <c r="AZ103" i="42"/>
  <c r="BA103" i="42"/>
  <c r="BB103" i="42"/>
  <c r="BC103" i="42"/>
  <c r="BD103" i="42"/>
  <c r="BE103" i="42"/>
  <c r="BF103" i="42"/>
  <c r="BG103" i="42"/>
  <c r="BH103" i="42"/>
  <c r="BI103" i="42"/>
  <c r="BJ103" i="42"/>
  <c r="BK103" i="42"/>
  <c r="BL103" i="42"/>
  <c r="BM103" i="42"/>
  <c r="BN103" i="42"/>
  <c r="BO103" i="42"/>
  <c r="BP103" i="42"/>
  <c r="BQ103" i="42"/>
  <c r="BR103" i="42"/>
  <c r="BS103" i="42"/>
  <c r="BT103" i="42"/>
  <c r="BU103" i="42"/>
  <c r="BV103" i="42"/>
  <c r="BW103" i="42"/>
  <c r="BX103" i="42"/>
  <c r="BY103" i="42"/>
  <c r="CA103" i="42"/>
  <c r="CB103" i="42"/>
  <c r="CC103" i="42"/>
  <c r="CD103" i="42"/>
  <c r="CE103" i="42"/>
  <c r="C104" i="42"/>
  <c r="D104" i="42"/>
  <c r="E104" i="42"/>
  <c r="F104" i="42"/>
  <c r="G104" i="42"/>
  <c r="H104" i="42"/>
  <c r="I104" i="42"/>
  <c r="K104" i="42"/>
  <c r="M104" i="42"/>
  <c r="N104" i="42"/>
  <c r="O104" i="42"/>
  <c r="P104" i="42"/>
  <c r="Q104" i="42"/>
  <c r="R104" i="42"/>
  <c r="S104" i="42"/>
  <c r="T104" i="42"/>
  <c r="V104" i="42"/>
  <c r="W104" i="42"/>
  <c r="X104" i="42"/>
  <c r="Z104" i="42"/>
  <c r="AB104" i="42"/>
  <c r="AC104" i="42"/>
  <c r="AD104" i="42"/>
  <c r="AE104" i="42"/>
  <c r="AF104" i="42"/>
  <c r="AG104" i="42"/>
  <c r="AH104" i="42"/>
  <c r="AI104" i="42"/>
  <c r="AJ104" i="42"/>
  <c r="AK104" i="42"/>
  <c r="AL104" i="42"/>
  <c r="AM104" i="42"/>
  <c r="AN104" i="42"/>
  <c r="AO104" i="42"/>
  <c r="AP104" i="42"/>
  <c r="AQ104" i="42"/>
  <c r="AS104" i="42"/>
  <c r="AT104" i="42"/>
  <c r="AV104" i="42"/>
  <c r="AW104" i="42"/>
  <c r="AX104" i="42"/>
  <c r="AY104" i="42"/>
  <c r="AZ104" i="42"/>
  <c r="BA104" i="42"/>
  <c r="BC104" i="42"/>
  <c r="BE104" i="42"/>
  <c r="BF104" i="42"/>
  <c r="BG104" i="42"/>
  <c r="BH104" i="42"/>
  <c r="BI104" i="42"/>
  <c r="BJ104" i="42"/>
  <c r="BK104" i="42"/>
  <c r="BL104" i="42"/>
  <c r="BN104" i="42"/>
  <c r="BO104" i="42"/>
  <c r="BP104" i="42"/>
  <c r="BQ104" i="42"/>
  <c r="BR104" i="42"/>
  <c r="BS104" i="42"/>
  <c r="BT104" i="42"/>
  <c r="BU104" i="42"/>
  <c r="BV104" i="42"/>
  <c r="BW104" i="42"/>
  <c r="BX104" i="42"/>
  <c r="BY104" i="42"/>
  <c r="BZ104" i="42"/>
  <c r="CA104" i="42"/>
  <c r="CB104" i="42"/>
  <c r="CC104" i="42"/>
  <c r="CD104" i="42"/>
  <c r="CE104" i="42"/>
  <c r="C105" i="42"/>
  <c r="D105" i="42"/>
  <c r="E105" i="42"/>
  <c r="F105" i="42"/>
  <c r="G105" i="42"/>
  <c r="H105" i="42"/>
  <c r="I105" i="42"/>
  <c r="J105" i="42"/>
  <c r="K105" i="42"/>
  <c r="L105" i="42"/>
  <c r="M105" i="42"/>
  <c r="N105" i="42"/>
  <c r="O105" i="42"/>
  <c r="P105" i="42"/>
  <c r="Q105" i="42"/>
  <c r="R105" i="42"/>
  <c r="S105" i="42"/>
  <c r="T105" i="42"/>
  <c r="U105" i="42"/>
  <c r="V105" i="42"/>
  <c r="W105" i="42"/>
  <c r="X105" i="42"/>
  <c r="Y105" i="42"/>
  <c r="Z105" i="42"/>
  <c r="AA105" i="42"/>
  <c r="AB105" i="42"/>
  <c r="AC105" i="42"/>
  <c r="AD105" i="42"/>
  <c r="AE105" i="42"/>
  <c r="AF105" i="42"/>
  <c r="AG105" i="42"/>
  <c r="AH105" i="42"/>
  <c r="AI105" i="42"/>
  <c r="AJ105" i="42"/>
  <c r="AK105" i="42"/>
  <c r="AL105" i="42"/>
  <c r="AM105" i="42"/>
  <c r="AN105" i="42"/>
  <c r="AO105" i="42"/>
  <c r="AP105" i="42"/>
  <c r="AQ105" i="42"/>
  <c r="AR105" i="42"/>
  <c r="AS105" i="42"/>
  <c r="AT105" i="42"/>
  <c r="AU105" i="42"/>
  <c r="AV105" i="42"/>
  <c r="AW105" i="42"/>
  <c r="AX105" i="42"/>
  <c r="AY105" i="42"/>
  <c r="AZ105" i="42"/>
  <c r="BA105" i="42"/>
  <c r="BB105" i="42"/>
  <c r="BC105" i="42"/>
  <c r="BD105" i="42"/>
  <c r="BE105" i="42"/>
  <c r="BF105" i="42"/>
  <c r="BG105" i="42"/>
  <c r="BH105" i="42"/>
  <c r="BI105" i="42"/>
  <c r="BJ105" i="42"/>
  <c r="BK105" i="42"/>
  <c r="BL105" i="42"/>
  <c r="BM105" i="42"/>
  <c r="BN105" i="42"/>
  <c r="BO105" i="42"/>
  <c r="BP105" i="42"/>
  <c r="BQ105" i="42"/>
  <c r="BR105" i="42"/>
  <c r="BS105" i="42"/>
  <c r="BT105" i="42"/>
  <c r="BU105" i="42"/>
  <c r="BV105" i="42"/>
  <c r="BW105" i="42"/>
  <c r="BX105" i="42"/>
  <c r="BY105" i="42"/>
  <c r="BZ105" i="42"/>
  <c r="CA105" i="42"/>
  <c r="CB105" i="42"/>
  <c r="CC105" i="42"/>
  <c r="CD105" i="42"/>
  <c r="CE105" i="42"/>
  <c r="C106" i="42"/>
  <c r="D106" i="42"/>
  <c r="E106" i="42"/>
  <c r="F106" i="42"/>
  <c r="G106" i="42"/>
  <c r="H106" i="42"/>
  <c r="I106" i="42"/>
  <c r="J106" i="42"/>
  <c r="K106" i="42"/>
  <c r="L106" i="42"/>
  <c r="M106" i="42"/>
  <c r="N106" i="42"/>
  <c r="O106" i="42"/>
  <c r="P106" i="42"/>
  <c r="Q106" i="42"/>
  <c r="R106" i="42"/>
  <c r="T106" i="42"/>
  <c r="U106" i="42"/>
  <c r="V106" i="42"/>
  <c r="W106" i="42"/>
  <c r="X106" i="42"/>
  <c r="Y106" i="42"/>
  <c r="Z106" i="42"/>
  <c r="AA106" i="42"/>
  <c r="AB106" i="42"/>
  <c r="AC106" i="42"/>
  <c r="AD106" i="42"/>
  <c r="AE106" i="42"/>
  <c r="AF106" i="42"/>
  <c r="AG106" i="42"/>
  <c r="AH106" i="42"/>
  <c r="AI106" i="42"/>
  <c r="AJ106" i="42"/>
  <c r="AK106" i="42"/>
  <c r="AL106" i="42"/>
  <c r="AM106" i="42"/>
  <c r="AO106" i="42"/>
  <c r="AP106" i="42"/>
  <c r="AQ106" i="42"/>
  <c r="AR106" i="42"/>
  <c r="AS106" i="42"/>
  <c r="AT106" i="42"/>
  <c r="AU106" i="42"/>
  <c r="AV106" i="42"/>
  <c r="AW106" i="42"/>
  <c r="AX106" i="42"/>
  <c r="AY106" i="42"/>
  <c r="AZ106" i="42"/>
  <c r="BA106" i="42"/>
  <c r="BB106" i="42"/>
  <c r="BC106" i="42"/>
  <c r="BD106" i="42"/>
  <c r="BF106" i="42"/>
  <c r="BG106" i="42"/>
  <c r="BH106" i="42"/>
  <c r="BJ106" i="42"/>
  <c r="BK106" i="42"/>
  <c r="BL106" i="42"/>
  <c r="BM106" i="42"/>
  <c r="BN106" i="42"/>
  <c r="BO106" i="42"/>
  <c r="BP106" i="42"/>
  <c r="BR106" i="42"/>
  <c r="BS106" i="42"/>
  <c r="BT106" i="42"/>
  <c r="BU106" i="42"/>
  <c r="BV106" i="42"/>
  <c r="BW106" i="42"/>
  <c r="BX106" i="42"/>
  <c r="BY106" i="42"/>
  <c r="BZ106" i="42"/>
  <c r="CA106" i="42"/>
  <c r="CB106" i="42"/>
  <c r="CC106" i="42"/>
  <c r="CD106" i="42"/>
  <c r="CE106" i="42"/>
  <c r="C107" i="42"/>
  <c r="D107" i="42"/>
  <c r="E107" i="42"/>
  <c r="F107" i="42"/>
  <c r="H107" i="42"/>
  <c r="I107" i="42"/>
  <c r="J107" i="42"/>
  <c r="K107" i="42"/>
  <c r="L107" i="42"/>
  <c r="M107" i="42"/>
  <c r="O107" i="42"/>
  <c r="P107" i="42"/>
  <c r="Q107" i="42"/>
  <c r="R107" i="42"/>
  <c r="S107" i="42"/>
  <c r="U107" i="42"/>
  <c r="V107" i="42"/>
  <c r="X107" i="42"/>
  <c r="Y107" i="42"/>
  <c r="AA107" i="42"/>
  <c r="AB107" i="42"/>
  <c r="AD107" i="42"/>
  <c r="AE107" i="42"/>
  <c r="AF107" i="42"/>
  <c r="AG107" i="42"/>
  <c r="AH107" i="42"/>
  <c r="AI107" i="42"/>
  <c r="AK107" i="42"/>
  <c r="AL107" i="42"/>
  <c r="AM107" i="42"/>
  <c r="AN107" i="42"/>
  <c r="AO107" i="42"/>
  <c r="AP107" i="42"/>
  <c r="AR107" i="42"/>
  <c r="AS107" i="42"/>
  <c r="AT107" i="42"/>
  <c r="AU107" i="42"/>
  <c r="AW107" i="42"/>
  <c r="AY107" i="42"/>
  <c r="AZ107" i="42"/>
  <c r="BB107" i="42"/>
  <c r="BC107" i="42"/>
  <c r="BD107" i="42"/>
  <c r="BE107" i="42"/>
  <c r="BG107" i="42"/>
  <c r="BI107" i="42"/>
  <c r="BJ107" i="42"/>
  <c r="BK107" i="42"/>
  <c r="BM107" i="42"/>
  <c r="BO107" i="42"/>
  <c r="BP107" i="42"/>
  <c r="BQ107" i="42"/>
  <c r="BS107" i="42"/>
  <c r="BU107" i="42"/>
  <c r="BV107" i="42"/>
  <c r="BX107" i="42"/>
  <c r="BY107" i="42"/>
  <c r="BZ107" i="42"/>
  <c r="CA107" i="42"/>
  <c r="CB107" i="42"/>
  <c r="CC107" i="42"/>
  <c r="CD107" i="42"/>
  <c r="CE107" i="42"/>
  <c r="C108" i="42"/>
  <c r="E108" i="42"/>
  <c r="F108" i="42"/>
  <c r="G108" i="42"/>
  <c r="H108" i="42"/>
  <c r="I108" i="42"/>
  <c r="J108" i="42"/>
  <c r="K108" i="42"/>
  <c r="L108" i="42"/>
  <c r="M108" i="42"/>
  <c r="N108" i="42"/>
  <c r="O108" i="42"/>
  <c r="P108" i="42"/>
  <c r="Q108" i="42"/>
  <c r="R108" i="42"/>
  <c r="S108" i="42"/>
  <c r="T108" i="42"/>
  <c r="U108" i="42"/>
  <c r="V108" i="42"/>
  <c r="W108" i="42"/>
  <c r="X108" i="42"/>
  <c r="Y108" i="42"/>
  <c r="Z108" i="42"/>
  <c r="AA108" i="42"/>
  <c r="AB108" i="42"/>
  <c r="AC108" i="42"/>
  <c r="AD108" i="42"/>
  <c r="AE108" i="42"/>
  <c r="AG108" i="42"/>
  <c r="AH108" i="42"/>
  <c r="AJ108" i="42"/>
  <c r="AM108" i="42"/>
  <c r="AN108" i="42"/>
  <c r="AO108" i="42"/>
  <c r="AP108" i="42"/>
  <c r="AQ108" i="42"/>
  <c r="AR108" i="42"/>
  <c r="AS108" i="42"/>
  <c r="AT108" i="42"/>
  <c r="AU108" i="42"/>
  <c r="AV108" i="42"/>
  <c r="AW108" i="42"/>
  <c r="AX108" i="42"/>
  <c r="AY108" i="42"/>
  <c r="AZ108" i="42"/>
  <c r="BA108" i="42"/>
  <c r="BB108" i="42"/>
  <c r="BC108" i="42"/>
  <c r="BD108" i="42"/>
  <c r="BE108" i="42"/>
  <c r="BF108" i="42"/>
  <c r="BG108" i="42"/>
  <c r="BH108" i="42"/>
  <c r="BI108" i="42"/>
  <c r="BJ108" i="42"/>
  <c r="BK108" i="42"/>
  <c r="BL108" i="42"/>
  <c r="BM108" i="42"/>
  <c r="BN108" i="42"/>
  <c r="BO108" i="42"/>
  <c r="BP108" i="42"/>
  <c r="BQ108" i="42"/>
  <c r="BR108" i="42"/>
  <c r="BS108" i="42"/>
  <c r="BT108" i="42"/>
  <c r="BU108" i="42"/>
  <c r="BV108" i="42"/>
  <c r="BW108" i="42"/>
  <c r="BX108" i="42"/>
  <c r="BZ108" i="42"/>
  <c r="CA108" i="42"/>
  <c r="CB108" i="42"/>
  <c r="CC108" i="42"/>
  <c r="CD108" i="42"/>
  <c r="CE108" i="42"/>
  <c r="C109" i="42"/>
  <c r="D109" i="42"/>
  <c r="E109" i="42"/>
  <c r="F109" i="42"/>
  <c r="G109" i="42"/>
  <c r="H109" i="42"/>
  <c r="I109" i="42"/>
  <c r="J109" i="42"/>
  <c r="K109" i="42"/>
  <c r="L109" i="42"/>
  <c r="N109" i="42"/>
  <c r="P109" i="42"/>
  <c r="R109" i="42"/>
  <c r="S109" i="42"/>
  <c r="T109" i="42"/>
  <c r="U109" i="42"/>
  <c r="V109" i="42"/>
  <c r="W109" i="42"/>
  <c r="X109" i="42"/>
  <c r="Y109" i="42"/>
  <c r="Z109" i="42"/>
  <c r="AA109" i="42"/>
  <c r="AC109" i="42"/>
  <c r="AD109" i="42"/>
  <c r="AE109" i="42"/>
  <c r="AF109" i="42"/>
  <c r="AI109" i="42"/>
  <c r="AJ109" i="42"/>
  <c r="AK109" i="42"/>
  <c r="AL109" i="42"/>
  <c r="AN109" i="42"/>
  <c r="AO109" i="42"/>
  <c r="AQ109" i="42"/>
  <c r="AR109" i="42"/>
  <c r="AS109" i="42"/>
  <c r="AU109" i="42"/>
  <c r="AV109" i="42"/>
  <c r="AX109" i="42"/>
  <c r="AY109" i="42"/>
  <c r="AZ109" i="42"/>
  <c r="BB109" i="42"/>
  <c r="BC109" i="42"/>
  <c r="BD109" i="42"/>
  <c r="BE109" i="42"/>
  <c r="BF109" i="42"/>
  <c r="BG109" i="42"/>
  <c r="BH109" i="42"/>
  <c r="BI109" i="42"/>
  <c r="BK109" i="42"/>
  <c r="BL109" i="42"/>
  <c r="BM109" i="42"/>
  <c r="BN109" i="42"/>
  <c r="BO109" i="42"/>
  <c r="BR109" i="42"/>
  <c r="BS109" i="42"/>
  <c r="BT109" i="42"/>
  <c r="BV109" i="42"/>
  <c r="BW109" i="42"/>
  <c r="BY109" i="42"/>
  <c r="BZ109" i="42"/>
  <c r="CA109" i="42"/>
  <c r="CB109" i="42"/>
  <c r="CC109" i="42"/>
  <c r="CD109" i="42"/>
  <c r="CE109" i="42"/>
  <c r="C110" i="42"/>
  <c r="D110" i="42"/>
  <c r="E110" i="42"/>
  <c r="F110" i="42"/>
  <c r="G110" i="42"/>
  <c r="H110" i="42"/>
  <c r="I110" i="42"/>
  <c r="J110" i="42"/>
  <c r="K110" i="42"/>
  <c r="L110" i="42"/>
  <c r="M110" i="42"/>
  <c r="N110" i="42"/>
  <c r="O110" i="42"/>
  <c r="P110" i="42"/>
  <c r="Q110" i="42"/>
  <c r="R110" i="42"/>
  <c r="S110" i="42"/>
  <c r="T110" i="42"/>
  <c r="U110" i="42"/>
  <c r="V110" i="42"/>
  <c r="W110" i="42"/>
  <c r="X110" i="42"/>
  <c r="Y110" i="42"/>
  <c r="Z110" i="42"/>
  <c r="AA110" i="42"/>
  <c r="AB110" i="42"/>
  <c r="AC110" i="42"/>
  <c r="AD110" i="42"/>
  <c r="AE110" i="42"/>
  <c r="AF110" i="42"/>
  <c r="AG110" i="42"/>
  <c r="AH110" i="42"/>
  <c r="AI110" i="42"/>
  <c r="AJ110" i="42"/>
  <c r="AK110" i="42"/>
  <c r="AL110" i="42"/>
  <c r="AM110" i="42"/>
  <c r="AN110" i="42"/>
  <c r="AO110" i="42"/>
  <c r="AP110" i="42"/>
  <c r="AQ110" i="42"/>
  <c r="AR110" i="42"/>
  <c r="AS110" i="42"/>
  <c r="AT110" i="42"/>
  <c r="AU110" i="42"/>
  <c r="AV110" i="42"/>
  <c r="AW110" i="42"/>
  <c r="AX110" i="42"/>
  <c r="AY110" i="42"/>
  <c r="AZ110" i="42"/>
  <c r="BA110" i="42"/>
  <c r="BB110" i="42"/>
  <c r="BC110" i="42"/>
  <c r="BD110" i="42"/>
  <c r="BE110" i="42"/>
  <c r="BF110" i="42"/>
  <c r="BG110" i="42"/>
  <c r="BH110" i="42"/>
  <c r="BI110" i="42"/>
  <c r="BJ110" i="42"/>
  <c r="BK110" i="42"/>
  <c r="BL110" i="42"/>
  <c r="BM110" i="42"/>
  <c r="BN110" i="42"/>
  <c r="BO110" i="42"/>
  <c r="BP110" i="42"/>
  <c r="BQ110" i="42"/>
  <c r="BR110" i="42"/>
  <c r="BS110" i="42"/>
  <c r="BT110" i="42"/>
  <c r="BU110" i="42"/>
  <c r="BV110" i="42"/>
  <c r="BW110" i="42"/>
  <c r="BX110" i="42"/>
  <c r="BY110" i="42"/>
  <c r="BZ110" i="42"/>
  <c r="CA110" i="42"/>
  <c r="CB110" i="42"/>
  <c r="CC110" i="42"/>
  <c r="CD110" i="42"/>
  <c r="CE110" i="42"/>
  <c r="C111" i="42"/>
  <c r="D111" i="42"/>
  <c r="E111" i="42"/>
  <c r="F111" i="42"/>
  <c r="G111" i="42"/>
  <c r="H111" i="42"/>
  <c r="I111" i="42"/>
  <c r="J111" i="42"/>
  <c r="K111" i="42"/>
  <c r="L111" i="42"/>
  <c r="M111" i="42"/>
  <c r="N111" i="42"/>
  <c r="O111" i="42"/>
  <c r="P111" i="42"/>
  <c r="Q111" i="42"/>
  <c r="R111" i="42"/>
  <c r="S111" i="42"/>
  <c r="T111" i="42"/>
  <c r="U111" i="42"/>
  <c r="V111" i="42"/>
  <c r="W111" i="42"/>
  <c r="X111" i="42"/>
  <c r="Y111" i="42"/>
  <c r="Z111" i="42"/>
  <c r="AA111" i="42"/>
  <c r="AB111" i="42"/>
  <c r="AC111" i="42"/>
  <c r="AD111" i="42"/>
  <c r="AE111" i="42"/>
  <c r="AF111" i="42"/>
  <c r="AG111" i="42"/>
  <c r="AH111" i="42"/>
  <c r="AI111" i="42"/>
  <c r="AJ111" i="42"/>
  <c r="AK111" i="42"/>
  <c r="AL111" i="42"/>
  <c r="AM111" i="42"/>
  <c r="AN111" i="42"/>
  <c r="AO111" i="42"/>
  <c r="AP111" i="42"/>
  <c r="AQ111" i="42"/>
  <c r="AR111" i="42"/>
  <c r="AS111" i="42"/>
  <c r="AT111" i="42"/>
  <c r="AU111" i="42"/>
  <c r="AV111" i="42"/>
  <c r="AW111" i="42"/>
  <c r="AX111" i="42"/>
  <c r="AY111" i="42"/>
  <c r="AZ111" i="42"/>
  <c r="BA111" i="42"/>
  <c r="BB111" i="42"/>
  <c r="BC111" i="42"/>
  <c r="BD111" i="42"/>
  <c r="BE111" i="42"/>
  <c r="BF111" i="42"/>
  <c r="BG111" i="42"/>
  <c r="BH111" i="42"/>
  <c r="BI111" i="42"/>
  <c r="BJ111" i="42"/>
  <c r="BK111" i="42"/>
  <c r="BL111" i="42"/>
  <c r="BM111" i="42"/>
  <c r="BN111" i="42"/>
  <c r="BO111" i="42"/>
  <c r="BP111" i="42"/>
  <c r="BQ111" i="42"/>
  <c r="BR111" i="42"/>
  <c r="BS111" i="42"/>
  <c r="BT111" i="42"/>
  <c r="BU111" i="42"/>
  <c r="BV111" i="42"/>
  <c r="BW111" i="42"/>
  <c r="BX111" i="42"/>
  <c r="BY111" i="42"/>
  <c r="BZ111" i="42"/>
  <c r="CA111" i="42"/>
  <c r="CB111" i="42"/>
  <c r="CC111" i="42"/>
  <c r="CD111" i="42"/>
  <c r="CE111" i="42"/>
  <c r="C112" i="42"/>
  <c r="D112" i="42"/>
  <c r="E112" i="42"/>
  <c r="F112" i="42"/>
  <c r="G112" i="42"/>
  <c r="H112" i="42"/>
  <c r="J112" i="42"/>
  <c r="K112" i="42"/>
  <c r="L112" i="42"/>
  <c r="M112" i="42"/>
  <c r="N112" i="42"/>
  <c r="O112" i="42"/>
  <c r="P112" i="42"/>
  <c r="Q112" i="42"/>
  <c r="S112" i="42"/>
  <c r="T112" i="42"/>
  <c r="U112" i="42"/>
  <c r="V112" i="42"/>
  <c r="W112" i="42"/>
  <c r="X112" i="42"/>
  <c r="Y112" i="42"/>
  <c r="Z112" i="42"/>
  <c r="AA112" i="42"/>
  <c r="AB112" i="42"/>
  <c r="AC112" i="42"/>
  <c r="AD112" i="42"/>
  <c r="AE112" i="42"/>
  <c r="AF112" i="42"/>
  <c r="AG112" i="42"/>
  <c r="AH112" i="42"/>
  <c r="AI112" i="42"/>
  <c r="AJ112" i="42"/>
  <c r="AK112" i="42"/>
  <c r="AL112" i="42"/>
  <c r="AM112" i="42"/>
  <c r="AN112" i="42"/>
  <c r="AO112" i="42"/>
  <c r="AP112" i="42"/>
  <c r="AQ112" i="42"/>
  <c r="AR112" i="42"/>
  <c r="AS112" i="42"/>
  <c r="AT112" i="42"/>
  <c r="AU112" i="42"/>
  <c r="AV112" i="42"/>
  <c r="AW112" i="42"/>
  <c r="AX112" i="42"/>
  <c r="AY112" i="42"/>
  <c r="AZ112" i="42"/>
  <c r="BA112" i="42"/>
  <c r="BC112" i="42"/>
  <c r="BD112" i="42"/>
  <c r="BE112" i="42"/>
  <c r="BF112" i="42"/>
  <c r="BG112" i="42"/>
  <c r="BH112" i="42"/>
  <c r="BI112" i="42"/>
  <c r="BJ112" i="42"/>
  <c r="BK112" i="42"/>
  <c r="BL112" i="42"/>
  <c r="BM112" i="42"/>
  <c r="BN112" i="42"/>
  <c r="BP112" i="42"/>
  <c r="BQ112" i="42"/>
  <c r="BR112" i="42"/>
  <c r="BS112" i="42"/>
  <c r="BT112" i="42"/>
  <c r="BU112" i="42"/>
  <c r="BV112" i="42"/>
  <c r="BW112" i="42"/>
  <c r="BX112" i="42"/>
  <c r="BY112" i="42"/>
  <c r="BZ112" i="42"/>
  <c r="CA112" i="42"/>
  <c r="CB112" i="42"/>
  <c r="CC112" i="42"/>
  <c r="CD112" i="42"/>
  <c r="CE112" i="42"/>
  <c r="C113" i="42"/>
  <c r="D113" i="42"/>
  <c r="F113" i="42"/>
  <c r="G113" i="42"/>
  <c r="H113" i="42"/>
  <c r="I113" i="42"/>
  <c r="J113" i="42"/>
  <c r="K113" i="42"/>
  <c r="L113" i="42"/>
  <c r="M113" i="42"/>
  <c r="N113" i="42"/>
  <c r="O113" i="42"/>
  <c r="Q113" i="42"/>
  <c r="R113" i="42"/>
  <c r="T113" i="42"/>
  <c r="U113" i="42"/>
  <c r="V113" i="42"/>
  <c r="W113" i="42"/>
  <c r="X113" i="42"/>
  <c r="Y113" i="42"/>
  <c r="Z113" i="42"/>
  <c r="AA113" i="42"/>
  <c r="AB113" i="42"/>
  <c r="AC113" i="42"/>
  <c r="AD113" i="42"/>
  <c r="AE113" i="42"/>
  <c r="AF113" i="42"/>
  <c r="AG113" i="42"/>
  <c r="AH113" i="42"/>
  <c r="AI113" i="42"/>
  <c r="AJ113" i="42"/>
  <c r="AK113" i="42"/>
  <c r="AL113" i="42"/>
  <c r="AM113" i="42"/>
  <c r="AN113" i="42"/>
  <c r="AO113" i="42"/>
  <c r="AP113" i="42"/>
  <c r="AQ113" i="42"/>
  <c r="AT113" i="42"/>
  <c r="AV113" i="42"/>
  <c r="AW113" i="42"/>
  <c r="AX113" i="42"/>
  <c r="AY113" i="42"/>
  <c r="BA113" i="42"/>
  <c r="BB113" i="42"/>
  <c r="BC113" i="42"/>
  <c r="BD113" i="42"/>
  <c r="BE113" i="42"/>
  <c r="BF113" i="42"/>
  <c r="BG113" i="42"/>
  <c r="BH113" i="42"/>
  <c r="BJ113" i="42"/>
  <c r="BL113" i="42"/>
  <c r="BM113" i="42"/>
  <c r="BN113" i="42"/>
  <c r="BO113" i="42"/>
  <c r="BP113" i="42"/>
  <c r="BQ113" i="42"/>
  <c r="BR113" i="42"/>
  <c r="BT113" i="42"/>
  <c r="BU113" i="42"/>
  <c r="BV113" i="42"/>
  <c r="BW113" i="42"/>
  <c r="BX113" i="42"/>
  <c r="BY113" i="42"/>
  <c r="BZ113" i="42"/>
  <c r="CB113" i="42"/>
  <c r="CC113" i="42"/>
  <c r="CD113" i="42"/>
  <c r="CE113" i="42"/>
  <c r="C114" i="42"/>
  <c r="D114" i="42"/>
  <c r="E114" i="42"/>
  <c r="F114" i="42"/>
  <c r="G114" i="42"/>
  <c r="H114" i="42"/>
  <c r="I114" i="42"/>
  <c r="J114" i="42"/>
  <c r="K114" i="42"/>
  <c r="L114" i="42"/>
  <c r="M114" i="42"/>
  <c r="N114" i="42"/>
  <c r="O114" i="42"/>
  <c r="P114" i="42"/>
  <c r="Q114" i="42"/>
  <c r="R114" i="42"/>
  <c r="S114" i="42"/>
  <c r="T114" i="42"/>
  <c r="U114" i="42"/>
  <c r="V114" i="42"/>
  <c r="W114" i="42"/>
  <c r="X114" i="42"/>
  <c r="Y114" i="42"/>
  <c r="Z114" i="42"/>
  <c r="AA114" i="42"/>
  <c r="AB114" i="42"/>
  <c r="AC114" i="42"/>
  <c r="AD114" i="42"/>
  <c r="AE114" i="42"/>
  <c r="AF114" i="42"/>
  <c r="AG114" i="42"/>
  <c r="AH114" i="42"/>
  <c r="AI114" i="42"/>
  <c r="AJ114" i="42"/>
  <c r="AK114" i="42"/>
  <c r="AL114" i="42"/>
  <c r="AM114" i="42"/>
  <c r="AN114" i="42"/>
  <c r="AO114" i="42"/>
  <c r="AP114" i="42"/>
  <c r="AQ114" i="42"/>
  <c r="AR114" i="42"/>
  <c r="AS114" i="42"/>
  <c r="AT114" i="42"/>
  <c r="AU114" i="42"/>
  <c r="AV114" i="42"/>
  <c r="AW114" i="42"/>
  <c r="AX114" i="42"/>
  <c r="AY114" i="42"/>
  <c r="AZ114" i="42"/>
  <c r="BA114" i="42"/>
  <c r="BB114" i="42"/>
  <c r="BC114" i="42"/>
  <c r="BD114" i="42"/>
  <c r="BE114" i="42"/>
  <c r="BF114" i="42"/>
  <c r="BG114" i="42"/>
  <c r="BH114" i="42"/>
  <c r="BI114" i="42"/>
  <c r="BJ114" i="42"/>
  <c r="BK114" i="42"/>
  <c r="BL114" i="42"/>
  <c r="BM114" i="42"/>
  <c r="BN114" i="42"/>
  <c r="BO114" i="42"/>
  <c r="BP114" i="42"/>
  <c r="BQ114" i="42"/>
  <c r="BR114" i="42"/>
  <c r="BS114" i="42"/>
  <c r="BT114" i="42"/>
  <c r="BU114" i="42"/>
  <c r="BV114" i="42"/>
  <c r="BW114" i="42"/>
  <c r="BX114" i="42"/>
  <c r="BY114" i="42"/>
  <c r="BZ114" i="42"/>
  <c r="CA114" i="42"/>
  <c r="CB114" i="42"/>
  <c r="CC114" i="42"/>
  <c r="CD114" i="42"/>
  <c r="CE114" i="42"/>
  <c r="C115" i="42"/>
  <c r="D115" i="42"/>
  <c r="E115" i="42"/>
  <c r="G115" i="42"/>
  <c r="H115" i="42"/>
  <c r="I115" i="42"/>
  <c r="J115" i="42"/>
  <c r="L115" i="42"/>
  <c r="M115" i="42"/>
  <c r="N115" i="42"/>
  <c r="O115" i="42"/>
  <c r="P115" i="42"/>
  <c r="Q115" i="42"/>
  <c r="R115" i="42"/>
  <c r="S115" i="42"/>
  <c r="T115" i="42"/>
  <c r="U115" i="42"/>
  <c r="W115" i="42"/>
  <c r="X115" i="42"/>
  <c r="Y115" i="42"/>
  <c r="Z115" i="42"/>
  <c r="AA115" i="42"/>
  <c r="AB115" i="42"/>
  <c r="AC115" i="42"/>
  <c r="AD115" i="42"/>
  <c r="AE115" i="42"/>
  <c r="AF115" i="42"/>
  <c r="AG115" i="42"/>
  <c r="AH115" i="42"/>
  <c r="AI115" i="42"/>
  <c r="AJ115" i="42"/>
  <c r="AK115" i="42"/>
  <c r="AL115" i="42"/>
  <c r="AM115" i="42"/>
  <c r="AN115" i="42"/>
  <c r="AO115" i="42"/>
  <c r="AP115" i="42"/>
  <c r="AQ115" i="42"/>
  <c r="AR115" i="42"/>
  <c r="AT115" i="42"/>
  <c r="AU115" i="42"/>
  <c r="AV115" i="42"/>
  <c r="AW115" i="42"/>
  <c r="AX115" i="42"/>
  <c r="AZ115" i="42"/>
  <c r="BA115" i="42"/>
  <c r="BB115" i="42"/>
  <c r="BC115" i="42"/>
  <c r="BD115" i="42"/>
  <c r="BE115" i="42"/>
  <c r="BF115" i="42"/>
  <c r="BH115" i="42"/>
  <c r="BI115" i="42"/>
  <c r="BJ115" i="42"/>
  <c r="BK115" i="42"/>
  <c r="BL115" i="42"/>
  <c r="BM115" i="42"/>
  <c r="BN115" i="42"/>
  <c r="BO115" i="42"/>
  <c r="BP115" i="42"/>
  <c r="BQ115" i="42"/>
  <c r="BR115" i="42"/>
  <c r="BS115" i="42"/>
  <c r="BT115" i="42"/>
  <c r="BU115" i="42"/>
  <c r="BW115" i="42"/>
  <c r="BX115" i="42"/>
  <c r="BY115" i="42"/>
  <c r="CA115" i="42"/>
  <c r="CB115" i="42"/>
  <c r="CC115" i="42"/>
  <c r="CD115" i="42"/>
  <c r="CE115" i="42"/>
  <c r="C116" i="42"/>
  <c r="D116" i="42"/>
  <c r="E116" i="42"/>
  <c r="F116" i="42"/>
  <c r="G116" i="42"/>
  <c r="H116" i="42"/>
  <c r="I116" i="42"/>
  <c r="J116" i="42"/>
  <c r="K116" i="42"/>
  <c r="M116" i="42"/>
  <c r="N116" i="42"/>
  <c r="O116" i="42"/>
  <c r="P116" i="42"/>
  <c r="Q116" i="42"/>
  <c r="R116" i="42"/>
  <c r="S116" i="42"/>
  <c r="T116" i="42"/>
  <c r="V116" i="42"/>
  <c r="X116" i="42"/>
  <c r="Y116" i="42"/>
  <c r="Z116" i="42"/>
  <c r="AA116" i="42"/>
  <c r="AB116" i="42"/>
  <c r="AC116" i="42"/>
  <c r="AD116" i="42"/>
  <c r="AE116" i="42"/>
  <c r="AF116" i="42"/>
  <c r="AG116" i="42"/>
  <c r="AH116" i="42"/>
  <c r="AI116" i="42"/>
  <c r="AJ116" i="42"/>
  <c r="AK116" i="42"/>
  <c r="AL116" i="42"/>
  <c r="AM116" i="42"/>
  <c r="AP116" i="42"/>
  <c r="AQ116" i="42"/>
  <c r="AR116" i="42"/>
  <c r="AS116" i="42"/>
  <c r="AT116" i="42"/>
  <c r="AU116" i="42"/>
  <c r="AV116" i="42"/>
  <c r="AW116" i="42"/>
  <c r="AX116" i="42"/>
  <c r="AY116" i="42"/>
  <c r="AZ116" i="42"/>
  <c r="BA116" i="42"/>
  <c r="BB116" i="42"/>
  <c r="BC116" i="42"/>
  <c r="BD116" i="42"/>
  <c r="BF116" i="42"/>
  <c r="BG116" i="42"/>
  <c r="BH116" i="42"/>
  <c r="BI116" i="42"/>
  <c r="BJ116" i="42"/>
  <c r="BK116" i="42"/>
  <c r="BL116" i="42"/>
  <c r="BM116" i="42"/>
  <c r="BN116" i="42"/>
  <c r="BO116" i="42"/>
  <c r="BP116" i="42"/>
  <c r="BQ116" i="42"/>
  <c r="BR116" i="42"/>
  <c r="BS116" i="42"/>
  <c r="BT116" i="42"/>
  <c r="BU116" i="42"/>
  <c r="BV116" i="42"/>
  <c r="BX116" i="42"/>
  <c r="BY116" i="42"/>
  <c r="BZ116" i="42"/>
  <c r="CA116" i="42"/>
  <c r="CB116" i="42"/>
  <c r="CC116" i="42"/>
  <c r="CD116" i="42"/>
  <c r="CE116" i="42"/>
  <c r="C117" i="42"/>
  <c r="D117" i="42"/>
  <c r="E117" i="42"/>
  <c r="F117" i="42"/>
  <c r="G117" i="42"/>
  <c r="H117" i="42"/>
  <c r="I117" i="42"/>
  <c r="J117" i="42"/>
  <c r="K117" i="42"/>
  <c r="L117" i="42"/>
  <c r="M117" i="42"/>
  <c r="N117" i="42"/>
  <c r="O117" i="42"/>
  <c r="P117" i="42"/>
  <c r="Q117" i="42"/>
  <c r="R117" i="42"/>
  <c r="S117" i="42"/>
  <c r="T117" i="42"/>
  <c r="U117" i="42"/>
  <c r="V117" i="42"/>
  <c r="W117" i="42"/>
  <c r="X117" i="42"/>
  <c r="Y117" i="42"/>
  <c r="Z117" i="42"/>
  <c r="AA117" i="42"/>
  <c r="AB117" i="42"/>
  <c r="AC117" i="42"/>
  <c r="AD117" i="42"/>
  <c r="AE117" i="42"/>
  <c r="AF117" i="42"/>
  <c r="AG117" i="42"/>
  <c r="AH117" i="42"/>
  <c r="AI117" i="42"/>
  <c r="AJ117" i="42"/>
  <c r="AK117" i="42"/>
  <c r="AL117" i="42"/>
  <c r="AM117" i="42"/>
  <c r="AN117" i="42"/>
  <c r="AO117" i="42"/>
  <c r="AP117" i="42"/>
  <c r="AQ117" i="42"/>
  <c r="AR117" i="42"/>
  <c r="AS117" i="42"/>
  <c r="AT117" i="42"/>
  <c r="AU117" i="42"/>
  <c r="AV117" i="42"/>
  <c r="AW117" i="42"/>
  <c r="AX117" i="42"/>
  <c r="AY117" i="42"/>
  <c r="AZ117" i="42"/>
  <c r="BA117" i="42"/>
  <c r="BB117" i="42"/>
  <c r="BC117" i="42"/>
  <c r="BD117" i="42"/>
  <c r="BE117" i="42"/>
  <c r="BF117" i="42"/>
  <c r="BG117" i="42"/>
  <c r="BH117" i="42"/>
  <c r="BI117" i="42"/>
  <c r="BJ117" i="42"/>
  <c r="BK117" i="42"/>
  <c r="BL117" i="42"/>
  <c r="BM117" i="42"/>
  <c r="BN117" i="42"/>
  <c r="BO117" i="42"/>
  <c r="BP117" i="42"/>
  <c r="BQ117" i="42"/>
  <c r="BR117" i="42"/>
  <c r="BS117" i="42"/>
  <c r="BT117" i="42"/>
  <c r="BU117" i="42"/>
  <c r="BV117" i="42"/>
  <c r="BW117" i="42"/>
  <c r="BX117" i="42"/>
  <c r="BY117" i="42"/>
  <c r="BZ117" i="42"/>
  <c r="CA117" i="42"/>
  <c r="CB117" i="42"/>
  <c r="CC117" i="42"/>
  <c r="CD117" i="42"/>
  <c r="CE117" i="42"/>
  <c r="C118" i="42"/>
  <c r="D118" i="42"/>
  <c r="E118" i="42"/>
  <c r="F118" i="42"/>
  <c r="G118" i="42"/>
  <c r="H118" i="42"/>
  <c r="I118" i="42"/>
  <c r="J118" i="42"/>
  <c r="K118" i="42"/>
  <c r="L118" i="42"/>
  <c r="M118" i="42"/>
  <c r="N118" i="42"/>
  <c r="O118" i="42"/>
  <c r="P118" i="42"/>
  <c r="Q118" i="42"/>
  <c r="R118" i="42"/>
  <c r="S118" i="42"/>
  <c r="T118" i="42"/>
  <c r="U118" i="42"/>
  <c r="V118" i="42"/>
  <c r="W118" i="42"/>
  <c r="X118" i="42"/>
  <c r="Y118" i="42"/>
  <c r="Z118" i="42"/>
  <c r="AA118" i="42"/>
  <c r="AB118" i="42"/>
  <c r="AC118" i="42"/>
  <c r="AD118" i="42"/>
  <c r="AE118" i="42"/>
  <c r="AF118" i="42"/>
  <c r="AG118" i="42"/>
  <c r="AH118" i="42"/>
  <c r="AI118" i="42"/>
  <c r="AJ118" i="42"/>
  <c r="AK118" i="42"/>
  <c r="AL118" i="42"/>
  <c r="AM118" i="42"/>
  <c r="AN118" i="42"/>
  <c r="AO118" i="42"/>
  <c r="AP118" i="42"/>
  <c r="AQ118" i="42"/>
  <c r="AR118" i="42"/>
  <c r="AS118" i="42"/>
  <c r="AT118" i="42"/>
  <c r="AU118" i="42"/>
  <c r="AV118" i="42"/>
  <c r="AW118" i="42"/>
  <c r="AX118" i="42"/>
  <c r="AY118" i="42"/>
  <c r="AZ118" i="42"/>
  <c r="BA118" i="42"/>
  <c r="BB118" i="42"/>
  <c r="BC118" i="42"/>
  <c r="BD118" i="42"/>
  <c r="BE118" i="42"/>
  <c r="BF118" i="42"/>
  <c r="BG118" i="42"/>
  <c r="BH118" i="42"/>
  <c r="BI118" i="42"/>
  <c r="BJ118" i="42"/>
  <c r="BK118" i="42"/>
  <c r="BL118" i="42"/>
  <c r="BM118" i="42"/>
  <c r="BN118" i="42"/>
  <c r="BO118" i="42"/>
  <c r="BP118" i="42"/>
  <c r="BQ118" i="42"/>
  <c r="BR118" i="42"/>
  <c r="BS118" i="42"/>
  <c r="BT118" i="42"/>
  <c r="BU118" i="42"/>
  <c r="BV118" i="42"/>
  <c r="BW118" i="42"/>
  <c r="BX118" i="42"/>
  <c r="BY118" i="42"/>
  <c r="BZ118" i="42"/>
  <c r="CA118" i="42"/>
  <c r="CB118" i="42"/>
  <c r="CC118" i="42"/>
  <c r="CD118" i="42"/>
  <c r="CE118" i="42"/>
  <c r="C119" i="42"/>
  <c r="E119" i="42"/>
  <c r="F119" i="42"/>
  <c r="G119" i="42"/>
  <c r="I119" i="42"/>
  <c r="J119" i="42"/>
  <c r="K119" i="42"/>
  <c r="L119" i="42"/>
  <c r="M119" i="42"/>
  <c r="N119" i="42"/>
  <c r="O119" i="42"/>
  <c r="P119" i="42"/>
  <c r="Q119" i="42"/>
  <c r="R119" i="42"/>
  <c r="T119" i="42"/>
  <c r="U119" i="42"/>
  <c r="V119" i="42"/>
  <c r="W119" i="42"/>
  <c r="X119" i="42"/>
  <c r="Y119" i="42"/>
  <c r="Z119" i="42"/>
  <c r="AA119" i="42"/>
  <c r="AB119" i="42"/>
  <c r="AF119" i="42"/>
  <c r="AG119" i="42"/>
  <c r="AH119" i="42"/>
  <c r="AI119" i="42"/>
  <c r="AJ119" i="42"/>
  <c r="AK119" i="42"/>
  <c r="AL119" i="42"/>
  <c r="AM119" i="42"/>
  <c r="AN119" i="42"/>
  <c r="AO119" i="42"/>
  <c r="AP119" i="42"/>
  <c r="AQ119" i="42"/>
  <c r="AR119" i="42"/>
  <c r="AS119" i="42"/>
  <c r="AT119" i="42"/>
  <c r="AU119" i="42"/>
  <c r="AV119" i="42"/>
  <c r="AW119" i="42"/>
  <c r="AX119" i="42"/>
  <c r="AY119" i="42"/>
  <c r="AZ119" i="42"/>
  <c r="BA119" i="42"/>
  <c r="BB119" i="42"/>
  <c r="BC119" i="42"/>
  <c r="BE119" i="42"/>
  <c r="BF119" i="42"/>
  <c r="BG119" i="42"/>
  <c r="BH119" i="42"/>
  <c r="BI119" i="42"/>
  <c r="BJ119" i="42"/>
  <c r="BK119" i="42"/>
  <c r="BL119" i="42"/>
  <c r="BO119" i="42"/>
  <c r="BP119" i="42"/>
  <c r="BS119" i="42"/>
  <c r="BT119" i="42"/>
  <c r="BU119" i="42"/>
  <c r="BV119" i="42"/>
  <c r="BW119" i="42"/>
  <c r="BX119" i="42"/>
  <c r="BY119" i="42"/>
  <c r="BZ119" i="42"/>
  <c r="CA119" i="42"/>
  <c r="CB119" i="42"/>
  <c r="CC119" i="42"/>
  <c r="CD119" i="42"/>
  <c r="CE119" i="42"/>
  <c r="C120" i="42"/>
  <c r="D120" i="42"/>
  <c r="E120" i="42"/>
  <c r="F120" i="42"/>
  <c r="G120" i="42"/>
  <c r="H120" i="42"/>
  <c r="I120" i="42"/>
  <c r="J120" i="42"/>
  <c r="K120" i="42"/>
  <c r="L120" i="42"/>
  <c r="M120" i="42"/>
  <c r="N120" i="42"/>
  <c r="O120" i="42"/>
  <c r="P120" i="42"/>
  <c r="Q120" i="42"/>
  <c r="R120" i="42"/>
  <c r="S120" i="42"/>
  <c r="T120" i="42"/>
  <c r="U120" i="42"/>
  <c r="V120" i="42"/>
  <c r="W120" i="42"/>
  <c r="X120" i="42"/>
  <c r="Y120" i="42"/>
  <c r="Z120" i="42"/>
  <c r="AA120" i="42"/>
  <c r="AB120" i="42"/>
  <c r="AC120" i="42"/>
  <c r="AD120" i="42"/>
  <c r="AE120" i="42"/>
  <c r="AF120" i="42"/>
  <c r="AG120" i="42"/>
  <c r="AH120" i="42"/>
  <c r="AI120" i="42"/>
  <c r="AJ120" i="42"/>
  <c r="AK120" i="42"/>
  <c r="AL120" i="42"/>
  <c r="AM120" i="42"/>
  <c r="AN120" i="42"/>
  <c r="AO120" i="42"/>
  <c r="AP120" i="42"/>
  <c r="AQ120" i="42"/>
  <c r="AR120" i="42"/>
  <c r="AS120" i="42"/>
  <c r="AT120" i="42"/>
  <c r="AU120" i="42"/>
  <c r="AV120" i="42"/>
  <c r="AW120" i="42"/>
  <c r="AX120" i="42"/>
  <c r="AY120" i="42"/>
  <c r="AZ120" i="42"/>
  <c r="BA120" i="42"/>
  <c r="BB120" i="42"/>
  <c r="BC120" i="42"/>
  <c r="BD120" i="42"/>
  <c r="BE120" i="42"/>
  <c r="BG120" i="42"/>
  <c r="BH120" i="42"/>
  <c r="BI120" i="42"/>
  <c r="BJ120" i="42"/>
  <c r="BK120" i="42"/>
  <c r="BL120" i="42"/>
  <c r="BM120" i="42"/>
  <c r="BN120" i="42"/>
  <c r="BO120" i="42"/>
  <c r="BP120" i="42"/>
  <c r="BQ120" i="42"/>
  <c r="BR120" i="42"/>
  <c r="BS120" i="42"/>
  <c r="BT120" i="42"/>
  <c r="BU120" i="42"/>
  <c r="BV120" i="42"/>
  <c r="BW120" i="42"/>
  <c r="BX120" i="42"/>
  <c r="BY120" i="42"/>
  <c r="BZ120" i="42"/>
  <c r="CA120" i="42"/>
  <c r="CB120" i="42"/>
  <c r="CC120" i="42"/>
  <c r="CD120" i="42"/>
  <c r="CE120" i="42"/>
  <c r="C121" i="42"/>
  <c r="D121" i="42"/>
  <c r="E121" i="42"/>
  <c r="F121" i="42"/>
  <c r="G121" i="42"/>
  <c r="H121" i="42"/>
  <c r="I121" i="42"/>
  <c r="J121" i="42"/>
  <c r="K121" i="42"/>
  <c r="L121" i="42"/>
  <c r="M121" i="42"/>
  <c r="N121" i="42"/>
  <c r="Q121" i="42"/>
  <c r="R121" i="42"/>
  <c r="S121" i="42"/>
  <c r="T121" i="42"/>
  <c r="U121" i="42"/>
  <c r="V121" i="42"/>
  <c r="W121" i="42"/>
  <c r="X121" i="42"/>
  <c r="Y121" i="42"/>
  <c r="Z121" i="42"/>
  <c r="AA121" i="42"/>
  <c r="AB121" i="42"/>
  <c r="AC121" i="42"/>
  <c r="AD121" i="42"/>
  <c r="AE121" i="42"/>
  <c r="AG121" i="42"/>
  <c r="AH121" i="42"/>
  <c r="AI121" i="42"/>
  <c r="AJ121" i="42"/>
  <c r="AK121" i="42"/>
  <c r="AL121" i="42"/>
  <c r="AM121" i="42"/>
  <c r="AN121" i="42"/>
  <c r="AO121" i="42"/>
  <c r="AP121" i="42"/>
  <c r="AQ121" i="42"/>
  <c r="AR121" i="42"/>
  <c r="AS121" i="42"/>
  <c r="AT121" i="42"/>
  <c r="AU121" i="42"/>
  <c r="AV121" i="42"/>
  <c r="AW121" i="42"/>
  <c r="AX121" i="42"/>
  <c r="AY121" i="42"/>
  <c r="AZ121" i="42"/>
  <c r="BA121" i="42"/>
  <c r="BB121" i="42"/>
  <c r="BC121" i="42"/>
  <c r="BD121" i="42"/>
  <c r="BE121" i="42"/>
  <c r="BF121" i="42"/>
  <c r="BG121" i="42"/>
  <c r="BH121" i="42"/>
  <c r="BI121" i="42"/>
  <c r="BJ121" i="42"/>
  <c r="BK121" i="42"/>
  <c r="BM121" i="42"/>
  <c r="BN121" i="42"/>
  <c r="BO121" i="42"/>
  <c r="BP121" i="42"/>
  <c r="BQ121" i="42"/>
  <c r="BR121" i="42"/>
  <c r="BS121" i="42"/>
  <c r="BT121" i="42"/>
  <c r="BU121" i="42"/>
  <c r="BV121" i="42"/>
  <c r="BW121" i="42"/>
  <c r="BX121" i="42"/>
  <c r="BY121" i="42"/>
  <c r="BZ121" i="42"/>
  <c r="CA121" i="42"/>
  <c r="CB121" i="42"/>
  <c r="CC121" i="42"/>
  <c r="CD121" i="42"/>
  <c r="CE121" i="42"/>
  <c r="C122" i="42"/>
  <c r="D122" i="42"/>
  <c r="E122" i="42"/>
  <c r="F122" i="42"/>
  <c r="G122" i="42"/>
  <c r="H122" i="42"/>
  <c r="I122" i="42"/>
  <c r="J122" i="42"/>
  <c r="K122" i="42"/>
  <c r="L122" i="42"/>
  <c r="M122" i="42"/>
  <c r="N122" i="42"/>
  <c r="O122" i="42"/>
  <c r="P122" i="42"/>
  <c r="Q122" i="42"/>
  <c r="R122" i="42"/>
  <c r="S122" i="42"/>
  <c r="T122" i="42"/>
  <c r="U122" i="42"/>
  <c r="V122" i="42"/>
  <c r="W122" i="42"/>
  <c r="X122" i="42"/>
  <c r="Y122" i="42"/>
  <c r="AA122" i="42"/>
  <c r="AB122" i="42"/>
  <c r="AC122" i="42"/>
  <c r="AD122" i="42"/>
  <c r="AE122" i="42"/>
  <c r="AF122" i="42"/>
  <c r="AG122" i="42"/>
  <c r="AH122" i="42"/>
  <c r="AI122" i="42"/>
  <c r="AJ122" i="42"/>
  <c r="AK122" i="42"/>
  <c r="AM122" i="42"/>
  <c r="AN122" i="42"/>
  <c r="AO122" i="42"/>
  <c r="AP122" i="42"/>
  <c r="AQ122" i="42"/>
  <c r="AR122" i="42"/>
  <c r="AS122" i="42"/>
  <c r="AT122" i="42"/>
  <c r="AW122" i="42"/>
  <c r="AY122" i="42"/>
  <c r="BA122" i="42"/>
  <c r="BC122" i="42"/>
  <c r="BD122" i="42"/>
  <c r="BE122" i="42"/>
  <c r="BF122" i="42"/>
  <c r="BG122" i="42"/>
  <c r="BH122" i="42"/>
  <c r="BI122" i="42"/>
  <c r="BJ122" i="42"/>
  <c r="BK122" i="42"/>
  <c r="BL122" i="42"/>
  <c r="BM122" i="42"/>
  <c r="BN122" i="42"/>
  <c r="BO122" i="42"/>
  <c r="BP122" i="42"/>
  <c r="BQ122" i="42"/>
  <c r="BR122" i="42"/>
  <c r="BS122" i="42"/>
  <c r="BU122" i="42"/>
  <c r="BV122" i="42"/>
  <c r="BW122" i="42"/>
  <c r="BY122" i="42"/>
  <c r="BZ122" i="42"/>
  <c r="CA122" i="42"/>
  <c r="CB122" i="42"/>
  <c r="CC122" i="42"/>
  <c r="CD122" i="42"/>
  <c r="CE122" i="42"/>
  <c r="C123" i="42"/>
  <c r="D123" i="42"/>
  <c r="E123" i="42"/>
  <c r="F123" i="42"/>
  <c r="G123" i="42"/>
  <c r="H123" i="42"/>
  <c r="J123" i="42"/>
  <c r="K123" i="42"/>
  <c r="L123" i="42"/>
  <c r="N123" i="42"/>
  <c r="O123" i="42"/>
  <c r="P123" i="42"/>
  <c r="Q123" i="42"/>
  <c r="S123" i="42"/>
  <c r="T123" i="42"/>
  <c r="V123" i="42"/>
  <c r="X123" i="42"/>
  <c r="Y123" i="42"/>
  <c r="Z123" i="42"/>
  <c r="AB123" i="42"/>
  <c r="AC123" i="42"/>
  <c r="AD123" i="42"/>
  <c r="AE123" i="42"/>
  <c r="AF123" i="42"/>
  <c r="AG123" i="42"/>
  <c r="AH123" i="42"/>
  <c r="AI123" i="42"/>
  <c r="AJ123" i="42"/>
  <c r="AL123" i="42"/>
  <c r="AM123" i="42"/>
  <c r="AN123" i="42"/>
  <c r="AQ123" i="42"/>
  <c r="AR123" i="42"/>
  <c r="AS123" i="42"/>
  <c r="AT123" i="42"/>
  <c r="AU123" i="42"/>
  <c r="AV123" i="42"/>
  <c r="AW123" i="42"/>
  <c r="AX123" i="42"/>
  <c r="AY123" i="42"/>
  <c r="AZ123" i="42"/>
  <c r="BA123" i="42"/>
  <c r="BB123" i="42"/>
  <c r="BD123" i="42"/>
  <c r="BF123" i="42"/>
  <c r="BG123" i="42"/>
  <c r="BH123" i="42"/>
  <c r="BI123" i="42"/>
  <c r="BJ123" i="42"/>
  <c r="BK123" i="42"/>
  <c r="BL123" i="42"/>
  <c r="BM123" i="42"/>
  <c r="BN123" i="42"/>
  <c r="BO123" i="42"/>
  <c r="BP123" i="42"/>
  <c r="BQ123" i="42"/>
  <c r="BR123" i="42"/>
  <c r="BS123" i="42"/>
  <c r="BT123" i="42"/>
  <c r="BV123" i="42"/>
  <c r="BW123" i="42"/>
  <c r="BX123" i="42"/>
  <c r="BY123" i="42"/>
  <c r="BZ123" i="42"/>
  <c r="CA123" i="42"/>
  <c r="CB123" i="42"/>
  <c r="CC123" i="42"/>
  <c r="CD123" i="42"/>
  <c r="CE123" i="42"/>
  <c r="C124" i="42"/>
  <c r="D124" i="42"/>
  <c r="F124" i="42"/>
  <c r="G124" i="42"/>
  <c r="H124" i="42"/>
  <c r="I124" i="42"/>
  <c r="J124" i="42"/>
  <c r="M124" i="42"/>
  <c r="N124" i="42"/>
  <c r="O124" i="42"/>
  <c r="P124" i="42"/>
  <c r="Q124" i="42"/>
  <c r="R124" i="42"/>
  <c r="S124" i="42"/>
  <c r="T124" i="42"/>
  <c r="U124" i="42"/>
  <c r="V124" i="42"/>
  <c r="W124" i="42"/>
  <c r="Y124" i="42"/>
  <c r="Z124" i="42"/>
  <c r="AA124" i="42"/>
  <c r="AB124" i="42"/>
  <c r="AD124" i="42"/>
  <c r="AE124" i="42"/>
  <c r="AF124" i="42"/>
  <c r="AH124" i="42"/>
  <c r="AI124" i="42"/>
  <c r="AJ124" i="42"/>
  <c r="AK124" i="42"/>
  <c r="AL124" i="42"/>
  <c r="AM124" i="42"/>
  <c r="AN124" i="42"/>
  <c r="AO124" i="42"/>
  <c r="AP124" i="42"/>
  <c r="AQ124" i="42"/>
  <c r="AR124" i="42"/>
  <c r="AS124" i="42"/>
  <c r="AT124" i="42"/>
  <c r="AU124" i="42"/>
  <c r="AV124" i="42"/>
  <c r="AW124" i="42"/>
  <c r="AX124" i="42"/>
  <c r="AY124" i="42"/>
  <c r="AZ124" i="42"/>
  <c r="BA124" i="42"/>
  <c r="BB124" i="42"/>
  <c r="BC124" i="42"/>
  <c r="BD124" i="42"/>
  <c r="BE124" i="42"/>
  <c r="BF124" i="42"/>
  <c r="BG124" i="42"/>
  <c r="BH124" i="42"/>
  <c r="BI124" i="42"/>
  <c r="BJ124" i="42"/>
  <c r="BL124" i="42"/>
  <c r="BM124" i="42"/>
  <c r="BN124" i="42"/>
  <c r="BO124" i="42"/>
  <c r="BP124" i="42"/>
  <c r="BQ124" i="42"/>
  <c r="BR124" i="42"/>
  <c r="BS124" i="42"/>
  <c r="BT124" i="42"/>
  <c r="BU124" i="42"/>
  <c r="BX124" i="42"/>
  <c r="BY124" i="42"/>
  <c r="BZ124" i="42"/>
  <c r="CB124" i="42"/>
  <c r="CC124" i="42"/>
  <c r="CD124" i="42"/>
  <c r="CE124" i="42"/>
  <c r="C125" i="42"/>
  <c r="D125" i="42"/>
  <c r="E125" i="42"/>
  <c r="F125" i="42"/>
  <c r="G125" i="42"/>
  <c r="H125" i="42"/>
  <c r="I125" i="42"/>
  <c r="J125" i="42"/>
  <c r="K125" i="42"/>
  <c r="L125" i="42"/>
  <c r="M125" i="42"/>
  <c r="N125" i="42"/>
  <c r="O125" i="42"/>
  <c r="P125" i="42"/>
  <c r="Q125" i="42"/>
  <c r="R125" i="42"/>
  <c r="S125" i="42"/>
  <c r="U125" i="42"/>
  <c r="V125" i="42"/>
  <c r="W125" i="42"/>
  <c r="X125" i="42"/>
  <c r="Y125" i="42"/>
  <c r="Z125" i="42"/>
  <c r="AA125" i="42"/>
  <c r="AB125" i="42"/>
  <c r="AC125" i="42"/>
  <c r="AD125" i="42"/>
  <c r="AE125" i="42"/>
  <c r="AF125" i="42"/>
  <c r="AG125" i="42"/>
  <c r="AH125" i="42"/>
  <c r="AI125" i="42"/>
  <c r="AJ125" i="42"/>
  <c r="AK125" i="42"/>
  <c r="AL125" i="42"/>
  <c r="AM125" i="42"/>
  <c r="AN125" i="42"/>
  <c r="AO125" i="42"/>
  <c r="AP125" i="42"/>
  <c r="AQ125" i="42"/>
  <c r="AR125" i="42"/>
  <c r="AS125" i="42"/>
  <c r="AT125" i="42"/>
  <c r="AU125" i="42"/>
  <c r="AW125" i="42"/>
  <c r="AX125" i="42"/>
  <c r="AY125" i="42"/>
  <c r="AZ125" i="42"/>
  <c r="BA125" i="42"/>
  <c r="BB125" i="42"/>
  <c r="BC125" i="42"/>
  <c r="BE125" i="42"/>
  <c r="BF125" i="42"/>
  <c r="BG125" i="42"/>
  <c r="BH125" i="42"/>
  <c r="BJ125" i="42"/>
  <c r="BK125" i="42"/>
  <c r="BN125" i="42"/>
  <c r="BO125" i="42"/>
  <c r="BP125" i="42"/>
  <c r="BR125" i="42"/>
  <c r="BT125" i="42"/>
  <c r="BU125" i="42"/>
  <c r="BV125" i="42"/>
  <c r="BW125" i="42"/>
  <c r="BX125" i="42"/>
  <c r="BY125" i="42"/>
  <c r="CA125" i="42"/>
  <c r="CB125" i="42"/>
  <c r="CC125" i="42"/>
  <c r="CD125" i="42"/>
  <c r="CE125" i="42"/>
  <c r="C126" i="42"/>
  <c r="D126" i="42"/>
  <c r="E126" i="42"/>
  <c r="F126" i="42"/>
  <c r="G126" i="42"/>
  <c r="H126" i="42"/>
  <c r="I126" i="42"/>
  <c r="J126" i="42"/>
  <c r="K126" i="42"/>
  <c r="L126" i="42"/>
  <c r="M126" i="42"/>
  <c r="N126" i="42"/>
  <c r="O126" i="42"/>
  <c r="Q126" i="42"/>
  <c r="R126" i="42"/>
  <c r="S126" i="42"/>
  <c r="T126" i="42"/>
  <c r="U126" i="42"/>
  <c r="V126" i="42"/>
  <c r="W126" i="42"/>
  <c r="X126" i="42"/>
  <c r="Y126" i="42"/>
  <c r="Z126" i="42"/>
  <c r="AA126" i="42"/>
  <c r="AB126" i="42"/>
  <c r="AC126" i="42"/>
  <c r="AD126" i="42"/>
  <c r="AE126" i="42"/>
  <c r="AF126" i="42"/>
  <c r="AG126" i="42"/>
  <c r="AH126" i="42"/>
  <c r="AI126" i="42"/>
  <c r="AJ126" i="42"/>
  <c r="AK126" i="42"/>
  <c r="AL126" i="42"/>
  <c r="AM126" i="42"/>
  <c r="AN126" i="42"/>
  <c r="AO126" i="42"/>
  <c r="AP126" i="42"/>
  <c r="AQ126" i="42"/>
  <c r="AS126" i="42"/>
  <c r="AT126" i="42"/>
  <c r="AU126" i="42"/>
  <c r="AV126" i="42"/>
  <c r="AW126" i="42"/>
  <c r="AX126" i="42"/>
  <c r="AY126" i="42"/>
  <c r="AZ126" i="42"/>
  <c r="BA126" i="42"/>
  <c r="BB126" i="42"/>
  <c r="BC126" i="42"/>
  <c r="BD126" i="42"/>
  <c r="BE126" i="42"/>
  <c r="BF126" i="42"/>
  <c r="BG126" i="42"/>
  <c r="BH126" i="42"/>
  <c r="BI126" i="42"/>
  <c r="BJ126" i="42"/>
  <c r="BK126" i="42"/>
  <c r="BL126" i="42"/>
  <c r="BM126" i="42"/>
  <c r="BN126" i="42"/>
  <c r="BO126" i="42"/>
  <c r="BP126" i="42"/>
  <c r="BQ126" i="42"/>
  <c r="BR126" i="42"/>
  <c r="BS126" i="42"/>
  <c r="BU126" i="42"/>
  <c r="BV126" i="42"/>
  <c r="BW126" i="42"/>
  <c r="BY126" i="42"/>
  <c r="BZ126" i="42"/>
  <c r="CA126" i="42"/>
  <c r="CB126" i="42"/>
  <c r="CC126" i="42"/>
  <c r="CD126" i="42"/>
  <c r="CE126" i="42"/>
  <c r="C127" i="42"/>
  <c r="D127" i="42"/>
  <c r="F127" i="42"/>
  <c r="G127" i="42"/>
  <c r="H127" i="42"/>
  <c r="J127" i="42"/>
  <c r="K127" i="42"/>
  <c r="L127" i="42"/>
  <c r="M127" i="42"/>
  <c r="N127" i="42"/>
  <c r="P127" i="42"/>
  <c r="Q127" i="42"/>
  <c r="S127" i="42"/>
  <c r="T127" i="42"/>
  <c r="U127" i="42"/>
  <c r="V127" i="42"/>
  <c r="X127" i="42"/>
  <c r="Y127" i="42"/>
  <c r="Z127" i="42"/>
  <c r="AA127" i="42"/>
  <c r="AB127" i="42"/>
  <c r="AC127" i="42"/>
  <c r="AD127" i="42"/>
  <c r="AE127" i="42"/>
  <c r="AF127" i="42"/>
  <c r="AG127" i="42"/>
  <c r="AH127" i="42"/>
  <c r="AI127" i="42"/>
  <c r="AJ127" i="42"/>
  <c r="AK127" i="42"/>
  <c r="AM127" i="42"/>
  <c r="AN127" i="42"/>
  <c r="AP127" i="42"/>
  <c r="AQ127" i="42"/>
  <c r="AR127" i="42"/>
  <c r="AS127" i="42"/>
  <c r="AT127" i="42"/>
  <c r="AU127" i="42"/>
  <c r="AV127" i="42"/>
  <c r="AW127" i="42"/>
  <c r="AX127" i="42"/>
  <c r="AY127" i="42"/>
  <c r="AZ127" i="42"/>
  <c r="BA127" i="42"/>
  <c r="BB127" i="42"/>
  <c r="BC127" i="42"/>
  <c r="BD127" i="42"/>
  <c r="BF127" i="42"/>
  <c r="BG127" i="42"/>
  <c r="BH127" i="42"/>
  <c r="BI127" i="42"/>
  <c r="BL127" i="42"/>
  <c r="BM127" i="42"/>
  <c r="BN127" i="42"/>
  <c r="BO127" i="42"/>
  <c r="BP127" i="42"/>
  <c r="BQ127" i="42"/>
  <c r="BS127" i="42"/>
  <c r="BT127" i="42"/>
  <c r="BU127" i="42"/>
  <c r="BV127" i="42"/>
  <c r="BW127" i="42"/>
  <c r="BX127" i="42"/>
  <c r="BY127" i="42"/>
  <c r="BZ127" i="42"/>
  <c r="CA127" i="42"/>
  <c r="CB127" i="42"/>
  <c r="CC127" i="42"/>
  <c r="CD127" i="42"/>
  <c r="CE127" i="42"/>
  <c r="C128" i="42"/>
  <c r="D128" i="42"/>
  <c r="E128" i="42"/>
  <c r="F128" i="42"/>
  <c r="G128" i="42"/>
  <c r="H128" i="42"/>
  <c r="I128" i="42"/>
  <c r="J128" i="42"/>
  <c r="K128" i="42"/>
  <c r="M128" i="42"/>
  <c r="N128" i="42"/>
  <c r="O128" i="42"/>
  <c r="P128" i="42"/>
  <c r="Q128" i="42"/>
  <c r="R128" i="42"/>
  <c r="S128" i="42"/>
  <c r="T128" i="42"/>
  <c r="U128" i="42"/>
  <c r="V128" i="42"/>
  <c r="W128" i="42"/>
  <c r="X128" i="42"/>
  <c r="Y128" i="42"/>
  <c r="Z128" i="42"/>
  <c r="AA128" i="42"/>
  <c r="AB128" i="42"/>
  <c r="AC128" i="42"/>
  <c r="AE128" i="42"/>
  <c r="AF128" i="42"/>
  <c r="AG128" i="42"/>
  <c r="AH128" i="42"/>
  <c r="AI128" i="42"/>
  <c r="AJ128" i="42"/>
  <c r="AK128" i="42"/>
  <c r="AL128" i="42"/>
  <c r="AN128" i="42"/>
  <c r="AO128" i="42"/>
  <c r="AP128" i="42"/>
  <c r="AQ128" i="42"/>
  <c r="AR128" i="42"/>
  <c r="AS128" i="42"/>
  <c r="AU128" i="42"/>
  <c r="AV128" i="42"/>
  <c r="AW128" i="42"/>
  <c r="AX128" i="42"/>
  <c r="AY128" i="42"/>
  <c r="AZ128" i="42"/>
  <c r="BA128" i="42"/>
  <c r="BD128" i="42"/>
  <c r="BE128" i="42"/>
  <c r="BF128" i="42"/>
  <c r="BH128" i="42"/>
  <c r="BI128" i="42"/>
  <c r="BJ128" i="42"/>
  <c r="BK128" i="42"/>
  <c r="BL128" i="42"/>
  <c r="BM128" i="42"/>
  <c r="BN128" i="42"/>
  <c r="BQ128" i="42"/>
  <c r="BR128" i="42"/>
  <c r="BS128" i="42"/>
  <c r="BT128" i="42"/>
  <c r="BU128" i="42"/>
  <c r="BV128" i="42"/>
  <c r="BX128" i="42"/>
  <c r="BY128" i="42"/>
  <c r="BZ128" i="42"/>
  <c r="CA128" i="42"/>
  <c r="CB128" i="42"/>
  <c r="CC128" i="42"/>
  <c r="CD128" i="42"/>
  <c r="CE128" i="42"/>
  <c r="C129" i="42"/>
  <c r="D129" i="42"/>
  <c r="E129" i="42"/>
  <c r="G129" i="42"/>
  <c r="H129" i="42"/>
  <c r="I129" i="42"/>
  <c r="K129" i="42"/>
  <c r="L129" i="42"/>
  <c r="M129" i="42"/>
  <c r="N129" i="42"/>
  <c r="O129" i="42"/>
  <c r="P129" i="42"/>
  <c r="Q129" i="42"/>
  <c r="R129" i="42"/>
  <c r="S129" i="42"/>
  <c r="T129" i="42"/>
  <c r="U129" i="42"/>
  <c r="V129" i="42"/>
  <c r="W129" i="42"/>
  <c r="Y129" i="42"/>
  <c r="Z129" i="42"/>
  <c r="AD129" i="42"/>
  <c r="AG129" i="42"/>
  <c r="AH129" i="42"/>
  <c r="AI129" i="42"/>
  <c r="AJ129" i="42"/>
  <c r="AK129" i="42"/>
  <c r="AL129" i="42"/>
  <c r="AM129" i="42"/>
  <c r="AN129" i="42"/>
  <c r="AO129" i="42"/>
  <c r="AP129" i="42"/>
  <c r="AQ129" i="42"/>
  <c r="AR129" i="42"/>
  <c r="AS129" i="42"/>
  <c r="AT129" i="42"/>
  <c r="AU129" i="42"/>
  <c r="AV129" i="42"/>
  <c r="AW129" i="42"/>
  <c r="AX129" i="42"/>
  <c r="AY129" i="42"/>
  <c r="BA129" i="42"/>
  <c r="BB129" i="42"/>
  <c r="BC129" i="42"/>
  <c r="BE129" i="42"/>
  <c r="BF129" i="42"/>
  <c r="BG129" i="42"/>
  <c r="BH129" i="42"/>
  <c r="BI129" i="42"/>
  <c r="BJ129" i="42"/>
  <c r="BK129" i="42"/>
  <c r="BL129" i="42"/>
  <c r="BM129" i="42"/>
  <c r="BN129" i="42"/>
  <c r="BO129" i="42"/>
  <c r="BP129" i="42"/>
  <c r="BR129" i="42"/>
  <c r="BS129" i="42"/>
  <c r="BT129" i="42"/>
  <c r="BU129" i="42"/>
  <c r="BW129" i="42"/>
  <c r="BX129" i="42"/>
  <c r="BY129" i="42"/>
  <c r="BZ129" i="42"/>
  <c r="CA129" i="42"/>
  <c r="CB129" i="42"/>
  <c r="CC129" i="42"/>
  <c r="CD129" i="42"/>
  <c r="CE129" i="42"/>
  <c r="C130" i="42"/>
  <c r="D130" i="42"/>
  <c r="E130" i="42"/>
  <c r="F130" i="42"/>
  <c r="G130" i="42"/>
  <c r="H130" i="42"/>
  <c r="I130" i="42"/>
  <c r="J130" i="42"/>
  <c r="L130" i="42"/>
  <c r="M130" i="42"/>
  <c r="N130" i="42"/>
  <c r="P130" i="42"/>
  <c r="S130" i="42"/>
  <c r="T130" i="42"/>
  <c r="U130" i="42"/>
  <c r="W130" i="42"/>
  <c r="X130" i="42"/>
  <c r="Y130" i="42"/>
  <c r="Z130" i="42"/>
  <c r="AA130" i="42"/>
  <c r="AB130" i="42"/>
  <c r="AC130" i="42"/>
  <c r="AD130" i="42"/>
  <c r="AE130" i="42"/>
  <c r="AF130" i="42"/>
  <c r="AG130" i="42"/>
  <c r="AH130" i="42"/>
  <c r="AI130" i="42"/>
  <c r="AJ130" i="42"/>
  <c r="AK130" i="42"/>
  <c r="AL130" i="42"/>
  <c r="AM130" i="42"/>
  <c r="AN130" i="42"/>
  <c r="AO130" i="42"/>
  <c r="AQ130" i="42"/>
  <c r="AR130" i="42"/>
  <c r="AS130" i="42"/>
  <c r="AT130" i="42"/>
  <c r="AV130" i="42"/>
  <c r="AX130" i="42"/>
  <c r="AY130" i="42"/>
  <c r="AZ130" i="42"/>
  <c r="BA130" i="42"/>
  <c r="BB130" i="42"/>
  <c r="BC130" i="42"/>
  <c r="BD130" i="42"/>
  <c r="BE130" i="42"/>
  <c r="BF130" i="42"/>
  <c r="BG130" i="42"/>
  <c r="BH130" i="42"/>
  <c r="BI130" i="42"/>
  <c r="BJ130" i="42"/>
  <c r="BK130" i="42"/>
  <c r="BL130" i="42"/>
  <c r="BM130" i="42"/>
  <c r="BN130" i="42"/>
  <c r="BO130" i="42"/>
  <c r="BP130" i="42"/>
  <c r="BQ130" i="42"/>
  <c r="BR130" i="42"/>
  <c r="BS130" i="42"/>
  <c r="BT130" i="42"/>
  <c r="BV130" i="42"/>
  <c r="BW130" i="42"/>
  <c r="BX130" i="42"/>
  <c r="BY130" i="42"/>
  <c r="CB130" i="42"/>
  <c r="CC130" i="42"/>
  <c r="CD130" i="42"/>
  <c r="CE130" i="42"/>
  <c r="C131" i="42"/>
  <c r="D131" i="42"/>
  <c r="F131" i="42"/>
  <c r="G131" i="42"/>
  <c r="H131" i="42"/>
  <c r="I131" i="42"/>
  <c r="J131" i="42"/>
  <c r="K131" i="42"/>
  <c r="L131" i="42"/>
  <c r="M131" i="42"/>
  <c r="N131" i="42"/>
  <c r="O131" i="42"/>
  <c r="P131" i="42"/>
  <c r="Q131" i="42"/>
  <c r="R131" i="42"/>
  <c r="S131" i="42"/>
  <c r="T131" i="42"/>
  <c r="U131" i="42"/>
  <c r="V131" i="42"/>
  <c r="W131" i="42"/>
  <c r="X131" i="42"/>
  <c r="Y131" i="42"/>
  <c r="Z131" i="42"/>
  <c r="AA131" i="42"/>
  <c r="AB131" i="42"/>
  <c r="AC131" i="42"/>
  <c r="AD131" i="42"/>
  <c r="AE131" i="42"/>
  <c r="AF131" i="42"/>
  <c r="AG131" i="42"/>
  <c r="AH131" i="42"/>
  <c r="AI131" i="42"/>
  <c r="AJ131" i="42"/>
  <c r="AK131" i="42"/>
  <c r="AL131" i="42"/>
  <c r="AM131" i="42"/>
  <c r="AN131" i="42"/>
  <c r="AO131" i="42"/>
  <c r="AP131" i="42"/>
  <c r="AQ131" i="42"/>
  <c r="AR131" i="42"/>
  <c r="AS131" i="42"/>
  <c r="AT131" i="42"/>
  <c r="AU131" i="42"/>
  <c r="AV131" i="42"/>
  <c r="AW131" i="42"/>
  <c r="AX131" i="42"/>
  <c r="AY131" i="42"/>
  <c r="AZ131" i="42"/>
  <c r="BA131" i="42"/>
  <c r="BB131" i="42"/>
  <c r="BC131" i="42"/>
  <c r="BD131" i="42"/>
  <c r="BE131" i="42"/>
  <c r="BF131" i="42"/>
  <c r="BG131" i="42"/>
  <c r="BH131" i="42"/>
  <c r="BI131" i="42"/>
  <c r="BJ131" i="42"/>
  <c r="BK131" i="42"/>
  <c r="BM131" i="42"/>
  <c r="BN131" i="42"/>
  <c r="BO131" i="42"/>
  <c r="BP131" i="42"/>
  <c r="BQ131" i="42"/>
  <c r="BR131" i="42"/>
  <c r="BS131" i="42"/>
  <c r="BT131" i="42"/>
  <c r="BU131" i="42"/>
  <c r="BV131" i="42"/>
  <c r="BW131" i="42"/>
  <c r="BY131" i="42"/>
  <c r="BZ131" i="42"/>
  <c r="CA131" i="42"/>
  <c r="CB131" i="42"/>
  <c r="CC131" i="42"/>
  <c r="CD131" i="42"/>
  <c r="CE131" i="42"/>
  <c r="C132" i="42"/>
  <c r="D132" i="42"/>
  <c r="E132" i="42"/>
  <c r="G132" i="42"/>
  <c r="H132" i="42"/>
  <c r="J132" i="42"/>
  <c r="K132" i="42"/>
  <c r="L132" i="42"/>
  <c r="N132" i="42"/>
  <c r="O132" i="42"/>
  <c r="P132" i="42"/>
  <c r="Q132" i="42"/>
  <c r="R132" i="42"/>
  <c r="S132" i="42"/>
  <c r="U132" i="42"/>
  <c r="V132" i="42"/>
  <c r="X132" i="42"/>
  <c r="Y132" i="42"/>
  <c r="Z132" i="42"/>
  <c r="AA132" i="42"/>
  <c r="AC132" i="42"/>
  <c r="AD132" i="42"/>
  <c r="AE132" i="42"/>
  <c r="AF132" i="42"/>
  <c r="AG132" i="42"/>
  <c r="AH132" i="42"/>
  <c r="AI132" i="42"/>
  <c r="AJ132" i="42"/>
  <c r="AO132" i="42"/>
  <c r="AP132" i="42"/>
  <c r="AQ132" i="42"/>
  <c r="AR132" i="42"/>
  <c r="AS132" i="42"/>
  <c r="AT132" i="42"/>
  <c r="AU132" i="42"/>
  <c r="AW132" i="42"/>
  <c r="AX132" i="42"/>
  <c r="AY132" i="42"/>
  <c r="BA132" i="42"/>
  <c r="BB132" i="42"/>
  <c r="BC132" i="42"/>
  <c r="BD132" i="42"/>
  <c r="BE132" i="42"/>
  <c r="BF132" i="42"/>
  <c r="BI132" i="42"/>
  <c r="BJ132" i="42"/>
  <c r="BK132" i="42"/>
  <c r="BL132" i="42"/>
  <c r="BM132" i="42"/>
  <c r="BN132" i="42"/>
  <c r="BO132" i="42"/>
  <c r="BP132" i="42"/>
  <c r="BQ132" i="42"/>
  <c r="BR132" i="42"/>
  <c r="BS132" i="42"/>
  <c r="BU132" i="42"/>
  <c r="BV132" i="42"/>
  <c r="BW132" i="42"/>
  <c r="BX132" i="42"/>
  <c r="BY132" i="42"/>
  <c r="BZ132" i="42"/>
  <c r="CA132" i="42"/>
  <c r="CB132" i="42"/>
  <c r="CC132" i="42"/>
  <c r="CD132" i="42"/>
  <c r="CE132" i="42"/>
  <c r="C133" i="42"/>
  <c r="D133" i="42"/>
  <c r="E133" i="42"/>
  <c r="F133" i="42"/>
  <c r="G133" i="42"/>
  <c r="H133" i="42"/>
  <c r="I133" i="42"/>
  <c r="J133" i="42"/>
  <c r="K133" i="42"/>
  <c r="L133" i="42"/>
  <c r="M133" i="42"/>
  <c r="N133" i="42"/>
  <c r="O133" i="42"/>
  <c r="P133" i="42"/>
  <c r="Q133" i="42"/>
  <c r="R133" i="42"/>
  <c r="S133" i="42"/>
  <c r="T133" i="42"/>
  <c r="U133" i="42"/>
  <c r="V133" i="42"/>
  <c r="W133" i="42"/>
  <c r="X133" i="42"/>
  <c r="Y133" i="42"/>
  <c r="Z133" i="42"/>
  <c r="AA133" i="42"/>
  <c r="AB133" i="42"/>
  <c r="AC133" i="42"/>
  <c r="AE133" i="42"/>
  <c r="AF133" i="42"/>
  <c r="AG133" i="42"/>
  <c r="AH133" i="42"/>
  <c r="AI133" i="42"/>
  <c r="AJ133" i="42"/>
  <c r="AK133" i="42"/>
  <c r="AL133" i="42"/>
  <c r="AM133" i="42"/>
  <c r="AN133" i="42"/>
  <c r="AO133" i="42"/>
  <c r="AP133" i="42"/>
  <c r="AQ133" i="42"/>
  <c r="AR133" i="42"/>
  <c r="AS133" i="42"/>
  <c r="AT133" i="42"/>
  <c r="AU133" i="42"/>
  <c r="AV133" i="42"/>
  <c r="AX133" i="42"/>
  <c r="AY133" i="42"/>
  <c r="AZ133" i="42"/>
  <c r="BA133" i="42"/>
  <c r="BE133" i="42"/>
  <c r="BF133" i="42"/>
  <c r="BG133" i="42"/>
  <c r="BH133" i="42"/>
  <c r="BI133" i="42"/>
  <c r="BK133" i="42"/>
  <c r="BL133" i="42"/>
  <c r="BM133" i="42"/>
  <c r="BN133" i="42"/>
  <c r="BO133" i="42"/>
  <c r="BP133" i="42"/>
  <c r="BQ133" i="42"/>
  <c r="BR133" i="42"/>
  <c r="BS133" i="42"/>
  <c r="BT133" i="42"/>
  <c r="BV133" i="42"/>
  <c r="BX133" i="42"/>
  <c r="BY133" i="42"/>
  <c r="CA133" i="42"/>
  <c r="CB133" i="42"/>
  <c r="CC133" i="42"/>
  <c r="CD133" i="42"/>
  <c r="CE133" i="42"/>
  <c r="C134" i="42"/>
  <c r="D134" i="42"/>
  <c r="E134" i="42"/>
  <c r="F134" i="42"/>
  <c r="G134" i="42"/>
  <c r="H134" i="42"/>
  <c r="I134" i="42"/>
  <c r="J134" i="42"/>
  <c r="K134" i="42"/>
  <c r="M134" i="42"/>
  <c r="N134" i="42"/>
  <c r="O134" i="42"/>
  <c r="P134" i="42"/>
  <c r="Q134" i="42"/>
  <c r="R134" i="42"/>
  <c r="S134" i="42"/>
  <c r="T134" i="42"/>
  <c r="U134" i="42"/>
  <c r="V134" i="42"/>
  <c r="W134" i="42"/>
  <c r="Y134" i="42"/>
  <c r="Z134" i="42"/>
  <c r="AA134" i="42"/>
  <c r="AB134" i="42"/>
  <c r="AD134" i="42"/>
  <c r="AF134" i="42"/>
  <c r="AG134" i="42"/>
  <c r="AH134" i="42"/>
  <c r="AI134" i="42"/>
  <c r="AJ134" i="42"/>
  <c r="AK134" i="42"/>
  <c r="AL134" i="42"/>
  <c r="AM134" i="42"/>
  <c r="AN134" i="42"/>
  <c r="AO134" i="42"/>
  <c r="AP134" i="42"/>
  <c r="AQ134" i="42"/>
  <c r="AS134" i="42"/>
  <c r="AT134" i="42"/>
  <c r="AU134" i="42"/>
  <c r="AV134" i="42"/>
  <c r="AW134" i="42"/>
  <c r="AX134" i="42"/>
  <c r="AY134" i="42"/>
  <c r="AZ134" i="42"/>
  <c r="BB134" i="42"/>
  <c r="BC134" i="42"/>
  <c r="BD134" i="42"/>
  <c r="BE134" i="42"/>
  <c r="BF134" i="42"/>
  <c r="BH134" i="42"/>
  <c r="BI134" i="42"/>
  <c r="BJ134" i="42"/>
  <c r="BK134" i="42"/>
  <c r="BL134" i="42"/>
  <c r="BM134" i="42"/>
  <c r="BN134" i="42"/>
  <c r="BO134" i="42"/>
  <c r="BP134" i="42"/>
  <c r="BQ134" i="42"/>
  <c r="BR134" i="42"/>
  <c r="BS134" i="42"/>
  <c r="BT134" i="42"/>
  <c r="BU134" i="42"/>
  <c r="BW134" i="42"/>
  <c r="BX134" i="42"/>
  <c r="BY134" i="42"/>
  <c r="BZ134" i="42"/>
  <c r="CB134" i="42"/>
  <c r="CC134" i="42"/>
  <c r="CD134" i="42"/>
  <c r="CE134" i="42"/>
  <c r="C135" i="42"/>
  <c r="D135" i="42"/>
  <c r="F135" i="42"/>
  <c r="G135" i="42"/>
  <c r="H135" i="42"/>
  <c r="I135" i="42"/>
  <c r="L135" i="42"/>
  <c r="M135" i="42"/>
  <c r="N135" i="42"/>
  <c r="P135" i="42"/>
  <c r="R135" i="42"/>
  <c r="S135" i="42"/>
  <c r="U135" i="42"/>
  <c r="V135" i="42"/>
  <c r="W135" i="42"/>
  <c r="X135" i="42"/>
  <c r="Y135" i="42"/>
  <c r="Z135" i="42"/>
  <c r="AA135" i="42"/>
  <c r="AB135" i="42"/>
  <c r="AC135" i="42"/>
  <c r="AD135" i="42"/>
  <c r="AE135" i="42"/>
  <c r="AF135" i="42"/>
  <c r="AG135" i="42"/>
  <c r="AH135" i="42"/>
  <c r="AI135" i="42"/>
  <c r="AJ135" i="42"/>
  <c r="AK135" i="42"/>
  <c r="AN135" i="42"/>
  <c r="AO135" i="42"/>
  <c r="AP135" i="42"/>
  <c r="AQ135" i="42"/>
  <c r="AR135" i="42"/>
  <c r="AS135" i="42"/>
  <c r="AT135" i="42"/>
  <c r="AV135" i="42"/>
  <c r="AW135" i="42"/>
  <c r="AX135" i="42"/>
  <c r="AY135" i="42"/>
  <c r="BA135" i="42"/>
  <c r="BB135" i="42"/>
  <c r="BC135" i="42"/>
  <c r="BD135" i="42"/>
  <c r="BE135" i="42"/>
  <c r="BF135" i="42"/>
  <c r="BG135" i="42"/>
  <c r="BH135" i="42"/>
  <c r="BI135" i="42"/>
  <c r="BJ135" i="42"/>
  <c r="BK135" i="42"/>
  <c r="BL135" i="42"/>
  <c r="BM135" i="42"/>
  <c r="BN135" i="42"/>
  <c r="BP135" i="42"/>
  <c r="BQ135" i="42"/>
  <c r="BR135" i="42"/>
  <c r="BS135" i="42"/>
  <c r="BU135" i="42"/>
  <c r="BV135" i="42"/>
  <c r="BW135" i="42"/>
  <c r="BX135" i="42"/>
  <c r="BY135" i="42"/>
  <c r="BZ135" i="42"/>
  <c r="CA135" i="42"/>
  <c r="CB135" i="42"/>
  <c r="CC135" i="42"/>
  <c r="CD135" i="42"/>
  <c r="CE135" i="42"/>
  <c r="C136" i="42"/>
  <c r="D136" i="42"/>
  <c r="E136" i="42"/>
  <c r="G136" i="42"/>
  <c r="J136" i="42"/>
  <c r="K136" i="42"/>
  <c r="L136" i="42"/>
  <c r="M136" i="42"/>
  <c r="N136" i="42"/>
  <c r="O136" i="42"/>
  <c r="P136" i="42"/>
  <c r="Q136" i="42"/>
  <c r="R136" i="42"/>
  <c r="T136" i="42"/>
  <c r="U136" i="42"/>
  <c r="V136" i="42"/>
  <c r="X136" i="42"/>
  <c r="Y136" i="42"/>
  <c r="Z136" i="42"/>
  <c r="AB136" i="42"/>
  <c r="AC136" i="42"/>
  <c r="AD136" i="42"/>
  <c r="AE136" i="42"/>
  <c r="AF136" i="42"/>
  <c r="AG136" i="42"/>
  <c r="AH136" i="42"/>
  <c r="AI136" i="42"/>
  <c r="AJ136" i="42"/>
  <c r="AK136" i="42"/>
  <c r="AL136" i="42"/>
  <c r="AM136" i="42"/>
  <c r="AN136" i="42"/>
  <c r="AO136" i="42"/>
  <c r="AP136" i="42"/>
  <c r="AQ136" i="42"/>
  <c r="AR136" i="42"/>
  <c r="AS136" i="42"/>
  <c r="AT136" i="42"/>
  <c r="AU136" i="42"/>
  <c r="AY136" i="42"/>
  <c r="AZ136" i="42"/>
  <c r="BA136" i="42"/>
  <c r="BC136" i="42"/>
  <c r="BD136" i="42"/>
  <c r="BE136" i="42"/>
  <c r="BF136" i="42"/>
  <c r="BG136" i="42"/>
  <c r="BI136" i="42"/>
  <c r="BJ136" i="42"/>
  <c r="BK136" i="42"/>
  <c r="BM136" i="42"/>
  <c r="BN136" i="42"/>
  <c r="BO136" i="42"/>
  <c r="BQ136" i="42"/>
  <c r="BR136" i="42"/>
  <c r="BS136" i="42"/>
  <c r="BT136" i="42"/>
  <c r="BU136" i="42"/>
  <c r="BV136" i="42"/>
  <c r="BW136" i="42"/>
  <c r="BX136" i="42"/>
  <c r="BY136" i="42"/>
  <c r="CA136" i="42"/>
  <c r="CB136" i="42"/>
  <c r="CC136" i="42"/>
  <c r="CD136" i="42"/>
  <c r="CE136" i="42"/>
  <c r="C137" i="42"/>
  <c r="D137" i="42"/>
  <c r="E137" i="42"/>
  <c r="F137" i="42"/>
  <c r="G137" i="42"/>
  <c r="H137" i="42"/>
  <c r="I137" i="42"/>
  <c r="J137" i="42"/>
  <c r="K137" i="42"/>
  <c r="M137" i="42"/>
  <c r="N137" i="42"/>
  <c r="O137" i="42"/>
  <c r="P137" i="42"/>
  <c r="Q137" i="42"/>
  <c r="R137" i="42"/>
  <c r="S137" i="42"/>
  <c r="T137" i="42"/>
  <c r="U137" i="42"/>
  <c r="V137" i="42"/>
  <c r="W137" i="42"/>
  <c r="X137" i="42"/>
  <c r="Z137" i="42"/>
  <c r="AA137" i="42"/>
  <c r="AC137" i="42"/>
  <c r="AD137" i="42"/>
  <c r="AE137" i="42"/>
  <c r="AF137" i="42"/>
  <c r="AG137" i="42"/>
  <c r="AH137" i="42"/>
  <c r="AI137" i="42"/>
  <c r="AJ137" i="42"/>
  <c r="AK137" i="42"/>
  <c r="AL137" i="42"/>
  <c r="AM137" i="42"/>
  <c r="AN137" i="42"/>
  <c r="AP137" i="42"/>
  <c r="AQ137" i="42"/>
  <c r="AT137" i="42"/>
  <c r="AU137" i="42"/>
  <c r="AV137" i="42"/>
  <c r="AW137" i="42"/>
  <c r="AX137" i="42"/>
  <c r="AY137" i="42"/>
  <c r="AZ137" i="42"/>
  <c r="BA137" i="42"/>
  <c r="BB137" i="42"/>
  <c r="BF137" i="42"/>
  <c r="BG137" i="42"/>
  <c r="BH137" i="42"/>
  <c r="BI137" i="42"/>
  <c r="BJ137" i="42"/>
  <c r="BK137" i="42"/>
  <c r="BL137" i="42"/>
  <c r="BM137" i="42"/>
  <c r="BN137" i="42"/>
  <c r="BO137" i="42"/>
  <c r="BP137" i="42"/>
  <c r="BQ137" i="42"/>
  <c r="BR137" i="42"/>
  <c r="BS137" i="42"/>
  <c r="BT137" i="42"/>
  <c r="BV137" i="42"/>
  <c r="BX137" i="42"/>
  <c r="BY137" i="42"/>
  <c r="BZ137" i="42"/>
  <c r="CA137" i="42"/>
  <c r="CB137" i="42"/>
  <c r="CC137" i="42"/>
  <c r="CD137" i="42"/>
  <c r="CE137" i="42"/>
  <c r="C138" i="42"/>
  <c r="D138" i="42"/>
  <c r="E138" i="42"/>
  <c r="F138" i="42"/>
  <c r="G138" i="42"/>
  <c r="H138" i="42"/>
  <c r="I138" i="42"/>
  <c r="J138" i="42"/>
  <c r="L138" i="42"/>
  <c r="M138" i="42"/>
  <c r="N138" i="42"/>
  <c r="O138" i="42"/>
  <c r="P138" i="42"/>
  <c r="Q138" i="42"/>
  <c r="R138" i="42"/>
  <c r="S138" i="42"/>
  <c r="U138" i="42"/>
  <c r="V138" i="42"/>
  <c r="W138" i="42"/>
  <c r="Y138" i="42"/>
  <c r="Z138" i="42"/>
  <c r="AA138" i="42"/>
  <c r="AB138" i="42"/>
  <c r="AF138" i="42"/>
  <c r="AG138" i="42"/>
  <c r="AH138" i="42"/>
  <c r="AI138" i="42"/>
  <c r="AJ138" i="42"/>
  <c r="AL138" i="42"/>
  <c r="AM138" i="42"/>
  <c r="AN138" i="42"/>
  <c r="AO138" i="42"/>
  <c r="AP138" i="42"/>
  <c r="AQ138" i="42"/>
  <c r="AR138" i="42"/>
  <c r="AS138" i="42"/>
  <c r="AT138" i="42"/>
  <c r="AV138" i="42"/>
  <c r="AW138" i="42"/>
  <c r="AX138" i="42"/>
  <c r="AY138" i="42"/>
  <c r="AZ138" i="42"/>
  <c r="BB138" i="42"/>
  <c r="BC138" i="42"/>
  <c r="BD138" i="42"/>
  <c r="BE138" i="42"/>
  <c r="BF138" i="42"/>
  <c r="BH138" i="42"/>
  <c r="BI138" i="42"/>
  <c r="BK138" i="42"/>
  <c r="BL138" i="42"/>
  <c r="BM138" i="42"/>
  <c r="BN138" i="42"/>
  <c r="BP138" i="42"/>
  <c r="BQ138" i="42"/>
  <c r="BR138" i="42"/>
  <c r="BS138" i="42"/>
  <c r="BT138" i="42"/>
  <c r="BU138" i="42"/>
  <c r="BV138" i="42"/>
  <c r="BW138" i="42"/>
  <c r="BX138" i="42"/>
  <c r="BY138" i="42"/>
  <c r="BZ138" i="42"/>
  <c r="CA138" i="42"/>
  <c r="CB138" i="42"/>
  <c r="CC138" i="42"/>
  <c r="CD138" i="42"/>
  <c r="CE138" i="42"/>
  <c r="C139" i="42"/>
  <c r="D139" i="42"/>
  <c r="E139" i="42"/>
  <c r="F139" i="42"/>
  <c r="G139" i="42"/>
  <c r="H139" i="42"/>
  <c r="I139" i="42"/>
  <c r="J139" i="42"/>
  <c r="K139" i="42"/>
  <c r="L139" i="42"/>
  <c r="N139" i="42"/>
  <c r="O139" i="42"/>
  <c r="P139" i="42"/>
  <c r="Q139" i="42"/>
  <c r="R139" i="42"/>
  <c r="S139" i="42"/>
  <c r="T139" i="42"/>
  <c r="U139" i="42"/>
  <c r="V139" i="42"/>
  <c r="X139" i="42"/>
  <c r="Y139" i="42"/>
  <c r="AA139" i="42"/>
  <c r="AB139" i="42"/>
  <c r="AC139" i="42"/>
  <c r="AD139" i="42"/>
  <c r="AE139" i="42"/>
  <c r="AG139" i="42"/>
  <c r="AH139" i="42"/>
  <c r="AI139" i="42"/>
  <c r="AJ139" i="42"/>
  <c r="AK139" i="42"/>
  <c r="AL139" i="42"/>
  <c r="AO139" i="42"/>
  <c r="AP139" i="42"/>
  <c r="AQ139" i="42"/>
  <c r="AR139" i="42"/>
  <c r="AS139" i="42"/>
  <c r="AT139" i="42"/>
  <c r="AU139" i="42"/>
  <c r="AV139" i="42"/>
  <c r="AW139" i="42"/>
  <c r="AX139" i="42"/>
  <c r="AY139" i="42"/>
  <c r="BA139" i="42"/>
  <c r="BB139" i="42"/>
  <c r="BC139" i="42"/>
  <c r="BD139" i="42"/>
  <c r="BE139" i="42"/>
  <c r="BG139" i="42"/>
  <c r="BH139" i="42"/>
  <c r="BI139" i="42"/>
  <c r="BJ139" i="42"/>
  <c r="BK139" i="42"/>
  <c r="BL139" i="42"/>
  <c r="BM139" i="42"/>
  <c r="BN139" i="42"/>
  <c r="BP139" i="42"/>
  <c r="BQ139" i="42"/>
  <c r="BT139" i="42"/>
  <c r="BU139" i="42"/>
  <c r="BV139" i="42"/>
  <c r="BW139" i="42"/>
  <c r="BX139" i="42"/>
  <c r="BY139" i="42"/>
  <c r="BZ139" i="42"/>
  <c r="CB139" i="42"/>
  <c r="CC139" i="42"/>
  <c r="CD139" i="42"/>
  <c r="CE139" i="42"/>
  <c r="C140" i="42"/>
  <c r="D140" i="42"/>
  <c r="E140" i="42"/>
  <c r="G140" i="42"/>
  <c r="K140" i="42"/>
  <c r="L140" i="42"/>
  <c r="M140" i="42"/>
  <c r="N140" i="42"/>
  <c r="O140" i="42"/>
  <c r="P140" i="42"/>
  <c r="Q140" i="42"/>
  <c r="R140" i="42"/>
  <c r="S140" i="42"/>
  <c r="T140" i="42"/>
  <c r="V140" i="42"/>
  <c r="W140" i="42"/>
  <c r="X140" i="42"/>
  <c r="Y140" i="42"/>
  <c r="Z140" i="42"/>
  <c r="AB140" i="42"/>
  <c r="AC140" i="42"/>
  <c r="AD140" i="42"/>
  <c r="AE140" i="42"/>
  <c r="AF140" i="42"/>
  <c r="AG140" i="42"/>
  <c r="AH140" i="42"/>
  <c r="AI140" i="42"/>
  <c r="AJ140" i="42"/>
  <c r="AK140" i="42"/>
  <c r="AL140" i="42"/>
  <c r="AM140" i="42"/>
  <c r="AN140" i="42"/>
  <c r="AO140" i="42"/>
  <c r="AP140" i="42"/>
  <c r="AQ140" i="42"/>
  <c r="AR140" i="42"/>
  <c r="AS140" i="42"/>
  <c r="AT140" i="42"/>
  <c r="AU140" i="42"/>
  <c r="AV140" i="42"/>
  <c r="AW140" i="42"/>
  <c r="AX140" i="42"/>
  <c r="AY140" i="42"/>
  <c r="AZ140" i="42"/>
  <c r="BA140" i="42"/>
  <c r="BC140" i="42"/>
  <c r="BD140" i="42"/>
  <c r="BE140" i="42"/>
  <c r="BF140" i="42"/>
  <c r="BG140" i="42"/>
  <c r="BH140" i="42"/>
  <c r="BI140" i="42"/>
  <c r="BJ140" i="42"/>
  <c r="BK140" i="42"/>
  <c r="BL140" i="42"/>
  <c r="BM140" i="42"/>
  <c r="BN140" i="42"/>
  <c r="BO140" i="42"/>
  <c r="BP140" i="42"/>
  <c r="BQ140" i="42"/>
  <c r="BR140" i="42"/>
  <c r="BS140" i="42"/>
  <c r="BT140" i="42"/>
  <c r="BU140" i="42"/>
  <c r="BV140" i="42"/>
  <c r="BW140" i="42"/>
  <c r="BX140" i="42"/>
  <c r="BY140" i="42"/>
  <c r="BZ140" i="42"/>
  <c r="CA140" i="42"/>
  <c r="CB140" i="42"/>
  <c r="CC140" i="42"/>
  <c r="CD140" i="42"/>
  <c r="CE140" i="42"/>
  <c r="C141" i="42"/>
  <c r="D141" i="42"/>
  <c r="E141" i="42"/>
  <c r="F141" i="42"/>
  <c r="G141" i="42"/>
  <c r="H141" i="42"/>
  <c r="I141" i="42"/>
  <c r="J141" i="42"/>
  <c r="K141" i="42"/>
  <c r="L141" i="42"/>
  <c r="M141" i="42"/>
  <c r="N141" i="42"/>
  <c r="Q141" i="42"/>
  <c r="R141" i="42"/>
  <c r="S141" i="42"/>
  <c r="T141" i="42"/>
  <c r="U141" i="42"/>
  <c r="W141" i="42"/>
  <c r="X141" i="42"/>
  <c r="Y141" i="42"/>
  <c r="Z141" i="42"/>
  <c r="AA141" i="42"/>
  <c r="AF141" i="42"/>
  <c r="AG141" i="42"/>
  <c r="AH141" i="42"/>
  <c r="AI141" i="42"/>
  <c r="AJ141" i="42"/>
  <c r="AK141" i="42"/>
  <c r="AL141" i="42"/>
  <c r="AM141" i="42"/>
  <c r="AN141" i="42"/>
  <c r="AO141" i="42"/>
  <c r="AP141" i="42"/>
  <c r="AQ141" i="42"/>
  <c r="AS141" i="42"/>
  <c r="AT141" i="42"/>
  <c r="AU141" i="42"/>
  <c r="AV141" i="42"/>
  <c r="AW141" i="42"/>
  <c r="AY141" i="42"/>
  <c r="AZ141" i="42"/>
  <c r="BB141" i="42"/>
  <c r="BC141" i="42"/>
  <c r="BD141" i="42"/>
  <c r="BF141" i="42"/>
  <c r="BG141" i="42"/>
  <c r="BH141" i="42"/>
  <c r="BI141" i="42"/>
  <c r="BJ141" i="42"/>
  <c r="BK141" i="42"/>
  <c r="BL141" i="42"/>
  <c r="BM141" i="42"/>
  <c r="BN141" i="42"/>
  <c r="BO141" i="42"/>
  <c r="BP141" i="42"/>
  <c r="BQ141" i="42"/>
  <c r="BR141" i="42"/>
  <c r="BS141" i="42"/>
  <c r="BT141" i="42"/>
  <c r="BU141" i="42"/>
  <c r="BX141" i="42"/>
  <c r="BY141" i="42"/>
  <c r="BZ141" i="42"/>
  <c r="CA141" i="42"/>
  <c r="CB141" i="42"/>
  <c r="CC141" i="42"/>
  <c r="CD141" i="42"/>
  <c r="CE141" i="42"/>
  <c r="C142" i="42"/>
  <c r="D142" i="42"/>
  <c r="E142" i="42"/>
  <c r="F142" i="42"/>
  <c r="G142" i="42"/>
  <c r="H142" i="42"/>
  <c r="I142" i="42"/>
  <c r="J142" i="42"/>
  <c r="K142" i="42"/>
  <c r="L142" i="42"/>
  <c r="N142" i="42"/>
  <c r="O142" i="42"/>
  <c r="P142" i="42"/>
  <c r="R142" i="42"/>
  <c r="S142" i="42"/>
  <c r="T142" i="42"/>
  <c r="U142" i="42"/>
  <c r="V142" i="42"/>
  <c r="W142" i="42"/>
  <c r="X142" i="42"/>
  <c r="Z142" i="42"/>
  <c r="AA142" i="42"/>
  <c r="AB142" i="42"/>
  <c r="AC142" i="42"/>
  <c r="AD142" i="42"/>
  <c r="AE142" i="42"/>
  <c r="AF142" i="42"/>
  <c r="AG142" i="42"/>
  <c r="AH142" i="42"/>
  <c r="AI142" i="42"/>
  <c r="AJ142" i="42"/>
  <c r="AK142" i="42"/>
  <c r="AL142" i="42"/>
  <c r="AM142" i="42"/>
  <c r="AN142" i="42"/>
  <c r="AP142" i="42"/>
  <c r="AQ142" i="42"/>
  <c r="AR142" i="42"/>
  <c r="AS142" i="42"/>
  <c r="AT142" i="42"/>
  <c r="AU142" i="42"/>
  <c r="AV142" i="42"/>
  <c r="AW142" i="42"/>
  <c r="AX142" i="42"/>
  <c r="AY142" i="42"/>
  <c r="AZ142" i="42"/>
  <c r="BA142" i="42"/>
  <c r="BB142" i="42"/>
  <c r="BC142" i="42"/>
  <c r="BD142" i="42"/>
  <c r="BE142" i="42"/>
  <c r="BF142" i="42"/>
  <c r="BG142" i="42"/>
  <c r="BH142" i="42"/>
  <c r="BI142" i="42"/>
  <c r="BJ142" i="42"/>
  <c r="BK142" i="42"/>
  <c r="BL142" i="42"/>
  <c r="BM142" i="42"/>
  <c r="BN142" i="42"/>
  <c r="BO142" i="42"/>
  <c r="BP142" i="42"/>
  <c r="BQ142" i="42"/>
  <c r="BS142" i="42"/>
  <c r="BT142" i="42"/>
  <c r="BV142" i="42"/>
  <c r="BW142" i="42"/>
  <c r="BX142" i="42"/>
  <c r="BY142" i="42"/>
  <c r="BZ142" i="42"/>
  <c r="CA142" i="42"/>
  <c r="CB142" i="42"/>
  <c r="CC142" i="42"/>
  <c r="CD142" i="42"/>
  <c r="CE142" i="42"/>
  <c r="C143" i="42"/>
  <c r="D143" i="42"/>
  <c r="F143" i="42"/>
  <c r="G143" i="42"/>
  <c r="H143" i="42"/>
  <c r="I143" i="42"/>
  <c r="J143" i="42"/>
  <c r="L143" i="42"/>
  <c r="M143" i="42"/>
  <c r="N143" i="42"/>
  <c r="O143" i="42"/>
  <c r="P143" i="42"/>
  <c r="Q143" i="42"/>
  <c r="R143" i="42"/>
  <c r="T143" i="42"/>
  <c r="U143" i="42"/>
  <c r="V143" i="42"/>
  <c r="W143" i="42"/>
  <c r="X143" i="42"/>
  <c r="Y143" i="42"/>
  <c r="AA143" i="42"/>
  <c r="AB143" i="42"/>
  <c r="AC143" i="42"/>
  <c r="AD143" i="42"/>
  <c r="AE143" i="42"/>
  <c r="AF143" i="42"/>
  <c r="AG143" i="42"/>
  <c r="AH143" i="42"/>
  <c r="AI143" i="42"/>
  <c r="AJ143" i="42"/>
  <c r="AL143" i="42"/>
  <c r="AM143" i="42"/>
  <c r="AN143" i="42"/>
  <c r="AO143" i="42"/>
  <c r="AP143" i="42"/>
  <c r="AQ143" i="42"/>
  <c r="AR143" i="42"/>
  <c r="AT143" i="42"/>
  <c r="AU143" i="42"/>
  <c r="AW143" i="42"/>
  <c r="AX143" i="42"/>
  <c r="AY143" i="42"/>
  <c r="AZ143" i="42"/>
  <c r="BA143" i="42"/>
  <c r="BB143" i="42"/>
  <c r="BD143" i="42"/>
  <c r="BE143" i="42"/>
  <c r="BF143" i="42"/>
  <c r="BG143" i="42"/>
  <c r="BJ143" i="42"/>
  <c r="BK143" i="42"/>
  <c r="BL143" i="42"/>
  <c r="BM143" i="42"/>
  <c r="BN143" i="42"/>
  <c r="BO143" i="42"/>
  <c r="BQ143" i="42"/>
  <c r="BR143" i="42"/>
  <c r="BT143" i="42"/>
  <c r="BU143" i="42"/>
  <c r="BV143" i="42"/>
  <c r="BW143" i="42"/>
  <c r="BX143" i="42"/>
  <c r="BY143" i="42"/>
  <c r="CB143" i="42"/>
  <c r="CC143" i="42"/>
  <c r="CD143" i="42"/>
  <c r="CE143" i="42"/>
  <c r="C144" i="42"/>
  <c r="D144" i="42"/>
  <c r="F144" i="42"/>
  <c r="G144" i="42"/>
  <c r="H144" i="42"/>
  <c r="K144" i="42"/>
  <c r="M144" i="42"/>
  <c r="N144" i="42"/>
  <c r="O144" i="42"/>
  <c r="P144" i="42"/>
  <c r="Q144" i="42"/>
  <c r="R144" i="42"/>
  <c r="S144" i="42"/>
  <c r="T144" i="42"/>
  <c r="U144" i="42"/>
  <c r="V144" i="42"/>
  <c r="Y144" i="42"/>
  <c r="Z144" i="42"/>
  <c r="AB144" i="42"/>
  <c r="AC144" i="42"/>
  <c r="AD144" i="42"/>
  <c r="AE144" i="42"/>
  <c r="AG144" i="42"/>
  <c r="AH144" i="42"/>
  <c r="AJ144" i="42"/>
  <c r="AK144" i="42"/>
  <c r="AL144" i="42"/>
  <c r="AO144" i="42"/>
  <c r="AP144" i="42"/>
  <c r="AQ144" i="42"/>
  <c r="AR144" i="42"/>
  <c r="AS144" i="42"/>
  <c r="AU144" i="42"/>
  <c r="AV144" i="42"/>
  <c r="AX144" i="42"/>
  <c r="AY144" i="42"/>
  <c r="BA144" i="42"/>
  <c r="BC144" i="42"/>
  <c r="BD144" i="42"/>
  <c r="BE144" i="42"/>
  <c r="BF144" i="42"/>
  <c r="BH144" i="42"/>
  <c r="BI144" i="42"/>
  <c r="BJ144" i="42"/>
  <c r="BK144" i="42"/>
  <c r="BM144" i="42"/>
  <c r="BN144" i="42"/>
  <c r="BP144" i="42"/>
  <c r="BQ144" i="42"/>
  <c r="BR144" i="42"/>
  <c r="BS144" i="42"/>
  <c r="BT144" i="42"/>
  <c r="BU144" i="42"/>
  <c r="BV144" i="42"/>
  <c r="BW144" i="42"/>
  <c r="BX144" i="42"/>
  <c r="BY144" i="42"/>
  <c r="BZ144" i="42"/>
  <c r="CA144" i="42"/>
  <c r="CB144" i="42"/>
  <c r="CC144" i="42"/>
  <c r="CD144" i="42"/>
  <c r="CE144" i="42"/>
  <c r="C145" i="42"/>
  <c r="D145" i="42"/>
  <c r="E145" i="42"/>
  <c r="G145" i="42"/>
  <c r="I145" i="42"/>
  <c r="J145" i="42"/>
  <c r="K145" i="42"/>
  <c r="L145" i="42"/>
  <c r="M145" i="42"/>
  <c r="N145" i="42"/>
  <c r="Q145" i="42"/>
  <c r="R145" i="42"/>
  <c r="S145" i="42"/>
  <c r="T145" i="42"/>
  <c r="U145" i="42"/>
  <c r="W145" i="42"/>
  <c r="X145" i="42"/>
  <c r="Y145" i="42"/>
  <c r="Z145" i="42"/>
  <c r="AA145" i="42"/>
  <c r="AC145" i="42"/>
  <c r="AE145" i="42"/>
  <c r="AF145" i="42"/>
  <c r="AG145" i="42"/>
  <c r="AH145" i="42"/>
  <c r="AI145" i="42"/>
  <c r="AJ145" i="42"/>
  <c r="AK145" i="42"/>
  <c r="AL145" i="42"/>
  <c r="AM145" i="42"/>
  <c r="AN145" i="42"/>
  <c r="AO145" i="42"/>
  <c r="AP145" i="42"/>
  <c r="AQ145" i="42"/>
  <c r="AR145" i="42"/>
  <c r="AS145" i="42"/>
  <c r="AT145" i="42"/>
  <c r="AU145" i="42"/>
  <c r="AV145" i="42"/>
  <c r="AW145" i="42"/>
  <c r="AX145" i="42"/>
  <c r="AY145" i="42"/>
  <c r="AZ145" i="42"/>
  <c r="BA145" i="42"/>
  <c r="BB145" i="42"/>
  <c r="BC145" i="42"/>
  <c r="BD145" i="42"/>
  <c r="BE145" i="42"/>
  <c r="BF145" i="42"/>
  <c r="BG145" i="42"/>
  <c r="BH145" i="42"/>
  <c r="BI145" i="42"/>
  <c r="BJ145" i="42"/>
  <c r="BK145" i="42"/>
  <c r="BL145" i="42"/>
  <c r="BM145" i="42"/>
  <c r="BN145" i="42"/>
  <c r="BO145" i="42"/>
  <c r="BP145" i="42"/>
  <c r="BQ145" i="42"/>
  <c r="BR145" i="42"/>
  <c r="BS145" i="42"/>
  <c r="BT145" i="42"/>
  <c r="BX145" i="42"/>
  <c r="BY145" i="42"/>
  <c r="BZ145" i="42"/>
  <c r="CA145" i="42"/>
  <c r="CB145" i="42"/>
  <c r="CC145" i="42"/>
  <c r="CD145" i="42"/>
  <c r="CE145" i="42"/>
  <c r="C146" i="42"/>
  <c r="D146" i="42"/>
  <c r="E146" i="42"/>
  <c r="F146" i="42"/>
  <c r="G146" i="42"/>
  <c r="H146" i="42"/>
  <c r="I146" i="42"/>
  <c r="J146" i="42"/>
  <c r="K146" i="42"/>
  <c r="L146" i="42"/>
  <c r="M146" i="42"/>
  <c r="N146" i="42"/>
  <c r="O146" i="42"/>
  <c r="P146" i="42"/>
  <c r="R146" i="42"/>
  <c r="S146" i="42"/>
  <c r="T146" i="42"/>
  <c r="U146" i="42"/>
  <c r="V146" i="42"/>
  <c r="W146" i="42"/>
  <c r="X146" i="42"/>
  <c r="Y146" i="42"/>
  <c r="Z146" i="42"/>
  <c r="AA146" i="42"/>
  <c r="AB146" i="42"/>
  <c r="AC146" i="42"/>
  <c r="AD146" i="42"/>
  <c r="AF146" i="42"/>
  <c r="AG146" i="42"/>
  <c r="AH146" i="42"/>
  <c r="AI146" i="42"/>
  <c r="AJ146" i="42"/>
  <c r="AK146" i="42"/>
  <c r="AL146" i="42"/>
  <c r="AM146" i="42"/>
  <c r="AN146" i="42"/>
  <c r="AO146" i="42"/>
  <c r="AP146" i="42"/>
  <c r="AQ146" i="42"/>
  <c r="AR146" i="42"/>
  <c r="AS146" i="42"/>
  <c r="AT146" i="42"/>
  <c r="AU146" i="42"/>
  <c r="AV146" i="42"/>
  <c r="AW146" i="42"/>
  <c r="AX146" i="42"/>
  <c r="AY146" i="42"/>
  <c r="AZ146" i="42"/>
  <c r="BB146" i="42"/>
  <c r="BC146" i="42"/>
  <c r="BD146" i="42"/>
  <c r="BE146" i="42"/>
  <c r="BF146" i="42"/>
  <c r="BG146" i="42"/>
  <c r="BH146" i="42"/>
  <c r="BI146" i="42"/>
  <c r="BJ146" i="42"/>
  <c r="BK146" i="42"/>
  <c r="BL146" i="42"/>
  <c r="BM146" i="42"/>
  <c r="BN146" i="42"/>
  <c r="BO146" i="42"/>
  <c r="BP146" i="42"/>
  <c r="BR146" i="42"/>
  <c r="BS146" i="42"/>
  <c r="BT146" i="42"/>
  <c r="BU146" i="42"/>
  <c r="BV146" i="42"/>
  <c r="BW146" i="42"/>
  <c r="BX146" i="42"/>
  <c r="BY146" i="42"/>
  <c r="BZ146" i="42"/>
  <c r="CA146" i="42"/>
  <c r="CB146" i="42"/>
  <c r="CC146" i="42"/>
  <c r="CD146" i="42"/>
  <c r="CE146" i="42"/>
  <c r="C147" i="42"/>
  <c r="D147" i="42"/>
  <c r="E147" i="42"/>
  <c r="F147" i="42"/>
  <c r="G147" i="42"/>
  <c r="H147" i="42"/>
  <c r="I147" i="42"/>
  <c r="J147" i="42"/>
  <c r="L147" i="42"/>
  <c r="M147" i="42"/>
  <c r="N147" i="42"/>
  <c r="O147" i="42"/>
  <c r="P147" i="42"/>
  <c r="Q147" i="42"/>
  <c r="R147" i="42"/>
  <c r="T147" i="42"/>
  <c r="V147" i="42"/>
  <c r="W147" i="42"/>
  <c r="X147" i="42"/>
  <c r="AA147" i="42"/>
  <c r="AB147" i="42"/>
  <c r="AD147" i="42"/>
  <c r="AE147" i="42"/>
  <c r="AG147" i="42"/>
  <c r="AH147" i="42"/>
  <c r="AI147" i="42"/>
  <c r="AJ147" i="42"/>
  <c r="AL147" i="42"/>
  <c r="AM147" i="42"/>
  <c r="AN147" i="42"/>
  <c r="AO147" i="42"/>
  <c r="AP147" i="42"/>
  <c r="AQ147" i="42"/>
  <c r="AS147" i="42"/>
  <c r="AT147" i="42"/>
  <c r="AU147" i="42"/>
  <c r="AV147" i="42"/>
  <c r="AW147" i="42"/>
  <c r="AX147" i="42"/>
  <c r="AY147" i="42"/>
  <c r="AZ147" i="42"/>
  <c r="BA147" i="42"/>
  <c r="BB147" i="42"/>
  <c r="BE147" i="42"/>
  <c r="BF147" i="42"/>
  <c r="BG147" i="42"/>
  <c r="BI147" i="42"/>
  <c r="BJ147" i="42"/>
  <c r="BL147" i="42"/>
  <c r="BM147" i="42"/>
  <c r="BN147" i="42"/>
  <c r="BQ147" i="42"/>
  <c r="BT147" i="42"/>
  <c r="BU147" i="42"/>
  <c r="BV147" i="42"/>
  <c r="BW147" i="42"/>
  <c r="BX147" i="42"/>
  <c r="BY147" i="42"/>
  <c r="CB147" i="42"/>
  <c r="CC147" i="42"/>
  <c r="CD147" i="42"/>
  <c r="CE147" i="42"/>
  <c r="C148" i="42"/>
  <c r="D148" i="42"/>
  <c r="E148" i="42"/>
  <c r="F148" i="42"/>
  <c r="G148" i="42"/>
  <c r="H148" i="42"/>
  <c r="K148" i="42"/>
  <c r="M148" i="42"/>
  <c r="N148" i="42"/>
  <c r="O148" i="42"/>
  <c r="P148" i="42"/>
  <c r="Q148" i="42"/>
  <c r="R148" i="42"/>
  <c r="S148" i="42"/>
  <c r="T148" i="42"/>
  <c r="U148" i="42"/>
  <c r="V148" i="42"/>
  <c r="Y148" i="42"/>
  <c r="Z148" i="42"/>
  <c r="AB148" i="42"/>
  <c r="AC148" i="42"/>
  <c r="AD148" i="42"/>
  <c r="AE148" i="42"/>
  <c r="AF148" i="42"/>
  <c r="AG148" i="42"/>
  <c r="AH148" i="42"/>
  <c r="AI148" i="42"/>
  <c r="AJ148" i="42"/>
  <c r="AK148" i="42"/>
  <c r="AL148" i="42"/>
  <c r="AP148" i="42"/>
  <c r="AQ148" i="42"/>
  <c r="AR148" i="42"/>
  <c r="AS148" i="42"/>
  <c r="AV148" i="42"/>
  <c r="AW148" i="42"/>
  <c r="AX148" i="42"/>
  <c r="AY148" i="42"/>
  <c r="BA148" i="42"/>
  <c r="BC148" i="42"/>
  <c r="BD148" i="42"/>
  <c r="BE148" i="42"/>
  <c r="BF148" i="42"/>
  <c r="BG148" i="42"/>
  <c r="BH148" i="42"/>
  <c r="BI148" i="42"/>
  <c r="BJ148" i="42"/>
  <c r="BK148" i="42"/>
  <c r="BM148" i="42"/>
  <c r="BN148" i="42"/>
  <c r="BO148" i="42"/>
  <c r="BP148" i="42"/>
  <c r="BQ148" i="42"/>
  <c r="BR148" i="42"/>
  <c r="BS148" i="42"/>
  <c r="BT148" i="42"/>
  <c r="BU148" i="42"/>
  <c r="BV148" i="42"/>
  <c r="BW148" i="42"/>
  <c r="BX148" i="42"/>
  <c r="BY148" i="42"/>
  <c r="BZ148" i="42"/>
  <c r="CA148" i="42"/>
  <c r="CB148" i="42"/>
  <c r="CC148" i="42"/>
  <c r="CD148" i="42"/>
  <c r="CE148" i="42"/>
  <c r="C149" i="42"/>
  <c r="D149" i="42"/>
  <c r="E149" i="42"/>
  <c r="F149" i="42"/>
  <c r="G149" i="42"/>
  <c r="H149" i="42"/>
  <c r="I149" i="42"/>
  <c r="J149" i="42"/>
  <c r="K149" i="42"/>
  <c r="L149" i="42"/>
  <c r="M149" i="42"/>
  <c r="N149" i="42"/>
  <c r="O149" i="42"/>
  <c r="P149" i="42"/>
  <c r="Q149" i="42"/>
  <c r="R149" i="42"/>
  <c r="S149" i="42"/>
  <c r="T149" i="42"/>
  <c r="U149" i="42"/>
  <c r="V149" i="42"/>
  <c r="W149" i="42"/>
  <c r="X149" i="42"/>
  <c r="Y149" i="42"/>
  <c r="Z149" i="42"/>
  <c r="AA149" i="42"/>
  <c r="AB149" i="42"/>
  <c r="AC149" i="42"/>
  <c r="AD149" i="42"/>
  <c r="AE149" i="42"/>
  <c r="AF149" i="42"/>
  <c r="AG149" i="42"/>
  <c r="AH149" i="42"/>
  <c r="AI149" i="42"/>
  <c r="AJ149" i="42"/>
  <c r="AK149" i="42"/>
  <c r="AL149" i="42"/>
  <c r="AM149" i="42"/>
  <c r="AN149" i="42"/>
  <c r="AO149" i="42"/>
  <c r="AQ149" i="42"/>
  <c r="AR149" i="42"/>
  <c r="AS149" i="42"/>
  <c r="AT149" i="42"/>
  <c r="AU149" i="42"/>
  <c r="AV149" i="42"/>
  <c r="AW149" i="42"/>
  <c r="AX149" i="42"/>
  <c r="AY149" i="42"/>
  <c r="AZ149" i="42"/>
  <c r="BA149" i="42"/>
  <c r="BB149" i="42"/>
  <c r="BC149" i="42"/>
  <c r="BD149" i="42"/>
  <c r="BE149" i="42"/>
  <c r="BF149" i="42"/>
  <c r="BG149" i="42"/>
  <c r="BH149" i="42"/>
  <c r="BI149" i="42"/>
  <c r="BJ149" i="42"/>
  <c r="BK149" i="42"/>
  <c r="BL149" i="42"/>
  <c r="BM149" i="42"/>
  <c r="BN149" i="42"/>
  <c r="BO149" i="42"/>
  <c r="BP149" i="42"/>
  <c r="BQ149" i="42"/>
  <c r="BR149" i="42"/>
  <c r="BS149" i="42"/>
  <c r="BT149" i="42"/>
  <c r="BU149" i="42"/>
  <c r="BV149" i="42"/>
  <c r="BW149" i="42"/>
  <c r="BX149" i="42"/>
  <c r="BY149" i="42"/>
  <c r="BZ149" i="42"/>
  <c r="CA149" i="42"/>
  <c r="CB149" i="42"/>
  <c r="CC149" i="42"/>
  <c r="CD149" i="42"/>
  <c r="CE149" i="42"/>
  <c r="C150" i="42"/>
  <c r="D150" i="42"/>
  <c r="E150" i="42"/>
  <c r="F150" i="42"/>
  <c r="G150" i="42"/>
  <c r="H150" i="42"/>
  <c r="I150" i="42"/>
  <c r="J150" i="42"/>
  <c r="K150" i="42"/>
  <c r="L150" i="42"/>
  <c r="M150" i="42"/>
  <c r="N150" i="42"/>
  <c r="O150" i="42"/>
  <c r="P150" i="42"/>
  <c r="Q150" i="42"/>
  <c r="R150" i="42"/>
  <c r="S150" i="42"/>
  <c r="T150" i="42"/>
  <c r="U150" i="42"/>
  <c r="V150" i="42"/>
  <c r="W150" i="42"/>
  <c r="X150" i="42"/>
  <c r="Y150" i="42"/>
  <c r="Z150" i="42"/>
  <c r="AA150" i="42"/>
  <c r="AB150" i="42"/>
  <c r="AC150" i="42"/>
  <c r="AD150" i="42"/>
  <c r="AE150" i="42"/>
  <c r="AF150" i="42"/>
  <c r="AG150" i="42"/>
  <c r="AH150" i="42"/>
  <c r="AI150" i="42"/>
  <c r="AJ150" i="42"/>
  <c r="AK150" i="42"/>
  <c r="AL150" i="42"/>
  <c r="AM150" i="42"/>
  <c r="AN150" i="42"/>
  <c r="AO150" i="42"/>
  <c r="AP150" i="42"/>
  <c r="AQ150" i="42"/>
  <c r="AR150" i="42"/>
  <c r="AS150" i="42"/>
  <c r="AT150" i="42"/>
  <c r="AU150" i="42"/>
  <c r="AV150" i="42"/>
  <c r="AW150" i="42"/>
  <c r="AX150" i="42"/>
  <c r="AY150" i="42"/>
  <c r="AZ150" i="42"/>
  <c r="BA150" i="42"/>
  <c r="BB150" i="42"/>
  <c r="BC150" i="42"/>
  <c r="BD150" i="42"/>
  <c r="BE150" i="42"/>
  <c r="BF150" i="42"/>
  <c r="BG150" i="42"/>
  <c r="BH150" i="42"/>
  <c r="BI150" i="42"/>
  <c r="BJ150" i="42"/>
  <c r="BK150" i="42"/>
  <c r="BL150" i="42"/>
  <c r="BM150" i="42"/>
  <c r="BN150" i="42"/>
  <c r="BO150" i="42"/>
  <c r="BP150" i="42"/>
  <c r="BQ150" i="42"/>
  <c r="BR150" i="42"/>
  <c r="BS150" i="42"/>
  <c r="BT150" i="42"/>
  <c r="BU150" i="42"/>
  <c r="BV150" i="42"/>
  <c r="BW150" i="42"/>
  <c r="BX150" i="42"/>
  <c r="BY150" i="42"/>
  <c r="BZ150" i="42"/>
  <c r="CA150" i="42"/>
  <c r="CB150" i="42"/>
  <c r="CC150" i="42"/>
  <c r="CD150" i="42"/>
  <c r="CE150" i="42"/>
  <c r="C151" i="42"/>
  <c r="D151" i="42"/>
  <c r="E151" i="42"/>
  <c r="F151" i="42"/>
  <c r="G151" i="42"/>
  <c r="H151" i="42"/>
  <c r="I151" i="42"/>
  <c r="J151" i="42"/>
  <c r="K151" i="42"/>
  <c r="L151" i="42"/>
  <c r="M151" i="42"/>
  <c r="N151" i="42"/>
  <c r="O151" i="42"/>
  <c r="P151" i="42"/>
  <c r="Q151" i="42"/>
  <c r="R151" i="42"/>
  <c r="S151" i="42"/>
  <c r="T151" i="42"/>
  <c r="U151" i="42"/>
  <c r="V151" i="42"/>
  <c r="W151" i="42"/>
  <c r="X151" i="42"/>
  <c r="Y151" i="42"/>
  <c r="Z151" i="42"/>
  <c r="AA151" i="42"/>
  <c r="AB151" i="42"/>
  <c r="AC151" i="42"/>
  <c r="AD151" i="42"/>
  <c r="AE151" i="42"/>
  <c r="AF151" i="42"/>
  <c r="AG151" i="42"/>
  <c r="AH151" i="42"/>
  <c r="AI151" i="42"/>
  <c r="AJ151" i="42"/>
  <c r="AK151" i="42"/>
  <c r="AL151" i="42"/>
  <c r="AM151" i="42"/>
  <c r="AN151" i="42"/>
  <c r="AO151" i="42"/>
  <c r="AP151" i="42"/>
  <c r="AQ151" i="42"/>
  <c r="AR151" i="42"/>
  <c r="AS151" i="42"/>
  <c r="AT151" i="42"/>
  <c r="AU151" i="42"/>
  <c r="AV151" i="42"/>
  <c r="AW151" i="42"/>
  <c r="AX151" i="42"/>
  <c r="AY151" i="42"/>
  <c r="AZ151" i="42"/>
  <c r="BA151" i="42"/>
  <c r="BB151" i="42"/>
  <c r="BC151" i="42"/>
  <c r="BD151" i="42"/>
  <c r="BE151" i="42"/>
  <c r="BF151" i="42"/>
  <c r="BG151" i="42"/>
  <c r="BH151" i="42"/>
  <c r="BI151" i="42"/>
  <c r="BJ151" i="42"/>
  <c r="BK151" i="42"/>
  <c r="BL151" i="42"/>
  <c r="BM151" i="42"/>
  <c r="BN151" i="42"/>
  <c r="BO151" i="42"/>
  <c r="BP151" i="42"/>
  <c r="BQ151" i="42"/>
  <c r="BR151" i="42"/>
  <c r="BS151" i="42"/>
  <c r="BT151" i="42"/>
  <c r="BU151" i="42"/>
  <c r="BV151" i="42"/>
  <c r="BW151" i="42"/>
  <c r="BX151" i="42"/>
  <c r="BY151" i="42"/>
  <c r="BZ151" i="42"/>
  <c r="CA151" i="42"/>
  <c r="CB151" i="42"/>
  <c r="CC151" i="42"/>
  <c r="CD151" i="42"/>
  <c r="CE151" i="42"/>
  <c r="C152" i="42"/>
  <c r="D152" i="42"/>
  <c r="E152" i="42"/>
  <c r="F152" i="42"/>
  <c r="G152" i="42"/>
  <c r="H152" i="42"/>
  <c r="I152" i="42"/>
  <c r="J152" i="42"/>
  <c r="K152" i="42"/>
  <c r="L152" i="42"/>
  <c r="M152" i="42"/>
  <c r="N152" i="42"/>
  <c r="O152" i="42"/>
  <c r="P152" i="42"/>
  <c r="Q152" i="42"/>
  <c r="R152" i="42"/>
  <c r="S152" i="42"/>
  <c r="T152" i="42"/>
  <c r="U152" i="42"/>
  <c r="V152" i="42"/>
  <c r="W152" i="42"/>
  <c r="X152" i="42"/>
  <c r="Y152" i="42"/>
  <c r="Z152" i="42"/>
  <c r="AA152" i="42"/>
  <c r="AB152" i="42"/>
  <c r="AC152" i="42"/>
  <c r="AD152" i="42"/>
  <c r="AE152" i="42"/>
  <c r="AF152" i="42"/>
  <c r="AG152" i="42"/>
  <c r="AH152" i="42"/>
  <c r="AI152" i="42"/>
  <c r="AJ152" i="42"/>
  <c r="AK152" i="42"/>
  <c r="AL152" i="42"/>
  <c r="AM152" i="42"/>
  <c r="AN152" i="42"/>
  <c r="AO152" i="42"/>
  <c r="AP152" i="42"/>
  <c r="AQ152" i="42"/>
  <c r="AR152" i="42"/>
  <c r="AS152" i="42"/>
  <c r="AT152" i="42"/>
  <c r="AU152" i="42"/>
  <c r="AV152" i="42"/>
  <c r="AW152" i="42"/>
  <c r="AX152" i="42"/>
  <c r="AY152" i="42"/>
  <c r="AZ152" i="42"/>
  <c r="BA152" i="42"/>
  <c r="BB152" i="42"/>
  <c r="BC152" i="42"/>
  <c r="BD152" i="42"/>
  <c r="BE152" i="42"/>
  <c r="BF152" i="42"/>
  <c r="BG152" i="42"/>
  <c r="BH152" i="42"/>
  <c r="BI152" i="42"/>
  <c r="BJ152" i="42"/>
  <c r="BK152" i="42"/>
  <c r="BL152" i="42"/>
  <c r="BM152" i="42"/>
  <c r="BN152" i="42"/>
  <c r="BO152" i="42"/>
  <c r="BP152" i="42"/>
  <c r="BQ152" i="42"/>
  <c r="BR152" i="42"/>
  <c r="BS152" i="42"/>
  <c r="BT152" i="42"/>
  <c r="BU152" i="42"/>
  <c r="BV152" i="42"/>
  <c r="BW152" i="42"/>
  <c r="BX152" i="42"/>
  <c r="BY152" i="42"/>
  <c r="BZ152" i="42"/>
  <c r="CA152" i="42"/>
  <c r="CB152" i="42"/>
  <c r="CC152" i="42"/>
  <c r="CD152" i="42"/>
  <c r="CE152" i="42"/>
  <c r="C153" i="42"/>
  <c r="D153" i="42"/>
  <c r="E153" i="42"/>
  <c r="F153" i="42"/>
  <c r="G153" i="42"/>
  <c r="H153" i="42"/>
  <c r="I153" i="42"/>
  <c r="J153" i="42"/>
  <c r="K153" i="42"/>
  <c r="L153" i="42"/>
  <c r="M153" i="42"/>
  <c r="N153" i="42"/>
  <c r="O153" i="42"/>
  <c r="P153" i="42"/>
  <c r="Q153" i="42"/>
  <c r="R153" i="42"/>
  <c r="S153" i="42"/>
  <c r="T153" i="42"/>
  <c r="U153" i="42"/>
  <c r="V153" i="42"/>
  <c r="W153" i="42"/>
  <c r="X153" i="42"/>
  <c r="Y153" i="42"/>
  <c r="Z153" i="42"/>
  <c r="AA153" i="42"/>
  <c r="AB153" i="42"/>
  <c r="AC153" i="42"/>
  <c r="AD153" i="42"/>
  <c r="AE153" i="42"/>
  <c r="AF153" i="42"/>
  <c r="AG153" i="42"/>
  <c r="AH153" i="42"/>
  <c r="AI153" i="42"/>
  <c r="AJ153" i="42"/>
  <c r="AK153" i="42"/>
  <c r="AL153" i="42"/>
  <c r="AM153" i="42"/>
  <c r="AN153" i="42"/>
  <c r="AO153" i="42"/>
  <c r="AP153" i="42"/>
  <c r="AQ153" i="42"/>
  <c r="AR153" i="42"/>
  <c r="AS153" i="42"/>
  <c r="AT153" i="42"/>
  <c r="AU153" i="42"/>
  <c r="AV153" i="42"/>
  <c r="AW153" i="42"/>
  <c r="AX153" i="42"/>
  <c r="AY153" i="42"/>
  <c r="AZ153" i="42"/>
  <c r="BA153" i="42"/>
  <c r="BB153" i="42"/>
  <c r="BC153" i="42"/>
  <c r="BD153" i="42"/>
  <c r="BE153" i="42"/>
  <c r="BF153" i="42"/>
  <c r="BG153" i="42"/>
  <c r="BH153" i="42"/>
  <c r="BI153" i="42"/>
  <c r="BJ153" i="42"/>
  <c r="BK153" i="42"/>
  <c r="BL153" i="42"/>
  <c r="BM153" i="42"/>
  <c r="BN153" i="42"/>
  <c r="BO153" i="42"/>
  <c r="BP153" i="42"/>
  <c r="BQ153" i="42"/>
  <c r="BR153" i="42"/>
  <c r="BS153" i="42"/>
  <c r="BT153" i="42"/>
  <c r="BU153" i="42"/>
  <c r="BV153" i="42"/>
  <c r="BW153" i="42"/>
  <c r="BX153" i="42"/>
  <c r="BY153" i="42"/>
  <c r="BZ153" i="42"/>
  <c r="CA153" i="42"/>
  <c r="CB153" i="42"/>
  <c r="CC153" i="42"/>
  <c r="CD153" i="42"/>
  <c r="CE153" i="42"/>
  <c r="C154" i="42"/>
  <c r="D154" i="42"/>
  <c r="E154" i="42"/>
  <c r="F154" i="42"/>
  <c r="G154" i="42"/>
  <c r="H154" i="42"/>
  <c r="I154" i="42"/>
  <c r="J154" i="42"/>
  <c r="K154" i="42"/>
  <c r="L154" i="42"/>
  <c r="M154" i="42"/>
  <c r="N154" i="42"/>
  <c r="O154" i="42"/>
  <c r="P154" i="42"/>
  <c r="Q154" i="42"/>
  <c r="R154" i="42"/>
  <c r="S154" i="42"/>
  <c r="T154" i="42"/>
  <c r="U154" i="42"/>
  <c r="V154" i="42"/>
  <c r="W154" i="42"/>
  <c r="X154" i="42"/>
  <c r="Y154" i="42"/>
  <c r="Z154" i="42"/>
  <c r="AA154" i="42"/>
  <c r="AB154" i="42"/>
  <c r="AC154" i="42"/>
  <c r="AD154" i="42"/>
  <c r="AE154" i="42"/>
  <c r="AF154" i="42"/>
  <c r="AG154" i="42"/>
  <c r="AH154" i="42"/>
  <c r="AI154" i="42"/>
  <c r="AJ154" i="42"/>
  <c r="AK154" i="42"/>
  <c r="AL154" i="42"/>
  <c r="AM154" i="42"/>
  <c r="AN154" i="42"/>
  <c r="AO154" i="42"/>
  <c r="AP154" i="42"/>
  <c r="AQ154" i="42"/>
  <c r="AR154" i="42"/>
  <c r="AS154" i="42"/>
  <c r="AT154" i="42"/>
  <c r="AU154" i="42"/>
  <c r="AV154" i="42"/>
  <c r="AW154" i="42"/>
  <c r="AX154" i="42"/>
  <c r="AY154" i="42"/>
  <c r="AZ154" i="42"/>
  <c r="BA154" i="42"/>
  <c r="BB154" i="42"/>
  <c r="BC154" i="42"/>
  <c r="BD154" i="42"/>
  <c r="BE154" i="42"/>
  <c r="BF154" i="42"/>
  <c r="BG154" i="42"/>
  <c r="BH154" i="42"/>
  <c r="BI154" i="42"/>
  <c r="BJ154" i="42"/>
  <c r="BK154" i="42"/>
  <c r="BL154" i="42"/>
  <c r="BM154" i="42"/>
  <c r="BN154" i="42"/>
  <c r="BO154" i="42"/>
  <c r="BP154" i="42"/>
  <c r="BQ154" i="42"/>
  <c r="BR154" i="42"/>
  <c r="BS154" i="42"/>
  <c r="BT154" i="42"/>
  <c r="BU154" i="42"/>
  <c r="BV154" i="42"/>
  <c r="BW154" i="42"/>
  <c r="BX154" i="42"/>
  <c r="BY154" i="42"/>
  <c r="BZ154" i="42"/>
  <c r="CA154" i="42"/>
  <c r="CB154" i="42"/>
  <c r="CC154" i="42"/>
  <c r="CD154" i="42"/>
  <c r="CE154" i="42"/>
  <c r="C155" i="42"/>
  <c r="D155" i="42"/>
  <c r="E155" i="42"/>
  <c r="F155" i="42"/>
  <c r="G155" i="42"/>
  <c r="H155" i="42"/>
  <c r="I155" i="42"/>
  <c r="J155" i="42"/>
  <c r="K155" i="42"/>
  <c r="L155" i="42"/>
  <c r="M155" i="42"/>
  <c r="N155" i="42"/>
  <c r="O155" i="42"/>
  <c r="P155" i="42"/>
  <c r="Q155" i="42"/>
  <c r="R155" i="42"/>
  <c r="S155" i="42"/>
  <c r="T155" i="42"/>
  <c r="U155" i="42"/>
  <c r="V155" i="42"/>
  <c r="W155" i="42"/>
  <c r="X155" i="42"/>
  <c r="Y155" i="42"/>
  <c r="Z155" i="42"/>
  <c r="AA155" i="42"/>
  <c r="AB155" i="42"/>
  <c r="AC155" i="42"/>
  <c r="AD155" i="42"/>
  <c r="AE155" i="42"/>
  <c r="AF155" i="42"/>
  <c r="AG155" i="42"/>
  <c r="AH155" i="42"/>
  <c r="AI155" i="42"/>
  <c r="AJ155" i="42"/>
  <c r="AK155" i="42"/>
  <c r="AL155" i="42"/>
  <c r="AM155" i="42"/>
  <c r="AN155" i="42"/>
  <c r="AO155" i="42"/>
  <c r="AP155" i="42"/>
  <c r="AQ155" i="42"/>
  <c r="AR155" i="42"/>
  <c r="AS155" i="42"/>
  <c r="AT155" i="42"/>
  <c r="AU155" i="42"/>
  <c r="AV155" i="42"/>
  <c r="AW155" i="42"/>
  <c r="AX155" i="42"/>
  <c r="AY155" i="42"/>
  <c r="AZ155" i="42"/>
  <c r="BA155" i="42"/>
  <c r="BB155" i="42"/>
  <c r="BC155" i="42"/>
  <c r="BD155" i="42"/>
  <c r="BE155" i="42"/>
  <c r="BF155" i="42"/>
  <c r="BG155" i="42"/>
  <c r="BH155" i="42"/>
  <c r="BI155" i="42"/>
  <c r="BJ155" i="42"/>
  <c r="BK155" i="42"/>
  <c r="BL155" i="42"/>
  <c r="BM155" i="42"/>
  <c r="BN155" i="42"/>
  <c r="BO155" i="42"/>
  <c r="BP155" i="42"/>
  <c r="BQ155" i="42"/>
  <c r="BR155" i="42"/>
  <c r="BS155" i="42"/>
  <c r="BT155" i="42"/>
  <c r="BU155" i="42"/>
  <c r="BV155" i="42"/>
  <c r="BW155" i="42"/>
  <c r="BX155" i="42"/>
  <c r="BY155" i="42"/>
  <c r="BZ155" i="42"/>
  <c r="CA155" i="42"/>
  <c r="CB155" i="42"/>
  <c r="CC155" i="42"/>
  <c r="CD155" i="42"/>
  <c r="CE155" i="42"/>
  <c r="C156" i="42"/>
  <c r="D156" i="42"/>
  <c r="E156" i="42"/>
  <c r="F156" i="42"/>
  <c r="G156" i="42"/>
  <c r="H156" i="42"/>
  <c r="I156" i="42"/>
  <c r="J156" i="42"/>
  <c r="K156" i="42"/>
  <c r="L156" i="42"/>
  <c r="M156" i="42"/>
  <c r="N156" i="42"/>
  <c r="O156" i="42"/>
  <c r="P156" i="42"/>
  <c r="Q156" i="42"/>
  <c r="R156" i="42"/>
  <c r="S156" i="42"/>
  <c r="T156" i="42"/>
  <c r="U156" i="42"/>
  <c r="V156" i="42"/>
  <c r="W156" i="42"/>
  <c r="X156" i="42"/>
  <c r="Y156" i="42"/>
  <c r="Z156" i="42"/>
  <c r="AA156" i="42"/>
  <c r="AB156" i="42"/>
  <c r="AC156" i="42"/>
  <c r="AD156" i="42"/>
  <c r="AE156" i="42"/>
  <c r="AF156" i="42"/>
  <c r="AG156" i="42"/>
  <c r="AH156" i="42"/>
  <c r="AI156" i="42"/>
  <c r="AJ156" i="42"/>
  <c r="AK156" i="42"/>
  <c r="AL156" i="42"/>
  <c r="AM156" i="42"/>
  <c r="AN156" i="42"/>
  <c r="AO156" i="42"/>
  <c r="AP156" i="42"/>
  <c r="AQ156" i="42"/>
  <c r="AR156" i="42"/>
  <c r="AS156" i="42"/>
  <c r="AT156" i="42"/>
  <c r="AU156" i="42"/>
  <c r="AV156" i="42"/>
  <c r="AW156" i="42"/>
  <c r="AX156" i="42"/>
  <c r="AY156" i="42"/>
  <c r="AZ156" i="42"/>
  <c r="BA156" i="42"/>
  <c r="BB156" i="42"/>
  <c r="BC156" i="42"/>
  <c r="BD156" i="42"/>
  <c r="BE156" i="42"/>
  <c r="BF156" i="42"/>
  <c r="BG156" i="42"/>
  <c r="BH156" i="42"/>
  <c r="BI156" i="42"/>
  <c r="BJ156" i="42"/>
  <c r="BK156" i="42"/>
  <c r="BL156" i="42"/>
  <c r="BM156" i="42"/>
  <c r="BN156" i="42"/>
  <c r="BO156" i="42"/>
  <c r="BP156" i="42"/>
  <c r="BQ156" i="42"/>
  <c r="BR156" i="42"/>
  <c r="BS156" i="42"/>
  <c r="BT156" i="42"/>
  <c r="BU156" i="42"/>
  <c r="BV156" i="42"/>
  <c r="BW156" i="42"/>
  <c r="BX156" i="42"/>
  <c r="BY156" i="42"/>
  <c r="BZ156" i="42"/>
  <c r="CA156" i="42"/>
  <c r="CB156" i="42"/>
  <c r="CC156" i="42"/>
  <c r="CD156" i="42"/>
  <c r="CE156" i="42"/>
  <c r="C157" i="42"/>
  <c r="D157" i="42"/>
  <c r="E157" i="42"/>
  <c r="F157" i="42"/>
  <c r="G157" i="42"/>
  <c r="H157" i="42"/>
  <c r="I157" i="42"/>
  <c r="J157" i="42"/>
  <c r="K157" i="42"/>
  <c r="L157" i="42"/>
  <c r="M157" i="42"/>
  <c r="N157" i="42"/>
  <c r="O157" i="42"/>
  <c r="P157" i="42"/>
  <c r="Q157" i="42"/>
  <c r="R157" i="42"/>
  <c r="S157" i="42"/>
  <c r="T157" i="42"/>
  <c r="U157" i="42"/>
  <c r="V157" i="42"/>
  <c r="W157" i="42"/>
  <c r="X157" i="42"/>
  <c r="Y157" i="42"/>
  <c r="Z157" i="42"/>
  <c r="AA157" i="42"/>
  <c r="AB157" i="42"/>
  <c r="AC157" i="42"/>
  <c r="AD157" i="42"/>
  <c r="AE157" i="42"/>
  <c r="AF157" i="42"/>
  <c r="AG157" i="42"/>
  <c r="AH157" i="42"/>
  <c r="AI157" i="42"/>
  <c r="AJ157" i="42"/>
  <c r="AK157" i="42"/>
  <c r="AL157" i="42"/>
  <c r="AM157" i="42"/>
  <c r="AN157" i="42"/>
  <c r="AO157" i="42"/>
  <c r="AP157" i="42"/>
  <c r="AQ157" i="42"/>
  <c r="AR157" i="42"/>
  <c r="AS157" i="42"/>
  <c r="AT157" i="42"/>
  <c r="AU157" i="42"/>
  <c r="AV157" i="42"/>
  <c r="AW157" i="42"/>
  <c r="AX157" i="42"/>
  <c r="AY157" i="42"/>
  <c r="AZ157" i="42"/>
  <c r="BA157" i="42"/>
  <c r="BB157" i="42"/>
  <c r="BC157" i="42"/>
  <c r="BD157" i="42"/>
  <c r="BE157" i="42"/>
  <c r="BF157" i="42"/>
  <c r="BG157" i="42"/>
  <c r="BH157" i="42"/>
  <c r="BI157" i="42"/>
  <c r="BJ157" i="42"/>
  <c r="BK157" i="42"/>
  <c r="BL157" i="42"/>
  <c r="BM157" i="42"/>
  <c r="BN157" i="42"/>
  <c r="BO157" i="42"/>
  <c r="BP157" i="42"/>
  <c r="BQ157" i="42"/>
  <c r="BR157" i="42"/>
  <c r="BS157" i="42"/>
  <c r="BT157" i="42"/>
  <c r="BU157" i="42"/>
  <c r="BV157" i="42"/>
  <c r="BW157" i="42"/>
  <c r="BX157" i="42"/>
  <c r="BY157" i="42"/>
  <c r="BZ157" i="42"/>
  <c r="CA157" i="42"/>
  <c r="CB157" i="42"/>
  <c r="CC157" i="42"/>
  <c r="CD157" i="42"/>
  <c r="CE157" i="42"/>
  <c r="C158" i="42"/>
  <c r="D158" i="42"/>
  <c r="E158" i="42"/>
  <c r="F158" i="42"/>
  <c r="G158" i="42"/>
  <c r="H158" i="42"/>
  <c r="I158" i="42"/>
  <c r="J158" i="42"/>
  <c r="K158" i="42"/>
  <c r="L158" i="42"/>
  <c r="M158" i="42"/>
  <c r="N158" i="42"/>
  <c r="O158" i="42"/>
  <c r="P158" i="42"/>
  <c r="Q158" i="42"/>
  <c r="R158" i="42"/>
  <c r="S158" i="42"/>
  <c r="T158" i="42"/>
  <c r="U158" i="42"/>
  <c r="V158" i="42"/>
  <c r="W158" i="42"/>
  <c r="X158" i="42"/>
  <c r="Y158" i="42"/>
  <c r="Z158" i="42"/>
  <c r="AA158" i="42"/>
  <c r="AB158" i="42"/>
  <c r="AC158" i="42"/>
  <c r="AD158" i="42"/>
  <c r="AE158" i="42"/>
  <c r="AF158" i="42"/>
  <c r="AG158" i="42"/>
  <c r="AH158" i="42"/>
  <c r="AI158" i="42"/>
  <c r="AJ158" i="42"/>
  <c r="AK158" i="42"/>
  <c r="AL158" i="42"/>
  <c r="AM158" i="42"/>
  <c r="AN158" i="42"/>
  <c r="AO158" i="42"/>
  <c r="AP158" i="42"/>
  <c r="AQ158" i="42"/>
  <c r="AR158" i="42"/>
  <c r="AS158" i="42"/>
  <c r="AT158" i="42"/>
  <c r="AU158" i="42"/>
  <c r="AV158" i="42"/>
  <c r="AW158" i="42"/>
  <c r="AX158" i="42"/>
  <c r="AY158" i="42"/>
  <c r="AZ158" i="42"/>
  <c r="BA158" i="42"/>
  <c r="BB158" i="42"/>
  <c r="BC158" i="42"/>
  <c r="BD158" i="42"/>
  <c r="BE158" i="42"/>
  <c r="BF158" i="42"/>
  <c r="BG158" i="42"/>
  <c r="BH158" i="42"/>
  <c r="BI158" i="42"/>
  <c r="BJ158" i="42"/>
  <c r="BK158" i="42"/>
  <c r="BL158" i="42"/>
  <c r="BM158" i="42"/>
  <c r="BN158" i="42"/>
  <c r="BO158" i="42"/>
  <c r="BP158" i="42"/>
  <c r="BQ158" i="42"/>
  <c r="BR158" i="42"/>
  <c r="BS158" i="42"/>
  <c r="BT158" i="42"/>
  <c r="BU158" i="42"/>
  <c r="BV158" i="42"/>
  <c r="BW158" i="42"/>
  <c r="BX158" i="42"/>
  <c r="BY158" i="42"/>
  <c r="BZ158" i="42"/>
  <c r="CA158" i="42"/>
  <c r="CB158" i="42"/>
  <c r="CC158" i="42"/>
  <c r="CD158" i="42"/>
  <c r="CE158" i="42"/>
  <c r="C159" i="42"/>
  <c r="D159" i="42"/>
  <c r="E159" i="42"/>
  <c r="F159" i="42"/>
  <c r="G159" i="42"/>
  <c r="H159" i="42"/>
  <c r="I159" i="42"/>
  <c r="J159" i="42"/>
  <c r="K159" i="42"/>
  <c r="L159" i="42"/>
  <c r="M159" i="42"/>
  <c r="N159" i="42"/>
  <c r="O159" i="42"/>
  <c r="P159" i="42"/>
  <c r="Q159" i="42"/>
  <c r="R159" i="42"/>
  <c r="S159" i="42"/>
  <c r="T159" i="42"/>
  <c r="U159" i="42"/>
  <c r="V159" i="42"/>
  <c r="W159" i="42"/>
  <c r="X159" i="42"/>
  <c r="Y159" i="42"/>
  <c r="Z159" i="42"/>
  <c r="AA159" i="42"/>
  <c r="AB159" i="42"/>
  <c r="AC159" i="42"/>
  <c r="AD159" i="42"/>
  <c r="AE159" i="42"/>
  <c r="AF159" i="42"/>
  <c r="AG159" i="42"/>
  <c r="AH159" i="42"/>
  <c r="AI159" i="42"/>
  <c r="AJ159" i="42"/>
  <c r="AK159" i="42"/>
  <c r="AL159" i="42"/>
  <c r="AM159" i="42"/>
  <c r="AN159" i="42"/>
  <c r="AO159" i="42"/>
  <c r="AP159" i="42"/>
  <c r="AQ159" i="42"/>
  <c r="AR159" i="42"/>
  <c r="AS159" i="42"/>
  <c r="AT159" i="42"/>
  <c r="AU159" i="42"/>
  <c r="AV159" i="42"/>
  <c r="AW159" i="42"/>
  <c r="AX159" i="42"/>
  <c r="AY159" i="42"/>
  <c r="AZ159" i="42"/>
  <c r="BA159" i="42"/>
  <c r="BB159" i="42"/>
  <c r="BC159" i="42"/>
  <c r="BD159" i="42"/>
  <c r="BE159" i="42"/>
  <c r="BF159" i="42"/>
  <c r="BG159" i="42"/>
  <c r="BH159" i="42"/>
  <c r="BI159" i="42"/>
  <c r="BJ159" i="42"/>
  <c r="BK159" i="42"/>
  <c r="BL159" i="42"/>
  <c r="BM159" i="42"/>
  <c r="BN159" i="42"/>
  <c r="BO159" i="42"/>
  <c r="BP159" i="42"/>
  <c r="BQ159" i="42"/>
  <c r="BR159" i="42"/>
  <c r="BS159" i="42"/>
  <c r="BT159" i="42"/>
  <c r="BU159" i="42"/>
  <c r="BV159" i="42"/>
  <c r="BW159" i="42"/>
  <c r="BX159" i="42"/>
  <c r="BY159" i="42"/>
  <c r="BZ159" i="42"/>
  <c r="CA159" i="42"/>
  <c r="CB159" i="42"/>
  <c r="CC159" i="42"/>
  <c r="CD159" i="42"/>
  <c r="CE159" i="42"/>
  <c r="C160" i="42"/>
  <c r="D160" i="42"/>
  <c r="E160" i="42"/>
  <c r="F160" i="42"/>
  <c r="G160" i="42"/>
  <c r="H160" i="42"/>
  <c r="I160" i="42"/>
  <c r="J160" i="42"/>
  <c r="K160" i="42"/>
  <c r="L160" i="42"/>
  <c r="M160" i="42"/>
  <c r="N160" i="42"/>
  <c r="O160" i="42"/>
  <c r="P160" i="42"/>
  <c r="Q160" i="42"/>
  <c r="R160" i="42"/>
  <c r="S160" i="42"/>
  <c r="T160" i="42"/>
  <c r="U160" i="42"/>
  <c r="V160" i="42"/>
  <c r="W160" i="42"/>
  <c r="X160" i="42"/>
  <c r="Y160" i="42"/>
  <c r="Z160" i="42"/>
  <c r="AA160" i="42"/>
  <c r="AB160" i="42"/>
  <c r="AC160" i="42"/>
  <c r="AD160" i="42"/>
  <c r="AE160" i="42"/>
  <c r="AF160" i="42"/>
  <c r="AG160" i="42"/>
  <c r="AH160" i="42"/>
  <c r="AI160" i="42"/>
  <c r="AJ160" i="42"/>
  <c r="AK160" i="42"/>
  <c r="AL160" i="42"/>
  <c r="AM160" i="42"/>
  <c r="AN160" i="42"/>
  <c r="AO160" i="42"/>
  <c r="AP160" i="42"/>
  <c r="AQ160" i="42"/>
  <c r="AR160" i="42"/>
  <c r="AS160" i="42"/>
  <c r="AT160" i="42"/>
  <c r="AU160" i="42"/>
  <c r="AV160" i="42"/>
  <c r="AW160" i="42"/>
  <c r="AX160" i="42"/>
  <c r="AY160" i="42"/>
  <c r="AZ160" i="42"/>
  <c r="BA160" i="42"/>
  <c r="BB160" i="42"/>
  <c r="BC160" i="42"/>
  <c r="BD160" i="42"/>
  <c r="BE160" i="42"/>
  <c r="BF160" i="42"/>
  <c r="BG160" i="42"/>
  <c r="BH160" i="42"/>
  <c r="BI160" i="42"/>
  <c r="BJ160" i="42"/>
  <c r="BK160" i="42"/>
  <c r="BL160" i="42"/>
  <c r="BM160" i="42"/>
  <c r="BN160" i="42"/>
  <c r="BO160" i="42"/>
  <c r="BP160" i="42"/>
  <c r="BQ160" i="42"/>
  <c r="BR160" i="42"/>
  <c r="BS160" i="42"/>
  <c r="BT160" i="42"/>
  <c r="BU160" i="42"/>
  <c r="BV160" i="42"/>
  <c r="BW160" i="42"/>
  <c r="BX160" i="42"/>
  <c r="BY160" i="42"/>
  <c r="BZ160" i="42"/>
  <c r="CA160" i="42"/>
  <c r="CB160" i="42"/>
  <c r="CC160" i="42"/>
  <c r="CD160" i="42"/>
  <c r="CE160" i="42"/>
  <c r="C161" i="42"/>
  <c r="D161" i="42"/>
  <c r="E161" i="42"/>
  <c r="F161" i="42"/>
  <c r="G161" i="42"/>
  <c r="H161" i="42"/>
  <c r="I161" i="42"/>
  <c r="J161" i="42"/>
  <c r="K161" i="42"/>
  <c r="L161" i="42"/>
  <c r="M161" i="42"/>
  <c r="N161" i="42"/>
  <c r="O161" i="42"/>
  <c r="P161" i="42"/>
  <c r="Q161" i="42"/>
  <c r="R161" i="42"/>
  <c r="S161" i="42"/>
  <c r="T161" i="42"/>
  <c r="U161" i="42"/>
  <c r="V161" i="42"/>
  <c r="W161" i="42"/>
  <c r="X161" i="42"/>
  <c r="Y161" i="42"/>
  <c r="Z161" i="42"/>
  <c r="AA161" i="42"/>
  <c r="AB161" i="42"/>
  <c r="AC161" i="42"/>
  <c r="AD161" i="42"/>
  <c r="AE161" i="42"/>
  <c r="AF161" i="42"/>
  <c r="AG161" i="42"/>
  <c r="AH161" i="42"/>
  <c r="AI161" i="42"/>
  <c r="AJ161" i="42"/>
  <c r="AK161" i="42"/>
  <c r="AL161" i="42"/>
  <c r="AM161" i="42"/>
  <c r="AN161" i="42"/>
  <c r="AO161" i="42"/>
  <c r="AP161" i="42"/>
  <c r="AQ161" i="42"/>
  <c r="AR161" i="42"/>
  <c r="AS161" i="42"/>
  <c r="AT161" i="42"/>
  <c r="AU161" i="42"/>
  <c r="AV161" i="42"/>
  <c r="AW161" i="42"/>
  <c r="AX161" i="42"/>
  <c r="AY161" i="42"/>
  <c r="AZ161" i="42"/>
  <c r="BA161" i="42"/>
  <c r="BB161" i="42"/>
  <c r="BC161" i="42"/>
  <c r="BD161" i="42"/>
  <c r="BE161" i="42"/>
  <c r="BF161" i="42"/>
  <c r="BG161" i="42"/>
  <c r="BH161" i="42"/>
  <c r="BI161" i="42"/>
  <c r="BJ161" i="42"/>
  <c r="BK161" i="42"/>
  <c r="BL161" i="42"/>
  <c r="BM161" i="42"/>
  <c r="BN161" i="42"/>
  <c r="BO161" i="42"/>
  <c r="BP161" i="42"/>
  <c r="BQ161" i="42"/>
  <c r="BR161" i="42"/>
  <c r="BS161" i="42"/>
  <c r="BT161" i="42"/>
  <c r="BU161" i="42"/>
  <c r="BV161" i="42"/>
  <c r="BW161" i="42"/>
  <c r="BX161" i="42"/>
  <c r="BY161" i="42"/>
  <c r="BZ161" i="42"/>
  <c r="CA161" i="42"/>
  <c r="CB161" i="42"/>
  <c r="CC161" i="42"/>
  <c r="CD161" i="42"/>
  <c r="CE161" i="42"/>
  <c r="C162" i="42"/>
  <c r="D162" i="42"/>
  <c r="E162" i="42"/>
  <c r="F162" i="42"/>
  <c r="G162" i="42"/>
  <c r="H162" i="42"/>
  <c r="I162" i="42"/>
  <c r="J162" i="42"/>
  <c r="K162" i="42"/>
  <c r="L162" i="42"/>
  <c r="M162" i="42"/>
  <c r="N162" i="42"/>
  <c r="O162" i="42"/>
  <c r="P162" i="42"/>
  <c r="Q162" i="42"/>
  <c r="R162" i="42"/>
  <c r="S162" i="42"/>
  <c r="T162" i="42"/>
  <c r="U162" i="42"/>
  <c r="V162" i="42"/>
  <c r="W162" i="42"/>
  <c r="X162" i="42"/>
  <c r="Y162" i="42"/>
  <c r="Z162" i="42"/>
  <c r="AA162" i="42"/>
  <c r="AB162" i="42"/>
  <c r="AC162" i="42"/>
  <c r="AD162" i="42"/>
  <c r="AE162" i="42"/>
  <c r="AF162" i="42"/>
  <c r="AG162" i="42"/>
  <c r="AH162" i="42"/>
  <c r="AI162" i="42"/>
  <c r="AJ162" i="42"/>
  <c r="AK162" i="42"/>
  <c r="AL162" i="42"/>
  <c r="AM162" i="42"/>
  <c r="AN162" i="42"/>
  <c r="AO162" i="42"/>
  <c r="AP162" i="42"/>
  <c r="AQ162" i="42"/>
  <c r="AR162" i="42"/>
  <c r="AS162" i="42"/>
  <c r="AT162" i="42"/>
  <c r="AU162" i="42"/>
  <c r="AV162" i="42"/>
  <c r="AW162" i="42"/>
  <c r="AX162" i="42"/>
  <c r="AY162" i="42"/>
  <c r="AZ162" i="42"/>
  <c r="BA162" i="42"/>
  <c r="BB162" i="42"/>
  <c r="BC162" i="42"/>
  <c r="BD162" i="42"/>
  <c r="BE162" i="42"/>
  <c r="BF162" i="42"/>
  <c r="BG162" i="42"/>
  <c r="BH162" i="42"/>
  <c r="BI162" i="42"/>
  <c r="BJ162" i="42"/>
  <c r="BK162" i="42"/>
  <c r="BL162" i="42"/>
  <c r="BM162" i="42"/>
  <c r="BN162" i="42"/>
  <c r="BO162" i="42"/>
  <c r="BP162" i="42"/>
  <c r="BQ162" i="42"/>
  <c r="BR162" i="42"/>
  <c r="BS162" i="42"/>
  <c r="BT162" i="42"/>
  <c r="BU162" i="42"/>
  <c r="BV162" i="42"/>
  <c r="BW162" i="42"/>
  <c r="BX162" i="42"/>
  <c r="BY162" i="42"/>
  <c r="BZ162" i="42"/>
  <c r="CA162" i="42"/>
  <c r="CB162" i="42"/>
  <c r="CC162" i="42"/>
  <c r="CD162" i="42"/>
  <c r="CE162" i="42"/>
  <c r="C163" i="42"/>
  <c r="D163" i="42"/>
  <c r="E163" i="42"/>
  <c r="F163" i="42"/>
  <c r="G163" i="42"/>
  <c r="H163" i="42"/>
  <c r="I163" i="42"/>
  <c r="J163" i="42"/>
  <c r="K163" i="42"/>
  <c r="L163" i="42"/>
  <c r="M163" i="42"/>
  <c r="N163" i="42"/>
  <c r="O163" i="42"/>
  <c r="P163" i="42"/>
  <c r="Q163" i="42"/>
  <c r="R163" i="42"/>
  <c r="S163" i="42"/>
  <c r="T163" i="42"/>
  <c r="U163" i="42"/>
  <c r="V163" i="42"/>
  <c r="W163" i="42"/>
  <c r="X163" i="42"/>
  <c r="Y163" i="42"/>
  <c r="Z163" i="42"/>
  <c r="AA163" i="42"/>
  <c r="AB163" i="42"/>
  <c r="AC163" i="42"/>
  <c r="AD163" i="42"/>
  <c r="AE163" i="42"/>
  <c r="AF163" i="42"/>
  <c r="AG163" i="42"/>
  <c r="AH163" i="42"/>
  <c r="AI163" i="42"/>
  <c r="AJ163" i="42"/>
  <c r="AK163" i="42"/>
  <c r="AL163" i="42"/>
  <c r="AM163" i="42"/>
  <c r="AN163" i="42"/>
  <c r="AO163" i="42"/>
  <c r="AP163" i="42"/>
  <c r="AQ163" i="42"/>
  <c r="AR163" i="42"/>
  <c r="AS163" i="42"/>
  <c r="AT163" i="42"/>
  <c r="AU163" i="42"/>
  <c r="AV163" i="42"/>
  <c r="AW163" i="42"/>
  <c r="AX163" i="42"/>
  <c r="AY163" i="42"/>
  <c r="AZ163" i="42"/>
  <c r="BA163" i="42"/>
  <c r="BB163" i="42"/>
  <c r="BC163" i="42"/>
  <c r="BD163" i="42"/>
  <c r="BE163" i="42"/>
  <c r="BF163" i="42"/>
  <c r="BG163" i="42"/>
  <c r="BH163" i="42"/>
  <c r="BI163" i="42"/>
  <c r="BJ163" i="42"/>
  <c r="BK163" i="42"/>
  <c r="BL163" i="42"/>
  <c r="BM163" i="42"/>
  <c r="BN163" i="42"/>
  <c r="BO163" i="42"/>
  <c r="BP163" i="42"/>
  <c r="BQ163" i="42"/>
  <c r="BR163" i="42"/>
  <c r="BS163" i="42"/>
  <c r="BT163" i="42"/>
  <c r="BU163" i="42"/>
  <c r="BV163" i="42"/>
  <c r="BW163" i="42"/>
  <c r="BX163" i="42"/>
  <c r="BY163" i="42"/>
  <c r="BZ163" i="42"/>
  <c r="CA163" i="42"/>
  <c r="CB163" i="42"/>
  <c r="CC163" i="42"/>
  <c r="CD163" i="42"/>
  <c r="CE163" i="42"/>
  <c r="C164" i="42"/>
  <c r="D164" i="42"/>
  <c r="E164" i="42"/>
  <c r="F164" i="42"/>
  <c r="G164" i="42"/>
  <c r="H164" i="42"/>
  <c r="I164" i="42"/>
  <c r="J164" i="42"/>
  <c r="K164" i="42"/>
  <c r="L164" i="42"/>
  <c r="M164" i="42"/>
  <c r="N164" i="42"/>
  <c r="O164" i="42"/>
  <c r="P164" i="42"/>
  <c r="Q164" i="42"/>
  <c r="R164" i="42"/>
  <c r="S164" i="42"/>
  <c r="T164" i="42"/>
  <c r="U164" i="42"/>
  <c r="V164" i="42"/>
  <c r="W164" i="42"/>
  <c r="X164" i="42"/>
  <c r="Y164" i="42"/>
  <c r="Z164" i="42"/>
  <c r="AA164" i="42"/>
  <c r="AB164" i="42"/>
  <c r="AC164" i="42"/>
  <c r="AD164" i="42"/>
  <c r="AE164" i="42"/>
  <c r="AF164" i="42"/>
  <c r="AG164" i="42"/>
  <c r="AH164" i="42"/>
  <c r="AI164" i="42"/>
  <c r="AJ164" i="42"/>
  <c r="AK164" i="42"/>
  <c r="AL164" i="42"/>
  <c r="AM164" i="42"/>
  <c r="AN164" i="42"/>
  <c r="AO164" i="42"/>
  <c r="AP164" i="42"/>
  <c r="AQ164" i="42"/>
  <c r="AR164" i="42"/>
  <c r="AS164" i="42"/>
  <c r="AT164" i="42"/>
  <c r="AU164" i="42"/>
  <c r="AV164" i="42"/>
  <c r="AW164" i="42"/>
  <c r="AX164" i="42"/>
  <c r="AY164" i="42"/>
  <c r="AZ164" i="42"/>
  <c r="BA164" i="42"/>
  <c r="BB164" i="42"/>
  <c r="BC164" i="42"/>
  <c r="BD164" i="42"/>
  <c r="BE164" i="42"/>
  <c r="BF164" i="42"/>
  <c r="BG164" i="42"/>
  <c r="BH164" i="42"/>
  <c r="BI164" i="42"/>
  <c r="BJ164" i="42"/>
  <c r="BK164" i="42"/>
  <c r="BL164" i="42"/>
  <c r="BM164" i="42"/>
  <c r="BN164" i="42"/>
  <c r="BO164" i="42"/>
  <c r="BP164" i="42"/>
  <c r="BQ164" i="42"/>
  <c r="BR164" i="42"/>
  <c r="BS164" i="42"/>
  <c r="BT164" i="42"/>
  <c r="BU164" i="42"/>
  <c r="BV164" i="42"/>
  <c r="BW164" i="42"/>
  <c r="BX164" i="42"/>
  <c r="BY164" i="42"/>
  <c r="BZ164" i="42"/>
  <c r="CA164" i="42"/>
  <c r="CB164" i="42"/>
  <c r="CC164" i="42"/>
  <c r="CD164" i="42"/>
  <c r="CE164" i="42"/>
  <c r="C165" i="42"/>
  <c r="D165" i="42"/>
  <c r="E165" i="42"/>
  <c r="F165" i="42"/>
  <c r="G165" i="42"/>
  <c r="H165" i="42"/>
  <c r="I165" i="42"/>
  <c r="J165" i="42"/>
  <c r="K165" i="42"/>
  <c r="L165" i="42"/>
  <c r="M165" i="42"/>
  <c r="N165" i="42"/>
  <c r="O165" i="42"/>
  <c r="P165" i="42"/>
  <c r="Q165" i="42"/>
  <c r="R165" i="42"/>
  <c r="S165" i="42"/>
  <c r="T165" i="42"/>
  <c r="U165" i="42"/>
  <c r="V165" i="42"/>
  <c r="W165" i="42"/>
  <c r="X165" i="42"/>
  <c r="Y165" i="42"/>
  <c r="Z165" i="42"/>
  <c r="AA165" i="42"/>
  <c r="AB165" i="42"/>
  <c r="AC165" i="42"/>
  <c r="AD165" i="42"/>
  <c r="AE165" i="42"/>
  <c r="AF165" i="42"/>
  <c r="AG165" i="42"/>
  <c r="AH165" i="42"/>
  <c r="AI165" i="42"/>
  <c r="AJ165" i="42"/>
  <c r="AK165" i="42"/>
  <c r="AL165" i="42"/>
  <c r="AM165" i="42"/>
  <c r="AN165" i="42"/>
  <c r="AO165" i="42"/>
  <c r="AP165" i="42"/>
  <c r="AQ165" i="42"/>
  <c r="AR165" i="42"/>
  <c r="AS165" i="42"/>
  <c r="AT165" i="42"/>
  <c r="AU165" i="42"/>
  <c r="AV165" i="42"/>
  <c r="AW165" i="42"/>
  <c r="AX165" i="42"/>
  <c r="AY165" i="42"/>
  <c r="AZ165" i="42"/>
  <c r="BA165" i="42"/>
  <c r="BB165" i="42"/>
  <c r="BC165" i="42"/>
  <c r="BD165" i="42"/>
  <c r="BE165" i="42"/>
  <c r="BF165" i="42"/>
  <c r="BG165" i="42"/>
  <c r="BH165" i="42"/>
  <c r="BI165" i="42"/>
  <c r="BJ165" i="42"/>
  <c r="BK165" i="42"/>
  <c r="BL165" i="42"/>
  <c r="BM165" i="42"/>
  <c r="BN165" i="42"/>
  <c r="BO165" i="42"/>
  <c r="BP165" i="42"/>
  <c r="BQ165" i="42"/>
  <c r="BR165" i="42"/>
  <c r="BS165" i="42"/>
  <c r="BT165" i="42"/>
  <c r="BU165" i="42"/>
  <c r="BV165" i="42"/>
  <c r="BW165" i="42"/>
  <c r="BX165" i="42"/>
  <c r="BY165" i="42"/>
  <c r="BZ165" i="42"/>
  <c r="CA165" i="42"/>
  <c r="CB165" i="42"/>
  <c r="CC165" i="42"/>
  <c r="CD165" i="42"/>
  <c r="CE165" i="42"/>
  <c r="C166" i="42"/>
  <c r="D166" i="42"/>
  <c r="E166" i="42"/>
  <c r="F166" i="42"/>
  <c r="G166" i="42"/>
  <c r="H166" i="42"/>
  <c r="I166" i="42"/>
  <c r="J166" i="42"/>
  <c r="K166" i="42"/>
  <c r="L166" i="42"/>
  <c r="M166" i="42"/>
  <c r="N166" i="42"/>
  <c r="O166" i="42"/>
  <c r="P166" i="42"/>
  <c r="Q166" i="42"/>
  <c r="R166" i="42"/>
  <c r="S166" i="42"/>
  <c r="T166" i="42"/>
  <c r="U166" i="42"/>
  <c r="V166" i="42"/>
  <c r="W166" i="42"/>
  <c r="X166" i="42"/>
  <c r="Y166" i="42"/>
  <c r="Z166" i="42"/>
  <c r="AA166" i="42"/>
  <c r="AB166" i="42"/>
  <c r="AC166" i="42"/>
  <c r="AD166" i="42"/>
  <c r="AE166" i="42"/>
  <c r="AF166" i="42"/>
  <c r="AG166" i="42"/>
  <c r="AH166" i="42"/>
  <c r="AI166" i="42"/>
  <c r="AJ166" i="42"/>
  <c r="AK166" i="42"/>
  <c r="AL166" i="42"/>
  <c r="AM166" i="42"/>
  <c r="AN166" i="42"/>
  <c r="AO166" i="42"/>
  <c r="AP166" i="42"/>
  <c r="AQ166" i="42"/>
  <c r="AR166" i="42"/>
  <c r="AS166" i="42"/>
  <c r="AT166" i="42"/>
  <c r="AU166" i="42"/>
  <c r="AV166" i="42"/>
  <c r="AW166" i="42"/>
  <c r="AX166" i="42"/>
  <c r="AY166" i="42"/>
  <c r="AZ166" i="42"/>
  <c r="BA166" i="42"/>
  <c r="BB166" i="42"/>
  <c r="BC166" i="42"/>
  <c r="BD166" i="42"/>
  <c r="BE166" i="42"/>
  <c r="BF166" i="42"/>
  <c r="BG166" i="42"/>
  <c r="BH166" i="42"/>
  <c r="BI166" i="42"/>
  <c r="BJ166" i="42"/>
  <c r="BK166" i="42"/>
  <c r="BL166" i="42"/>
  <c r="BM166" i="42"/>
  <c r="BN166" i="42"/>
  <c r="BO166" i="42"/>
  <c r="BP166" i="42"/>
  <c r="BQ166" i="42"/>
  <c r="BR166" i="42"/>
  <c r="BS166" i="42"/>
  <c r="BT166" i="42"/>
  <c r="BU166" i="42"/>
  <c r="BV166" i="42"/>
  <c r="BW166" i="42"/>
  <c r="BX166" i="42"/>
  <c r="BY166" i="42"/>
  <c r="BZ166" i="42"/>
  <c r="CA166" i="42"/>
  <c r="CB166" i="42"/>
  <c r="CC166" i="42"/>
  <c r="CD166" i="42"/>
  <c r="CE166" i="42"/>
  <c r="C167" i="42"/>
  <c r="D167" i="42"/>
  <c r="E167" i="42"/>
  <c r="F167" i="42"/>
  <c r="G167" i="42"/>
  <c r="H167" i="42"/>
  <c r="I167" i="42"/>
  <c r="J167" i="42"/>
  <c r="K167" i="42"/>
  <c r="L167" i="42"/>
  <c r="M167" i="42"/>
  <c r="N167" i="42"/>
  <c r="O167" i="42"/>
  <c r="P167" i="42"/>
  <c r="Q167" i="42"/>
  <c r="R167" i="42"/>
  <c r="S167" i="42"/>
  <c r="T167" i="42"/>
  <c r="U167" i="42"/>
  <c r="V167" i="42"/>
  <c r="W167" i="42"/>
  <c r="X167" i="42"/>
  <c r="Y167" i="42"/>
  <c r="Z167" i="42"/>
  <c r="AA167" i="42"/>
  <c r="AB167" i="42"/>
  <c r="AC167" i="42"/>
  <c r="AD167" i="42"/>
  <c r="AE167" i="42"/>
  <c r="AF167" i="42"/>
  <c r="AG167" i="42"/>
  <c r="AH167" i="42"/>
  <c r="AI167" i="42"/>
  <c r="AJ167" i="42"/>
  <c r="AK167" i="42"/>
  <c r="AL167" i="42"/>
  <c r="AM167" i="42"/>
  <c r="AN167" i="42"/>
  <c r="AO167" i="42"/>
  <c r="AP167" i="42"/>
  <c r="AQ167" i="42"/>
  <c r="AR167" i="42"/>
  <c r="AS167" i="42"/>
  <c r="AT167" i="42"/>
  <c r="AU167" i="42"/>
  <c r="AV167" i="42"/>
  <c r="AW167" i="42"/>
  <c r="AX167" i="42"/>
  <c r="AY167" i="42"/>
  <c r="AZ167" i="42"/>
  <c r="BA167" i="42"/>
  <c r="BB167" i="42"/>
  <c r="BC167" i="42"/>
  <c r="BD167" i="42"/>
  <c r="BE167" i="42"/>
  <c r="BF167" i="42"/>
  <c r="BG167" i="42"/>
  <c r="BH167" i="42"/>
  <c r="BI167" i="42"/>
  <c r="BJ167" i="42"/>
  <c r="BK167" i="42"/>
  <c r="BL167" i="42"/>
  <c r="BM167" i="42"/>
  <c r="BN167" i="42"/>
  <c r="BO167" i="42"/>
  <c r="BP167" i="42"/>
  <c r="BQ167" i="42"/>
  <c r="BR167" i="42"/>
  <c r="BS167" i="42"/>
  <c r="BT167" i="42"/>
  <c r="BU167" i="42"/>
  <c r="BV167" i="42"/>
  <c r="BW167" i="42"/>
  <c r="BX167" i="42"/>
  <c r="BY167" i="42"/>
  <c r="BZ167" i="42"/>
  <c r="CA167" i="42"/>
  <c r="CB167" i="42"/>
  <c r="CC167" i="42"/>
  <c r="CD167" i="42"/>
  <c r="CE167" i="42"/>
  <c r="C168" i="42"/>
  <c r="D168" i="42"/>
  <c r="E168" i="42"/>
  <c r="F168" i="42"/>
  <c r="G168" i="42"/>
  <c r="H168" i="42"/>
  <c r="I168" i="42"/>
  <c r="J168" i="42"/>
  <c r="K168" i="42"/>
  <c r="L168" i="42"/>
  <c r="M168" i="42"/>
  <c r="N168" i="42"/>
  <c r="O168" i="42"/>
  <c r="P168" i="42"/>
  <c r="Q168" i="42"/>
  <c r="R168" i="42"/>
  <c r="S168" i="42"/>
  <c r="T168" i="42"/>
  <c r="U168" i="42"/>
  <c r="V168" i="42"/>
  <c r="W168" i="42"/>
  <c r="X168" i="42"/>
  <c r="Y168" i="42"/>
  <c r="Z168" i="42"/>
  <c r="AA168" i="42"/>
  <c r="AB168" i="42"/>
  <c r="AC168" i="42"/>
  <c r="AD168" i="42"/>
  <c r="AE168" i="42"/>
  <c r="AF168" i="42"/>
  <c r="AG168" i="42"/>
  <c r="AH168" i="42"/>
  <c r="AI168" i="42"/>
  <c r="AJ168" i="42"/>
  <c r="AK168" i="42"/>
  <c r="AL168" i="42"/>
  <c r="AM168" i="42"/>
  <c r="AN168" i="42"/>
  <c r="AO168" i="42"/>
  <c r="AP168" i="42"/>
  <c r="AQ168" i="42"/>
  <c r="AR168" i="42"/>
  <c r="AS168" i="42"/>
  <c r="AT168" i="42"/>
  <c r="AU168" i="42"/>
  <c r="AV168" i="42"/>
  <c r="AW168" i="42"/>
  <c r="AX168" i="42"/>
  <c r="AY168" i="42"/>
  <c r="AZ168" i="42"/>
  <c r="BA168" i="42"/>
  <c r="BB168" i="42"/>
  <c r="BC168" i="42"/>
  <c r="BD168" i="42"/>
  <c r="BE168" i="42"/>
  <c r="BF168" i="42"/>
  <c r="BG168" i="42"/>
  <c r="BH168" i="42"/>
  <c r="BI168" i="42"/>
  <c r="BJ168" i="42"/>
  <c r="BK168" i="42"/>
  <c r="BL168" i="42"/>
  <c r="BM168" i="42"/>
  <c r="BN168" i="42"/>
  <c r="BO168" i="42"/>
  <c r="BP168" i="42"/>
  <c r="BQ168" i="42"/>
  <c r="BR168" i="42"/>
  <c r="BS168" i="42"/>
  <c r="BT168" i="42"/>
  <c r="BU168" i="42"/>
  <c r="BV168" i="42"/>
  <c r="BW168" i="42"/>
  <c r="BX168" i="42"/>
  <c r="BY168" i="42"/>
  <c r="BZ168" i="42"/>
  <c r="CA168" i="42"/>
  <c r="CB168" i="42"/>
  <c r="CC168" i="42"/>
  <c r="CD168" i="42"/>
  <c r="CE168" i="42"/>
  <c r="C169" i="42"/>
  <c r="D169" i="42"/>
  <c r="E169" i="42"/>
  <c r="F169" i="42"/>
  <c r="G169" i="42"/>
  <c r="H169" i="42"/>
  <c r="I169" i="42"/>
  <c r="J169" i="42"/>
  <c r="K169" i="42"/>
  <c r="L169" i="42"/>
  <c r="M169" i="42"/>
  <c r="N169" i="42"/>
  <c r="O169" i="42"/>
  <c r="P169" i="42"/>
  <c r="Q169" i="42"/>
  <c r="R169" i="42"/>
  <c r="S169" i="42"/>
  <c r="T169" i="42"/>
  <c r="U169" i="42"/>
  <c r="V169" i="42"/>
  <c r="W169" i="42"/>
  <c r="X169" i="42"/>
  <c r="Y169" i="42"/>
  <c r="Z169" i="42"/>
  <c r="AA169" i="42"/>
  <c r="AB169" i="42"/>
  <c r="AC169" i="42"/>
  <c r="AD169" i="42"/>
  <c r="AE169" i="42"/>
  <c r="AF169" i="42"/>
  <c r="AG169" i="42"/>
  <c r="AH169" i="42"/>
  <c r="AI169" i="42"/>
  <c r="AJ169" i="42"/>
  <c r="AK169" i="42"/>
  <c r="AL169" i="42"/>
  <c r="AM169" i="42"/>
  <c r="AN169" i="42"/>
  <c r="AO169" i="42"/>
  <c r="AP169" i="42"/>
  <c r="AQ169" i="42"/>
  <c r="AR169" i="42"/>
  <c r="AS169" i="42"/>
  <c r="AT169" i="42"/>
  <c r="AU169" i="42"/>
  <c r="AV169" i="42"/>
  <c r="AW169" i="42"/>
  <c r="AX169" i="42"/>
  <c r="AY169" i="42"/>
  <c r="AZ169" i="42"/>
  <c r="BA169" i="42"/>
  <c r="BB169" i="42"/>
  <c r="BC169" i="42"/>
  <c r="BD169" i="42"/>
  <c r="BE169" i="42"/>
  <c r="BF169" i="42"/>
  <c r="BG169" i="42"/>
  <c r="BH169" i="42"/>
  <c r="BI169" i="42"/>
  <c r="BJ169" i="42"/>
  <c r="BK169" i="42"/>
  <c r="BL169" i="42"/>
  <c r="BM169" i="42"/>
  <c r="BN169" i="42"/>
  <c r="BO169" i="42"/>
  <c r="BP169" i="42"/>
  <c r="BQ169" i="42"/>
  <c r="BR169" i="42"/>
  <c r="BS169" i="42"/>
  <c r="BT169" i="42"/>
  <c r="BU169" i="42"/>
  <c r="BV169" i="42"/>
  <c r="BW169" i="42"/>
  <c r="BX169" i="42"/>
  <c r="BY169" i="42"/>
  <c r="BZ169" i="42"/>
  <c r="CA169" i="42"/>
  <c r="CB169" i="42"/>
  <c r="CC169" i="42"/>
  <c r="CD169" i="42"/>
  <c r="CE169" i="42"/>
  <c r="C170" i="42"/>
  <c r="D170" i="42"/>
  <c r="E170" i="42"/>
  <c r="F170" i="42"/>
  <c r="G170" i="42"/>
  <c r="H170" i="42"/>
  <c r="I170" i="42"/>
  <c r="J170" i="42"/>
  <c r="K170" i="42"/>
  <c r="L170" i="42"/>
  <c r="M170" i="42"/>
  <c r="N170" i="42"/>
  <c r="O170" i="42"/>
  <c r="P170" i="42"/>
  <c r="Q170" i="42"/>
  <c r="R170" i="42"/>
  <c r="S170" i="42"/>
  <c r="T170" i="42"/>
  <c r="U170" i="42"/>
  <c r="V170" i="42"/>
  <c r="W170" i="42"/>
  <c r="X170" i="42"/>
  <c r="Y170" i="42"/>
  <c r="Z170" i="42"/>
  <c r="AA170" i="42"/>
  <c r="AB170" i="42"/>
  <c r="AC170" i="42"/>
  <c r="AD170" i="42"/>
  <c r="AE170" i="42"/>
  <c r="AF170" i="42"/>
  <c r="AG170" i="42"/>
  <c r="AH170" i="42"/>
  <c r="AI170" i="42"/>
  <c r="AJ170" i="42"/>
  <c r="AK170" i="42"/>
  <c r="AL170" i="42"/>
  <c r="AM170" i="42"/>
  <c r="AN170" i="42"/>
  <c r="AO170" i="42"/>
  <c r="AP170" i="42"/>
  <c r="AQ170" i="42"/>
  <c r="AR170" i="42"/>
  <c r="AS170" i="42"/>
  <c r="AT170" i="42"/>
  <c r="AU170" i="42"/>
  <c r="AV170" i="42"/>
  <c r="AW170" i="42"/>
  <c r="AX170" i="42"/>
  <c r="AY170" i="42"/>
  <c r="AZ170" i="42"/>
  <c r="BA170" i="42"/>
  <c r="BB170" i="42"/>
  <c r="BC170" i="42"/>
  <c r="BD170" i="42"/>
  <c r="BE170" i="42"/>
  <c r="BF170" i="42"/>
  <c r="BG170" i="42"/>
  <c r="BH170" i="42"/>
  <c r="BI170" i="42"/>
  <c r="BJ170" i="42"/>
  <c r="BK170" i="42"/>
  <c r="BL170" i="42"/>
  <c r="BM170" i="42"/>
  <c r="BN170" i="42"/>
  <c r="BO170" i="42"/>
  <c r="BP170" i="42"/>
  <c r="BQ170" i="42"/>
  <c r="BR170" i="42"/>
  <c r="BS170" i="42"/>
  <c r="BT170" i="42"/>
  <c r="BU170" i="42"/>
  <c r="BV170" i="42"/>
  <c r="BW170" i="42"/>
  <c r="BX170" i="42"/>
  <c r="BY170" i="42"/>
  <c r="BZ170" i="42"/>
  <c r="CA170" i="42"/>
  <c r="CB170" i="42"/>
  <c r="CC170" i="42"/>
  <c r="CD170" i="42"/>
  <c r="CE170" i="42"/>
  <c r="C171" i="42"/>
  <c r="D171" i="42"/>
  <c r="E171" i="42"/>
  <c r="F171" i="42"/>
  <c r="G171" i="42"/>
  <c r="H171" i="42"/>
  <c r="I171" i="42"/>
  <c r="J171" i="42"/>
  <c r="K171" i="42"/>
  <c r="L171" i="42"/>
  <c r="M171" i="42"/>
  <c r="N171" i="42"/>
  <c r="O171" i="42"/>
  <c r="P171" i="42"/>
  <c r="Q171" i="42"/>
  <c r="R171" i="42"/>
  <c r="S171" i="42"/>
  <c r="T171" i="42"/>
  <c r="U171" i="42"/>
  <c r="V171" i="42"/>
  <c r="W171" i="42"/>
  <c r="X171" i="42"/>
  <c r="Y171" i="42"/>
  <c r="Z171" i="42"/>
  <c r="AA171" i="42"/>
  <c r="AB171" i="42"/>
  <c r="AC171" i="42"/>
  <c r="AD171" i="42"/>
  <c r="AE171" i="42"/>
  <c r="AF171" i="42"/>
  <c r="AG171" i="42"/>
  <c r="AH171" i="42"/>
  <c r="AI171" i="42"/>
  <c r="AJ171" i="42"/>
  <c r="AK171" i="42"/>
  <c r="AL171" i="42"/>
  <c r="AM171" i="42"/>
  <c r="AN171" i="42"/>
  <c r="AO171" i="42"/>
  <c r="AP171" i="42"/>
  <c r="AQ171" i="42"/>
  <c r="AR171" i="42"/>
  <c r="AS171" i="42"/>
  <c r="AT171" i="42"/>
  <c r="AU171" i="42"/>
  <c r="AV171" i="42"/>
  <c r="AW171" i="42"/>
  <c r="AX171" i="42"/>
  <c r="AY171" i="42"/>
  <c r="AZ171" i="42"/>
  <c r="BA171" i="42"/>
  <c r="BB171" i="42"/>
  <c r="BC171" i="42"/>
  <c r="BD171" i="42"/>
  <c r="BE171" i="42"/>
  <c r="BF171" i="42"/>
  <c r="BG171" i="42"/>
  <c r="BH171" i="42"/>
  <c r="BI171" i="42"/>
  <c r="BJ171" i="42"/>
  <c r="BK171" i="42"/>
  <c r="BL171" i="42"/>
  <c r="BM171" i="42"/>
  <c r="BN171" i="42"/>
  <c r="BO171" i="42"/>
  <c r="BP171" i="42"/>
  <c r="BQ171" i="42"/>
  <c r="BR171" i="42"/>
  <c r="BS171" i="42"/>
  <c r="BT171" i="42"/>
  <c r="BU171" i="42"/>
  <c r="BV171" i="42"/>
  <c r="BW171" i="42"/>
  <c r="BX171" i="42"/>
  <c r="BY171" i="42"/>
  <c r="BZ171" i="42"/>
  <c r="CA171" i="42"/>
  <c r="CB171" i="42"/>
  <c r="CC171" i="42"/>
  <c r="CD171" i="42"/>
  <c r="CE171" i="42"/>
  <c r="C172" i="42"/>
  <c r="D172" i="42"/>
  <c r="E172" i="42"/>
  <c r="F172" i="42"/>
  <c r="G172" i="42"/>
  <c r="H172" i="42"/>
  <c r="I172" i="42"/>
  <c r="J172" i="42"/>
  <c r="K172" i="42"/>
  <c r="L172" i="42"/>
  <c r="M172" i="42"/>
  <c r="N172" i="42"/>
  <c r="O172" i="42"/>
  <c r="P172" i="42"/>
  <c r="Q172" i="42"/>
  <c r="R172" i="42"/>
  <c r="S172" i="42"/>
  <c r="T172" i="42"/>
  <c r="U172" i="42"/>
  <c r="V172" i="42"/>
  <c r="W172" i="42"/>
  <c r="X172" i="42"/>
  <c r="Y172" i="42"/>
  <c r="Z172" i="42"/>
  <c r="AA172" i="42"/>
  <c r="AB172" i="42"/>
  <c r="AC172" i="42"/>
  <c r="AD172" i="42"/>
  <c r="AE172" i="42"/>
  <c r="AF172" i="42"/>
  <c r="AG172" i="42"/>
  <c r="AH172" i="42"/>
  <c r="AI172" i="42"/>
  <c r="AJ172" i="42"/>
  <c r="AK172" i="42"/>
  <c r="AL172" i="42"/>
  <c r="AM172" i="42"/>
  <c r="AN172" i="42"/>
  <c r="AO172" i="42"/>
  <c r="AP172" i="42"/>
  <c r="AQ172" i="42"/>
  <c r="AR172" i="42"/>
  <c r="AS172" i="42"/>
  <c r="AT172" i="42"/>
  <c r="AU172" i="42"/>
  <c r="AV172" i="42"/>
  <c r="AW172" i="42"/>
  <c r="AX172" i="42"/>
  <c r="AY172" i="42"/>
  <c r="AZ172" i="42"/>
  <c r="BA172" i="42"/>
  <c r="BB172" i="42"/>
  <c r="BC172" i="42"/>
  <c r="BD172" i="42"/>
  <c r="BE172" i="42"/>
  <c r="BF172" i="42"/>
  <c r="BG172" i="42"/>
  <c r="BH172" i="42"/>
  <c r="BI172" i="42"/>
  <c r="BJ172" i="42"/>
  <c r="BK172" i="42"/>
  <c r="BL172" i="42"/>
  <c r="BM172" i="42"/>
  <c r="BN172" i="42"/>
  <c r="BO172" i="42"/>
  <c r="BP172" i="42"/>
  <c r="BQ172" i="42"/>
  <c r="BR172" i="42"/>
  <c r="BS172" i="42"/>
  <c r="BT172" i="42"/>
  <c r="BU172" i="42"/>
  <c r="BV172" i="42"/>
  <c r="BW172" i="42"/>
  <c r="BX172" i="42"/>
  <c r="BY172" i="42"/>
  <c r="BZ172" i="42"/>
  <c r="CA172" i="42"/>
  <c r="CB172" i="42"/>
  <c r="CC172" i="42"/>
  <c r="CD172" i="42"/>
  <c r="CE172" i="42"/>
  <c r="C173" i="42"/>
  <c r="D173" i="42"/>
  <c r="E173" i="42"/>
  <c r="F173" i="42"/>
  <c r="G173" i="42"/>
  <c r="H173" i="42"/>
  <c r="I173" i="42"/>
  <c r="J173" i="42"/>
  <c r="K173" i="42"/>
  <c r="L173" i="42"/>
  <c r="M173" i="42"/>
  <c r="N173" i="42"/>
  <c r="O173" i="42"/>
  <c r="P173" i="42"/>
  <c r="Q173" i="42"/>
  <c r="R173" i="42"/>
  <c r="S173" i="42"/>
  <c r="T173" i="42"/>
  <c r="U173" i="42"/>
  <c r="V173" i="42"/>
  <c r="W173" i="42"/>
  <c r="X173" i="42"/>
  <c r="Y173" i="42"/>
  <c r="Z173" i="42"/>
  <c r="AA173" i="42"/>
  <c r="AB173" i="42"/>
  <c r="AC173" i="42"/>
  <c r="AD173" i="42"/>
  <c r="AE173" i="42"/>
  <c r="AF173" i="42"/>
  <c r="AG173" i="42"/>
  <c r="AH173" i="42"/>
  <c r="AI173" i="42"/>
  <c r="AJ173" i="42"/>
  <c r="AK173" i="42"/>
  <c r="AL173" i="42"/>
  <c r="AM173" i="42"/>
  <c r="AN173" i="42"/>
  <c r="AO173" i="42"/>
  <c r="AP173" i="42"/>
  <c r="AQ173" i="42"/>
  <c r="AR173" i="42"/>
  <c r="AS173" i="42"/>
  <c r="AT173" i="42"/>
  <c r="AU173" i="42"/>
  <c r="AV173" i="42"/>
  <c r="AW173" i="42"/>
  <c r="AX173" i="42"/>
  <c r="AY173" i="42"/>
  <c r="AZ173" i="42"/>
  <c r="BA173" i="42"/>
  <c r="BB173" i="42"/>
  <c r="BC173" i="42"/>
  <c r="BD173" i="42"/>
  <c r="BE173" i="42"/>
  <c r="BF173" i="42"/>
  <c r="BG173" i="42"/>
  <c r="BH173" i="42"/>
  <c r="BI173" i="42"/>
  <c r="BJ173" i="42"/>
  <c r="BK173" i="42"/>
  <c r="BL173" i="42"/>
  <c r="BM173" i="42"/>
  <c r="BN173" i="42"/>
  <c r="BO173" i="42"/>
  <c r="BP173" i="42"/>
  <c r="BQ173" i="42"/>
  <c r="BR173" i="42"/>
  <c r="BS173" i="42"/>
  <c r="BT173" i="42"/>
  <c r="BU173" i="42"/>
  <c r="BV173" i="42"/>
  <c r="BW173" i="42"/>
  <c r="BX173" i="42"/>
  <c r="BY173" i="42"/>
  <c r="BZ173" i="42"/>
  <c r="CA173" i="42"/>
  <c r="CB173" i="42"/>
  <c r="CC173" i="42"/>
  <c r="CD173" i="42"/>
  <c r="CE173" i="42"/>
  <c r="C174" i="42"/>
  <c r="D174" i="42"/>
  <c r="E174" i="42"/>
  <c r="F174" i="42"/>
  <c r="G174" i="42"/>
  <c r="H174" i="42"/>
  <c r="I174" i="42"/>
  <c r="J174" i="42"/>
  <c r="K174" i="42"/>
  <c r="L174" i="42"/>
  <c r="M174" i="42"/>
  <c r="N174" i="42"/>
  <c r="O174" i="42"/>
  <c r="P174" i="42"/>
  <c r="Q174" i="42"/>
  <c r="R174" i="42"/>
  <c r="S174" i="42"/>
  <c r="T174" i="42"/>
  <c r="U174" i="42"/>
  <c r="V174" i="42"/>
  <c r="W174" i="42"/>
  <c r="X174" i="42"/>
  <c r="Y174" i="42"/>
  <c r="Z174" i="42"/>
  <c r="AA174" i="42"/>
  <c r="AB174" i="42"/>
  <c r="AC174" i="42"/>
  <c r="AD174" i="42"/>
  <c r="AE174" i="42"/>
  <c r="AF174" i="42"/>
  <c r="AG174" i="42"/>
  <c r="AH174" i="42"/>
  <c r="AI174" i="42"/>
  <c r="AJ174" i="42"/>
  <c r="AK174" i="42"/>
  <c r="AL174" i="42"/>
  <c r="AM174" i="42"/>
  <c r="AN174" i="42"/>
  <c r="AO174" i="42"/>
  <c r="AP174" i="42"/>
  <c r="AQ174" i="42"/>
  <c r="AR174" i="42"/>
  <c r="AS174" i="42"/>
  <c r="AT174" i="42"/>
  <c r="AU174" i="42"/>
  <c r="AV174" i="42"/>
  <c r="AW174" i="42"/>
  <c r="AX174" i="42"/>
  <c r="AY174" i="42"/>
  <c r="AZ174" i="42"/>
  <c r="BA174" i="42"/>
  <c r="BB174" i="42"/>
  <c r="BC174" i="42"/>
  <c r="BD174" i="42"/>
  <c r="BE174" i="42"/>
  <c r="BF174" i="42"/>
  <c r="BG174" i="42"/>
  <c r="BH174" i="42"/>
  <c r="BI174" i="42"/>
  <c r="BJ174" i="42"/>
  <c r="BK174" i="42"/>
  <c r="BL174" i="42"/>
  <c r="BM174" i="42"/>
  <c r="BN174" i="42"/>
  <c r="BO174" i="42"/>
  <c r="BP174" i="42"/>
  <c r="BQ174" i="42"/>
  <c r="BR174" i="42"/>
  <c r="BS174" i="42"/>
  <c r="BT174" i="42"/>
  <c r="BU174" i="42"/>
  <c r="BV174" i="42"/>
  <c r="BW174" i="42"/>
  <c r="BX174" i="42"/>
  <c r="BY174" i="42"/>
  <c r="BZ174" i="42"/>
  <c r="CA174" i="42"/>
  <c r="CB174" i="42"/>
  <c r="CC174" i="42"/>
  <c r="CD174" i="42"/>
  <c r="CE174" i="42"/>
  <c r="C175" i="42"/>
  <c r="D175" i="42"/>
  <c r="E175" i="42"/>
  <c r="F175" i="42"/>
  <c r="G175" i="42"/>
  <c r="H175" i="42"/>
  <c r="I175" i="42"/>
  <c r="J175" i="42"/>
  <c r="K175" i="42"/>
  <c r="L175" i="42"/>
  <c r="M175" i="42"/>
  <c r="N175" i="42"/>
  <c r="O175" i="42"/>
  <c r="P175" i="42"/>
  <c r="Q175" i="42"/>
  <c r="R175" i="42"/>
  <c r="S175" i="42"/>
  <c r="T175" i="42"/>
  <c r="U175" i="42"/>
  <c r="V175" i="42"/>
  <c r="W175" i="42"/>
  <c r="X175" i="42"/>
  <c r="Y175" i="42"/>
  <c r="Z175" i="42"/>
  <c r="AA175" i="42"/>
  <c r="AB175" i="42"/>
  <c r="AC175" i="42"/>
  <c r="AD175" i="42"/>
  <c r="AE175" i="42"/>
  <c r="AF175" i="42"/>
  <c r="AG175" i="42"/>
  <c r="AH175" i="42"/>
  <c r="AI175" i="42"/>
  <c r="AJ175" i="42"/>
  <c r="AK175" i="42"/>
  <c r="AL175" i="42"/>
  <c r="AM175" i="42"/>
  <c r="AN175" i="42"/>
  <c r="AO175" i="42"/>
  <c r="AP175" i="42"/>
  <c r="AQ175" i="42"/>
  <c r="AR175" i="42"/>
  <c r="AS175" i="42"/>
  <c r="AT175" i="42"/>
  <c r="AU175" i="42"/>
  <c r="AV175" i="42"/>
  <c r="AW175" i="42"/>
  <c r="AX175" i="42"/>
  <c r="AY175" i="42"/>
  <c r="AZ175" i="42"/>
  <c r="BA175" i="42"/>
  <c r="BB175" i="42"/>
  <c r="BC175" i="42"/>
  <c r="BD175" i="42"/>
  <c r="BE175" i="42"/>
  <c r="BF175" i="42"/>
  <c r="BG175" i="42"/>
  <c r="BH175" i="42"/>
  <c r="BI175" i="42"/>
  <c r="BJ175" i="42"/>
  <c r="BK175" i="42"/>
  <c r="BL175" i="42"/>
  <c r="BM175" i="42"/>
  <c r="BN175" i="42"/>
  <c r="BO175" i="42"/>
  <c r="BP175" i="42"/>
  <c r="BQ175" i="42"/>
  <c r="BR175" i="42"/>
  <c r="BS175" i="42"/>
  <c r="BT175" i="42"/>
  <c r="BU175" i="42"/>
  <c r="BV175" i="42"/>
  <c r="BW175" i="42"/>
  <c r="BX175" i="42"/>
  <c r="BY175" i="42"/>
  <c r="BZ175" i="42"/>
  <c r="CA175" i="42"/>
  <c r="CB175" i="42"/>
  <c r="CC175" i="42"/>
  <c r="CD175" i="42"/>
  <c r="CE175" i="42"/>
  <c r="C176" i="42"/>
  <c r="D176" i="42"/>
  <c r="E176" i="42"/>
  <c r="F176" i="42"/>
  <c r="G176" i="42"/>
  <c r="H176" i="42"/>
  <c r="I176" i="42"/>
  <c r="J176" i="42"/>
  <c r="K176" i="42"/>
  <c r="L176" i="42"/>
  <c r="M176" i="42"/>
  <c r="N176" i="42"/>
  <c r="O176" i="42"/>
  <c r="P176" i="42"/>
  <c r="Q176" i="42"/>
  <c r="R176" i="42"/>
  <c r="S176" i="42"/>
  <c r="T176" i="42"/>
  <c r="U176" i="42"/>
  <c r="V176" i="42"/>
  <c r="W176" i="42"/>
  <c r="X176" i="42"/>
  <c r="Y176" i="42"/>
  <c r="Z176" i="42"/>
  <c r="AA176" i="42"/>
  <c r="AB176" i="42"/>
  <c r="AC176" i="42"/>
  <c r="AD176" i="42"/>
  <c r="AE176" i="42"/>
  <c r="AF176" i="42"/>
  <c r="AG176" i="42"/>
  <c r="AH176" i="42"/>
  <c r="AI176" i="42"/>
  <c r="AJ176" i="42"/>
  <c r="AK176" i="42"/>
  <c r="AL176" i="42"/>
  <c r="AM176" i="42"/>
  <c r="AN176" i="42"/>
  <c r="AO176" i="42"/>
  <c r="AP176" i="42"/>
  <c r="AQ176" i="42"/>
  <c r="AR176" i="42"/>
  <c r="AS176" i="42"/>
  <c r="AT176" i="42"/>
  <c r="AU176" i="42"/>
  <c r="AV176" i="42"/>
  <c r="AW176" i="42"/>
  <c r="AX176" i="42"/>
  <c r="AY176" i="42"/>
  <c r="AZ176" i="42"/>
  <c r="BA176" i="42"/>
  <c r="BB176" i="42"/>
  <c r="BC176" i="42"/>
  <c r="BD176" i="42"/>
  <c r="BE176" i="42"/>
  <c r="BF176" i="42"/>
  <c r="BG176" i="42"/>
  <c r="BH176" i="42"/>
  <c r="BI176" i="42"/>
  <c r="BJ176" i="42"/>
  <c r="BK176" i="42"/>
  <c r="BL176" i="42"/>
  <c r="BM176" i="42"/>
  <c r="BN176" i="42"/>
  <c r="BO176" i="42"/>
  <c r="BP176" i="42"/>
  <c r="BQ176" i="42"/>
  <c r="BR176" i="42"/>
  <c r="BS176" i="42"/>
  <c r="BT176" i="42"/>
  <c r="BU176" i="42"/>
  <c r="BV176" i="42"/>
  <c r="BW176" i="42"/>
  <c r="BX176" i="42"/>
  <c r="BY176" i="42"/>
  <c r="BZ176" i="42"/>
  <c r="CA176" i="42"/>
  <c r="CB176" i="42"/>
  <c r="CC176" i="42"/>
  <c r="CD176" i="42"/>
  <c r="CE176" i="42"/>
  <c r="C177" i="42"/>
  <c r="D177" i="42"/>
  <c r="E177" i="42"/>
  <c r="F177" i="42"/>
  <c r="G177" i="42"/>
  <c r="H177" i="42"/>
  <c r="I177" i="42"/>
  <c r="J177" i="42"/>
  <c r="K177" i="42"/>
  <c r="L177" i="42"/>
  <c r="M177" i="42"/>
  <c r="N177" i="42"/>
  <c r="O177" i="42"/>
  <c r="P177" i="42"/>
  <c r="Q177" i="42"/>
  <c r="R177" i="42"/>
  <c r="S177" i="42"/>
  <c r="T177" i="42"/>
  <c r="U177" i="42"/>
  <c r="V177" i="42"/>
  <c r="W177" i="42"/>
  <c r="X177" i="42"/>
  <c r="Y177" i="42"/>
  <c r="Z177" i="42"/>
  <c r="AA177" i="42"/>
  <c r="AB177" i="42"/>
  <c r="AC177" i="42"/>
  <c r="AD177" i="42"/>
  <c r="AE177" i="42"/>
  <c r="AF177" i="42"/>
  <c r="AG177" i="42"/>
  <c r="AH177" i="42"/>
  <c r="AI177" i="42"/>
  <c r="AJ177" i="42"/>
  <c r="AK177" i="42"/>
  <c r="AL177" i="42"/>
  <c r="AM177" i="42"/>
  <c r="AN177" i="42"/>
  <c r="AO177" i="42"/>
  <c r="AP177" i="42"/>
  <c r="AQ177" i="42"/>
  <c r="AR177" i="42"/>
  <c r="AS177" i="42"/>
  <c r="AT177" i="42"/>
  <c r="AU177" i="42"/>
  <c r="AV177" i="42"/>
  <c r="AW177" i="42"/>
  <c r="AX177" i="42"/>
  <c r="AY177" i="42"/>
  <c r="AZ177" i="42"/>
  <c r="BA177" i="42"/>
  <c r="BB177" i="42"/>
  <c r="BC177" i="42"/>
  <c r="BD177" i="42"/>
  <c r="BE177" i="42"/>
  <c r="BF177" i="42"/>
  <c r="BG177" i="42"/>
  <c r="BH177" i="42"/>
  <c r="BI177" i="42"/>
  <c r="BJ177" i="42"/>
  <c r="BK177" i="42"/>
  <c r="BL177" i="42"/>
  <c r="BM177" i="42"/>
  <c r="BN177" i="42"/>
  <c r="BO177" i="42"/>
  <c r="BP177" i="42"/>
  <c r="BQ177" i="42"/>
  <c r="BR177" i="42"/>
  <c r="BS177" i="42"/>
  <c r="BT177" i="42"/>
  <c r="BU177" i="42"/>
  <c r="BV177" i="42"/>
  <c r="BW177" i="42"/>
  <c r="BX177" i="42"/>
  <c r="BY177" i="42"/>
  <c r="BZ177" i="42"/>
  <c r="CA177" i="42"/>
  <c r="CB177" i="42"/>
  <c r="CC177" i="42"/>
  <c r="CD177" i="42"/>
  <c r="CE177" i="42"/>
  <c r="C178" i="42"/>
  <c r="D178" i="42"/>
  <c r="E178" i="42"/>
  <c r="F178" i="42"/>
  <c r="G178" i="42"/>
  <c r="H178" i="42"/>
  <c r="I178" i="42"/>
  <c r="J178" i="42"/>
  <c r="K178" i="42"/>
  <c r="L178" i="42"/>
  <c r="M178" i="42"/>
  <c r="N178" i="42"/>
  <c r="O178" i="42"/>
  <c r="P178" i="42"/>
  <c r="Q178" i="42"/>
  <c r="R178" i="42"/>
  <c r="S178" i="42"/>
  <c r="T178" i="42"/>
  <c r="U178" i="42"/>
  <c r="V178" i="42"/>
  <c r="W178" i="42"/>
  <c r="X178" i="42"/>
  <c r="Y178" i="42"/>
  <c r="Z178" i="42"/>
  <c r="AA178" i="42"/>
  <c r="AB178" i="42"/>
  <c r="AC178" i="42"/>
  <c r="AD178" i="42"/>
  <c r="AE178" i="42"/>
  <c r="AF178" i="42"/>
  <c r="AG178" i="42"/>
  <c r="AH178" i="42"/>
  <c r="AI178" i="42"/>
  <c r="AJ178" i="42"/>
  <c r="AK178" i="42"/>
  <c r="AL178" i="42"/>
  <c r="AM178" i="42"/>
  <c r="AN178" i="42"/>
  <c r="AO178" i="42"/>
  <c r="AP178" i="42"/>
  <c r="AQ178" i="42"/>
  <c r="AR178" i="42"/>
  <c r="AS178" i="42"/>
  <c r="AT178" i="42"/>
  <c r="AU178" i="42"/>
  <c r="AV178" i="42"/>
  <c r="AW178" i="42"/>
  <c r="AX178" i="42"/>
  <c r="AY178" i="42"/>
  <c r="AZ178" i="42"/>
  <c r="BA178" i="42"/>
  <c r="BB178" i="42"/>
  <c r="BC178" i="42"/>
  <c r="BD178" i="42"/>
  <c r="BE178" i="42"/>
  <c r="BF178" i="42"/>
  <c r="BG178" i="42"/>
  <c r="BH178" i="42"/>
  <c r="BI178" i="42"/>
  <c r="BJ178" i="42"/>
  <c r="BK178" i="42"/>
  <c r="BL178" i="42"/>
  <c r="BM178" i="42"/>
  <c r="BN178" i="42"/>
  <c r="BO178" i="42"/>
  <c r="BP178" i="42"/>
  <c r="BQ178" i="42"/>
  <c r="BR178" i="42"/>
  <c r="BS178" i="42"/>
  <c r="BT178" i="42"/>
  <c r="BU178" i="42"/>
  <c r="BV178" i="42"/>
  <c r="BW178" i="42"/>
  <c r="BX178" i="42"/>
  <c r="BY178" i="42"/>
  <c r="BZ178" i="42"/>
  <c r="CA178" i="42"/>
  <c r="CB178" i="42"/>
  <c r="CC178" i="42"/>
  <c r="CD178" i="42"/>
  <c r="CE178" i="42"/>
  <c r="C179" i="42"/>
  <c r="D179" i="42"/>
  <c r="E179" i="42"/>
  <c r="F179" i="42"/>
  <c r="G179" i="42"/>
  <c r="H179" i="42"/>
  <c r="I179" i="42"/>
  <c r="J179" i="42"/>
  <c r="K179" i="42"/>
  <c r="L179" i="42"/>
  <c r="M179" i="42"/>
  <c r="N179" i="42"/>
  <c r="O179" i="42"/>
  <c r="P179" i="42"/>
  <c r="Q179" i="42"/>
  <c r="R179" i="42"/>
  <c r="S179" i="42"/>
  <c r="T179" i="42"/>
  <c r="U179" i="42"/>
  <c r="V179" i="42"/>
  <c r="W179" i="42"/>
  <c r="X179" i="42"/>
  <c r="Y179" i="42"/>
  <c r="Z179" i="42"/>
  <c r="AA179" i="42"/>
  <c r="AB179" i="42"/>
  <c r="AC179" i="42"/>
  <c r="AD179" i="42"/>
  <c r="AE179" i="42"/>
  <c r="AF179" i="42"/>
  <c r="AG179" i="42"/>
  <c r="AH179" i="42"/>
  <c r="AI179" i="42"/>
  <c r="AJ179" i="42"/>
  <c r="AK179" i="42"/>
  <c r="AL179" i="42"/>
  <c r="AM179" i="42"/>
  <c r="AN179" i="42"/>
  <c r="AO179" i="42"/>
  <c r="AP179" i="42"/>
  <c r="AQ179" i="42"/>
  <c r="AR179" i="42"/>
  <c r="AS179" i="42"/>
  <c r="AT179" i="42"/>
  <c r="AU179" i="42"/>
  <c r="AV179" i="42"/>
  <c r="AW179" i="42"/>
  <c r="AX179" i="42"/>
  <c r="AY179" i="42"/>
  <c r="AZ179" i="42"/>
  <c r="BA179" i="42"/>
  <c r="BB179" i="42"/>
  <c r="BC179" i="42"/>
  <c r="BD179" i="42"/>
  <c r="BE179" i="42"/>
  <c r="BF179" i="42"/>
  <c r="BG179" i="42"/>
  <c r="BH179" i="42"/>
  <c r="BI179" i="42"/>
  <c r="BJ179" i="42"/>
  <c r="BK179" i="42"/>
  <c r="BL179" i="42"/>
  <c r="BM179" i="42"/>
  <c r="BN179" i="42"/>
  <c r="BO179" i="42"/>
  <c r="BP179" i="42"/>
  <c r="BQ179" i="42"/>
  <c r="BR179" i="42"/>
  <c r="BS179" i="42"/>
  <c r="BT179" i="42"/>
  <c r="BU179" i="42"/>
  <c r="BV179" i="42"/>
  <c r="BW179" i="42"/>
  <c r="BX179" i="42"/>
  <c r="BY179" i="42"/>
  <c r="BZ179" i="42"/>
  <c r="CA179" i="42"/>
  <c r="CB179" i="42"/>
  <c r="CC179" i="42"/>
  <c r="CD179" i="42"/>
  <c r="CE179" i="42"/>
  <c r="C180" i="42"/>
  <c r="D180" i="42"/>
  <c r="E180" i="42"/>
  <c r="F180" i="42"/>
  <c r="G180" i="42"/>
  <c r="H180" i="42"/>
  <c r="I180" i="42"/>
  <c r="J180" i="42"/>
  <c r="K180" i="42"/>
  <c r="L180" i="42"/>
  <c r="M180" i="42"/>
  <c r="N180" i="42"/>
  <c r="O180" i="42"/>
  <c r="P180" i="42"/>
  <c r="Q180" i="42"/>
  <c r="R180" i="42"/>
  <c r="S180" i="42"/>
  <c r="T180" i="42"/>
  <c r="U180" i="42"/>
  <c r="V180" i="42"/>
  <c r="W180" i="42"/>
  <c r="X180" i="42"/>
  <c r="Y180" i="42"/>
  <c r="Z180" i="42"/>
  <c r="AA180" i="42"/>
  <c r="AB180" i="42"/>
  <c r="AC180" i="42"/>
  <c r="AD180" i="42"/>
  <c r="AE180" i="42"/>
  <c r="AF180" i="42"/>
  <c r="AG180" i="42"/>
  <c r="AH180" i="42"/>
  <c r="AI180" i="42"/>
  <c r="AJ180" i="42"/>
  <c r="AK180" i="42"/>
  <c r="AL180" i="42"/>
  <c r="AM180" i="42"/>
  <c r="AN180" i="42"/>
  <c r="AO180" i="42"/>
  <c r="AP180" i="42"/>
  <c r="AQ180" i="42"/>
  <c r="AR180" i="42"/>
  <c r="AS180" i="42"/>
  <c r="AT180" i="42"/>
  <c r="AU180" i="42"/>
  <c r="AV180" i="42"/>
  <c r="AW180" i="42"/>
  <c r="AX180" i="42"/>
  <c r="AY180" i="42"/>
  <c r="AZ180" i="42"/>
  <c r="BA180" i="42"/>
  <c r="BB180" i="42"/>
  <c r="BC180" i="42"/>
  <c r="BD180" i="42"/>
  <c r="BE180" i="42"/>
  <c r="BF180" i="42"/>
  <c r="BG180" i="42"/>
  <c r="BH180" i="42"/>
  <c r="BI180" i="42"/>
  <c r="BJ180" i="42"/>
  <c r="BK180" i="42"/>
  <c r="BL180" i="42"/>
  <c r="BM180" i="42"/>
  <c r="BN180" i="42"/>
  <c r="BO180" i="42"/>
  <c r="BP180" i="42"/>
  <c r="BQ180" i="42"/>
  <c r="BR180" i="42"/>
  <c r="BS180" i="42"/>
  <c r="BT180" i="42"/>
  <c r="BU180" i="42"/>
  <c r="BV180" i="42"/>
  <c r="BW180" i="42"/>
  <c r="BX180" i="42"/>
  <c r="BY180" i="42"/>
  <c r="BZ180" i="42"/>
  <c r="CA180" i="42"/>
  <c r="CB180" i="42"/>
  <c r="CC180" i="42"/>
  <c r="CD180" i="42"/>
  <c r="CE180" i="42"/>
  <c r="C181" i="42"/>
  <c r="D181" i="42"/>
  <c r="E181" i="42"/>
  <c r="F181" i="42"/>
  <c r="G181" i="42"/>
  <c r="H181" i="42"/>
  <c r="I181" i="42"/>
  <c r="J181" i="42"/>
  <c r="K181" i="42"/>
  <c r="L181" i="42"/>
  <c r="M181" i="42"/>
  <c r="N181" i="42"/>
  <c r="O181" i="42"/>
  <c r="P181" i="42"/>
  <c r="Q181" i="42"/>
  <c r="R181" i="42"/>
  <c r="S181" i="42"/>
  <c r="T181" i="42"/>
  <c r="U181" i="42"/>
  <c r="V181" i="42"/>
  <c r="W181" i="42"/>
  <c r="X181" i="42"/>
  <c r="Y181" i="42"/>
  <c r="Z181" i="42"/>
  <c r="AA181" i="42"/>
  <c r="AB181" i="42"/>
  <c r="AC181" i="42"/>
  <c r="AD181" i="42"/>
  <c r="AE181" i="42"/>
  <c r="AF181" i="42"/>
  <c r="AG181" i="42"/>
  <c r="AH181" i="42"/>
  <c r="AI181" i="42"/>
  <c r="AJ181" i="42"/>
  <c r="AK181" i="42"/>
  <c r="AL181" i="42"/>
  <c r="AM181" i="42"/>
  <c r="AN181" i="42"/>
  <c r="AO181" i="42"/>
  <c r="AP181" i="42"/>
  <c r="AQ181" i="42"/>
  <c r="AR181" i="42"/>
  <c r="AS181" i="42"/>
  <c r="AT181" i="42"/>
  <c r="AU181" i="42"/>
  <c r="AV181" i="42"/>
  <c r="AW181" i="42"/>
  <c r="AX181" i="42"/>
  <c r="AY181" i="42"/>
  <c r="AZ181" i="42"/>
  <c r="BA181" i="42"/>
  <c r="BB181" i="42"/>
  <c r="BC181" i="42"/>
  <c r="BD181" i="42"/>
  <c r="BE181" i="42"/>
  <c r="BF181" i="42"/>
  <c r="BG181" i="42"/>
  <c r="BH181" i="42"/>
  <c r="BI181" i="42"/>
  <c r="BJ181" i="42"/>
  <c r="BK181" i="42"/>
  <c r="BL181" i="42"/>
  <c r="BM181" i="42"/>
  <c r="BN181" i="42"/>
  <c r="BO181" i="42"/>
  <c r="BP181" i="42"/>
  <c r="BQ181" i="42"/>
  <c r="BR181" i="42"/>
  <c r="BS181" i="42"/>
  <c r="BT181" i="42"/>
  <c r="BU181" i="42"/>
  <c r="BV181" i="42"/>
  <c r="BW181" i="42"/>
  <c r="BX181" i="42"/>
  <c r="BY181" i="42"/>
  <c r="BZ181" i="42"/>
  <c r="CA181" i="42"/>
  <c r="CB181" i="42"/>
  <c r="CC181" i="42"/>
  <c r="CD181" i="42"/>
  <c r="CE181" i="42"/>
  <c r="C182" i="42"/>
  <c r="D182" i="42"/>
  <c r="E182" i="42"/>
  <c r="F182" i="42"/>
  <c r="G182" i="42"/>
  <c r="H182" i="42"/>
  <c r="I182" i="42"/>
  <c r="J182" i="42"/>
  <c r="K182" i="42"/>
  <c r="L182" i="42"/>
  <c r="M182" i="42"/>
  <c r="N182" i="42"/>
  <c r="O182" i="42"/>
  <c r="P182" i="42"/>
  <c r="Q182" i="42"/>
  <c r="R182" i="42"/>
  <c r="S182" i="42"/>
  <c r="T182" i="42"/>
  <c r="U182" i="42"/>
  <c r="V182" i="42"/>
  <c r="W182" i="42"/>
  <c r="X182" i="42"/>
  <c r="Y182" i="42"/>
  <c r="Z182" i="42"/>
  <c r="AA182" i="42"/>
  <c r="AB182" i="42"/>
  <c r="AC182" i="42"/>
  <c r="AD182" i="42"/>
  <c r="AE182" i="42"/>
  <c r="AF182" i="42"/>
  <c r="AG182" i="42"/>
  <c r="AH182" i="42"/>
  <c r="AI182" i="42"/>
  <c r="AJ182" i="42"/>
  <c r="AK182" i="42"/>
  <c r="AL182" i="42"/>
  <c r="AM182" i="42"/>
  <c r="AN182" i="42"/>
  <c r="AO182" i="42"/>
  <c r="AP182" i="42"/>
  <c r="AQ182" i="42"/>
  <c r="AR182" i="42"/>
  <c r="AS182" i="42"/>
  <c r="AT182" i="42"/>
  <c r="AU182" i="42"/>
  <c r="AV182" i="42"/>
  <c r="AW182" i="42"/>
  <c r="AX182" i="42"/>
  <c r="AY182" i="42"/>
  <c r="AZ182" i="42"/>
  <c r="BA182" i="42"/>
  <c r="BB182" i="42"/>
  <c r="BC182" i="42"/>
  <c r="BD182" i="42"/>
  <c r="BE182" i="42"/>
  <c r="BF182" i="42"/>
  <c r="BG182" i="42"/>
  <c r="BH182" i="42"/>
  <c r="BI182" i="42"/>
  <c r="BJ182" i="42"/>
  <c r="BK182" i="42"/>
  <c r="BL182" i="42"/>
  <c r="BM182" i="42"/>
  <c r="BN182" i="42"/>
  <c r="BO182" i="42"/>
  <c r="BP182" i="42"/>
  <c r="BQ182" i="42"/>
  <c r="BR182" i="42"/>
  <c r="BS182" i="42"/>
  <c r="BT182" i="42"/>
  <c r="BU182" i="42"/>
  <c r="BV182" i="42"/>
  <c r="BW182" i="42"/>
  <c r="BX182" i="42"/>
  <c r="BY182" i="42"/>
  <c r="BZ182" i="42"/>
  <c r="CA182" i="42"/>
  <c r="CB182" i="42"/>
  <c r="CC182" i="42"/>
  <c r="CD182" i="42"/>
  <c r="CE182" i="42"/>
  <c r="C183" i="42"/>
  <c r="D183" i="42"/>
  <c r="E183" i="42"/>
  <c r="F183" i="42"/>
  <c r="G183" i="42"/>
  <c r="H183" i="42"/>
  <c r="I183" i="42"/>
  <c r="J183" i="42"/>
  <c r="K183" i="42"/>
  <c r="L183" i="42"/>
  <c r="M183" i="42"/>
  <c r="N183" i="42"/>
  <c r="O183" i="42"/>
  <c r="P183" i="42"/>
  <c r="Q183" i="42"/>
  <c r="R183" i="42"/>
  <c r="S183" i="42"/>
  <c r="T183" i="42"/>
  <c r="U183" i="42"/>
  <c r="V183" i="42"/>
  <c r="W183" i="42"/>
  <c r="X183" i="42"/>
  <c r="Y183" i="42"/>
  <c r="Z183" i="42"/>
  <c r="AA183" i="42"/>
  <c r="AB183" i="42"/>
  <c r="AC183" i="42"/>
  <c r="AD183" i="42"/>
  <c r="AE183" i="42"/>
  <c r="AF183" i="42"/>
  <c r="AG183" i="42"/>
  <c r="AH183" i="42"/>
  <c r="AI183" i="42"/>
  <c r="AJ183" i="42"/>
  <c r="AK183" i="42"/>
  <c r="AL183" i="42"/>
  <c r="AM183" i="42"/>
  <c r="AN183" i="42"/>
  <c r="AO183" i="42"/>
  <c r="AP183" i="42"/>
  <c r="AQ183" i="42"/>
  <c r="AR183" i="42"/>
  <c r="AS183" i="42"/>
  <c r="AT183" i="42"/>
  <c r="AU183" i="42"/>
  <c r="AV183" i="42"/>
  <c r="AW183" i="42"/>
  <c r="AX183" i="42"/>
  <c r="AY183" i="42"/>
  <c r="AZ183" i="42"/>
  <c r="BA183" i="42"/>
  <c r="BB183" i="42"/>
  <c r="BC183" i="42"/>
  <c r="BD183" i="42"/>
  <c r="BE183" i="42"/>
  <c r="BF183" i="42"/>
  <c r="BG183" i="42"/>
  <c r="BH183" i="42"/>
  <c r="BI183" i="42"/>
  <c r="BJ183" i="42"/>
  <c r="BK183" i="42"/>
  <c r="BL183" i="42"/>
  <c r="BM183" i="42"/>
  <c r="BN183" i="42"/>
  <c r="BO183" i="42"/>
  <c r="BP183" i="42"/>
  <c r="BQ183" i="42"/>
  <c r="BR183" i="42"/>
  <c r="BS183" i="42"/>
  <c r="BT183" i="42"/>
  <c r="BU183" i="42"/>
  <c r="BV183" i="42"/>
  <c r="BW183" i="42"/>
  <c r="BX183" i="42"/>
  <c r="BY183" i="42"/>
  <c r="BZ183" i="42"/>
  <c r="CA183" i="42"/>
  <c r="CB183" i="42"/>
  <c r="CC183" i="42"/>
  <c r="CD183" i="42"/>
  <c r="CE183" i="42"/>
  <c r="C184" i="42"/>
  <c r="D184" i="42"/>
  <c r="E184" i="42"/>
  <c r="F184" i="42"/>
  <c r="G184" i="42"/>
  <c r="H184" i="42"/>
  <c r="I184" i="42"/>
  <c r="J184" i="42"/>
  <c r="K184" i="42"/>
  <c r="L184" i="42"/>
  <c r="M184" i="42"/>
  <c r="N184" i="42"/>
  <c r="O184" i="42"/>
  <c r="P184" i="42"/>
  <c r="Q184" i="42"/>
  <c r="R184" i="42"/>
  <c r="S184" i="42"/>
  <c r="T184" i="42"/>
  <c r="U184" i="42"/>
  <c r="V184" i="42"/>
  <c r="W184" i="42"/>
  <c r="X184" i="42"/>
  <c r="Y184" i="42"/>
  <c r="Z184" i="42"/>
  <c r="AA184" i="42"/>
  <c r="AB184" i="42"/>
  <c r="AC184" i="42"/>
  <c r="AD184" i="42"/>
  <c r="AE184" i="42"/>
  <c r="AF184" i="42"/>
  <c r="AG184" i="42"/>
  <c r="AH184" i="42"/>
  <c r="AI184" i="42"/>
  <c r="AJ184" i="42"/>
  <c r="AK184" i="42"/>
  <c r="AL184" i="42"/>
  <c r="AM184" i="42"/>
  <c r="AN184" i="42"/>
  <c r="AO184" i="42"/>
  <c r="AP184" i="42"/>
  <c r="AQ184" i="42"/>
  <c r="AR184" i="42"/>
  <c r="AS184" i="42"/>
  <c r="AT184" i="42"/>
  <c r="AU184" i="42"/>
  <c r="AV184" i="42"/>
  <c r="AW184" i="42"/>
  <c r="AX184" i="42"/>
  <c r="AY184" i="42"/>
  <c r="AZ184" i="42"/>
  <c r="BA184" i="42"/>
  <c r="BB184" i="42"/>
  <c r="BC184" i="42"/>
  <c r="BD184" i="42"/>
  <c r="BE184" i="42"/>
  <c r="BF184" i="42"/>
  <c r="BG184" i="42"/>
  <c r="BH184" i="42"/>
  <c r="BI184" i="42"/>
  <c r="BJ184" i="42"/>
  <c r="BK184" i="42"/>
  <c r="BL184" i="42"/>
  <c r="BM184" i="42"/>
  <c r="BN184" i="42"/>
  <c r="BO184" i="42"/>
  <c r="BP184" i="42"/>
  <c r="BQ184" i="42"/>
  <c r="BR184" i="42"/>
  <c r="BS184" i="42"/>
  <c r="BT184" i="42"/>
  <c r="BU184" i="42"/>
  <c r="BV184" i="42"/>
  <c r="BW184" i="42"/>
  <c r="BX184" i="42"/>
  <c r="BY184" i="42"/>
  <c r="BZ184" i="42"/>
  <c r="CA184" i="42"/>
  <c r="CB184" i="42"/>
  <c r="CC184" i="42"/>
  <c r="CD184" i="42"/>
  <c r="CE184" i="42"/>
  <c r="C185" i="42"/>
  <c r="D185" i="42"/>
  <c r="E185" i="42"/>
  <c r="F185" i="42"/>
  <c r="G185" i="42"/>
  <c r="H185" i="42"/>
  <c r="I185" i="42"/>
  <c r="J185" i="42"/>
  <c r="K185" i="42"/>
  <c r="L185" i="42"/>
  <c r="M185" i="42"/>
  <c r="N185" i="42"/>
  <c r="O185" i="42"/>
  <c r="P185" i="42"/>
  <c r="Q185" i="42"/>
  <c r="R185" i="42"/>
  <c r="S185" i="42"/>
  <c r="T185" i="42"/>
  <c r="U185" i="42"/>
  <c r="V185" i="42"/>
  <c r="W185" i="42"/>
  <c r="X185" i="42"/>
  <c r="Y185" i="42"/>
  <c r="Z185" i="42"/>
  <c r="AA185" i="42"/>
  <c r="AB185" i="42"/>
  <c r="AC185" i="42"/>
  <c r="AD185" i="42"/>
  <c r="AE185" i="42"/>
  <c r="AF185" i="42"/>
  <c r="AG185" i="42"/>
  <c r="AH185" i="42"/>
  <c r="AI185" i="42"/>
  <c r="AJ185" i="42"/>
  <c r="AK185" i="42"/>
  <c r="AL185" i="42"/>
  <c r="AM185" i="42"/>
  <c r="AN185" i="42"/>
  <c r="AO185" i="42"/>
  <c r="AP185" i="42"/>
  <c r="AQ185" i="42"/>
  <c r="AR185" i="42"/>
  <c r="AS185" i="42"/>
  <c r="AT185" i="42"/>
  <c r="AU185" i="42"/>
  <c r="AV185" i="42"/>
  <c r="AW185" i="42"/>
  <c r="AX185" i="42"/>
  <c r="AY185" i="42"/>
  <c r="AZ185" i="42"/>
  <c r="BA185" i="42"/>
  <c r="BB185" i="42"/>
  <c r="BC185" i="42"/>
  <c r="BD185" i="42"/>
  <c r="BE185" i="42"/>
  <c r="BF185" i="42"/>
  <c r="BG185" i="42"/>
  <c r="BH185" i="42"/>
  <c r="BI185" i="42"/>
  <c r="BJ185" i="42"/>
  <c r="BK185" i="42"/>
  <c r="BL185" i="42"/>
  <c r="BM185" i="42"/>
  <c r="BN185" i="42"/>
  <c r="BO185" i="42"/>
  <c r="BP185" i="42"/>
  <c r="BQ185" i="42"/>
  <c r="BR185" i="42"/>
  <c r="BS185" i="42"/>
  <c r="BT185" i="42"/>
  <c r="BU185" i="42"/>
  <c r="BV185" i="42"/>
  <c r="BW185" i="42"/>
  <c r="BX185" i="42"/>
  <c r="BY185" i="42"/>
  <c r="BZ185" i="42"/>
  <c r="CA185" i="42"/>
  <c r="CB185" i="42"/>
  <c r="CC185" i="42"/>
  <c r="CD185" i="42"/>
  <c r="CE185" i="42"/>
  <c r="C186" i="42"/>
  <c r="D186" i="42"/>
  <c r="E186" i="42"/>
  <c r="F186" i="42"/>
  <c r="G186" i="42"/>
  <c r="H186" i="42"/>
  <c r="I186" i="42"/>
  <c r="J186" i="42"/>
  <c r="K186" i="42"/>
  <c r="L186" i="42"/>
  <c r="M186" i="42"/>
  <c r="N186" i="42"/>
  <c r="O186" i="42"/>
  <c r="P186" i="42"/>
  <c r="Q186" i="42"/>
  <c r="R186" i="42"/>
  <c r="S186" i="42"/>
  <c r="T186" i="42"/>
  <c r="U186" i="42"/>
  <c r="V186" i="42"/>
  <c r="W186" i="42"/>
  <c r="X186" i="42"/>
  <c r="Y186" i="42"/>
  <c r="Z186" i="42"/>
  <c r="AA186" i="42"/>
  <c r="AB186" i="42"/>
  <c r="AC186" i="42"/>
  <c r="AD186" i="42"/>
  <c r="AE186" i="42"/>
  <c r="AF186" i="42"/>
  <c r="AG186" i="42"/>
  <c r="AH186" i="42"/>
  <c r="AI186" i="42"/>
  <c r="AJ186" i="42"/>
  <c r="AK186" i="42"/>
  <c r="AL186" i="42"/>
  <c r="AM186" i="42"/>
  <c r="AN186" i="42"/>
  <c r="AO186" i="42"/>
  <c r="AP186" i="42"/>
  <c r="AQ186" i="42"/>
  <c r="AR186" i="42"/>
  <c r="AS186" i="42"/>
  <c r="AT186" i="42"/>
  <c r="AU186" i="42"/>
  <c r="AV186" i="42"/>
  <c r="AW186" i="42"/>
  <c r="AX186" i="42"/>
  <c r="AY186" i="42"/>
  <c r="AZ186" i="42"/>
  <c r="BA186" i="42"/>
  <c r="BB186" i="42"/>
  <c r="BC186" i="42"/>
  <c r="BD186" i="42"/>
  <c r="BE186" i="42"/>
  <c r="BF186" i="42"/>
  <c r="BG186" i="42"/>
  <c r="BH186" i="42"/>
  <c r="BI186" i="42"/>
  <c r="BJ186" i="42"/>
  <c r="BK186" i="42"/>
  <c r="BL186" i="42"/>
  <c r="BM186" i="42"/>
  <c r="BN186" i="42"/>
  <c r="BO186" i="42"/>
  <c r="BP186" i="42"/>
  <c r="BQ186" i="42"/>
  <c r="BR186" i="42"/>
  <c r="BS186" i="42"/>
  <c r="BT186" i="42"/>
  <c r="BU186" i="42"/>
  <c r="BV186" i="42"/>
  <c r="BW186" i="42"/>
  <c r="BX186" i="42"/>
  <c r="BY186" i="42"/>
  <c r="BZ186" i="42"/>
  <c r="CA186" i="42"/>
  <c r="CB186" i="42"/>
  <c r="CC186" i="42"/>
  <c r="CD186" i="42"/>
  <c r="CE186" i="42"/>
  <c r="C187" i="42"/>
  <c r="D187" i="42"/>
  <c r="E187" i="42"/>
  <c r="F187" i="42"/>
  <c r="G187" i="42"/>
  <c r="H187" i="42"/>
  <c r="I187" i="42"/>
  <c r="J187" i="42"/>
  <c r="K187" i="42"/>
  <c r="L187" i="42"/>
  <c r="M187" i="42"/>
  <c r="N187" i="42"/>
  <c r="O187" i="42"/>
  <c r="P187" i="42"/>
  <c r="Q187" i="42"/>
  <c r="R187" i="42"/>
  <c r="S187" i="42"/>
  <c r="T187" i="42"/>
  <c r="U187" i="42"/>
  <c r="V187" i="42"/>
  <c r="W187" i="42"/>
  <c r="X187" i="42"/>
  <c r="Y187" i="42"/>
  <c r="Z187" i="42"/>
  <c r="AA187" i="42"/>
  <c r="AB187" i="42"/>
  <c r="AC187" i="42"/>
  <c r="AD187" i="42"/>
  <c r="AE187" i="42"/>
  <c r="AF187" i="42"/>
  <c r="AG187" i="42"/>
  <c r="AH187" i="42"/>
  <c r="AI187" i="42"/>
  <c r="AJ187" i="42"/>
  <c r="AK187" i="42"/>
  <c r="AL187" i="42"/>
  <c r="AM187" i="42"/>
  <c r="AN187" i="42"/>
  <c r="AO187" i="42"/>
  <c r="AP187" i="42"/>
  <c r="AQ187" i="42"/>
  <c r="AR187" i="42"/>
  <c r="AS187" i="42"/>
  <c r="AT187" i="42"/>
  <c r="AU187" i="42"/>
  <c r="AV187" i="42"/>
  <c r="AW187" i="42"/>
  <c r="AX187" i="42"/>
  <c r="AY187" i="42"/>
  <c r="AZ187" i="42"/>
  <c r="BA187" i="42"/>
  <c r="BB187" i="42"/>
  <c r="BC187" i="42"/>
  <c r="BD187" i="42"/>
  <c r="BE187" i="42"/>
  <c r="BF187" i="42"/>
  <c r="BG187" i="42"/>
  <c r="BH187" i="42"/>
  <c r="BI187" i="42"/>
  <c r="BJ187" i="42"/>
  <c r="BK187" i="42"/>
  <c r="BL187" i="42"/>
  <c r="BM187" i="42"/>
  <c r="BN187" i="42"/>
  <c r="BO187" i="42"/>
  <c r="BP187" i="42"/>
  <c r="BQ187" i="42"/>
  <c r="BR187" i="42"/>
  <c r="BS187" i="42"/>
  <c r="BT187" i="42"/>
  <c r="BU187" i="42"/>
  <c r="BV187" i="42"/>
  <c r="BW187" i="42"/>
  <c r="BX187" i="42"/>
  <c r="BY187" i="42"/>
  <c r="BZ187" i="42"/>
  <c r="CA187" i="42"/>
  <c r="CB187" i="42"/>
  <c r="CC187" i="42"/>
  <c r="CD187" i="42"/>
  <c r="CE187" i="42"/>
  <c r="C188" i="42"/>
  <c r="D188" i="42"/>
  <c r="E188" i="42"/>
  <c r="F188" i="42"/>
  <c r="G188" i="42"/>
  <c r="H188" i="42"/>
  <c r="I188" i="42"/>
  <c r="J188" i="42"/>
  <c r="K188" i="42"/>
  <c r="L188" i="42"/>
  <c r="M188" i="42"/>
  <c r="N188" i="42"/>
  <c r="O188" i="42"/>
  <c r="P188" i="42"/>
  <c r="Q188" i="42"/>
  <c r="R188" i="42"/>
  <c r="S188" i="42"/>
  <c r="T188" i="42"/>
  <c r="U188" i="42"/>
  <c r="V188" i="42"/>
  <c r="W188" i="42"/>
  <c r="X188" i="42"/>
  <c r="Y188" i="42"/>
  <c r="Z188" i="42"/>
  <c r="AA188" i="42"/>
  <c r="AB188" i="42"/>
  <c r="AC188" i="42"/>
  <c r="AD188" i="42"/>
  <c r="AE188" i="42"/>
  <c r="AF188" i="42"/>
  <c r="AG188" i="42"/>
  <c r="AH188" i="42"/>
  <c r="AI188" i="42"/>
  <c r="AJ188" i="42"/>
  <c r="AK188" i="42"/>
  <c r="AL188" i="42"/>
  <c r="AM188" i="42"/>
  <c r="AN188" i="42"/>
  <c r="AO188" i="42"/>
  <c r="AP188" i="42"/>
  <c r="AQ188" i="42"/>
  <c r="AR188" i="42"/>
  <c r="AS188" i="42"/>
  <c r="AT188" i="42"/>
  <c r="AU188" i="42"/>
  <c r="AV188" i="42"/>
  <c r="AW188" i="42"/>
  <c r="AX188" i="42"/>
  <c r="AY188" i="42"/>
  <c r="AZ188" i="42"/>
  <c r="BA188" i="42"/>
  <c r="BB188" i="42"/>
  <c r="BC188" i="42"/>
  <c r="BD188" i="42"/>
  <c r="BE188" i="42"/>
  <c r="BF188" i="42"/>
  <c r="BG188" i="42"/>
  <c r="BH188" i="42"/>
  <c r="BI188" i="42"/>
  <c r="BJ188" i="42"/>
  <c r="BK188" i="42"/>
  <c r="BL188" i="42"/>
  <c r="BM188" i="42"/>
  <c r="BN188" i="42"/>
  <c r="BO188" i="42"/>
  <c r="BP188" i="42"/>
  <c r="BQ188" i="42"/>
  <c r="BR188" i="42"/>
  <c r="BS188" i="42"/>
  <c r="BT188" i="42"/>
  <c r="BU188" i="42"/>
  <c r="BV188" i="42"/>
  <c r="BW188" i="42"/>
  <c r="BX188" i="42"/>
  <c r="BY188" i="42"/>
  <c r="BZ188" i="42"/>
  <c r="CA188" i="42"/>
  <c r="CB188" i="42"/>
  <c r="CC188" i="42"/>
  <c r="CD188" i="42"/>
  <c r="CE188" i="42"/>
  <c r="C189" i="42"/>
  <c r="D189" i="42"/>
  <c r="E189" i="42"/>
  <c r="F189" i="42"/>
  <c r="G189" i="42"/>
  <c r="H189" i="42"/>
  <c r="I189" i="42"/>
  <c r="J189" i="42"/>
  <c r="K189" i="42"/>
  <c r="L189" i="42"/>
  <c r="M189" i="42"/>
  <c r="N189" i="42"/>
  <c r="O189" i="42"/>
  <c r="P189" i="42"/>
  <c r="Q189" i="42"/>
  <c r="R189" i="42"/>
  <c r="S189" i="42"/>
  <c r="T189" i="42"/>
  <c r="U189" i="42"/>
  <c r="V189" i="42"/>
  <c r="W189" i="42"/>
  <c r="X189" i="42"/>
  <c r="Y189" i="42"/>
  <c r="Z189" i="42"/>
  <c r="AA189" i="42"/>
  <c r="AB189" i="42"/>
  <c r="AC189" i="42"/>
  <c r="AD189" i="42"/>
  <c r="AE189" i="42"/>
  <c r="AF189" i="42"/>
  <c r="AG189" i="42"/>
  <c r="AH189" i="42"/>
  <c r="AI189" i="42"/>
  <c r="AJ189" i="42"/>
  <c r="AK189" i="42"/>
  <c r="AL189" i="42"/>
  <c r="AM189" i="42"/>
  <c r="AN189" i="42"/>
  <c r="AO189" i="42"/>
  <c r="AP189" i="42"/>
  <c r="AQ189" i="42"/>
  <c r="AR189" i="42"/>
  <c r="AS189" i="42"/>
  <c r="AT189" i="42"/>
  <c r="AU189" i="42"/>
  <c r="AV189" i="42"/>
  <c r="AW189" i="42"/>
  <c r="AX189" i="42"/>
  <c r="AY189" i="42"/>
  <c r="AZ189" i="42"/>
  <c r="BA189" i="42"/>
  <c r="BB189" i="42"/>
  <c r="BC189" i="42"/>
  <c r="BD189" i="42"/>
  <c r="BE189" i="42"/>
  <c r="BF189" i="42"/>
  <c r="BG189" i="42"/>
  <c r="BH189" i="42"/>
  <c r="BI189" i="42"/>
  <c r="BJ189" i="42"/>
  <c r="BK189" i="42"/>
  <c r="BL189" i="42"/>
  <c r="BM189" i="42"/>
  <c r="BN189" i="42"/>
  <c r="BO189" i="42"/>
  <c r="BP189" i="42"/>
  <c r="BQ189" i="42"/>
  <c r="BR189" i="42"/>
  <c r="BS189" i="42"/>
  <c r="BT189" i="42"/>
  <c r="BU189" i="42"/>
  <c r="BV189" i="42"/>
  <c r="BW189" i="42"/>
  <c r="BX189" i="42"/>
  <c r="BY189" i="42"/>
  <c r="BZ189" i="42"/>
  <c r="CA189" i="42"/>
  <c r="CB189" i="42"/>
  <c r="CC189" i="42"/>
  <c r="CD189" i="42"/>
  <c r="CE189" i="42"/>
  <c r="C190" i="42"/>
  <c r="D190" i="42"/>
  <c r="E190" i="42"/>
  <c r="F190" i="42"/>
  <c r="G190" i="42"/>
  <c r="H190" i="42"/>
  <c r="I190" i="42"/>
  <c r="J190" i="42"/>
  <c r="K190" i="42"/>
  <c r="L190" i="42"/>
  <c r="M190" i="42"/>
  <c r="N190" i="42"/>
  <c r="O190" i="42"/>
  <c r="P190" i="42"/>
  <c r="Q190" i="42"/>
  <c r="R190" i="42"/>
  <c r="S190" i="42"/>
  <c r="T190" i="42"/>
  <c r="U190" i="42"/>
  <c r="V190" i="42"/>
  <c r="W190" i="42"/>
  <c r="X190" i="42"/>
  <c r="Y190" i="42"/>
  <c r="Z190" i="42"/>
  <c r="AA190" i="42"/>
  <c r="AB190" i="42"/>
  <c r="AC190" i="42"/>
  <c r="AD190" i="42"/>
  <c r="AE190" i="42"/>
  <c r="AF190" i="42"/>
  <c r="AG190" i="42"/>
  <c r="AH190" i="42"/>
  <c r="AI190" i="42"/>
  <c r="AJ190" i="42"/>
  <c r="AK190" i="42"/>
  <c r="AL190" i="42"/>
  <c r="AM190" i="42"/>
  <c r="AN190" i="42"/>
  <c r="AO190" i="42"/>
  <c r="AP190" i="42"/>
  <c r="AQ190" i="42"/>
  <c r="AR190" i="42"/>
  <c r="AS190" i="42"/>
  <c r="AT190" i="42"/>
  <c r="AU190" i="42"/>
  <c r="AV190" i="42"/>
  <c r="AW190" i="42"/>
  <c r="AX190" i="42"/>
  <c r="AY190" i="42"/>
  <c r="AZ190" i="42"/>
  <c r="BA190" i="42"/>
  <c r="BB190" i="42"/>
  <c r="BC190" i="42"/>
  <c r="BD190" i="42"/>
  <c r="BE190" i="42"/>
  <c r="BF190" i="42"/>
  <c r="BG190" i="42"/>
  <c r="BH190" i="42"/>
  <c r="BI190" i="42"/>
  <c r="BJ190" i="42"/>
  <c r="BK190" i="42"/>
  <c r="BL190" i="42"/>
  <c r="BM190" i="42"/>
  <c r="BN190" i="42"/>
  <c r="BO190" i="42"/>
  <c r="BP190" i="42"/>
  <c r="BQ190" i="42"/>
  <c r="BR190" i="42"/>
  <c r="BS190" i="42"/>
  <c r="BT190" i="42"/>
  <c r="BU190" i="42"/>
  <c r="BV190" i="42"/>
  <c r="BW190" i="42"/>
  <c r="BX190" i="42"/>
  <c r="BY190" i="42"/>
  <c r="BZ190" i="42"/>
  <c r="CA190" i="42"/>
  <c r="CB190" i="42"/>
  <c r="CC190" i="42"/>
  <c r="CD190" i="42"/>
  <c r="CE190" i="42"/>
  <c r="C191" i="42"/>
  <c r="D191" i="42"/>
  <c r="E191" i="42"/>
  <c r="F191" i="42"/>
  <c r="G191" i="42"/>
  <c r="H191" i="42"/>
  <c r="I191" i="42"/>
  <c r="J191" i="42"/>
  <c r="K191" i="42"/>
  <c r="L191" i="42"/>
  <c r="M191" i="42"/>
  <c r="N191" i="42"/>
  <c r="O191" i="42"/>
  <c r="P191" i="42"/>
  <c r="Q191" i="42"/>
  <c r="R191" i="42"/>
  <c r="S191" i="42"/>
  <c r="T191" i="42"/>
  <c r="U191" i="42"/>
  <c r="V191" i="42"/>
  <c r="W191" i="42"/>
  <c r="X191" i="42"/>
  <c r="Y191" i="42"/>
  <c r="Z191" i="42"/>
  <c r="AA191" i="42"/>
  <c r="AB191" i="42"/>
  <c r="AC191" i="42"/>
  <c r="AD191" i="42"/>
  <c r="AE191" i="42"/>
  <c r="AF191" i="42"/>
  <c r="AG191" i="42"/>
  <c r="AH191" i="42"/>
  <c r="AI191" i="42"/>
  <c r="AJ191" i="42"/>
  <c r="AK191" i="42"/>
  <c r="AL191" i="42"/>
  <c r="AM191" i="42"/>
  <c r="AN191" i="42"/>
  <c r="AO191" i="42"/>
  <c r="AP191" i="42"/>
  <c r="AQ191" i="42"/>
  <c r="AR191" i="42"/>
  <c r="AS191" i="42"/>
  <c r="AT191" i="42"/>
  <c r="AU191" i="42"/>
  <c r="AV191" i="42"/>
  <c r="AW191" i="42"/>
  <c r="AX191" i="42"/>
  <c r="AY191" i="42"/>
  <c r="AZ191" i="42"/>
  <c r="BA191" i="42"/>
  <c r="BB191" i="42"/>
  <c r="BC191" i="42"/>
  <c r="BD191" i="42"/>
  <c r="BE191" i="42"/>
  <c r="BF191" i="42"/>
  <c r="BG191" i="42"/>
  <c r="BH191" i="42"/>
  <c r="BI191" i="42"/>
  <c r="BJ191" i="42"/>
  <c r="BK191" i="42"/>
  <c r="BL191" i="42"/>
  <c r="BM191" i="42"/>
  <c r="BN191" i="42"/>
  <c r="BO191" i="42"/>
  <c r="BP191" i="42"/>
  <c r="BQ191" i="42"/>
  <c r="BR191" i="42"/>
  <c r="BS191" i="42"/>
  <c r="BT191" i="42"/>
  <c r="BU191" i="42"/>
  <c r="BV191" i="42"/>
  <c r="BW191" i="42"/>
  <c r="BX191" i="42"/>
  <c r="BY191" i="42"/>
  <c r="BZ191" i="42"/>
  <c r="CA191" i="42"/>
  <c r="CB191" i="42"/>
  <c r="CC191" i="42"/>
  <c r="CD191" i="42"/>
  <c r="CE191" i="42"/>
  <c r="C192" i="42"/>
  <c r="D192" i="42"/>
  <c r="E192" i="42"/>
  <c r="F192" i="42"/>
  <c r="G192" i="42"/>
  <c r="H192" i="42"/>
  <c r="I192" i="42"/>
  <c r="J192" i="42"/>
  <c r="K192" i="42"/>
  <c r="L192" i="42"/>
  <c r="M192" i="42"/>
  <c r="N192" i="42"/>
  <c r="O192" i="42"/>
  <c r="P192" i="42"/>
  <c r="Q192" i="42"/>
  <c r="R192" i="42"/>
  <c r="S192" i="42"/>
  <c r="T192" i="42"/>
  <c r="U192" i="42"/>
  <c r="V192" i="42"/>
  <c r="W192" i="42"/>
  <c r="X192" i="42"/>
  <c r="Y192" i="42"/>
  <c r="Z192" i="42"/>
  <c r="AA192" i="42"/>
  <c r="AB192" i="42"/>
  <c r="AC192" i="42"/>
  <c r="AD192" i="42"/>
  <c r="AE192" i="42"/>
  <c r="AF192" i="42"/>
  <c r="AG192" i="42"/>
  <c r="AH192" i="42"/>
  <c r="AI192" i="42"/>
  <c r="AJ192" i="42"/>
  <c r="AK192" i="42"/>
  <c r="AL192" i="42"/>
  <c r="AM192" i="42"/>
  <c r="AN192" i="42"/>
  <c r="AO192" i="42"/>
  <c r="AP192" i="42"/>
  <c r="AQ192" i="42"/>
  <c r="AR192" i="42"/>
  <c r="AS192" i="42"/>
  <c r="AT192" i="42"/>
  <c r="AU192" i="42"/>
  <c r="AV192" i="42"/>
  <c r="AW192" i="42"/>
  <c r="AX192" i="42"/>
  <c r="AY192" i="42"/>
  <c r="AZ192" i="42"/>
  <c r="BA192" i="42"/>
  <c r="BB192" i="42"/>
  <c r="BC192" i="42"/>
  <c r="BD192" i="42"/>
  <c r="BE192" i="42"/>
  <c r="BF192" i="42"/>
  <c r="BG192" i="42"/>
  <c r="BH192" i="42"/>
  <c r="BI192" i="42"/>
  <c r="BJ192" i="42"/>
  <c r="BK192" i="42"/>
  <c r="BL192" i="42"/>
  <c r="BM192" i="42"/>
  <c r="BN192" i="42"/>
  <c r="BO192" i="42"/>
  <c r="BP192" i="42"/>
  <c r="BQ192" i="42"/>
  <c r="BR192" i="42"/>
  <c r="BS192" i="42"/>
  <c r="BT192" i="42"/>
  <c r="BU192" i="42"/>
  <c r="BV192" i="42"/>
  <c r="BW192" i="42"/>
  <c r="BX192" i="42"/>
  <c r="BY192" i="42"/>
  <c r="BZ192" i="42"/>
  <c r="CA192" i="42"/>
  <c r="CB192" i="42"/>
  <c r="CC192" i="42"/>
  <c r="CD192" i="42"/>
  <c r="CE192" i="42"/>
  <c r="C193" i="42"/>
  <c r="D193" i="42"/>
  <c r="E193" i="42"/>
  <c r="F193" i="42"/>
  <c r="G193" i="42"/>
  <c r="H193" i="42"/>
  <c r="I193" i="42"/>
  <c r="J193" i="42"/>
  <c r="K193" i="42"/>
  <c r="L193" i="42"/>
  <c r="M193" i="42"/>
  <c r="N193" i="42"/>
  <c r="O193" i="42"/>
  <c r="P193" i="42"/>
  <c r="Q193" i="42"/>
  <c r="R193" i="42"/>
  <c r="S193" i="42"/>
  <c r="T193" i="42"/>
  <c r="U193" i="42"/>
  <c r="V193" i="42"/>
  <c r="W193" i="42"/>
  <c r="X193" i="42"/>
  <c r="Y193" i="42"/>
  <c r="Z193" i="42"/>
  <c r="AA193" i="42"/>
  <c r="AB193" i="42"/>
  <c r="AC193" i="42"/>
  <c r="AD193" i="42"/>
  <c r="AE193" i="42"/>
  <c r="AF193" i="42"/>
  <c r="AG193" i="42"/>
  <c r="AH193" i="42"/>
  <c r="AI193" i="42"/>
  <c r="AJ193" i="42"/>
  <c r="AK193" i="42"/>
  <c r="AL193" i="42"/>
  <c r="AM193" i="42"/>
  <c r="AN193" i="42"/>
  <c r="AO193" i="42"/>
  <c r="AP193" i="42"/>
  <c r="AQ193" i="42"/>
  <c r="AR193" i="42"/>
  <c r="AS193" i="42"/>
  <c r="AT193" i="42"/>
  <c r="AU193" i="42"/>
  <c r="AV193" i="42"/>
  <c r="AW193" i="42"/>
  <c r="AX193" i="42"/>
  <c r="AY193" i="42"/>
  <c r="AZ193" i="42"/>
  <c r="BA193" i="42"/>
  <c r="BB193" i="42"/>
  <c r="BC193" i="42"/>
  <c r="BD193" i="42"/>
  <c r="BE193" i="42"/>
  <c r="BF193" i="42"/>
  <c r="BG193" i="42"/>
  <c r="BH193" i="42"/>
  <c r="BI193" i="42"/>
  <c r="BJ193" i="42"/>
  <c r="BK193" i="42"/>
  <c r="BL193" i="42"/>
  <c r="BM193" i="42"/>
  <c r="BN193" i="42"/>
  <c r="BO193" i="42"/>
  <c r="BP193" i="42"/>
  <c r="BQ193" i="42"/>
  <c r="BR193" i="42"/>
  <c r="BS193" i="42"/>
  <c r="BT193" i="42"/>
  <c r="BU193" i="42"/>
  <c r="BV193" i="42"/>
  <c r="BW193" i="42"/>
  <c r="BX193" i="42"/>
  <c r="BY193" i="42"/>
  <c r="BZ193" i="42"/>
  <c r="CA193" i="42"/>
  <c r="CB193" i="42"/>
  <c r="CC193" i="42"/>
  <c r="CD193" i="42"/>
  <c r="CE193" i="42"/>
  <c r="C194" i="42"/>
  <c r="D194" i="42"/>
  <c r="E194" i="42"/>
  <c r="F194" i="42"/>
  <c r="G194" i="42"/>
  <c r="H194" i="42"/>
  <c r="I194" i="42"/>
  <c r="J194" i="42"/>
  <c r="K194" i="42"/>
  <c r="L194" i="42"/>
  <c r="M194" i="42"/>
  <c r="N194" i="42"/>
  <c r="O194" i="42"/>
  <c r="P194" i="42"/>
  <c r="Q194" i="42"/>
  <c r="R194" i="42"/>
  <c r="S194" i="42"/>
  <c r="T194" i="42"/>
  <c r="U194" i="42"/>
  <c r="V194" i="42"/>
  <c r="W194" i="42"/>
  <c r="X194" i="42"/>
  <c r="Y194" i="42"/>
  <c r="Z194" i="42"/>
  <c r="AA194" i="42"/>
  <c r="AB194" i="42"/>
  <c r="AC194" i="42"/>
  <c r="AD194" i="42"/>
  <c r="AE194" i="42"/>
  <c r="AF194" i="42"/>
  <c r="AG194" i="42"/>
  <c r="AH194" i="42"/>
  <c r="AI194" i="42"/>
  <c r="AJ194" i="42"/>
  <c r="AK194" i="42"/>
  <c r="AL194" i="42"/>
  <c r="AM194" i="42"/>
  <c r="AN194" i="42"/>
  <c r="AO194" i="42"/>
  <c r="AP194" i="42"/>
  <c r="AQ194" i="42"/>
  <c r="AR194" i="42"/>
  <c r="AS194" i="42"/>
  <c r="AT194" i="42"/>
  <c r="AU194" i="42"/>
  <c r="AV194" i="42"/>
  <c r="AW194" i="42"/>
  <c r="AX194" i="42"/>
  <c r="AY194" i="42"/>
  <c r="AZ194" i="42"/>
  <c r="BA194" i="42"/>
  <c r="BB194" i="42"/>
  <c r="BC194" i="42"/>
  <c r="BD194" i="42"/>
  <c r="BE194" i="42"/>
  <c r="BF194" i="42"/>
  <c r="BG194" i="42"/>
  <c r="BH194" i="42"/>
  <c r="BI194" i="42"/>
  <c r="BJ194" i="42"/>
  <c r="BK194" i="42"/>
  <c r="BL194" i="42"/>
  <c r="BM194" i="42"/>
  <c r="BN194" i="42"/>
  <c r="BO194" i="42"/>
  <c r="BP194" i="42"/>
  <c r="BQ194" i="42"/>
  <c r="BR194" i="42"/>
  <c r="BS194" i="42"/>
  <c r="BT194" i="42"/>
  <c r="BU194" i="42"/>
  <c r="BV194" i="42"/>
  <c r="BW194" i="42"/>
  <c r="BX194" i="42"/>
  <c r="BY194" i="42"/>
  <c r="BZ194" i="42"/>
  <c r="CA194" i="42"/>
  <c r="CB194" i="42"/>
  <c r="CC194" i="42"/>
  <c r="CD194" i="42"/>
  <c r="CE194" i="42"/>
  <c r="C195" i="42"/>
  <c r="D195" i="42"/>
  <c r="E195" i="42"/>
  <c r="F195" i="42"/>
  <c r="G195" i="42"/>
  <c r="H195" i="42"/>
  <c r="I195" i="42"/>
  <c r="J195" i="42"/>
  <c r="K195" i="42"/>
  <c r="L195" i="42"/>
  <c r="M195" i="42"/>
  <c r="N195" i="42"/>
  <c r="O195" i="42"/>
  <c r="P195" i="42"/>
  <c r="Q195" i="42"/>
  <c r="R195" i="42"/>
  <c r="S195" i="42"/>
  <c r="T195" i="42"/>
  <c r="U195" i="42"/>
  <c r="V195" i="42"/>
  <c r="W195" i="42"/>
  <c r="X195" i="42"/>
  <c r="Y195" i="42"/>
  <c r="Z195" i="42"/>
  <c r="AA195" i="42"/>
  <c r="AB195" i="42"/>
  <c r="AC195" i="42"/>
  <c r="AD195" i="42"/>
  <c r="AE195" i="42"/>
  <c r="AF195" i="42"/>
  <c r="AG195" i="42"/>
  <c r="AH195" i="42"/>
  <c r="AI195" i="42"/>
  <c r="AJ195" i="42"/>
  <c r="AK195" i="42"/>
  <c r="AL195" i="42"/>
  <c r="AM195" i="42"/>
  <c r="AN195" i="42"/>
  <c r="AO195" i="42"/>
  <c r="AP195" i="42"/>
  <c r="AQ195" i="42"/>
  <c r="AR195" i="42"/>
  <c r="AS195" i="42"/>
  <c r="AT195" i="42"/>
  <c r="AU195" i="42"/>
  <c r="AV195" i="42"/>
  <c r="AW195" i="42"/>
  <c r="AX195" i="42"/>
  <c r="AY195" i="42"/>
  <c r="AZ195" i="42"/>
  <c r="BA195" i="42"/>
  <c r="BB195" i="42"/>
  <c r="BC195" i="42"/>
  <c r="BD195" i="42"/>
  <c r="BE195" i="42"/>
  <c r="BF195" i="42"/>
  <c r="BG195" i="42"/>
  <c r="BH195" i="42"/>
  <c r="BI195" i="42"/>
  <c r="BJ195" i="42"/>
  <c r="BK195" i="42"/>
  <c r="BL195" i="42"/>
  <c r="BM195" i="42"/>
  <c r="BN195" i="42"/>
  <c r="BO195" i="42"/>
  <c r="BP195" i="42"/>
  <c r="BQ195" i="42"/>
  <c r="BR195" i="42"/>
  <c r="BS195" i="42"/>
  <c r="BT195" i="42"/>
  <c r="BU195" i="42"/>
  <c r="BV195" i="42"/>
  <c r="BW195" i="42"/>
  <c r="BX195" i="42"/>
  <c r="BY195" i="42"/>
  <c r="BZ195" i="42"/>
  <c r="CA195" i="42"/>
  <c r="CB195" i="42"/>
  <c r="CC195" i="42"/>
  <c r="CD195" i="42"/>
  <c r="CE195" i="42"/>
  <c r="C196" i="42"/>
  <c r="D196" i="42"/>
  <c r="E196" i="42"/>
  <c r="F196" i="42"/>
  <c r="G196" i="42"/>
  <c r="H196" i="42"/>
  <c r="I196" i="42"/>
  <c r="J196" i="42"/>
  <c r="K196" i="42"/>
  <c r="L196" i="42"/>
  <c r="M196" i="42"/>
  <c r="N196" i="42"/>
  <c r="O196" i="42"/>
  <c r="P196" i="42"/>
  <c r="Q196" i="42"/>
  <c r="R196" i="42"/>
  <c r="S196" i="42"/>
  <c r="T196" i="42"/>
  <c r="U196" i="42"/>
  <c r="V196" i="42"/>
  <c r="W196" i="42"/>
  <c r="X196" i="42"/>
  <c r="Y196" i="42"/>
  <c r="Z196" i="42"/>
  <c r="AA196" i="42"/>
  <c r="AB196" i="42"/>
  <c r="AC196" i="42"/>
  <c r="AD196" i="42"/>
  <c r="AE196" i="42"/>
  <c r="AF196" i="42"/>
  <c r="AG196" i="42"/>
  <c r="AH196" i="42"/>
  <c r="AI196" i="42"/>
  <c r="AJ196" i="42"/>
  <c r="AK196" i="42"/>
  <c r="AL196" i="42"/>
  <c r="AM196" i="42"/>
  <c r="AN196" i="42"/>
  <c r="AO196" i="42"/>
  <c r="AP196" i="42"/>
  <c r="AQ196" i="42"/>
  <c r="AR196" i="42"/>
  <c r="AS196" i="42"/>
  <c r="AT196" i="42"/>
  <c r="AU196" i="42"/>
  <c r="AV196" i="42"/>
  <c r="AW196" i="42"/>
  <c r="AX196" i="42"/>
  <c r="AY196" i="42"/>
  <c r="AZ196" i="42"/>
  <c r="BA196" i="42"/>
  <c r="BB196" i="42"/>
  <c r="BC196" i="42"/>
  <c r="BD196" i="42"/>
  <c r="BE196" i="42"/>
  <c r="BF196" i="42"/>
  <c r="BG196" i="42"/>
  <c r="BH196" i="42"/>
  <c r="BI196" i="42"/>
  <c r="BJ196" i="42"/>
  <c r="BK196" i="42"/>
  <c r="BL196" i="42"/>
  <c r="BM196" i="42"/>
  <c r="BN196" i="42"/>
  <c r="BO196" i="42"/>
  <c r="BP196" i="42"/>
  <c r="BQ196" i="42"/>
  <c r="BR196" i="42"/>
  <c r="BS196" i="42"/>
  <c r="BT196" i="42"/>
  <c r="BU196" i="42"/>
  <c r="BV196" i="42"/>
  <c r="BW196" i="42"/>
  <c r="BX196" i="42"/>
  <c r="BY196" i="42"/>
  <c r="BZ196" i="42"/>
  <c r="CA196" i="42"/>
  <c r="CB196" i="42"/>
  <c r="CC196" i="42"/>
  <c r="CD196" i="42"/>
  <c r="CE196" i="42"/>
  <c r="C197" i="42"/>
  <c r="D197" i="42"/>
  <c r="E197" i="42"/>
  <c r="F197" i="42"/>
  <c r="G197" i="42"/>
  <c r="H197" i="42"/>
  <c r="I197" i="42"/>
  <c r="J197" i="42"/>
  <c r="K197" i="42"/>
  <c r="L197" i="42"/>
  <c r="M197" i="42"/>
  <c r="N197" i="42"/>
  <c r="O197" i="42"/>
  <c r="P197" i="42"/>
  <c r="Q197" i="42"/>
  <c r="R197" i="42"/>
  <c r="S197" i="42"/>
  <c r="T197" i="42"/>
  <c r="U197" i="42"/>
  <c r="V197" i="42"/>
  <c r="W197" i="42"/>
  <c r="X197" i="42"/>
  <c r="Y197" i="42"/>
  <c r="Z197" i="42"/>
  <c r="AA197" i="42"/>
  <c r="AB197" i="42"/>
  <c r="AC197" i="42"/>
  <c r="AD197" i="42"/>
  <c r="AE197" i="42"/>
  <c r="AF197" i="42"/>
  <c r="AG197" i="42"/>
  <c r="AH197" i="42"/>
  <c r="AI197" i="42"/>
  <c r="AJ197" i="42"/>
  <c r="AK197" i="42"/>
  <c r="AL197" i="42"/>
  <c r="AM197" i="42"/>
  <c r="AN197" i="42"/>
  <c r="AO197" i="42"/>
  <c r="AP197" i="42"/>
  <c r="AQ197" i="42"/>
  <c r="AR197" i="42"/>
  <c r="AS197" i="42"/>
  <c r="AT197" i="42"/>
  <c r="AU197" i="42"/>
  <c r="AV197" i="42"/>
  <c r="AW197" i="42"/>
  <c r="AX197" i="42"/>
  <c r="AY197" i="42"/>
  <c r="AZ197" i="42"/>
  <c r="BA197" i="42"/>
  <c r="BB197" i="42"/>
  <c r="BC197" i="42"/>
  <c r="BD197" i="42"/>
  <c r="BE197" i="42"/>
  <c r="BF197" i="42"/>
  <c r="BG197" i="42"/>
  <c r="BH197" i="42"/>
  <c r="BI197" i="42"/>
  <c r="BJ197" i="42"/>
  <c r="BK197" i="42"/>
  <c r="BL197" i="42"/>
  <c r="BM197" i="42"/>
  <c r="BN197" i="42"/>
  <c r="BO197" i="42"/>
  <c r="BP197" i="42"/>
  <c r="BQ197" i="42"/>
  <c r="BR197" i="42"/>
  <c r="BS197" i="42"/>
  <c r="BT197" i="42"/>
  <c r="BU197" i="42"/>
  <c r="BV197" i="42"/>
  <c r="BW197" i="42"/>
  <c r="BX197" i="42"/>
  <c r="BY197" i="42"/>
  <c r="BZ197" i="42"/>
  <c r="CA197" i="42"/>
  <c r="CB197" i="42"/>
  <c r="CC197" i="42"/>
  <c r="CD197" i="42"/>
  <c r="CE197" i="42"/>
  <c r="C198" i="42"/>
  <c r="D198" i="42"/>
  <c r="E198" i="42"/>
  <c r="F198" i="42"/>
  <c r="G198" i="42"/>
  <c r="H198" i="42"/>
  <c r="I198" i="42"/>
  <c r="J198" i="42"/>
  <c r="K198" i="42"/>
  <c r="L198" i="42"/>
  <c r="M198" i="42"/>
  <c r="N198" i="42"/>
  <c r="O198" i="42"/>
  <c r="P198" i="42"/>
  <c r="Q198" i="42"/>
  <c r="R198" i="42"/>
  <c r="S198" i="42"/>
  <c r="T198" i="42"/>
  <c r="U198" i="42"/>
  <c r="V198" i="42"/>
  <c r="W198" i="42"/>
  <c r="X198" i="42"/>
  <c r="Y198" i="42"/>
  <c r="Z198" i="42"/>
  <c r="AA198" i="42"/>
  <c r="AB198" i="42"/>
  <c r="AC198" i="42"/>
  <c r="AD198" i="42"/>
  <c r="AE198" i="42"/>
  <c r="AF198" i="42"/>
  <c r="AG198" i="42"/>
  <c r="AH198" i="42"/>
  <c r="AI198" i="42"/>
  <c r="AJ198" i="42"/>
  <c r="AK198" i="42"/>
  <c r="AL198" i="42"/>
  <c r="AM198" i="42"/>
  <c r="AN198" i="42"/>
  <c r="AO198" i="42"/>
  <c r="AP198" i="42"/>
  <c r="AQ198" i="42"/>
  <c r="AR198" i="42"/>
  <c r="AS198" i="42"/>
  <c r="AT198" i="42"/>
  <c r="AU198" i="42"/>
  <c r="AV198" i="42"/>
  <c r="AW198" i="42"/>
  <c r="AX198" i="42"/>
  <c r="AY198" i="42"/>
  <c r="AZ198" i="42"/>
  <c r="BA198" i="42"/>
  <c r="BB198" i="42"/>
  <c r="BC198" i="42"/>
  <c r="BD198" i="42"/>
  <c r="BE198" i="42"/>
  <c r="BF198" i="42"/>
  <c r="BG198" i="42"/>
  <c r="BH198" i="42"/>
  <c r="BI198" i="42"/>
  <c r="BJ198" i="42"/>
  <c r="BK198" i="42"/>
  <c r="BL198" i="42"/>
  <c r="BM198" i="42"/>
  <c r="BN198" i="42"/>
  <c r="BO198" i="42"/>
  <c r="BP198" i="42"/>
  <c r="BQ198" i="42"/>
  <c r="BR198" i="42"/>
  <c r="BS198" i="42"/>
  <c r="BT198" i="42"/>
  <c r="BU198" i="42"/>
  <c r="BV198" i="42"/>
  <c r="BW198" i="42"/>
  <c r="BX198" i="42"/>
  <c r="BY198" i="42"/>
  <c r="BZ198" i="42"/>
  <c r="CA198" i="42"/>
  <c r="CB198" i="42"/>
  <c r="CC198" i="42"/>
  <c r="CD198" i="42"/>
  <c r="CE198" i="42"/>
  <c r="C199" i="42"/>
  <c r="D199" i="42"/>
  <c r="E199" i="42"/>
  <c r="F199" i="42"/>
  <c r="G199" i="42"/>
  <c r="H199" i="42"/>
  <c r="I199" i="42"/>
  <c r="J199" i="42"/>
  <c r="K199" i="42"/>
  <c r="L199" i="42"/>
  <c r="M199" i="42"/>
  <c r="N199" i="42"/>
  <c r="O199" i="42"/>
  <c r="P199" i="42"/>
  <c r="Q199" i="42"/>
  <c r="R199" i="42"/>
  <c r="S199" i="42"/>
  <c r="T199" i="42"/>
  <c r="U199" i="42"/>
  <c r="V199" i="42"/>
  <c r="W199" i="42"/>
  <c r="X199" i="42"/>
  <c r="Y199" i="42"/>
  <c r="Z199" i="42"/>
  <c r="AA199" i="42"/>
  <c r="AB199" i="42"/>
  <c r="AC199" i="42"/>
  <c r="AD199" i="42"/>
  <c r="AE199" i="42"/>
  <c r="AF199" i="42"/>
  <c r="AG199" i="42"/>
  <c r="AH199" i="42"/>
  <c r="AI199" i="42"/>
  <c r="AJ199" i="42"/>
  <c r="AK199" i="42"/>
  <c r="AL199" i="42"/>
  <c r="AM199" i="42"/>
  <c r="AN199" i="42"/>
  <c r="AO199" i="42"/>
  <c r="AP199" i="42"/>
  <c r="AQ199" i="42"/>
  <c r="AR199" i="42"/>
  <c r="AS199" i="42"/>
  <c r="AT199" i="42"/>
  <c r="AU199" i="42"/>
  <c r="AV199" i="42"/>
  <c r="AW199" i="42"/>
  <c r="AX199" i="42"/>
  <c r="AY199" i="42"/>
  <c r="AZ199" i="42"/>
  <c r="BA199" i="42"/>
  <c r="BB199" i="42"/>
  <c r="BC199" i="42"/>
  <c r="BD199" i="42"/>
  <c r="BE199" i="42"/>
  <c r="BF199" i="42"/>
  <c r="BG199" i="42"/>
  <c r="BH199" i="42"/>
  <c r="BI199" i="42"/>
  <c r="BJ199" i="42"/>
  <c r="BK199" i="42"/>
  <c r="BL199" i="42"/>
  <c r="BM199" i="42"/>
  <c r="BN199" i="42"/>
  <c r="BO199" i="42"/>
  <c r="BP199" i="42"/>
  <c r="BQ199" i="42"/>
  <c r="BR199" i="42"/>
  <c r="BS199" i="42"/>
  <c r="BT199" i="42"/>
  <c r="BU199" i="42"/>
  <c r="BV199" i="42"/>
  <c r="BW199" i="42"/>
  <c r="BX199" i="42"/>
  <c r="BY199" i="42"/>
  <c r="BZ199" i="42"/>
  <c r="CA199" i="42"/>
  <c r="CB199" i="42"/>
  <c r="CC199" i="42"/>
  <c r="CD199" i="42"/>
  <c r="CE199" i="42"/>
  <c r="C200" i="42"/>
  <c r="D200" i="42"/>
  <c r="E200" i="42"/>
  <c r="F200" i="42"/>
  <c r="G200" i="42"/>
  <c r="H200" i="42"/>
  <c r="I200" i="42"/>
  <c r="J200" i="42"/>
  <c r="K200" i="42"/>
  <c r="L200" i="42"/>
  <c r="M200" i="42"/>
  <c r="N200" i="42"/>
  <c r="O200" i="42"/>
  <c r="P200" i="42"/>
  <c r="Q200" i="42"/>
  <c r="R200" i="42"/>
  <c r="S200" i="42"/>
  <c r="T200" i="42"/>
  <c r="U200" i="42"/>
  <c r="V200" i="42"/>
  <c r="W200" i="42"/>
  <c r="X200" i="42"/>
  <c r="Y200" i="42"/>
  <c r="Z200" i="42"/>
  <c r="AA200" i="42"/>
  <c r="AB200" i="42"/>
  <c r="AC200" i="42"/>
  <c r="AD200" i="42"/>
  <c r="AE200" i="42"/>
  <c r="AF200" i="42"/>
  <c r="AG200" i="42"/>
  <c r="AH200" i="42"/>
  <c r="AI200" i="42"/>
  <c r="AJ200" i="42"/>
  <c r="AK200" i="42"/>
  <c r="AL200" i="42"/>
  <c r="AM200" i="42"/>
  <c r="AN200" i="42"/>
  <c r="AO200" i="42"/>
  <c r="AP200" i="42"/>
  <c r="AQ200" i="42"/>
  <c r="AR200" i="42"/>
  <c r="AS200" i="42"/>
  <c r="AT200" i="42"/>
  <c r="AU200" i="42"/>
  <c r="AV200" i="42"/>
  <c r="AW200" i="42"/>
  <c r="AX200" i="42"/>
  <c r="AY200" i="42"/>
  <c r="AZ200" i="42"/>
  <c r="BA200" i="42"/>
  <c r="BB200" i="42"/>
  <c r="BC200" i="42"/>
  <c r="BD200" i="42"/>
  <c r="BE200" i="42"/>
  <c r="BF200" i="42"/>
  <c r="BG200" i="42"/>
  <c r="BH200" i="42"/>
  <c r="BI200" i="42"/>
  <c r="BJ200" i="42"/>
  <c r="BK200" i="42"/>
  <c r="BL200" i="42"/>
  <c r="BM200" i="42"/>
  <c r="BN200" i="42"/>
  <c r="BO200" i="42"/>
  <c r="BP200" i="42"/>
  <c r="BQ200" i="42"/>
  <c r="BR200" i="42"/>
  <c r="BS200" i="42"/>
  <c r="BT200" i="42"/>
  <c r="BU200" i="42"/>
  <c r="BV200" i="42"/>
  <c r="BW200" i="42"/>
  <c r="BX200" i="42"/>
  <c r="BY200" i="42"/>
  <c r="BZ200" i="42"/>
  <c r="CA200" i="42"/>
  <c r="CB200" i="42"/>
  <c r="CC200" i="42"/>
  <c r="CD200" i="42"/>
  <c r="CE200" i="42"/>
  <c r="C201" i="42"/>
  <c r="D201" i="42"/>
  <c r="E201" i="42"/>
  <c r="F201" i="42"/>
  <c r="G201" i="42"/>
  <c r="H201" i="42"/>
  <c r="I201" i="42"/>
  <c r="J201" i="42"/>
  <c r="K201" i="42"/>
  <c r="L201" i="42"/>
  <c r="M201" i="42"/>
  <c r="N201" i="42"/>
  <c r="O201" i="42"/>
  <c r="P201" i="42"/>
  <c r="Q201" i="42"/>
  <c r="R201" i="42"/>
  <c r="S201" i="42"/>
  <c r="T201" i="42"/>
  <c r="U201" i="42"/>
  <c r="V201" i="42"/>
  <c r="W201" i="42"/>
  <c r="X201" i="42"/>
  <c r="Y201" i="42"/>
  <c r="Z201" i="42"/>
  <c r="AA201" i="42"/>
  <c r="AB201" i="42"/>
  <c r="AC201" i="42"/>
  <c r="AD201" i="42"/>
  <c r="AE201" i="42"/>
  <c r="AF201" i="42"/>
  <c r="AG201" i="42"/>
  <c r="AH201" i="42"/>
  <c r="AI201" i="42"/>
  <c r="AJ201" i="42"/>
  <c r="AK201" i="42"/>
  <c r="AL201" i="42"/>
  <c r="AM201" i="42"/>
  <c r="AN201" i="42"/>
  <c r="AO201" i="42"/>
  <c r="AP201" i="42"/>
  <c r="AQ201" i="42"/>
  <c r="AR201" i="42"/>
  <c r="AS201" i="42"/>
  <c r="AT201" i="42"/>
  <c r="AU201" i="42"/>
  <c r="AV201" i="42"/>
  <c r="AW201" i="42"/>
  <c r="AX201" i="42"/>
  <c r="AY201" i="42"/>
  <c r="AZ201" i="42"/>
  <c r="BA201" i="42"/>
  <c r="BB201" i="42"/>
  <c r="BC201" i="42"/>
  <c r="BD201" i="42"/>
  <c r="BE201" i="42"/>
  <c r="BF201" i="42"/>
  <c r="BG201" i="42"/>
  <c r="BH201" i="42"/>
  <c r="BI201" i="42"/>
  <c r="BJ201" i="42"/>
  <c r="BK201" i="42"/>
  <c r="BL201" i="42"/>
  <c r="BM201" i="42"/>
  <c r="BN201" i="42"/>
  <c r="BO201" i="42"/>
  <c r="BP201" i="42"/>
  <c r="BQ201" i="42"/>
  <c r="BR201" i="42"/>
  <c r="BS201" i="42"/>
  <c r="BT201" i="42"/>
  <c r="BU201" i="42"/>
  <c r="BV201" i="42"/>
  <c r="BW201" i="42"/>
  <c r="BX201" i="42"/>
  <c r="BY201" i="42"/>
  <c r="BZ201" i="42"/>
  <c r="CA201" i="42"/>
  <c r="CB201" i="42"/>
  <c r="CC201" i="42"/>
  <c r="CD201" i="42"/>
  <c r="CE201" i="42"/>
  <c r="C202" i="42"/>
  <c r="D202" i="42"/>
  <c r="E202" i="42"/>
  <c r="F202" i="42"/>
  <c r="G202" i="42"/>
  <c r="H202" i="42"/>
  <c r="I202" i="42"/>
  <c r="J202" i="42"/>
  <c r="K202" i="42"/>
  <c r="L202" i="42"/>
  <c r="M202" i="42"/>
  <c r="N202" i="42"/>
  <c r="O202" i="42"/>
  <c r="P202" i="42"/>
  <c r="Q202" i="42"/>
  <c r="R202" i="42"/>
  <c r="S202" i="42"/>
  <c r="T202" i="42"/>
  <c r="U202" i="42"/>
  <c r="V202" i="42"/>
  <c r="W202" i="42"/>
  <c r="X202" i="42"/>
  <c r="Y202" i="42"/>
  <c r="Z202" i="42"/>
  <c r="AA202" i="42"/>
  <c r="AB202" i="42"/>
  <c r="AC202" i="42"/>
  <c r="AD202" i="42"/>
  <c r="AE202" i="42"/>
  <c r="AF202" i="42"/>
  <c r="AG202" i="42"/>
  <c r="AH202" i="42"/>
  <c r="AI202" i="42"/>
  <c r="AJ202" i="42"/>
  <c r="AK202" i="42"/>
  <c r="AL202" i="42"/>
  <c r="AM202" i="42"/>
  <c r="AN202" i="42"/>
  <c r="AO202" i="42"/>
  <c r="AP202" i="42"/>
  <c r="AQ202" i="42"/>
  <c r="AR202" i="42"/>
  <c r="AS202" i="42"/>
  <c r="AT202" i="42"/>
  <c r="AU202" i="42"/>
  <c r="AV202" i="42"/>
  <c r="AW202" i="42"/>
  <c r="AX202" i="42"/>
  <c r="AY202" i="42"/>
  <c r="AZ202" i="42"/>
  <c r="BA202" i="42"/>
  <c r="BB202" i="42"/>
  <c r="BC202" i="42"/>
  <c r="BD202" i="42"/>
  <c r="BE202" i="42"/>
  <c r="BF202" i="42"/>
  <c r="BG202" i="42"/>
  <c r="BH202" i="42"/>
  <c r="BI202" i="42"/>
  <c r="BJ202" i="42"/>
  <c r="BK202" i="42"/>
  <c r="BL202" i="42"/>
  <c r="BM202" i="42"/>
  <c r="BN202" i="42"/>
  <c r="BO202" i="42"/>
  <c r="BP202" i="42"/>
  <c r="BQ202" i="42"/>
  <c r="BR202" i="42"/>
  <c r="BS202" i="42"/>
  <c r="BT202" i="42"/>
  <c r="BU202" i="42"/>
  <c r="BV202" i="42"/>
  <c r="BW202" i="42"/>
  <c r="BX202" i="42"/>
  <c r="BY202" i="42"/>
  <c r="BZ202" i="42"/>
  <c r="CA202" i="42"/>
  <c r="CB202" i="42"/>
  <c r="CC202" i="42"/>
  <c r="CD202" i="42"/>
  <c r="CE202" i="42"/>
  <c r="C203" i="42"/>
  <c r="D203" i="42"/>
  <c r="E203" i="42"/>
  <c r="F203" i="42"/>
  <c r="G203" i="42"/>
  <c r="H203" i="42"/>
  <c r="I203" i="42"/>
  <c r="J203" i="42"/>
  <c r="K203" i="42"/>
  <c r="L203" i="42"/>
  <c r="M203" i="42"/>
  <c r="N203" i="42"/>
  <c r="O203" i="42"/>
  <c r="P203" i="42"/>
  <c r="Q203" i="42"/>
  <c r="R203" i="42"/>
  <c r="S203" i="42"/>
  <c r="T203" i="42"/>
  <c r="U203" i="42"/>
  <c r="V203" i="42"/>
  <c r="W203" i="42"/>
  <c r="X203" i="42"/>
  <c r="Y203" i="42"/>
  <c r="Z203" i="42"/>
  <c r="AA203" i="42"/>
  <c r="AB203" i="42"/>
  <c r="AC203" i="42"/>
  <c r="AD203" i="42"/>
  <c r="AE203" i="42"/>
  <c r="AF203" i="42"/>
  <c r="AG203" i="42"/>
  <c r="AH203" i="42"/>
  <c r="AI203" i="42"/>
  <c r="AJ203" i="42"/>
  <c r="AK203" i="42"/>
  <c r="AL203" i="42"/>
  <c r="AM203" i="42"/>
  <c r="AN203" i="42"/>
  <c r="AO203" i="42"/>
  <c r="AP203" i="42"/>
  <c r="AQ203" i="42"/>
  <c r="AR203" i="42"/>
  <c r="AS203" i="42"/>
  <c r="AT203" i="42"/>
  <c r="AU203" i="42"/>
  <c r="AV203" i="42"/>
  <c r="AW203" i="42"/>
  <c r="AX203" i="42"/>
  <c r="AY203" i="42"/>
  <c r="AZ203" i="42"/>
  <c r="BA203" i="42"/>
  <c r="BB203" i="42"/>
  <c r="BC203" i="42"/>
  <c r="BD203" i="42"/>
  <c r="BE203" i="42"/>
  <c r="BF203" i="42"/>
  <c r="BG203" i="42"/>
  <c r="BH203" i="42"/>
  <c r="BI203" i="42"/>
  <c r="BJ203" i="42"/>
  <c r="BK203" i="42"/>
  <c r="BL203" i="42"/>
  <c r="BM203" i="42"/>
  <c r="BN203" i="42"/>
  <c r="BO203" i="42"/>
  <c r="BP203" i="42"/>
  <c r="BQ203" i="42"/>
  <c r="BR203" i="42"/>
  <c r="BS203" i="42"/>
  <c r="BT203" i="42"/>
  <c r="BU203" i="42"/>
  <c r="BV203" i="42"/>
  <c r="BW203" i="42"/>
  <c r="BX203" i="42"/>
  <c r="BY203" i="42"/>
  <c r="BZ203" i="42"/>
  <c r="CA203" i="42"/>
  <c r="CB203" i="42"/>
  <c r="CC203" i="42"/>
  <c r="CD203" i="42"/>
  <c r="CE203" i="42"/>
  <c r="C204" i="42"/>
  <c r="D204" i="42"/>
  <c r="E204" i="42"/>
  <c r="F204" i="42"/>
  <c r="G204" i="42"/>
  <c r="H204" i="42"/>
  <c r="I204" i="42"/>
  <c r="J204" i="42"/>
  <c r="K204" i="42"/>
  <c r="L204" i="42"/>
  <c r="M204" i="42"/>
  <c r="N204" i="42"/>
  <c r="O204" i="42"/>
  <c r="P204" i="42"/>
  <c r="Q204" i="42"/>
  <c r="R204" i="42"/>
  <c r="S204" i="42"/>
  <c r="T204" i="42"/>
  <c r="U204" i="42"/>
  <c r="V204" i="42"/>
  <c r="W204" i="42"/>
  <c r="X204" i="42"/>
  <c r="Y204" i="42"/>
  <c r="Z204" i="42"/>
  <c r="AA204" i="42"/>
  <c r="AB204" i="42"/>
  <c r="AC204" i="42"/>
  <c r="AD204" i="42"/>
  <c r="AE204" i="42"/>
  <c r="AF204" i="42"/>
  <c r="AG204" i="42"/>
  <c r="AH204" i="42"/>
  <c r="AI204" i="42"/>
  <c r="AJ204" i="42"/>
  <c r="AK204" i="42"/>
  <c r="AL204" i="42"/>
  <c r="AM204" i="42"/>
  <c r="AN204" i="42"/>
  <c r="AO204" i="42"/>
  <c r="AP204" i="42"/>
  <c r="AQ204" i="42"/>
  <c r="AR204" i="42"/>
  <c r="AS204" i="42"/>
  <c r="AT204" i="42"/>
  <c r="AU204" i="42"/>
  <c r="AV204" i="42"/>
  <c r="AW204" i="42"/>
  <c r="AX204" i="42"/>
  <c r="AY204" i="42"/>
  <c r="AZ204" i="42"/>
  <c r="BA204" i="42"/>
  <c r="BB204" i="42"/>
  <c r="BC204" i="42"/>
  <c r="BD204" i="42"/>
  <c r="BE204" i="42"/>
  <c r="BF204" i="42"/>
  <c r="BG204" i="42"/>
  <c r="BH204" i="42"/>
  <c r="BI204" i="42"/>
  <c r="BJ204" i="42"/>
  <c r="BK204" i="42"/>
  <c r="BL204" i="42"/>
  <c r="BM204" i="42"/>
  <c r="BN204" i="42"/>
  <c r="BO204" i="42"/>
  <c r="BP204" i="42"/>
  <c r="BQ204" i="42"/>
  <c r="BR204" i="42"/>
  <c r="BS204" i="42"/>
  <c r="BT204" i="42"/>
  <c r="BU204" i="42"/>
  <c r="BV204" i="42"/>
  <c r="BW204" i="42"/>
  <c r="BX204" i="42"/>
  <c r="BY204" i="42"/>
  <c r="BZ204" i="42"/>
  <c r="CA204" i="42"/>
  <c r="CB204" i="42"/>
  <c r="CC204" i="42"/>
  <c r="CD204" i="42"/>
  <c r="CE204" i="42"/>
  <c r="C205" i="42"/>
  <c r="D205" i="42"/>
  <c r="E205" i="42"/>
  <c r="F205" i="42"/>
  <c r="G205" i="42"/>
  <c r="H205" i="42"/>
  <c r="I205" i="42"/>
  <c r="J205" i="42"/>
  <c r="K205" i="42"/>
  <c r="L205" i="42"/>
  <c r="M205" i="42"/>
  <c r="N205" i="42"/>
  <c r="O205" i="42"/>
  <c r="P205" i="42"/>
  <c r="Q205" i="42"/>
  <c r="R205" i="42"/>
  <c r="S205" i="42"/>
  <c r="T205" i="42"/>
  <c r="U205" i="42"/>
  <c r="V205" i="42"/>
  <c r="W205" i="42"/>
  <c r="X205" i="42"/>
  <c r="Y205" i="42"/>
  <c r="Z205" i="42"/>
  <c r="AA205" i="42"/>
  <c r="AB205" i="42"/>
  <c r="AC205" i="42"/>
  <c r="AD205" i="42"/>
  <c r="AE205" i="42"/>
  <c r="AF205" i="42"/>
  <c r="AG205" i="42"/>
  <c r="AH205" i="42"/>
  <c r="AI205" i="42"/>
  <c r="AJ205" i="42"/>
  <c r="AK205" i="42"/>
  <c r="AL205" i="42"/>
  <c r="AM205" i="42"/>
  <c r="AN205" i="42"/>
  <c r="AO205" i="42"/>
  <c r="AP205" i="42"/>
  <c r="AQ205" i="42"/>
  <c r="AR205" i="42"/>
  <c r="AS205" i="42"/>
  <c r="AT205" i="42"/>
  <c r="AU205" i="42"/>
  <c r="AV205" i="42"/>
  <c r="AW205" i="42"/>
  <c r="AX205" i="42"/>
  <c r="AY205" i="42"/>
  <c r="AZ205" i="42"/>
  <c r="BA205" i="42"/>
  <c r="BB205" i="42"/>
  <c r="BC205" i="42"/>
  <c r="BD205" i="42"/>
  <c r="BE205" i="42"/>
  <c r="BF205" i="42"/>
  <c r="BG205" i="42"/>
  <c r="BH205" i="42"/>
  <c r="BI205" i="42"/>
  <c r="BJ205" i="42"/>
  <c r="BK205" i="42"/>
  <c r="BL205" i="42"/>
  <c r="BM205" i="42"/>
  <c r="BN205" i="42"/>
  <c r="BO205" i="42"/>
  <c r="BP205" i="42"/>
  <c r="BQ205" i="42"/>
  <c r="BR205" i="42"/>
  <c r="BS205" i="42"/>
  <c r="BT205" i="42"/>
  <c r="BU205" i="42"/>
  <c r="BV205" i="42"/>
  <c r="BW205" i="42"/>
  <c r="BX205" i="42"/>
  <c r="BY205" i="42"/>
  <c r="BZ205" i="42"/>
  <c r="CA205" i="42"/>
  <c r="CB205" i="42"/>
  <c r="CC205" i="42"/>
  <c r="CD205" i="42"/>
  <c r="CE205" i="42"/>
  <c r="C206" i="42"/>
  <c r="D206" i="42"/>
  <c r="E206" i="42"/>
  <c r="F206" i="42"/>
  <c r="G206" i="42"/>
  <c r="H206" i="42"/>
  <c r="I206" i="42"/>
  <c r="J206" i="42"/>
  <c r="K206" i="42"/>
  <c r="L206" i="42"/>
  <c r="M206" i="42"/>
  <c r="N206" i="42"/>
  <c r="O206" i="42"/>
  <c r="P206" i="42"/>
  <c r="Q206" i="42"/>
  <c r="R206" i="42"/>
  <c r="S206" i="42"/>
  <c r="T206" i="42"/>
  <c r="U206" i="42"/>
  <c r="V206" i="42"/>
  <c r="W206" i="42"/>
  <c r="X206" i="42"/>
  <c r="Y206" i="42"/>
  <c r="Z206" i="42"/>
  <c r="AA206" i="42"/>
  <c r="AB206" i="42"/>
  <c r="AC206" i="42"/>
  <c r="AD206" i="42"/>
  <c r="AE206" i="42"/>
  <c r="AF206" i="42"/>
  <c r="AG206" i="42"/>
  <c r="AH206" i="42"/>
  <c r="AI206" i="42"/>
  <c r="AJ206" i="42"/>
  <c r="AK206" i="42"/>
  <c r="AL206" i="42"/>
  <c r="AM206" i="42"/>
  <c r="AN206" i="42"/>
  <c r="AO206" i="42"/>
  <c r="AP206" i="42"/>
  <c r="AQ206" i="42"/>
  <c r="AR206" i="42"/>
  <c r="AS206" i="42"/>
  <c r="AT206" i="42"/>
  <c r="AU206" i="42"/>
  <c r="AV206" i="42"/>
  <c r="AW206" i="42"/>
  <c r="AX206" i="42"/>
  <c r="AY206" i="42"/>
  <c r="AZ206" i="42"/>
  <c r="BA206" i="42"/>
  <c r="BB206" i="42"/>
  <c r="BC206" i="42"/>
  <c r="BD206" i="42"/>
  <c r="BE206" i="42"/>
  <c r="BF206" i="42"/>
  <c r="BG206" i="42"/>
  <c r="BH206" i="42"/>
  <c r="BI206" i="42"/>
  <c r="BJ206" i="42"/>
  <c r="BK206" i="42"/>
  <c r="BL206" i="42"/>
  <c r="BM206" i="42"/>
  <c r="BN206" i="42"/>
  <c r="BO206" i="42"/>
  <c r="BP206" i="42"/>
  <c r="BQ206" i="42"/>
  <c r="BR206" i="42"/>
  <c r="BS206" i="42"/>
  <c r="BT206" i="42"/>
  <c r="BU206" i="42"/>
  <c r="BV206" i="42"/>
  <c r="BW206" i="42"/>
  <c r="BX206" i="42"/>
  <c r="BY206" i="42"/>
  <c r="BZ206" i="42"/>
  <c r="CA206" i="42"/>
  <c r="CB206" i="42"/>
  <c r="CC206" i="42"/>
  <c r="CD206" i="42"/>
  <c r="CE206" i="42"/>
  <c r="C207" i="42"/>
  <c r="D207" i="42"/>
  <c r="E207" i="42"/>
  <c r="F207" i="42"/>
  <c r="G207" i="42"/>
  <c r="H207" i="42"/>
  <c r="I207" i="42"/>
  <c r="J207" i="42"/>
  <c r="K207" i="42"/>
  <c r="L207" i="42"/>
  <c r="M207" i="42"/>
  <c r="N207" i="42"/>
  <c r="O207" i="42"/>
  <c r="P207" i="42"/>
  <c r="Q207" i="42"/>
  <c r="R207" i="42"/>
  <c r="S207" i="42"/>
  <c r="T207" i="42"/>
  <c r="U207" i="42"/>
  <c r="V207" i="42"/>
  <c r="W207" i="42"/>
  <c r="X207" i="42"/>
  <c r="Y207" i="42"/>
  <c r="Z207" i="42"/>
  <c r="AA207" i="42"/>
  <c r="AB207" i="42"/>
  <c r="AC207" i="42"/>
  <c r="AD207" i="42"/>
  <c r="AE207" i="42"/>
  <c r="AF207" i="42"/>
  <c r="AG207" i="42"/>
  <c r="AH207" i="42"/>
  <c r="AI207" i="42"/>
  <c r="AJ207" i="42"/>
  <c r="AK207" i="42"/>
  <c r="AL207" i="42"/>
  <c r="AM207" i="42"/>
  <c r="AN207" i="42"/>
  <c r="AO207" i="42"/>
  <c r="AP207" i="42"/>
  <c r="AQ207" i="42"/>
  <c r="AR207" i="42"/>
  <c r="AS207" i="42"/>
  <c r="AT207" i="42"/>
  <c r="AU207" i="42"/>
  <c r="AV207" i="42"/>
  <c r="AW207" i="42"/>
  <c r="AX207" i="42"/>
  <c r="AY207" i="42"/>
  <c r="AZ207" i="42"/>
  <c r="BA207" i="42"/>
  <c r="BB207" i="42"/>
  <c r="BC207" i="42"/>
  <c r="BD207" i="42"/>
  <c r="BE207" i="42"/>
  <c r="BF207" i="42"/>
  <c r="BG207" i="42"/>
  <c r="BH207" i="42"/>
  <c r="BI207" i="42"/>
  <c r="BJ207" i="42"/>
  <c r="BK207" i="42"/>
  <c r="BL207" i="42"/>
  <c r="BM207" i="42"/>
  <c r="BN207" i="42"/>
  <c r="BO207" i="42"/>
  <c r="BP207" i="42"/>
  <c r="BQ207" i="42"/>
  <c r="BR207" i="42"/>
  <c r="BS207" i="42"/>
  <c r="BT207" i="42"/>
  <c r="BU207" i="42"/>
  <c r="BV207" i="42"/>
  <c r="BW207" i="42"/>
  <c r="BX207" i="42"/>
  <c r="BY207" i="42"/>
  <c r="BZ207" i="42"/>
  <c r="CA207" i="42"/>
  <c r="CB207" i="42"/>
  <c r="CC207" i="42"/>
  <c r="CD207" i="42"/>
  <c r="CE207" i="42"/>
  <c r="C208" i="42"/>
  <c r="D208" i="42"/>
  <c r="E208" i="42"/>
  <c r="F208" i="42"/>
  <c r="G208" i="42"/>
  <c r="H208" i="42"/>
  <c r="I208" i="42"/>
  <c r="J208" i="42"/>
  <c r="K208" i="42"/>
  <c r="L208" i="42"/>
  <c r="M208" i="42"/>
  <c r="N208" i="42"/>
  <c r="O208" i="42"/>
  <c r="P208" i="42"/>
  <c r="Q208" i="42"/>
  <c r="R208" i="42"/>
  <c r="S208" i="42"/>
  <c r="T208" i="42"/>
  <c r="U208" i="42"/>
  <c r="V208" i="42"/>
  <c r="W208" i="42"/>
  <c r="X208" i="42"/>
  <c r="Y208" i="42"/>
  <c r="Z208" i="42"/>
  <c r="AA208" i="42"/>
  <c r="AB208" i="42"/>
  <c r="AC208" i="42"/>
  <c r="AD208" i="42"/>
  <c r="AE208" i="42"/>
  <c r="AF208" i="42"/>
  <c r="AG208" i="42"/>
  <c r="AH208" i="42"/>
  <c r="AI208" i="42"/>
  <c r="AJ208" i="42"/>
  <c r="AK208" i="42"/>
  <c r="AL208" i="42"/>
  <c r="AM208" i="42"/>
  <c r="AN208" i="42"/>
  <c r="AO208" i="42"/>
  <c r="AP208" i="42"/>
  <c r="AQ208" i="42"/>
  <c r="AR208" i="42"/>
  <c r="AS208" i="42"/>
  <c r="AT208" i="42"/>
  <c r="AU208" i="42"/>
  <c r="AV208" i="42"/>
  <c r="AW208" i="42"/>
  <c r="AX208" i="42"/>
  <c r="AY208" i="42"/>
  <c r="AZ208" i="42"/>
  <c r="BA208" i="42"/>
  <c r="BB208" i="42"/>
  <c r="BC208" i="42"/>
  <c r="BD208" i="42"/>
  <c r="BE208" i="42"/>
  <c r="BF208" i="42"/>
  <c r="BG208" i="42"/>
  <c r="BH208" i="42"/>
  <c r="BI208" i="42"/>
  <c r="BJ208" i="42"/>
  <c r="BK208" i="42"/>
  <c r="BL208" i="42"/>
  <c r="BM208" i="42"/>
  <c r="BN208" i="42"/>
  <c r="BO208" i="42"/>
  <c r="BP208" i="42"/>
  <c r="BQ208" i="42"/>
  <c r="BR208" i="42"/>
  <c r="BS208" i="42"/>
  <c r="BT208" i="42"/>
  <c r="BU208" i="42"/>
  <c r="BV208" i="42"/>
  <c r="BW208" i="42"/>
  <c r="BX208" i="42"/>
  <c r="BY208" i="42"/>
  <c r="BZ208" i="42"/>
  <c r="CA208" i="42"/>
  <c r="CB208" i="42"/>
  <c r="CC208" i="42"/>
  <c r="CD208" i="42"/>
  <c r="CE208" i="42"/>
  <c r="C209" i="42"/>
  <c r="D209" i="42"/>
  <c r="E209" i="42"/>
  <c r="F209" i="42"/>
  <c r="G209" i="42"/>
  <c r="H209" i="42"/>
  <c r="I209" i="42"/>
  <c r="J209" i="42"/>
  <c r="K209" i="42"/>
  <c r="L209" i="42"/>
  <c r="M209" i="42"/>
  <c r="N209" i="42"/>
  <c r="O209" i="42"/>
  <c r="P209" i="42"/>
  <c r="Q209" i="42"/>
  <c r="R209" i="42"/>
  <c r="S209" i="42"/>
  <c r="T209" i="42"/>
  <c r="U209" i="42"/>
  <c r="V209" i="42"/>
  <c r="W209" i="42"/>
  <c r="X209" i="42"/>
  <c r="Y209" i="42"/>
  <c r="Z209" i="42"/>
  <c r="AA209" i="42"/>
  <c r="AB209" i="42"/>
  <c r="AC209" i="42"/>
  <c r="AD209" i="42"/>
  <c r="AE209" i="42"/>
  <c r="AF209" i="42"/>
  <c r="AG209" i="42"/>
  <c r="AH209" i="42"/>
  <c r="AI209" i="42"/>
  <c r="AJ209" i="42"/>
  <c r="AK209" i="42"/>
  <c r="AL209" i="42"/>
  <c r="AM209" i="42"/>
  <c r="AN209" i="42"/>
  <c r="AO209" i="42"/>
  <c r="AP209" i="42"/>
  <c r="AQ209" i="42"/>
  <c r="AR209" i="42"/>
  <c r="AS209" i="42"/>
  <c r="AT209" i="42"/>
  <c r="AU209" i="42"/>
  <c r="AV209" i="42"/>
  <c r="AW209" i="42"/>
  <c r="AX209" i="42"/>
  <c r="AY209" i="42"/>
  <c r="AZ209" i="42"/>
  <c r="BA209" i="42"/>
  <c r="BB209" i="42"/>
  <c r="BC209" i="42"/>
  <c r="BD209" i="42"/>
  <c r="BE209" i="42"/>
  <c r="BF209" i="42"/>
  <c r="BG209" i="42"/>
  <c r="BH209" i="42"/>
  <c r="BI209" i="42"/>
  <c r="BJ209" i="42"/>
  <c r="BK209" i="42"/>
  <c r="BL209" i="42"/>
  <c r="BM209" i="42"/>
  <c r="BN209" i="42"/>
  <c r="BO209" i="42"/>
  <c r="BP209" i="42"/>
  <c r="BQ209" i="42"/>
  <c r="BR209" i="42"/>
  <c r="BS209" i="42"/>
  <c r="BT209" i="42"/>
  <c r="BU209" i="42"/>
  <c r="BV209" i="42"/>
  <c r="BW209" i="42"/>
  <c r="BX209" i="42"/>
  <c r="BY209" i="42"/>
  <c r="BZ209" i="42"/>
  <c r="CA209" i="42"/>
  <c r="CB209" i="42"/>
  <c r="CC209" i="42"/>
  <c r="CD209" i="42"/>
  <c r="CE209" i="42"/>
  <c r="C210" i="42"/>
  <c r="D210" i="42"/>
  <c r="E210" i="42"/>
  <c r="F210" i="42"/>
  <c r="G210" i="42"/>
  <c r="H210" i="42"/>
  <c r="I210" i="42"/>
  <c r="J210" i="42"/>
  <c r="K210" i="42"/>
  <c r="L210" i="42"/>
  <c r="M210" i="42"/>
  <c r="N210" i="42"/>
  <c r="O210" i="42"/>
  <c r="P210" i="42"/>
  <c r="Q210" i="42"/>
  <c r="R210" i="42"/>
  <c r="S210" i="42"/>
  <c r="T210" i="42"/>
  <c r="U210" i="42"/>
  <c r="V210" i="42"/>
  <c r="W210" i="42"/>
  <c r="X210" i="42"/>
  <c r="Y210" i="42"/>
  <c r="Z210" i="42"/>
  <c r="AA210" i="42"/>
  <c r="AB210" i="42"/>
  <c r="AC210" i="42"/>
  <c r="AD210" i="42"/>
  <c r="AE210" i="42"/>
  <c r="AF210" i="42"/>
  <c r="AG210" i="42"/>
  <c r="AH210" i="42"/>
  <c r="AI210" i="42"/>
  <c r="AJ210" i="42"/>
  <c r="AK210" i="42"/>
  <c r="AL210" i="42"/>
  <c r="AM210" i="42"/>
  <c r="AN210" i="42"/>
  <c r="AO210" i="42"/>
  <c r="AP210" i="42"/>
  <c r="AQ210" i="42"/>
  <c r="AR210" i="42"/>
  <c r="AS210" i="42"/>
  <c r="AT210" i="42"/>
  <c r="AU210" i="42"/>
  <c r="AV210" i="42"/>
  <c r="AW210" i="42"/>
  <c r="AX210" i="42"/>
  <c r="AY210" i="42"/>
  <c r="AZ210" i="42"/>
  <c r="BA210" i="42"/>
  <c r="BB210" i="42"/>
  <c r="BC210" i="42"/>
  <c r="BD210" i="42"/>
  <c r="BE210" i="42"/>
  <c r="BF210" i="42"/>
  <c r="BG210" i="42"/>
  <c r="BH210" i="42"/>
  <c r="BI210" i="42"/>
  <c r="BJ210" i="42"/>
  <c r="BK210" i="42"/>
  <c r="BL210" i="42"/>
  <c r="BM210" i="42"/>
  <c r="BN210" i="42"/>
  <c r="BO210" i="42"/>
  <c r="BP210" i="42"/>
  <c r="BQ210" i="42"/>
  <c r="BR210" i="42"/>
  <c r="BS210" i="42"/>
  <c r="BT210" i="42"/>
  <c r="BU210" i="42"/>
  <c r="BV210" i="42"/>
  <c r="BW210" i="42"/>
  <c r="BX210" i="42"/>
  <c r="BY210" i="42"/>
  <c r="BZ210" i="42"/>
  <c r="CA210" i="42"/>
  <c r="CB210" i="42"/>
  <c r="CC210" i="42"/>
  <c r="CD210" i="42"/>
  <c r="CE210" i="42"/>
  <c r="C211" i="42"/>
  <c r="D211" i="42"/>
  <c r="E211" i="42"/>
  <c r="F211" i="42"/>
  <c r="G211" i="42"/>
  <c r="H211" i="42"/>
  <c r="I211" i="42"/>
  <c r="J211" i="42"/>
  <c r="K211" i="42"/>
  <c r="L211" i="42"/>
  <c r="M211" i="42"/>
  <c r="N211" i="42"/>
  <c r="O211" i="42"/>
  <c r="P211" i="42"/>
  <c r="Q211" i="42"/>
  <c r="R211" i="42"/>
  <c r="S211" i="42"/>
  <c r="T211" i="42"/>
  <c r="U211" i="42"/>
  <c r="V211" i="42"/>
  <c r="W211" i="42"/>
  <c r="X211" i="42"/>
  <c r="Y211" i="42"/>
  <c r="Z211" i="42"/>
  <c r="AA211" i="42"/>
  <c r="AB211" i="42"/>
  <c r="AC211" i="42"/>
  <c r="AD211" i="42"/>
  <c r="AE211" i="42"/>
  <c r="AF211" i="42"/>
  <c r="AG211" i="42"/>
  <c r="AH211" i="42"/>
  <c r="AI211" i="42"/>
  <c r="AJ211" i="42"/>
  <c r="AK211" i="42"/>
  <c r="AL211" i="42"/>
  <c r="AM211" i="42"/>
  <c r="AN211" i="42"/>
  <c r="AO211" i="42"/>
  <c r="AP211" i="42"/>
  <c r="AQ211" i="42"/>
  <c r="AR211" i="42"/>
  <c r="AS211" i="42"/>
  <c r="AT211" i="42"/>
  <c r="AU211" i="42"/>
  <c r="AV211" i="42"/>
  <c r="AW211" i="42"/>
  <c r="AX211" i="42"/>
  <c r="AY211" i="42"/>
  <c r="AZ211" i="42"/>
  <c r="BA211" i="42"/>
  <c r="BB211" i="42"/>
  <c r="BC211" i="42"/>
  <c r="BD211" i="42"/>
  <c r="BE211" i="42"/>
  <c r="BF211" i="42"/>
  <c r="BG211" i="42"/>
  <c r="BH211" i="42"/>
  <c r="BI211" i="42"/>
  <c r="BJ211" i="42"/>
  <c r="BK211" i="42"/>
  <c r="BL211" i="42"/>
  <c r="BM211" i="42"/>
  <c r="BN211" i="42"/>
  <c r="BO211" i="42"/>
  <c r="BP211" i="42"/>
  <c r="BQ211" i="42"/>
  <c r="BR211" i="42"/>
  <c r="BS211" i="42"/>
  <c r="BT211" i="42"/>
  <c r="BU211" i="42"/>
  <c r="BV211" i="42"/>
  <c r="BW211" i="42"/>
  <c r="BX211" i="42"/>
  <c r="BY211" i="42"/>
  <c r="BZ211" i="42"/>
  <c r="CA211" i="42"/>
  <c r="CB211" i="42"/>
  <c r="CC211" i="42"/>
  <c r="CD211" i="42"/>
  <c r="CE211" i="42"/>
  <c r="C212" i="42"/>
  <c r="D212" i="42"/>
  <c r="E212" i="42"/>
  <c r="F212" i="42"/>
  <c r="G212" i="42"/>
  <c r="H212" i="42"/>
  <c r="I212" i="42"/>
  <c r="J212" i="42"/>
  <c r="K212" i="42"/>
  <c r="L212" i="42"/>
  <c r="M212" i="42"/>
  <c r="N212" i="42"/>
  <c r="O212" i="42"/>
  <c r="P212" i="42"/>
  <c r="Q212" i="42"/>
  <c r="R212" i="42"/>
  <c r="S212" i="42"/>
  <c r="T212" i="42"/>
  <c r="U212" i="42"/>
  <c r="V212" i="42"/>
  <c r="W212" i="42"/>
  <c r="X212" i="42"/>
  <c r="Y212" i="42"/>
  <c r="Z212" i="42"/>
  <c r="AA212" i="42"/>
  <c r="AB212" i="42"/>
  <c r="AC212" i="42"/>
  <c r="AD212" i="42"/>
  <c r="AE212" i="42"/>
  <c r="AF212" i="42"/>
  <c r="AG212" i="42"/>
  <c r="AH212" i="42"/>
  <c r="AI212" i="42"/>
  <c r="AJ212" i="42"/>
  <c r="AK212" i="42"/>
  <c r="AL212" i="42"/>
  <c r="AM212" i="42"/>
  <c r="AN212" i="42"/>
  <c r="AO212" i="42"/>
  <c r="AP212" i="42"/>
  <c r="AQ212" i="42"/>
  <c r="AR212" i="42"/>
  <c r="AS212" i="42"/>
  <c r="AT212" i="42"/>
  <c r="AU212" i="42"/>
  <c r="AV212" i="42"/>
  <c r="AW212" i="42"/>
  <c r="AX212" i="42"/>
  <c r="AY212" i="42"/>
  <c r="AZ212" i="42"/>
  <c r="BA212" i="42"/>
  <c r="BB212" i="42"/>
  <c r="BC212" i="42"/>
  <c r="BD212" i="42"/>
  <c r="BE212" i="42"/>
  <c r="BF212" i="42"/>
  <c r="BG212" i="42"/>
  <c r="BH212" i="42"/>
  <c r="BI212" i="42"/>
  <c r="BJ212" i="42"/>
  <c r="BK212" i="42"/>
  <c r="BL212" i="42"/>
  <c r="BM212" i="42"/>
  <c r="BN212" i="42"/>
  <c r="BO212" i="42"/>
  <c r="BP212" i="42"/>
  <c r="BQ212" i="42"/>
  <c r="BR212" i="42"/>
  <c r="BS212" i="42"/>
  <c r="BT212" i="42"/>
  <c r="BU212" i="42"/>
  <c r="BV212" i="42"/>
  <c r="BW212" i="42"/>
  <c r="BX212" i="42"/>
  <c r="BY212" i="42"/>
  <c r="BZ212" i="42"/>
  <c r="CA212" i="42"/>
  <c r="CB212" i="42"/>
  <c r="CC212" i="42"/>
  <c r="CD212" i="42"/>
  <c r="CE212" i="42"/>
  <c r="C213" i="42"/>
  <c r="D213" i="42"/>
  <c r="E213" i="42"/>
  <c r="F213" i="42"/>
  <c r="G213" i="42"/>
  <c r="H213" i="42"/>
  <c r="I213" i="42"/>
  <c r="J213" i="42"/>
  <c r="K213" i="42"/>
  <c r="L213" i="42"/>
  <c r="M213" i="42"/>
  <c r="N213" i="42"/>
  <c r="O213" i="42"/>
  <c r="P213" i="42"/>
  <c r="Q213" i="42"/>
  <c r="R213" i="42"/>
  <c r="S213" i="42"/>
  <c r="T213" i="42"/>
  <c r="U213" i="42"/>
  <c r="V213" i="42"/>
  <c r="W213" i="42"/>
  <c r="X213" i="42"/>
  <c r="Y213" i="42"/>
  <c r="Z213" i="42"/>
  <c r="AA213" i="42"/>
  <c r="AB213" i="42"/>
  <c r="AC213" i="42"/>
  <c r="AD213" i="42"/>
  <c r="AE213" i="42"/>
  <c r="AF213" i="42"/>
  <c r="AG213" i="42"/>
  <c r="AH213" i="42"/>
  <c r="AI213" i="42"/>
  <c r="AJ213" i="42"/>
  <c r="AK213" i="42"/>
  <c r="AL213" i="42"/>
  <c r="AM213" i="42"/>
  <c r="AN213" i="42"/>
  <c r="AO213" i="42"/>
  <c r="AP213" i="42"/>
  <c r="AQ213" i="42"/>
  <c r="AR213" i="42"/>
  <c r="AS213" i="42"/>
  <c r="AT213" i="42"/>
  <c r="AU213" i="42"/>
  <c r="AV213" i="42"/>
  <c r="AW213" i="42"/>
  <c r="AX213" i="42"/>
  <c r="AY213" i="42"/>
  <c r="AZ213" i="42"/>
  <c r="BA213" i="42"/>
  <c r="BB213" i="42"/>
  <c r="BC213" i="42"/>
  <c r="BD213" i="42"/>
  <c r="BE213" i="42"/>
  <c r="BF213" i="42"/>
  <c r="BG213" i="42"/>
  <c r="BH213" i="42"/>
  <c r="BI213" i="42"/>
  <c r="BJ213" i="42"/>
  <c r="BK213" i="42"/>
  <c r="BL213" i="42"/>
  <c r="BM213" i="42"/>
  <c r="BN213" i="42"/>
  <c r="BO213" i="42"/>
  <c r="BP213" i="42"/>
  <c r="BQ213" i="42"/>
  <c r="BR213" i="42"/>
  <c r="BS213" i="42"/>
  <c r="BT213" i="42"/>
  <c r="BU213" i="42"/>
  <c r="BV213" i="42"/>
  <c r="BW213" i="42"/>
  <c r="BX213" i="42"/>
  <c r="BY213" i="42"/>
  <c r="BZ213" i="42"/>
  <c r="CA213" i="42"/>
  <c r="CB213" i="42"/>
  <c r="CC213" i="42"/>
  <c r="CD213" i="42"/>
  <c r="CE213" i="42"/>
  <c r="C214" i="42"/>
  <c r="D214" i="42"/>
  <c r="E214" i="42"/>
  <c r="F214" i="42"/>
  <c r="G214" i="42"/>
  <c r="H214" i="42"/>
  <c r="I214" i="42"/>
  <c r="J214" i="42"/>
  <c r="K214" i="42"/>
  <c r="L214" i="42"/>
  <c r="M214" i="42"/>
  <c r="N214" i="42"/>
  <c r="O214" i="42"/>
  <c r="P214" i="42"/>
  <c r="Q214" i="42"/>
  <c r="R214" i="42"/>
  <c r="S214" i="42"/>
  <c r="T214" i="42"/>
  <c r="U214" i="42"/>
  <c r="V214" i="42"/>
  <c r="W214" i="42"/>
  <c r="X214" i="42"/>
  <c r="Y214" i="42"/>
  <c r="Z214" i="42"/>
  <c r="AA214" i="42"/>
  <c r="AB214" i="42"/>
  <c r="AC214" i="42"/>
  <c r="AD214" i="42"/>
  <c r="AE214" i="42"/>
  <c r="AF214" i="42"/>
  <c r="AG214" i="42"/>
  <c r="AH214" i="42"/>
  <c r="AI214" i="42"/>
  <c r="AJ214" i="42"/>
  <c r="AK214" i="42"/>
  <c r="AL214" i="42"/>
  <c r="AM214" i="42"/>
  <c r="AN214" i="42"/>
  <c r="AO214" i="42"/>
  <c r="AP214" i="42"/>
  <c r="AQ214" i="42"/>
  <c r="AR214" i="42"/>
  <c r="AS214" i="42"/>
  <c r="AT214" i="42"/>
  <c r="AU214" i="42"/>
  <c r="AV214" i="42"/>
  <c r="AW214" i="42"/>
  <c r="AX214" i="42"/>
  <c r="AY214" i="42"/>
  <c r="AZ214" i="42"/>
  <c r="BA214" i="42"/>
  <c r="BB214" i="42"/>
  <c r="BC214" i="42"/>
  <c r="BD214" i="42"/>
  <c r="BE214" i="42"/>
  <c r="BF214" i="42"/>
  <c r="BG214" i="42"/>
  <c r="BH214" i="42"/>
  <c r="BI214" i="42"/>
  <c r="BJ214" i="42"/>
  <c r="BK214" i="42"/>
  <c r="BL214" i="42"/>
  <c r="BM214" i="42"/>
  <c r="BN214" i="42"/>
  <c r="BO214" i="42"/>
  <c r="BP214" i="42"/>
  <c r="BQ214" i="42"/>
  <c r="BR214" i="42"/>
  <c r="BS214" i="42"/>
  <c r="BT214" i="42"/>
  <c r="BU214" i="42"/>
  <c r="BV214" i="42"/>
  <c r="BW214" i="42"/>
  <c r="BX214" i="42"/>
  <c r="BY214" i="42"/>
  <c r="BZ214" i="42"/>
  <c r="CA214" i="42"/>
  <c r="CB214" i="42"/>
  <c r="CC214" i="42"/>
  <c r="CD214" i="42"/>
  <c r="CE214" i="42"/>
  <c r="C215" i="42"/>
  <c r="D215" i="42"/>
  <c r="E215" i="42"/>
  <c r="F215" i="42"/>
  <c r="G215" i="42"/>
  <c r="H215" i="42"/>
  <c r="I215" i="42"/>
  <c r="J215" i="42"/>
  <c r="K215" i="42"/>
  <c r="L215" i="42"/>
  <c r="M215" i="42"/>
  <c r="N215" i="42"/>
  <c r="O215" i="42"/>
  <c r="P215" i="42"/>
  <c r="Q215" i="42"/>
  <c r="R215" i="42"/>
  <c r="S215" i="42"/>
  <c r="T215" i="42"/>
  <c r="U215" i="42"/>
  <c r="V215" i="42"/>
  <c r="W215" i="42"/>
  <c r="X215" i="42"/>
  <c r="Y215" i="42"/>
  <c r="Z215" i="42"/>
  <c r="AA215" i="42"/>
  <c r="AB215" i="42"/>
  <c r="AC215" i="42"/>
  <c r="AD215" i="42"/>
  <c r="AE215" i="42"/>
  <c r="AF215" i="42"/>
  <c r="AG215" i="42"/>
  <c r="AH215" i="42"/>
  <c r="AI215" i="42"/>
  <c r="AJ215" i="42"/>
  <c r="AK215" i="42"/>
  <c r="AL215" i="42"/>
  <c r="AM215" i="42"/>
  <c r="AN215" i="42"/>
  <c r="AO215" i="42"/>
  <c r="AP215" i="42"/>
  <c r="AQ215" i="42"/>
  <c r="AR215" i="42"/>
  <c r="AS215" i="42"/>
  <c r="AT215" i="42"/>
  <c r="AU215" i="42"/>
  <c r="AV215" i="42"/>
  <c r="AW215" i="42"/>
  <c r="AX215" i="42"/>
  <c r="AY215" i="42"/>
  <c r="AZ215" i="42"/>
  <c r="BA215" i="42"/>
  <c r="BB215" i="42"/>
  <c r="BC215" i="42"/>
  <c r="BD215" i="42"/>
  <c r="BE215" i="42"/>
  <c r="BF215" i="42"/>
  <c r="BG215" i="42"/>
  <c r="BH215" i="42"/>
  <c r="BI215" i="42"/>
  <c r="BJ215" i="42"/>
  <c r="BK215" i="42"/>
  <c r="BL215" i="42"/>
  <c r="BM215" i="42"/>
  <c r="BN215" i="42"/>
  <c r="BO215" i="42"/>
  <c r="BP215" i="42"/>
  <c r="BQ215" i="42"/>
  <c r="BR215" i="42"/>
  <c r="BS215" i="42"/>
  <c r="BT215" i="42"/>
  <c r="BU215" i="42"/>
  <c r="BV215" i="42"/>
  <c r="BW215" i="42"/>
  <c r="BX215" i="42"/>
  <c r="BY215" i="42"/>
  <c r="BZ215" i="42"/>
  <c r="CA215" i="42"/>
  <c r="CB215" i="42"/>
  <c r="CC215" i="42"/>
  <c r="CD215" i="42"/>
  <c r="CE215" i="42"/>
  <c r="C216" i="42"/>
  <c r="D216" i="42"/>
  <c r="E216" i="42"/>
  <c r="F216" i="42"/>
  <c r="G216" i="42"/>
  <c r="H216" i="42"/>
  <c r="I216" i="42"/>
  <c r="J216" i="42"/>
  <c r="K216" i="42"/>
  <c r="L216" i="42"/>
  <c r="M216" i="42"/>
  <c r="N216" i="42"/>
  <c r="O216" i="42"/>
  <c r="P216" i="42"/>
  <c r="Q216" i="42"/>
  <c r="R216" i="42"/>
  <c r="S216" i="42"/>
  <c r="T216" i="42"/>
  <c r="U216" i="42"/>
  <c r="V216" i="42"/>
  <c r="W216" i="42"/>
  <c r="X216" i="42"/>
  <c r="Y216" i="42"/>
  <c r="Z216" i="42"/>
  <c r="AA216" i="42"/>
  <c r="AB216" i="42"/>
  <c r="AC216" i="42"/>
  <c r="AD216" i="42"/>
  <c r="AE216" i="42"/>
  <c r="AF216" i="42"/>
  <c r="AG216" i="42"/>
  <c r="AH216" i="42"/>
  <c r="AI216" i="42"/>
  <c r="AJ216" i="42"/>
  <c r="AK216" i="42"/>
  <c r="AL216" i="42"/>
  <c r="AM216" i="42"/>
  <c r="AN216" i="42"/>
  <c r="AO216" i="42"/>
  <c r="AP216" i="42"/>
  <c r="AQ216" i="42"/>
  <c r="AR216" i="42"/>
  <c r="AS216" i="42"/>
  <c r="AT216" i="42"/>
  <c r="AU216" i="42"/>
  <c r="AV216" i="42"/>
  <c r="AW216" i="42"/>
  <c r="AX216" i="42"/>
  <c r="AY216" i="42"/>
  <c r="AZ216" i="42"/>
  <c r="BA216" i="42"/>
  <c r="BB216" i="42"/>
  <c r="BC216" i="42"/>
  <c r="BD216" i="42"/>
  <c r="BE216" i="42"/>
  <c r="BF216" i="42"/>
  <c r="BG216" i="42"/>
  <c r="BH216" i="42"/>
  <c r="BI216" i="42"/>
  <c r="BJ216" i="42"/>
  <c r="BK216" i="42"/>
  <c r="BL216" i="42"/>
  <c r="BM216" i="42"/>
  <c r="BN216" i="42"/>
  <c r="BO216" i="42"/>
  <c r="BP216" i="42"/>
  <c r="BQ216" i="42"/>
  <c r="BR216" i="42"/>
  <c r="BS216" i="42"/>
  <c r="BT216" i="42"/>
  <c r="BU216" i="42"/>
  <c r="BV216" i="42"/>
  <c r="BW216" i="42"/>
  <c r="BX216" i="42"/>
  <c r="BY216" i="42"/>
  <c r="BZ216" i="42"/>
  <c r="CA216" i="42"/>
  <c r="CB216" i="42"/>
  <c r="CC216" i="42"/>
  <c r="CD216" i="42"/>
  <c r="CE216" i="42"/>
  <c r="C217" i="42"/>
  <c r="D217" i="42"/>
  <c r="E217" i="42"/>
  <c r="F217" i="42"/>
  <c r="G217" i="42"/>
  <c r="H217" i="42"/>
  <c r="I217" i="42"/>
  <c r="J217" i="42"/>
  <c r="K217" i="42"/>
  <c r="L217" i="42"/>
  <c r="M217" i="42"/>
  <c r="N217" i="42"/>
  <c r="O217" i="42"/>
  <c r="P217" i="42"/>
  <c r="Q217" i="42"/>
  <c r="R217" i="42"/>
  <c r="S217" i="42"/>
  <c r="T217" i="42"/>
  <c r="U217" i="42"/>
  <c r="V217" i="42"/>
  <c r="W217" i="42"/>
  <c r="X217" i="42"/>
  <c r="Y217" i="42"/>
  <c r="Z217" i="42"/>
  <c r="AA217" i="42"/>
  <c r="AB217" i="42"/>
  <c r="AC217" i="42"/>
  <c r="AD217" i="42"/>
  <c r="AE217" i="42"/>
  <c r="AF217" i="42"/>
  <c r="AG217" i="42"/>
  <c r="AH217" i="42"/>
  <c r="AI217" i="42"/>
  <c r="AJ217" i="42"/>
  <c r="AK217" i="42"/>
  <c r="AL217" i="42"/>
  <c r="AM217" i="42"/>
  <c r="AN217" i="42"/>
  <c r="AO217" i="42"/>
  <c r="AP217" i="42"/>
  <c r="AQ217" i="42"/>
  <c r="AR217" i="42"/>
  <c r="AS217" i="42"/>
  <c r="AT217" i="42"/>
  <c r="AU217" i="42"/>
  <c r="AV217" i="42"/>
  <c r="AW217" i="42"/>
  <c r="AX217" i="42"/>
  <c r="AY217" i="42"/>
  <c r="AZ217" i="42"/>
  <c r="BA217" i="42"/>
  <c r="BB217" i="42"/>
  <c r="BC217" i="42"/>
  <c r="BD217" i="42"/>
  <c r="BE217" i="42"/>
  <c r="BF217" i="42"/>
  <c r="BG217" i="42"/>
  <c r="BH217" i="42"/>
  <c r="BI217" i="42"/>
  <c r="BJ217" i="42"/>
  <c r="BK217" i="42"/>
  <c r="BL217" i="42"/>
  <c r="BM217" i="42"/>
  <c r="BN217" i="42"/>
  <c r="BO217" i="42"/>
  <c r="BP217" i="42"/>
  <c r="BQ217" i="42"/>
  <c r="BR217" i="42"/>
  <c r="BS217" i="42"/>
  <c r="BT217" i="42"/>
  <c r="BU217" i="42"/>
  <c r="BV217" i="42"/>
  <c r="BW217" i="42"/>
  <c r="BX217" i="42"/>
  <c r="BY217" i="42"/>
  <c r="BZ217" i="42"/>
  <c r="CA217" i="42"/>
  <c r="CB217" i="42"/>
  <c r="CC217" i="42"/>
  <c r="CD217" i="42"/>
  <c r="CE217" i="42"/>
  <c r="C218" i="42"/>
  <c r="D218" i="42"/>
  <c r="E218" i="42"/>
  <c r="F218" i="42"/>
  <c r="G218" i="42"/>
  <c r="H218" i="42"/>
  <c r="I218" i="42"/>
  <c r="J218" i="42"/>
  <c r="K218" i="42"/>
  <c r="L218" i="42"/>
  <c r="M218" i="42"/>
  <c r="N218" i="42"/>
  <c r="O218" i="42"/>
  <c r="P218" i="42"/>
  <c r="Q218" i="42"/>
  <c r="R218" i="42"/>
  <c r="S218" i="42"/>
  <c r="T218" i="42"/>
  <c r="U218" i="42"/>
  <c r="V218" i="42"/>
  <c r="W218" i="42"/>
  <c r="X218" i="42"/>
  <c r="Y218" i="42"/>
  <c r="Z218" i="42"/>
  <c r="AA218" i="42"/>
  <c r="AB218" i="42"/>
  <c r="AC218" i="42"/>
  <c r="AD218" i="42"/>
  <c r="AE218" i="42"/>
  <c r="AF218" i="42"/>
  <c r="AG218" i="42"/>
  <c r="AH218" i="42"/>
  <c r="AI218" i="42"/>
  <c r="AJ218" i="42"/>
  <c r="AK218" i="42"/>
  <c r="AL218" i="42"/>
  <c r="AM218" i="42"/>
  <c r="AN218" i="42"/>
  <c r="AO218" i="42"/>
  <c r="AP218" i="42"/>
  <c r="AQ218" i="42"/>
  <c r="AR218" i="42"/>
  <c r="AS218" i="42"/>
  <c r="AT218" i="42"/>
  <c r="AU218" i="42"/>
  <c r="AV218" i="42"/>
  <c r="AW218" i="42"/>
  <c r="AX218" i="42"/>
  <c r="AY218" i="42"/>
  <c r="AZ218" i="42"/>
  <c r="BA218" i="42"/>
  <c r="BB218" i="42"/>
  <c r="BC218" i="42"/>
  <c r="BD218" i="42"/>
  <c r="BE218" i="42"/>
  <c r="BF218" i="42"/>
  <c r="BG218" i="42"/>
  <c r="BH218" i="42"/>
  <c r="BI218" i="42"/>
  <c r="BJ218" i="42"/>
  <c r="BK218" i="42"/>
  <c r="BL218" i="42"/>
  <c r="BM218" i="42"/>
  <c r="BN218" i="42"/>
  <c r="BO218" i="42"/>
  <c r="BP218" i="42"/>
  <c r="BQ218" i="42"/>
  <c r="BR218" i="42"/>
  <c r="BS218" i="42"/>
  <c r="BT218" i="42"/>
  <c r="BU218" i="42"/>
  <c r="BV218" i="42"/>
  <c r="BW218" i="42"/>
  <c r="BX218" i="42"/>
  <c r="BY218" i="42"/>
  <c r="BZ218" i="42"/>
  <c r="CA218" i="42"/>
  <c r="CB218" i="42"/>
  <c r="CC218" i="42"/>
  <c r="CD218" i="42"/>
  <c r="CE218" i="42"/>
  <c r="C219" i="42"/>
  <c r="D219" i="42"/>
  <c r="E219" i="42"/>
  <c r="F219" i="42"/>
  <c r="G219" i="42"/>
  <c r="H219" i="42"/>
  <c r="I219" i="42"/>
  <c r="J219" i="42"/>
  <c r="K219" i="42"/>
  <c r="L219" i="42"/>
  <c r="M219" i="42"/>
  <c r="N219" i="42"/>
  <c r="O219" i="42"/>
  <c r="P219" i="42"/>
  <c r="Q219" i="42"/>
  <c r="R219" i="42"/>
  <c r="S219" i="42"/>
  <c r="T219" i="42"/>
  <c r="U219" i="42"/>
  <c r="V219" i="42"/>
  <c r="W219" i="42"/>
  <c r="X219" i="42"/>
  <c r="Y219" i="42"/>
  <c r="Z219" i="42"/>
  <c r="AA219" i="42"/>
  <c r="AB219" i="42"/>
  <c r="AC219" i="42"/>
  <c r="AD219" i="42"/>
  <c r="AE219" i="42"/>
  <c r="AF219" i="42"/>
  <c r="AG219" i="42"/>
  <c r="AH219" i="42"/>
  <c r="AI219" i="42"/>
  <c r="AJ219" i="42"/>
  <c r="AK219" i="42"/>
  <c r="AL219" i="42"/>
  <c r="AM219" i="42"/>
  <c r="AN219" i="42"/>
  <c r="AO219" i="42"/>
  <c r="AP219" i="42"/>
  <c r="AQ219" i="42"/>
  <c r="AR219" i="42"/>
  <c r="AS219" i="42"/>
  <c r="AT219" i="42"/>
  <c r="AU219" i="42"/>
  <c r="AV219" i="42"/>
  <c r="AW219" i="42"/>
  <c r="AX219" i="42"/>
  <c r="AY219" i="42"/>
  <c r="AZ219" i="42"/>
  <c r="BA219" i="42"/>
  <c r="BB219" i="42"/>
  <c r="BC219" i="42"/>
  <c r="BD219" i="42"/>
  <c r="BE219" i="42"/>
  <c r="BF219" i="42"/>
  <c r="BG219" i="42"/>
  <c r="BH219" i="42"/>
  <c r="BI219" i="42"/>
  <c r="BJ219" i="42"/>
  <c r="BK219" i="42"/>
  <c r="BL219" i="42"/>
  <c r="BM219" i="42"/>
  <c r="BN219" i="42"/>
  <c r="BO219" i="42"/>
  <c r="BP219" i="42"/>
  <c r="BQ219" i="42"/>
  <c r="BR219" i="42"/>
  <c r="BS219" i="42"/>
  <c r="BT219" i="42"/>
  <c r="BU219" i="42"/>
  <c r="BV219" i="42"/>
  <c r="BW219" i="42"/>
  <c r="BX219" i="42"/>
  <c r="BY219" i="42"/>
  <c r="BZ219" i="42"/>
  <c r="CA219" i="42"/>
  <c r="CB219" i="42"/>
  <c r="CC219" i="42"/>
  <c r="CD219" i="42"/>
  <c r="CE219" i="42"/>
  <c r="C220" i="42"/>
  <c r="D220" i="42"/>
  <c r="E220" i="42"/>
  <c r="F220" i="42"/>
  <c r="G220" i="42"/>
  <c r="H220" i="42"/>
  <c r="I220" i="42"/>
  <c r="J220" i="42"/>
  <c r="K220" i="42"/>
  <c r="L220" i="42"/>
  <c r="M220" i="42"/>
  <c r="N220" i="42"/>
  <c r="O220" i="42"/>
  <c r="P220" i="42"/>
  <c r="Q220" i="42"/>
  <c r="R220" i="42"/>
  <c r="S220" i="42"/>
  <c r="T220" i="42"/>
  <c r="U220" i="42"/>
  <c r="V220" i="42"/>
  <c r="W220" i="42"/>
  <c r="X220" i="42"/>
  <c r="Y220" i="42"/>
  <c r="Z220" i="42"/>
  <c r="AA220" i="42"/>
  <c r="AB220" i="42"/>
  <c r="AC220" i="42"/>
  <c r="AD220" i="42"/>
  <c r="AE220" i="42"/>
  <c r="AF220" i="42"/>
  <c r="AG220" i="42"/>
  <c r="AH220" i="42"/>
  <c r="AI220" i="42"/>
  <c r="AJ220" i="42"/>
  <c r="AK220" i="42"/>
  <c r="AL220" i="42"/>
  <c r="AM220" i="42"/>
  <c r="AN220" i="42"/>
  <c r="AO220" i="42"/>
  <c r="AP220" i="42"/>
  <c r="AQ220" i="42"/>
  <c r="AR220" i="42"/>
  <c r="AS220" i="42"/>
  <c r="AT220" i="42"/>
  <c r="AU220" i="42"/>
  <c r="AV220" i="42"/>
  <c r="AW220" i="42"/>
  <c r="AX220" i="42"/>
  <c r="AY220" i="42"/>
  <c r="AZ220" i="42"/>
  <c r="BA220" i="42"/>
  <c r="BB220" i="42"/>
  <c r="BC220" i="42"/>
  <c r="BD220" i="42"/>
  <c r="BE220" i="42"/>
  <c r="BF220" i="42"/>
  <c r="BG220" i="42"/>
  <c r="BH220" i="42"/>
  <c r="BI220" i="42"/>
  <c r="BJ220" i="42"/>
  <c r="BK220" i="42"/>
  <c r="BL220" i="42"/>
  <c r="BM220" i="42"/>
  <c r="BN220" i="42"/>
  <c r="BO220" i="42"/>
  <c r="BP220" i="42"/>
  <c r="BQ220" i="42"/>
  <c r="BR220" i="42"/>
  <c r="BS220" i="42"/>
  <c r="BT220" i="42"/>
  <c r="BU220" i="42"/>
  <c r="BV220" i="42"/>
  <c r="BW220" i="42"/>
  <c r="BX220" i="42"/>
  <c r="BY220" i="42"/>
  <c r="BZ220" i="42"/>
  <c r="CA220" i="42"/>
  <c r="CB220" i="42"/>
  <c r="CC220" i="42"/>
  <c r="CD220" i="42"/>
  <c r="CE220" i="42"/>
  <c r="C221" i="42"/>
  <c r="D221" i="42"/>
  <c r="E221" i="42"/>
  <c r="F221" i="42"/>
  <c r="G221" i="42"/>
  <c r="H221" i="42"/>
  <c r="I221" i="42"/>
  <c r="J221" i="42"/>
  <c r="K221" i="42"/>
  <c r="L221" i="42"/>
  <c r="M221" i="42"/>
  <c r="N221" i="42"/>
  <c r="O221" i="42"/>
  <c r="P221" i="42"/>
  <c r="Q221" i="42"/>
  <c r="R221" i="42"/>
  <c r="S221" i="42"/>
  <c r="T221" i="42"/>
  <c r="U221" i="42"/>
  <c r="V221" i="42"/>
  <c r="W221" i="42"/>
  <c r="X221" i="42"/>
  <c r="Y221" i="42"/>
  <c r="Z221" i="42"/>
  <c r="AA221" i="42"/>
  <c r="AB221" i="42"/>
  <c r="AC221" i="42"/>
  <c r="AD221" i="42"/>
  <c r="AE221" i="42"/>
  <c r="AF221" i="42"/>
  <c r="AG221" i="42"/>
  <c r="AH221" i="42"/>
  <c r="AI221" i="42"/>
  <c r="AJ221" i="42"/>
  <c r="AK221" i="42"/>
  <c r="AL221" i="42"/>
  <c r="AM221" i="42"/>
  <c r="AN221" i="42"/>
  <c r="AO221" i="42"/>
  <c r="AP221" i="42"/>
  <c r="AQ221" i="42"/>
  <c r="AR221" i="42"/>
  <c r="AS221" i="42"/>
  <c r="AT221" i="42"/>
  <c r="AU221" i="42"/>
  <c r="AV221" i="42"/>
  <c r="AW221" i="42"/>
  <c r="AX221" i="42"/>
  <c r="AY221" i="42"/>
  <c r="AZ221" i="42"/>
  <c r="BA221" i="42"/>
  <c r="BB221" i="42"/>
  <c r="BC221" i="42"/>
  <c r="BD221" i="42"/>
  <c r="BE221" i="42"/>
  <c r="BF221" i="42"/>
  <c r="BG221" i="42"/>
  <c r="BH221" i="42"/>
  <c r="BI221" i="42"/>
  <c r="BJ221" i="42"/>
  <c r="BK221" i="42"/>
  <c r="BL221" i="42"/>
  <c r="BM221" i="42"/>
  <c r="BN221" i="42"/>
  <c r="BO221" i="42"/>
  <c r="BP221" i="42"/>
  <c r="BQ221" i="42"/>
  <c r="BR221" i="42"/>
  <c r="BS221" i="42"/>
  <c r="BT221" i="42"/>
  <c r="BU221" i="42"/>
  <c r="BV221" i="42"/>
  <c r="BW221" i="42"/>
  <c r="BX221" i="42"/>
  <c r="BY221" i="42"/>
  <c r="BZ221" i="42"/>
  <c r="CA221" i="42"/>
  <c r="CB221" i="42"/>
  <c r="CC221" i="42"/>
  <c r="CD221" i="42"/>
  <c r="CE221" i="42"/>
  <c r="C222" i="42"/>
  <c r="D222" i="42"/>
  <c r="E222" i="42"/>
  <c r="F222" i="42"/>
  <c r="G222" i="42"/>
  <c r="H222" i="42"/>
  <c r="I222" i="42"/>
  <c r="J222" i="42"/>
  <c r="K222" i="42"/>
  <c r="L222" i="42"/>
  <c r="M222" i="42"/>
  <c r="N222" i="42"/>
  <c r="O222" i="42"/>
  <c r="P222" i="42"/>
  <c r="Q222" i="42"/>
  <c r="R222" i="42"/>
  <c r="S222" i="42"/>
  <c r="T222" i="42"/>
  <c r="U222" i="42"/>
  <c r="V222" i="42"/>
  <c r="W222" i="42"/>
  <c r="X222" i="42"/>
  <c r="Y222" i="42"/>
  <c r="Z222" i="42"/>
  <c r="AA222" i="42"/>
  <c r="AB222" i="42"/>
  <c r="AC222" i="42"/>
  <c r="AD222" i="42"/>
  <c r="AE222" i="42"/>
  <c r="AF222" i="42"/>
  <c r="AG222" i="42"/>
  <c r="AH222" i="42"/>
  <c r="AI222" i="42"/>
  <c r="AJ222" i="42"/>
  <c r="AK222" i="42"/>
  <c r="AL222" i="42"/>
  <c r="AM222" i="42"/>
  <c r="AN222" i="42"/>
  <c r="AO222" i="42"/>
  <c r="AP222" i="42"/>
  <c r="AQ222" i="42"/>
  <c r="AR222" i="42"/>
  <c r="AS222" i="42"/>
  <c r="AT222" i="42"/>
  <c r="AU222" i="42"/>
  <c r="AV222" i="42"/>
  <c r="AW222" i="42"/>
  <c r="AX222" i="42"/>
  <c r="AY222" i="42"/>
  <c r="AZ222" i="42"/>
  <c r="BA222" i="42"/>
  <c r="BB222" i="42"/>
  <c r="BC222" i="42"/>
  <c r="BD222" i="42"/>
  <c r="BE222" i="42"/>
  <c r="BF222" i="42"/>
  <c r="BG222" i="42"/>
  <c r="BH222" i="42"/>
  <c r="BI222" i="42"/>
  <c r="BJ222" i="42"/>
  <c r="BK222" i="42"/>
  <c r="BL222" i="42"/>
  <c r="BM222" i="42"/>
  <c r="BN222" i="42"/>
  <c r="BO222" i="42"/>
  <c r="BP222" i="42"/>
  <c r="BQ222" i="42"/>
  <c r="BR222" i="42"/>
  <c r="BS222" i="42"/>
  <c r="BT222" i="42"/>
  <c r="BU222" i="42"/>
  <c r="BV222" i="42"/>
  <c r="BW222" i="42"/>
  <c r="BX222" i="42"/>
  <c r="BY222" i="42"/>
  <c r="BZ222" i="42"/>
  <c r="CA222" i="42"/>
  <c r="CB222" i="42"/>
  <c r="CC222" i="42"/>
  <c r="CD222" i="42"/>
  <c r="CE222" i="42"/>
  <c r="C223" i="42"/>
  <c r="D223" i="42"/>
  <c r="E223" i="42"/>
  <c r="F223" i="42"/>
  <c r="G223" i="42"/>
  <c r="H223" i="42"/>
  <c r="I223" i="42"/>
  <c r="J223" i="42"/>
  <c r="K223" i="42"/>
  <c r="L223" i="42"/>
  <c r="M223" i="42"/>
  <c r="N223" i="42"/>
  <c r="O223" i="42"/>
  <c r="P223" i="42"/>
  <c r="Q223" i="42"/>
  <c r="R223" i="42"/>
  <c r="S223" i="42"/>
  <c r="T223" i="42"/>
  <c r="U223" i="42"/>
  <c r="V223" i="42"/>
  <c r="W223" i="42"/>
  <c r="X223" i="42"/>
  <c r="Y223" i="42"/>
  <c r="Z223" i="42"/>
  <c r="AA223" i="42"/>
  <c r="AB223" i="42"/>
  <c r="AC223" i="42"/>
  <c r="AD223" i="42"/>
  <c r="AE223" i="42"/>
  <c r="AF223" i="42"/>
  <c r="AG223" i="42"/>
  <c r="AH223" i="42"/>
  <c r="AI223" i="42"/>
  <c r="AJ223" i="42"/>
  <c r="AK223" i="42"/>
  <c r="AL223" i="42"/>
  <c r="AM223" i="42"/>
  <c r="AN223" i="42"/>
  <c r="AO223" i="42"/>
  <c r="AP223" i="42"/>
  <c r="AQ223" i="42"/>
  <c r="AR223" i="42"/>
  <c r="AS223" i="42"/>
  <c r="AT223" i="42"/>
  <c r="AU223" i="42"/>
  <c r="AV223" i="42"/>
  <c r="AW223" i="42"/>
  <c r="AX223" i="42"/>
  <c r="AY223" i="42"/>
  <c r="AZ223" i="42"/>
  <c r="BA223" i="42"/>
  <c r="BB223" i="42"/>
  <c r="BC223" i="42"/>
  <c r="BD223" i="42"/>
  <c r="BE223" i="42"/>
  <c r="BF223" i="42"/>
  <c r="BG223" i="42"/>
  <c r="BH223" i="42"/>
  <c r="BI223" i="42"/>
  <c r="BJ223" i="42"/>
  <c r="BK223" i="42"/>
  <c r="BL223" i="42"/>
  <c r="BM223" i="42"/>
  <c r="BN223" i="42"/>
  <c r="BO223" i="42"/>
  <c r="BP223" i="42"/>
  <c r="BQ223" i="42"/>
  <c r="BR223" i="42"/>
  <c r="BS223" i="42"/>
  <c r="BT223" i="42"/>
  <c r="BU223" i="42"/>
  <c r="BV223" i="42"/>
  <c r="BW223" i="42"/>
  <c r="BX223" i="42"/>
  <c r="BY223" i="42"/>
  <c r="BZ223" i="42"/>
  <c r="CA223" i="42"/>
  <c r="CB223" i="42"/>
  <c r="CC223" i="42"/>
  <c r="CD223" i="42"/>
  <c r="CE223" i="42"/>
  <c r="C224" i="42"/>
  <c r="D224" i="42"/>
  <c r="E224" i="42"/>
  <c r="F224" i="42"/>
  <c r="G224" i="42"/>
  <c r="H224" i="42"/>
  <c r="I224" i="42"/>
  <c r="J224" i="42"/>
  <c r="K224" i="42"/>
  <c r="L224" i="42"/>
  <c r="M224" i="42"/>
  <c r="N224" i="42"/>
  <c r="O224" i="42"/>
  <c r="P224" i="42"/>
  <c r="Q224" i="42"/>
  <c r="R224" i="42"/>
  <c r="S224" i="42"/>
  <c r="T224" i="42"/>
  <c r="U224" i="42"/>
  <c r="V224" i="42"/>
  <c r="W224" i="42"/>
  <c r="X224" i="42"/>
  <c r="Y224" i="42"/>
  <c r="Z224" i="42"/>
  <c r="AA224" i="42"/>
  <c r="AB224" i="42"/>
  <c r="AC224" i="42"/>
  <c r="AD224" i="42"/>
  <c r="AE224" i="42"/>
  <c r="AF224" i="42"/>
  <c r="AG224" i="42"/>
  <c r="AH224" i="42"/>
  <c r="AI224" i="42"/>
  <c r="AJ224" i="42"/>
  <c r="AK224" i="42"/>
  <c r="AL224" i="42"/>
  <c r="AM224" i="42"/>
  <c r="AN224" i="42"/>
  <c r="AO224" i="42"/>
  <c r="AP224" i="42"/>
  <c r="AQ224" i="42"/>
  <c r="AR224" i="42"/>
  <c r="AS224" i="42"/>
  <c r="AT224" i="42"/>
  <c r="AU224" i="42"/>
  <c r="AV224" i="42"/>
  <c r="AW224" i="42"/>
  <c r="AX224" i="42"/>
  <c r="AY224" i="42"/>
  <c r="AZ224" i="42"/>
  <c r="BA224" i="42"/>
  <c r="BB224" i="42"/>
  <c r="BC224" i="42"/>
  <c r="BD224" i="42"/>
  <c r="BE224" i="42"/>
  <c r="BF224" i="42"/>
  <c r="BG224" i="42"/>
  <c r="BH224" i="42"/>
  <c r="BI224" i="42"/>
  <c r="BJ224" i="42"/>
  <c r="BK224" i="42"/>
  <c r="BL224" i="42"/>
  <c r="BM224" i="42"/>
  <c r="BN224" i="42"/>
  <c r="BO224" i="42"/>
  <c r="BP224" i="42"/>
  <c r="BQ224" i="42"/>
  <c r="BR224" i="42"/>
  <c r="BS224" i="42"/>
  <c r="BT224" i="42"/>
  <c r="BU224" i="42"/>
  <c r="BV224" i="42"/>
  <c r="BW224" i="42"/>
  <c r="BX224" i="42"/>
  <c r="BY224" i="42"/>
  <c r="BZ224" i="42"/>
  <c r="CA224" i="42"/>
  <c r="CB224" i="42"/>
  <c r="CC224" i="42"/>
  <c r="CD224" i="42"/>
  <c r="CE224" i="42"/>
  <c r="C225" i="42"/>
  <c r="D225" i="42"/>
  <c r="E225" i="42"/>
  <c r="F225" i="42"/>
  <c r="G225" i="42"/>
  <c r="H225" i="42"/>
  <c r="I225" i="42"/>
  <c r="J225" i="42"/>
  <c r="K225" i="42"/>
  <c r="L225" i="42"/>
  <c r="M225" i="42"/>
  <c r="N225" i="42"/>
  <c r="O225" i="42"/>
  <c r="P225" i="42"/>
  <c r="Q225" i="42"/>
  <c r="R225" i="42"/>
  <c r="S225" i="42"/>
  <c r="T225" i="42"/>
  <c r="U225" i="42"/>
  <c r="V225" i="42"/>
  <c r="W225" i="42"/>
  <c r="X225" i="42"/>
  <c r="Y225" i="42"/>
  <c r="Z225" i="42"/>
  <c r="AA225" i="42"/>
  <c r="AB225" i="42"/>
  <c r="AC225" i="42"/>
  <c r="AD225" i="42"/>
  <c r="AE225" i="42"/>
  <c r="AF225" i="42"/>
  <c r="AG225" i="42"/>
  <c r="AH225" i="42"/>
  <c r="AI225" i="42"/>
  <c r="AJ225" i="42"/>
  <c r="AK225" i="42"/>
  <c r="AL225" i="42"/>
  <c r="AM225" i="42"/>
  <c r="AN225" i="42"/>
  <c r="AO225" i="42"/>
  <c r="AP225" i="42"/>
  <c r="AQ225" i="42"/>
  <c r="AR225" i="42"/>
  <c r="AS225" i="42"/>
  <c r="AT225" i="42"/>
  <c r="AU225" i="42"/>
  <c r="AV225" i="42"/>
  <c r="AW225" i="42"/>
  <c r="AX225" i="42"/>
  <c r="AY225" i="42"/>
  <c r="AZ225" i="42"/>
  <c r="BA225" i="42"/>
  <c r="BB225" i="42"/>
  <c r="BC225" i="42"/>
  <c r="BD225" i="42"/>
  <c r="BE225" i="42"/>
  <c r="BF225" i="42"/>
  <c r="BG225" i="42"/>
  <c r="BH225" i="42"/>
  <c r="BI225" i="42"/>
  <c r="BJ225" i="42"/>
  <c r="BK225" i="42"/>
  <c r="BL225" i="42"/>
  <c r="BM225" i="42"/>
  <c r="BN225" i="42"/>
  <c r="BO225" i="42"/>
  <c r="BP225" i="42"/>
  <c r="BQ225" i="42"/>
  <c r="BR225" i="42"/>
  <c r="BS225" i="42"/>
  <c r="BT225" i="42"/>
  <c r="BU225" i="42"/>
  <c r="BV225" i="42"/>
  <c r="BW225" i="42"/>
  <c r="BX225" i="42"/>
  <c r="BY225" i="42"/>
  <c r="BZ225" i="42"/>
  <c r="CA225" i="42"/>
  <c r="CB225" i="42"/>
  <c r="CC225" i="42"/>
  <c r="CD225" i="42"/>
  <c r="CE225" i="42"/>
  <c r="C226" i="42"/>
  <c r="D226" i="42"/>
  <c r="E226" i="42"/>
  <c r="F226" i="42"/>
  <c r="G226" i="42"/>
  <c r="H226" i="42"/>
  <c r="I226" i="42"/>
  <c r="J226" i="42"/>
  <c r="K226" i="42"/>
  <c r="L226" i="42"/>
  <c r="M226" i="42"/>
  <c r="N226" i="42"/>
  <c r="O226" i="42"/>
  <c r="P226" i="42"/>
  <c r="Q226" i="42"/>
  <c r="R226" i="42"/>
  <c r="S226" i="42"/>
  <c r="T226" i="42"/>
  <c r="U226" i="42"/>
  <c r="V226" i="42"/>
  <c r="W226" i="42"/>
  <c r="X226" i="42"/>
  <c r="Y226" i="42"/>
  <c r="Z226" i="42"/>
  <c r="AA226" i="42"/>
  <c r="AB226" i="42"/>
  <c r="AC226" i="42"/>
  <c r="AD226" i="42"/>
  <c r="AE226" i="42"/>
  <c r="AF226" i="42"/>
  <c r="AG226" i="42"/>
  <c r="AH226" i="42"/>
  <c r="AI226" i="42"/>
  <c r="AJ226" i="42"/>
  <c r="AK226" i="42"/>
  <c r="AL226" i="42"/>
  <c r="AM226" i="42"/>
  <c r="AN226" i="42"/>
  <c r="AO226" i="42"/>
  <c r="AP226" i="42"/>
  <c r="AQ226" i="42"/>
  <c r="AR226" i="42"/>
  <c r="AS226" i="42"/>
  <c r="AT226" i="42"/>
  <c r="AU226" i="42"/>
  <c r="AV226" i="42"/>
  <c r="AW226" i="42"/>
  <c r="AX226" i="42"/>
  <c r="AY226" i="42"/>
  <c r="AZ226" i="42"/>
  <c r="BA226" i="42"/>
  <c r="BB226" i="42"/>
  <c r="BC226" i="42"/>
  <c r="BD226" i="42"/>
  <c r="BE226" i="42"/>
  <c r="BF226" i="42"/>
  <c r="BG226" i="42"/>
  <c r="BH226" i="42"/>
  <c r="BI226" i="42"/>
  <c r="BJ226" i="42"/>
  <c r="BK226" i="42"/>
  <c r="BL226" i="42"/>
  <c r="BM226" i="42"/>
  <c r="BN226" i="42"/>
  <c r="BO226" i="42"/>
  <c r="BP226" i="42"/>
  <c r="BQ226" i="42"/>
  <c r="BR226" i="42"/>
  <c r="BS226" i="42"/>
  <c r="BT226" i="42"/>
  <c r="BU226" i="42"/>
  <c r="BV226" i="42"/>
  <c r="BW226" i="42"/>
  <c r="BX226" i="42"/>
  <c r="BY226" i="42"/>
  <c r="BZ226" i="42"/>
  <c r="CA226" i="42"/>
  <c r="CB226" i="42"/>
  <c r="CC226" i="42"/>
  <c r="CD226" i="42"/>
  <c r="CE226" i="42"/>
  <c r="C227" i="42"/>
  <c r="D227" i="42"/>
  <c r="E227" i="42"/>
  <c r="F227" i="42"/>
  <c r="G227" i="42"/>
  <c r="H227" i="42"/>
  <c r="I227" i="42"/>
  <c r="J227" i="42"/>
  <c r="K227" i="42"/>
  <c r="L227" i="42"/>
  <c r="M227" i="42"/>
  <c r="N227" i="42"/>
  <c r="O227" i="42"/>
  <c r="P227" i="42"/>
  <c r="Q227" i="42"/>
  <c r="R227" i="42"/>
  <c r="S227" i="42"/>
  <c r="T227" i="42"/>
  <c r="U227" i="42"/>
  <c r="V227" i="42"/>
  <c r="W227" i="42"/>
  <c r="X227" i="42"/>
  <c r="Y227" i="42"/>
  <c r="Z227" i="42"/>
  <c r="AA227" i="42"/>
  <c r="AB227" i="42"/>
  <c r="AC227" i="42"/>
  <c r="AD227" i="42"/>
  <c r="AE227" i="42"/>
  <c r="AF227" i="42"/>
  <c r="AG227" i="42"/>
  <c r="AH227" i="42"/>
  <c r="AI227" i="42"/>
  <c r="AJ227" i="42"/>
  <c r="AK227" i="42"/>
  <c r="AL227" i="42"/>
  <c r="AM227" i="42"/>
  <c r="AN227" i="42"/>
  <c r="AO227" i="42"/>
  <c r="AP227" i="42"/>
  <c r="AQ227" i="42"/>
  <c r="AR227" i="42"/>
  <c r="AS227" i="42"/>
  <c r="AT227" i="42"/>
  <c r="AU227" i="42"/>
  <c r="AV227" i="42"/>
  <c r="AW227" i="42"/>
  <c r="AX227" i="42"/>
  <c r="AY227" i="42"/>
  <c r="AZ227" i="42"/>
  <c r="BA227" i="42"/>
  <c r="BB227" i="42"/>
  <c r="BC227" i="42"/>
  <c r="BD227" i="42"/>
  <c r="BE227" i="42"/>
  <c r="BF227" i="42"/>
  <c r="BG227" i="42"/>
  <c r="BH227" i="42"/>
  <c r="BI227" i="42"/>
  <c r="BJ227" i="42"/>
  <c r="BK227" i="42"/>
  <c r="BL227" i="42"/>
  <c r="BM227" i="42"/>
  <c r="BN227" i="42"/>
  <c r="BO227" i="42"/>
  <c r="BP227" i="42"/>
  <c r="BQ227" i="42"/>
  <c r="BR227" i="42"/>
  <c r="BS227" i="42"/>
  <c r="BT227" i="42"/>
  <c r="BU227" i="42"/>
  <c r="BV227" i="42"/>
  <c r="BW227" i="42"/>
  <c r="BX227" i="42"/>
  <c r="BY227" i="42"/>
  <c r="BZ227" i="42"/>
  <c r="CA227" i="42"/>
  <c r="CB227" i="42"/>
  <c r="CC227" i="42"/>
  <c r="CD227" i="42"/>
  <c r="CE227" i="42"/>
  <c r="C228" i="42"/>
  <c r="D228" i="42"/>
  <c r="E228" i="42"/>
  <c r="F228" i="42"/>
  <c r="G228" i="42"/>
  <c r="H228" i="42"/>
  <c r="I228" i="42"/>
  <c r="J228" i="42"/>
  <c r="K228" i="42"/>
  <c r="L228" i="42"/>
  <c r="M228" i="42"/>
  <c r="N228" i="42"/>
  <c r="O228" i="42"/>
  <c r="P228" i="42"/>
  <c r="Q228" i="42"/>
  <c r="R228" i="42"/>
  <c r="S228" i="42"/>
  <c r="T228" i="42"/>
  <c r="U228" i="42"/>
  <c r="V228" i="42"/>
  <c r="W228" i="42"/>
  <c r="X228" i="42"/>
  <c r="Y228" i="42"/>
  <c r="Z228" i="42"/>
  <c r="AA228" i="42"/>
  <c r="AB228" i="42"/>
  <c r="AC228" i="42"/>
  <c r="AD228" i="42"/>
  <c r="AE228" i="42"/>
  <c r="AF228" i="42"/>
  <c r="AG228" i="42"/>
  <c r="AH228" i="42"/>
  <c r="AI228" i="42"/>
  <c r="AJ228" i="42"/>
  <c r="AK228" i="42"/>
  <c r="AL228" i="42"/>
  <c r="AM228" i="42"/>
  <c r="AN228" i="42"/>
  <c r="AO228" i="42"/>
  <c r="AP228" i="42"/>
  <c r="AQ228" i="42"/>
  <c r="AR228" i="42"/>
  <c r="AS228" i="42"/>
  <c r="AT228" i="42"/>
  <c r="AU228" i="42"/>
  <c r="AV228" i="42"/>
  <c r="AW228" i="42"/>
  <c r="AX228" i="42"/>
  <c r="AY228" i="42"/>
  <c r="AZ228" i="42"/>
  <c r="BA228" i="42"/>
  <c r="BB228" i="42"/>
  <c r="BC228" i="42"/>
  <c r="BD228" i="42"/>
  <c r="BE228" i="42"/>
  <c r="BF228" i="42"/>
  <c r="BG228" i="42"/>
  <c r="BH228" i="42"/>
  <c r="BI228" i="42"/>
  <c r="BJ228" i="42"/>
  <c r="BK228" i="42"/>
  <c r="BL228" i="42"/>
  <c r="BM228" i="42"/>
  <c r="BN228" i="42"/>
  <c r="BO228" i="42"/>
  <c r="BP228" i="42"/>
  <c r="BQ228" i="42"/>
  <c r="BR228" i="42"/>
  <c r="BS228" i="42"/>
  <c r="BT228" i="42"/>
  <c r="BU228" i="42"/>
  <c r="BV228" i="42"/>
  <c r="BW228" i="42"/>
  <c r="BX228" i="42"/>
  <c r="BY228" i="42"/>
  <c r="BZ228" i="42"/>
  <c r="CA228" i="42"/>
  <c r="CB228" i="42"/>
  <c r="CC228" i="42"/>
  <c r="CD228" i="42"/>
  <c r="CE228" i="42"/>
  <c r="C229" i="42"/>
  <c r="D229" i="42"/>
  <c r="E229" i="42"/>
  <c r="F229" i="42"/>
  <c r="G229" i="42"/>
  <c r="H229" i="42"/>
  <c r="I229" i="42"/>
  <c r="J229" i="42"/>
  <c r="K229" i="42"/>
  <c r="L229" i="42"/>
  <c r="M229" i="42"/>
  <c r="N229" i="42"/>
  <c r="O229" i="42"/>
  <c r="P229" i="42"/>
  <c r="Q229" i="42"/>
  <c r="R229" i="42"/>
  <c r="S229" i="42"/>
  <c r="T229" i="42"/>
  <c r="U229" i="42"/>
  <c r="V229" i="42"/>
  <c r="W229" i="42"/>
  <c r="X229" i="42"/>
  <c r="Y229" i="42"/>
  <c r="Z229" i="42"/>
  <c r="AA229" i="42"/>
  <c r="AB229" i="42"/>
  <c r="AC229" i="42"/>
  <c r="AD229" i="42"/>
  <c r="AE229" i="42"/>
  <c r="AF229" i="42"/>
  <c r="AG229" i="42"/>
  <c r="AH229" i="42"/>
  <c r="AI229" i="42"/>
  <c r="AJ229" i="42"/>
  <c r="AK229" i="42"/>
  <c r="AL229" i="42"/>
  <c r="AM229" i="42"/>
  <c r="AN229" i="42"/>
  <c r="AO229" i="42"/>
  <c r="AP229" i="42"/>
  <c r="AQ229" i="42"/>
  <c r="AR229" i="42"/>
  <c r="AS229" i="42"/>
  <c r="AT229" i="42"/>
  <c r="AU229" i="42"/>
  <c r="AV229" i="42"/>
  <c r="AW229" i="42"/>
  <c r="AX229" i="42"/>
  <c r="AY229" i="42"/>
  <c r="AZ229" i="42"/>
  <c r="BA229" i="42"/>
  <c r="BB229" i="42"/>
  <c r="BC229" i="42"/>
  <c r="BD229" i="42"/>
  <c r="BE229" i="42"/>
  <c r="BF229" i="42"/>
  <c r="BG229" i="42"/>
  <c r="BH229" i="42"/>
  <c r="BI229" i="42"/>
  <c r="BJ229" i="42"/>
  <c r="BK229" i="42"/>
  <c r="BL229" i="42"/>
  <c r="BM229" i="42"/>
  <c r="BN229" i="42"/>
  <c r="BO229" i="42"/>
  <c r="BP229" i="42"/>
  <c r="BQ229" i="42"/>
  <c r="BR229" i="42"/>
  <c r="BS229" i="42"/>
  <c r="BT229" i="42"/>
  <c r="BU229" i="42"/>
  <c r="BV229" i="42"/>
  <c r="BW229" i="42"/>
  <c r="BX229" i="42"/>
  <c r="BY229" i="42"/>
  <c r="BZ229" i="42"/>
  <c r="CA229" i="42"/>
  <c r="CB229" i="42"/>
  <c r="CC229" i="42"/>
  <c r="CD229" i="42"/>
  <c r="CE229" i="42"/>
  <c r="C230" i="42"/>
  <c r="D230" i="42"/>
  <c r="E230" i="42"/>
  <c r="F230" i="42"/>
  <c r="G230" i="42"/>
  <c r="H230" i="42"/>
  <c r="I230" i="42"/>
  <c r="J230" i="42"/>
  <c r="K230" i="42"/>
  <c r="L230" i="42"/>
  <c r="M230" i="42"/>
  <c r="N230" i="42"/>
  <c r="O230" i="42"/>
  <c r="P230" i="42"/>
  <c r="Q230" i="42"/>
  <c r="R230" i="42"/>
  <c r="S230" i="42"/>
  <c r="T230" i="42"/>
  <c r="U230" i="42"/>
  <c r="V230" i="42"/>
  <c r="W230" i="42"/>
  <c r="X230" i="42"/>
  <c r="Y230" i="42"/>
  <c r="Z230" i="42"/>
  <c r="AA230" i="42"/>
  <c r="AB230" i="42"/>
  <c r="AC230" i="42"/>
  <c r="AD230" i="42"/>
  <c r="AE230" i="42"/>
  <c r="AF230" i="42"/>
  <c r="AG230" i="42"/>
  <c r="AH230" i="42"/>
  <c r="AI230" i="42"/>
  <c r="AJ230" i="42"/>
  <c r="AK230" i="42"/>
  <c r="AL230" i="42"/>
  <c r="AM230" i="42"/>
  <c r="AN230" i="42"/>
  <c r="AO230" i="42"/>
  <c r="AP230" i="42"/>
  <c r="AQ230" i="42"/>
  <c r="AR230" i="42"/>
  <c r="AS230" i="42"/>
  <c r="AT230" i="42"/>
  <c r="AU230" i="42"/>
  <c r="AV230" i="42"/>
  <c r="AW230" i="42"/>
  <c r="AX230" i="42"/>
  <c r="AY230" i="42"/>
  <c r="AZ230" i="42"/>
  <c r="BA230" i="42"/>
  <c r="BB230" i="42"/>
  <c r="BC230" i="42"/>
  <c r="BD230" i="42"/>
  <c r="BE230" i="42"/>
  <c r="BF230" i="42"/>
  <c r="BG230" i="42"/>
  <c r="BH230" i="42"/>
  <c r="BI230" i="42"/>
  <c r="BJ230" i="42"/>
  <c r="BK230" i="42"/>
  <c r="BL230" i="42"/>
  <c r="BM230" i="42"/>
  <c r="BN230" i="42"/>
  <c r="BO230" i="42"/>
  <c r="BP230" i="42"/>
  <c r="BQ230" i="42"/>
  <c r="BR230" i="42"/>
  <c r="BS230" i="42"/>
  <c r="BT230" i="42"/>
  <c r="BU230" i="42"/>
  <c r="BV230" i="42"/>
  <c r="BW230" i="42"/>
  <c r="BX230" i="42"/>
  <c r="BY230" i="42"/>
  <c r="BZ230" i="42"/>
  <c r="CA230" i="42"/>
  <c r="CB230" i="42"/>
  <c r="CC230" i="42"/>
  <c r="CD230" i="42"/>
  <c r="CE230" i="42"/>
  <c r="C231" i="42"/>
  <c r="D231" i="42"/>
  <c r="E231" i="42"/>
  <c r="F231" i="42"/>
  <c r="G231" i="42"/>
  <c r="H231" i="42"/>
  <c r="I231" i="42"/>
  <c r="J231" i="42"/>
  <c r="K231" i="42"/>
  <c r="L231" i="42"/>
  <c r="M231" i="42"/>
  <c r="N231" i="42"/>
  <c r="O231" i="42"/>
  <c r="P231" i="42"/>
  <c r="Q231" i="42"/>
  <c r="R231" i="42"/>
  <c r="S231" i="42"/>
  <c r="T231" i="42"/>
  <c r="U231" i="42"/>
  <c r="V231" i="42"/>
  <c r="W231" i="42"/>
  <c r="X231" i="42"/>
  <c r="Y231" i="42"/>
  <c r="Z231" i="42"/>
  <c r="AA231" i="42"/>
  <c r="AB231" i="42"/>
  <c r="AC231" i="42"/>
  <c r="AD231" i="42"/>
  <c r="AE231" i="42"/>
  <c r="AF231" i="42"/>
  <c r="AG231" i="42"/>
  <c r="AH231" i="42"/>
  <c r="AI231" i="42"/>
  <c r="AJ231" i="42"/>
  <c r="AK231" i="42"/>
  <c r="AL231" i="42"/>
  <c r="AM231" i="42"/>
  <c r="AN231" i="42"/>
  <c r="AO231" i="42"/>
  <c r="AP231" i="42"/>
  <c r="AQ231" i="42"/>
  <c r="AR231" i="42"/>
  <c r="AS231" i="42"/>
  <c r="AT231" i="42"/>
  <c r="AU231" i="42"/>
  <c r="AV231" i="42"/>
  <c r="AW231" i="42"/>
  <c r="AX231" i="42"/>
  <c r="AY231" i="42"/>
  <c r="AZ231" i="42"/>
  <c r="BA231" i="42"/>
  <c r="BB231" i="42"/>
  <c r="BC231" i="42"/>
  <c r="BD231" i="42"/>
  <c r="BE231" i="42"/>
  <c r="BF231" i="42"/>
  <c r="BG231" i="42"/>
  <c r="BH231" i="42"/>
  <c r="BI231" i="42"/>
  <c r="BJ231" i="42"/>
  <c r="BK231" i="42"/>
  <c r="BL231" i="42"/>
  <c r="BM231" i="42"/>
  <c r="BN231" i="42"/>
  <c r="BO231" i="42"/>
  <c r="BP231" i="42"/>
  <c r="BQ231" i="42"/>
  <c r="BR231" i="42"/>
  <c r="BS231" i="42"/>
  <c r="BT231" i="42"/>
  <c r="BU231" i="42"/>
  <c r="BV231" i="42"/>
  <c r="BW231" i="42"/>
  <c r="BX231" i="42"/>
  <c r="BY231" i="42"/>
  <c r="BZ231" i="42"/>
  <c r="CA231" i="42"/>
  <c r="CB231" i="42"/>
  <c r="CC231" i="42"/>
  <c r="CD231" i="42"/>
  <c r="CE231" i="42"/>
  <c r="C232" i="42"/>
  <c r="D232" i="42"/>
  <c r="E232" i="42"/>
  <c r="F232" i="42"/>
  <c r="G232" i="42"/>
  <c r="H232" i="42"/>
  <c r="I232" i="42"/>
  <c r="J232" i="42"/>
  <c r="K232" i="42"/>
  <c r="L232" i="42"/>
  <c r="M232" i="42"/>
  <c r="N232" i="42"/>
  <c r="O232" i="42"/>
  <c r="P232" i="42"/>
  <c r="Q232" i="42"/>
  <c r="R232" i="42"/>
  <c r="S232" i="42"/>
  <c r="T232" i="42"/>
  <c r="U232" i="42"/>
  <c r="V232" i="42"/>
  <c r="W232" i="42"/>
  <c r="X232" i="42"/>
  <c r="Y232" i="42"/>
  <c r="Z232" i="42"/>
  <c r="AA232" i="42"/>
  <c r="AB232" i="42"/>
  <c r="AC232" i="42"/>
  <c r="AD232" i="42"/>
  <c r="AE232" i="42"/>
  <c r="AF232" i="42"/>
  <c r="AG232" i="42"/>
  <c r="AH232" i="42"/>
  <c r="AI232" i="42"/>
  <c r="AJ232" i="42"/>
  <c r="AK232" i="42"/>
  <c r="AL232" i="42"/>
  <c r="AM232" i="42"/>
  <c r="AN232" i="42"/>
  <c r="AO232" i="42"/>
  <c r="AP232" i="42"/>
  <c r="AQ232" i="42"/>
  <c r="AR232" i="42"/>
  <c r="AS232" i="42"/>
  <c r="AT232" i="42"/>
  <c r="AU232" i="42"/>
  <c r="AV232" i="42"/>
  <c r="AW232" i="42"/>
  <c r="AX232" i="42"/>
  <c r="AY232" i="42"/>
  <c r="AZ232" i="42"/>
  <c r="BA232" i="42"/>
  <c r="BB232" i="42"/>
  <c r="BC232" i="42"/>
  <c r="BD232" i="42"/>
  <c r="BE232" i="42"/>
  <c r="BF232" i="42"/>
  <c r="BG232" i="42"/>
  <c r="BH232" i="42"/>
  <c r="BI232" i="42"/>
  <c r="BJ232" i="42"/>
  <c r="BK232" i="42"/>
  <c r="BL232" i="42"/>
  <c r="BM232" i="42"/>
  <c r="BN232" i="42"/>
  <c r="BO232" i="42"/>
  <c r="BP232" i="42"/>
  <c r="BQ232" i="42"/>
  <c r="BR232" i="42"/>
  <c r="BS232" i="42"/>
  <c r="BT232" i="42"/>
  <c r="BU232" i="42"/>
  <c r="BV232" i="42"/>
  <c r="BW232" i="42"/>
  <c r="BX232" i="42"/>
  <c r="BY232" i="42"/>
  <c r="BZ232" i="42"/>
  <c r="CA232" i="42"/>
  <c r="CB232" i="42"/>
  <c r="CC232" i="42"/>
  <c r="CD232" i="42"/>
  <c r="CE232" i="42"/>
  <c r="C233" i="42"/>
  <c r="D233" i="42"/>
  <c r="E233" i="42"/>
  <c r="F233" i="42"/>
  <c r="G233" i="42"/>
  <c r="H233" i="42"/>
  <c r="I233" i="42"/>
  <c r="J233" i="42"/>
  <c r="K233" i="42"/>
  <c r="L233" i="42"/>
  <c r="M233" i="42"/>
  <c r="N233" i="42"/>
  <c r="O233" i="42"/>
  <c r="P233" i="42"/>
  <c r="Q233" i="42"/>
  <c r="R233" i="42"/>
  <c r="S233" i="42"/>
  <c r="T233" i="42"/>
  <c r="U233" i="42"/>
  <c r="V233" i="42"/>
  <c r="W233" i="42"/>
  <c r="X233" i="42"/>
  <c r="Y233" i="42"/>
  <c r="Z233" i="42"/>
  <c r="AA233" i="42"/>
  <c r="AB233" i="42"/>
  <c r="AC233" i="42"/>
  <c r="AD233" i="42"/>
  <c r="AE233" i="42"/>
  <c r="AF233" i="42"/>
  <c r="AG233" i="42"/>
  <c r="AH233" i="42"/>
  <c r="AI233" i="42"/>
  <c r="AJ233" i="42"/>
  <c r="AK233" i="42"/>
  <c r="AL233" i="42"/>
  <c r="AM233" i="42"/>
  <c r="AN233" i="42"/>
  <c r="AO233" i="42"/>
  <c r="AP233" i="42"/>
  <c r="AQ233" i="42"/>
  <c r="AR233" i="42"/>
  <c r="AS233" i="42"/>
  <c r="AT233" i="42"/>
  <c r="AU233" i="42"/>
  <c r="AV233" i="42"/>
  <c r="AW233" i="42"/>
  <c r="AX233" i="42"/>
  <c r="AY233" i="42"/>
  <c r="AZ233" i="42"/>
  <c r="BA233" i="42"/>
  <c r="BB233" i="42"/>
  <c r="BC233" i="42"/>
  <c r="BD233" i="42"/>
  <c r="BE233" i="42"/>
  <c r="BF233" i="42"/>
  <c r="BG233" i="42"/>
  <c r="BH233" i="42"/>
  <c r="BI233" i="42"/>
  <c r="BJ233" i="42"/>
  <c r="BK233" i="42"/>
  <c r="BL233" i="42"/>
  <c r="BM233" i="42"/>
  <c r="BN233" i="42"/>
  <c r="BO233" i="42"/>
  <c r="BP233" i="42"/>
  <c r="BQ233" i="42"/>
  <c r="BR233" i="42"/>
  <c r="BS233" i="42"/>
  <c r="BT233" i="42"/>
  <c r="BU233" i="42"/>
  <c r="BV233" i="42"/>
  <c r="BW233" i="42"/>
  <c r="BX233" i="42"/>
  <c r="BY233" i="42"/>
  <c r="BZ233" i="42"/>
  <c r="CA233" i="42"/>
  <c r="CB233" i="42"/>
  <c r="CC233" i="42"/>
  <c r="CD233" i="42"/>
  <c r="CE233" i="42"/>
  <c r="C234" i="42"/>
  <c r="D234" i="42"/>
  <c r="E234" i="42"/>
  <c r="F234" i="42"/>
  <c r="G234" i="42"/>
  <c r="H234" i="42"/>
  <c r="I234" i="42"/>
  <c r="J234" i="42"/>
  <c r="K234" i="42"/>
  <c r="L234" i="42"/>
  <c r="M234" i="42"/>
  <c r="N234" i="42"/>
  <c r="O234" i="42"/>
  <c r="P234" i="42"/>
  <c r="Q234" i="42"/>
  <c r="R234" i="42"/>
  <c r="S234" i="42"/>
  <c r="T234" i="42"/>
  <c r="U234" i="42"/>
  <c r="V234" i="42"/>
  <c r="W234" i="42"/>
  <c r="X234" i="42"/>
  <c r="Y234" i="42"/>
  <c r="Z234" i="42"/>
  <c r="AA234" i="42"/>
  <c r="AB234" i="42"/>
  <c r="AC234" i="42"/>
  <c r="AD234" i="42"/>
  <c r="AE234" i="42"/>
  <c r="AF234" i="42"/>
  <c r="AG234" i="42"/>
  <c r="AH234" i="42"/>
  <c r="AI234" i="42"/>
  <c r="AJ234" i="42"/>
  <c r="AK234" i="42"/>
  <c r="AL234" i="42"/>
  <c r="AM234" i="42"/>
  <c r="AN234" i="42"/>
  <c r="AO234" i="42"/>
  <c r="AP234" i="42"/>
  <c r="AQ234" i="42"/>
  <c r="AR234" i="42"/>
  <c r="AS234" i="42"/>
  <c r="AT234" i="42"/>
  <c r="AU234" i="42"/>
  <c r="AV234" i="42"/>
  <c r="AW234" i="42"/>
  <c r="AX234" i="42"/>
  <c r="AY234" i="42"/>
  <c r="AZ234" i="42"/>
  <c r="BA234" i="42"/>
  <c r="BB234" i="42"/>
  <c r="BC234" i="42"/>
  <c r="BD234" i="42"/>
  <c r="BE234" i="42"/>
  <c r="BF234" i="42"/>
  <c r="BG234" i="42"/>
  <c r="BH234" i="42"/>
  <c r="BI234" i="42"/>
  <c r="BJ234" i="42"/>
  <c r="BK234" i="42"/>
  <c r="BL234" i="42"/>
  <c r="BM234" i="42"/>
  <c r="BN234" i="42"/>
  <c r="BO234" i="42"/>
  <c r="BP234" i="42"/>
  <c r="BQ234" i="42"/>
  <c r="BR234" i="42"/>
  <c r="BS234" i="42"/>
  <c r="BT234" i="42"/>
  <c r="BU234" i="42"/>
  <c r="BV234" i="42"/>
  <c r="BW234" i="42"/>
  <c r="BX234" i="42"/>
  <c r="BY234" i="42"/>
  <c r="BZ234" i="42"/>
  <c r="CA234" i="42"/>
  <c r="CB234" i="42"/>
  <c r="CC234" i="42"/>
  <c r="CD234" i="42"/>
  <c r="CE234" i="42"/>
  <c r="C235" i="42"/>
  <c r="D235" i="42"/>
  <c r="E235" i="42"/>
  <c r="F235" i="42"/>
  <c r="G235" i="42"/>
  <c r="H235" i="42"/>
  <c r="I235" i="42"/>
  <c r="J235" i="42"/>
  <c r="K235" i="42"/>
  <c r="L235" i="42"/>
  <c r="M235" i="42"/>
  <c r="N235" i="42"/>
  <c r="O235" i="42"/>
  <c r="P235" i="42"/>
  <c r="Q235" i="42"/>
  <c r="R235" i="42"/>
  <c r="S235" i="42"/>
  <c r="T235" i="42"/>
  <c r="U235" i="42"/>
  <c r="V235" i="42"/>
  <c r="W235" i="42"/>
  <c r="X235" i="42"/>
  <c r="Y235" i="42"/>
  <c r="Z235" i="42"/>
  <c r="AA235" i="42"/>
  <c r="AB235" i="42"/>
  <c r="AC235" i="42"/>
  <c r="AD235" i="42"/>
  <c r="AE235" i="42"/>
  <c r="AF235" i="42"/>
  <c r="AG235" i="42"/>
  <c r="AH235" i="42"/>
  <c r="AI235" i="42"/>
  <c r="AJ235" i="42"/>
  <c r="AK235" i="42"/>
  <c r="AL235" i="42"/>
  <c r="AM235" i="42"/>
  <c r="AN235" i="42"/>
  <c r="AO235" i="42"/>
  <c r="AP235" i="42"/>
  <c r="AQ235" i="42"/>
  <c r="AR235" i="42"/>
  <c r="AS235" i="42"/>
  <c r="AT235" i="42"/>
  <c r="AU235" i="42"/>
  <c r="AV235" i="42"/>
  <c r="AW235" i="42"/>
  <c r="AX235" i="42"/>
  <c r="AY235" i="42"/>
  <c r="AZ235" i="42"/>
  <c r="BA235" i="42"/>
  <c r="BB235" i="42"/>
  <c r="BC235" i="42"/>
  <c r="BD235" i="42"/>
  <c r="BE235" i="42"/>
  <c r="BF235" i="42"/>
  <c r="BG235" i="42"/>
  <c r="BH235" i="42"/>
  <c r="BI235" i="42"/>
  <c r="BJ235" i="42"/>
  <c r="BK235" i="42"/>
  <c r="BL235" i="42"/>
  <c r="BM235" i="42"/>
  <c r="BN235" i="42"/>
  <c r="BO235" i="42"/>
  <c r="BP235" i="42"/>
  <c r="BQ235" i="42"/>
  <c r="BR235" i="42"/>
  <c r="BS235" i="42"/>
  <c r="BT235" i="42"/>
  <c r="BU235" i="42"/>
  <c r="BV235" i="42"/>
  <c r="BW235" i="42"/>
  <c r="BX235" i="42"/>
  <c r="BY235" i="42"/>
  <c r="BZ235" i="42"/>
  <c r="CA235" i="42"/>
  <c r="CB235" i="42"/>
  <c r="CC235" i="42"/>
  <c r="CD235" i="42"/>
  <c r="CE235" i="42"/>
  <c r="C236" i="42"/>
  <c r="D236" i="42"/>
  <c r="E236" i="42"/>
  <c r="F236" i="42"/>
  <c r="G236" i="42"/>
  <c r="H236" i="42"/>
  <c r="I236" i="42"/>
  <c r="J236" i="42"/>
  <c r="K236" i="42"/>
  <c r="L236" i="42"/>
  <c r="M236" i="42"/>
  <c r="N236" i="42"/>
  <c r="O236" i="42"/>
  <c r="P236" i="42"/>
  <c r="Q236" i="42"/>
  <c r="R236" i="42"/>
  <c r="S236" i="42"/>
  <c r="T236" i="42"/>
  <c r="U236" i="42"/>
  <c r="V236" i="42"/>
  <c r="W236" i="42"/>
  <c r="X236" i="42"/>
  <c r="Y236" i="42"/>
  <c r="Z236" i="42"/>
  <c r="AA236" i="42"/>
  <c r="AB236" i="42"/>
  <c r="AC236" i="42"/>
  <c r="AD236" i="42"/>
  <c r="AE236" i="42"/>
  <c r="AF236" i="42"/>
  <c r="AG236" i="42"/>
  <c r="AH236" i="42"/>
  <c r="AI236" i="42"/>
  <c r="AJ236" i="42"/>
  <c r="AK236" i="42"/>
  <c r="AL236" i="42"/>
  <c r="AM236" i="42"/>
  <c r="AN236" i="42"/>
  <c r="AO236" i="42"/>
  <c r="AP236" i="42"/>
  <c r="AQ236" i="42"/>
  <c r="AR236" i="42"/>
  <c r="AS236" i="42"/>
  <c r="AT236" i="42"/>
  <c r="AU236" i="42"/>
  <c r="AV236" i="42"/>
  <c r="AW236" i="42"/>
  <c r="AX236" i="42"/>
  <c r="AY236" i="42"/>
  <c r="AZ236" i="42"/>
  <c r="BA236" i="42"/>
  <c r="BB236" i="42"/>
  <c r="BC236" i="42"/>
  <c r="BD236" i="42"/>
  <c r="BE236" i="42"/>
  <c r="BF236" i="42"/>
  <c r="BG236" i="42"/>
  <c r="BH236" i="42"/>
  <c r="BI236" i="42"/>
  <c r="BJ236" i="42"/>
  <c r="BK236" i="42"/>
  <c r="BL236" i="42"/>
  <c r="BM236" i="42"/>
  <c r="BN236" i="42"/>
  <c r="BO236" i="42"/>
  <c r="BP236" i="42"/>
  <c r="BQ236" i="42"/>
  <c r="BR236" i="42"/>
  <c r="BS236" i="42"/>
  <c r="BT236" i="42"/>
  <c r="BU236" i="42"/>
  <c r="BV236" i="42"/>
  <c r="BW236" i="42"/>
  <c r="BX236" i="42"/>
  <c r="BY236" i="42"/>
  <c r="BZ236" i="42"/>
  <c r="CA236" i="42"/>
  <c r="CB236" i="42"/>
  <c r="CC236" i="42"/>
  <c r="CD236" i="42"/>
  <c r="CE236" i="42"/>
  <c r="C237" i="42"/>
  <c r="D237" i="42"/>
  <c r="E237" i="42"/>
  <c r="F237" i="42"/>
  <c r="G237" i="42"/>
  <c r="H237" i="42"/>
  <c r="I237" i="42"/>
  <c r="J237" i="42"/>
  <c r="K237" i="42"/>
  <c r="L237" i="42"/>
  <c r="M237" i="42"/>
  <c r="N237" i="42"/>
  <c r="O237" i="42"/>
  <c r="P237" i="42"/>
  <c r="Q237" i="42"/>
  <c r="R237" i="42"/>
  <c r="S237" i="42"/>
  <c r="T237" i="42"/>
  <c r="U237" i="42"/>
  <c r="V237" i="42"/>
  <c r="W237" i="42"/>
  <c r="X237" i="42"/>
  <c r="Y237" i="42"/>
  <c r="Z237" i="42"/>
  <c r="AA237" i="42"/>
  <c r="AB237" i="42"/>
  <c r="AC237" i="42"/>
  <c r="AD237" i="42"/>
  <c r="AE237" i="42"/>
  <c r="AF237" i="42"/>
  <c r="AG237" i="42"/>
  <c r="AH237" i="42"/>
  <c r="AI237" i="42"/>
  <c r="AJ237" i="42"/>
  <c r="AK237" i="42"/>
  <c r="AL237" i="42"/>
  <c r="AM237" i="42"/>
  <c r="AN237" i="42"/>
  <c r="AO237" i="42"/>
  <c r="AP237" i="42"/>
  <c r="AQ237" i="42"/>
  <c r="AR237" i="42"/>
  <c r="AS237" i="42"/>
  <c r="AT237" i="42"/>
  <c r="AU237" i="42"/>
  <c r="AV237" i="42"/>
  <c r="AW237" i="42"/>
  <c r="AX237" i="42"/>
  <c r="AY237" i="42"/>
  <c r="AZ237" i="42"/>
  <c r="BA237" i="42"/>
  <c r="BB237" i="42"/>
  <c r="BC237" i="42"/>
  <c r="BD237" i="42"/>
  <c r="BE237" i="42"/>
  <c r="BF237" i="42"/>
  <c r="BG237" i="42"/>
  <c r="BH237" i="42"/>
  <c r="BI237" i="42"/>
  <c r="BJ237" i="42"/>
  <c r="BK237" i="42"/>
  <c r="BL237" i="42"/>
  <c r="BM237" i="42"/>
  <c r="BN237" i="42"/>
  <c r="BO237" i="42"/>
  <c r="BP237" i="42"/>
  <c r="BQ237" i="42"/>
  <c r="BR237" i="42"/>
  <c r="BS237" i="42"/>
  <c r="BT237" i="42"/>
  <c r="BU237" i="42"/>
  <c r="BV237" i="42"/>
  <c r="BW237" i="42"/>
  <c r="BX237" i="42"/>
  <c r="BY237" i="42"/>
  <c r="BZ237" i="42"/>
  <c r="CA237" i="42"/>
  <c r="CB237" i="42"/>
  <c r="CC237" i="42"/>
  <c r="CD237" i="42"/>
  <c r="CE237" i="42"/>
  <c r="C238" i="42"/>
  <c r="D238" i="42"/>
  <c r="E238" i="42"/>
  <c r="F238" i="42"/>
  <c r="G238" i="42"/>
  <c r="H238" i="42"/>
  <c r="I238" i="42"/>
  <c r="J238" i="42"/>
  <c r="K238" i="42"/>
  <c r="L238" i="42"/>
  <c r="M238" i="42"/>
  <c r="N238" i="42"/>
  <c r="O238" i="42"/>
  <c r="P238" i="42"/>
  <c r="Q238" i="42"/>
  <c r="R238" i="42"/>
  <c r="S238" i="42"/>
  <c r="T238" i="42"/>
  <c r="U238" i="42"/>
  <c r="V238" i="42"/>
  <c r="W238" i="42"/>
  <c r="X238" i="42"/>
  <c r="Y238" i="42"/>
  <c r="Z238" i="42"/>
  <c r="AA238" i="42"/>
  <c r="AB238" i="42"/>
  <c r="AC238" i="42"/>
  <c r="AD238" i="42"/>
  <c r="AE238" i="42"/>
  <c r="AF238" i="42"/>
  <c r="AG238" i="42"/>
  <c r="AH238" i="42"/>
  <c r="AI238" i="42"/>
  <c r="AJ238" i="42"/>
  <c r="AK238" i="42"/>
  <c r="AL238" i="42"/>
  <c r="AM238" i="42"/>
  <c r="AN238" i="42"/>
  <c r="AO238" i="42"/>
  <c r="AP238" i="42"/>
  <c r="AQ238" i="42"/>
  <c r="AR238" i="42"/>
  <c r="AS238" i="42"/>
  <c r="AT238" i="42"/>
  <c r="AU238" i="42"/>
  <c r="AV238" i="42"/>
  <c r="AW238" i="42"/>
  <c r="AX238" i="42"/>
  <c r="AY238" i="42"/>
  <c r="AZ238" i="42"/>
  <c r="BA238" i="42"/>
  <c r="BB238" i="42"/>
  <c r="BC238" i="42"/>
  <c r="BD238" i="42"/>
  <c r="BE238" i="42"/>
  <c r="BF238" i="42"/>
  <c r="BG238" i="42"/>
  <c r="BH238" i="42"/>
  <c r="BI238" i="42"/>
  <c r="BJ238" i="42"/>
  <c r="BK238" i="42"/>
  <c r="BL238" i="42"/>
  <c r="BM238" i="42"/>
  <c r="BN238" i="42"/>
  <c r="BO238" i="42"/>
  <c r="BP238" i="42"/>
  <c r="BQ238" i="42"/>
  <c r="BR238" i="42"/>
  <c r="BS238" i="42"/>
  <c r="BT238" i="42"/>
  <c r="BU238" i="42"/>
  <c r="BV238" i="42"/>
  <c r="BW238" i="42"/>
  <c r="BX238" i="42"/>
  <c r="BY238" i="42"/>
  <c r="BZ238" i="42"/>
  <c r="CA238" i="42"/>
  <c r="CB238" i="42"/>
  <c r="CC238" i="42"/>
  <c r="CD238" i="42"/>
  <c r="CE238" i="42"/>
  <c r="C239" i="42"/>
  <c r="D239" i="42"/>
  <c r="E239" i="42"/>
  <c r="F239" i="42"/>
  <c r="G239" i="42"/>
  <c r="H239" i="42"/>
  <c r="I239" i="42"/>
  <c r="J239" i="42"/>
  <c r="K239" i="42"/>
  <c r="L239" i="42"/>
  <c r="M239" i="42"/>
  <c r="N239" i="42"/>
  <c r="O239" i="42"/>
  <c r="P239" i="42"/>
  <c r="Q239" i="42"/>
  <c r="R239" i="42"/>
  <c r="S239" i="42"/>
  <c r="T239" i="42"/>
  <c r="U239" i="42"/>
  <c r="V239" i="42"/>
  <c r="W239" i="42"/>
  <c r="X239" i="42"/>
  <c r="Y239" i="42"/>
  <c r="Z239" i="42"/>
  <c r="AA239" i="42"/>
  <c r="AB239" i="42"/>
  <c r="AC239" i="42"/>
  <c r="AD239" i="42"/>
  <c r="AE239" i="42"/>
  <c r="AF239" i="42"/>
  <c r="AG239" i="42"/>
  <c r="AH239" i="42"/>
  <c r="AI239" i="42"/>
  <c r="AJ239" i="42"/>
  <c r="AK239" i="42"/>
  <c r="AL239" i="42"/>
  <c r="AM239" i="42"/>
  <c r="AN239" i="42"/>
  <c r="AO239" i="42"/>
  <c r="AP239" i="42"/>
  <c r="AQ239" i="42"/>
  <c r="AR239" i="42"/>
  <c r="AS239" i="42"/>
  <c r="AT239" i="42"/>
  <c r="AU239" i="42"/>
  <c r="AV239" i="42"/>
  <c r="AW239" i="42"/>
  <c r="AX239" i="42"/>
  <c r="AY239" i="42"/>
  <c r="AZ239" i="42"/>
  <c r="BA239" i="42"/>
  <c r="BB239" i="42"/>
  <c r="BC239" i="42"/>
  <c r="BD239" i="42"/>
  <c r="BE239" i="42"/>
  <c r="BF239" i="42"/>
  <c r="BG239" i="42"/>
  <c r="BH239" i="42"/>
  <c r="BI239" i="42"/>
  <c r="BJ239" i="42"/>
  <c r="BK239" i="42"/>
  <c r="BL239" i="42"/>
  <c r="BM239" i="42"/>
  <c r="BN239" i="42"/>
  <c r="BO239" i="42"/>
  <c r="BP239" i="42"/>
  <c r="BQ239" i="42"/>
  <c r="BR239" i="42"/>
  <c r="BS239" i="42"/>
  <c r="BT239" i="42"/>
  <c r="BU239" i="42"/>
  <c r="BV239" i="42"/>
  <c r="BW239" i="42"/>
  <c r="BX239" i="42"/>
  <c r="BY239" i="42"/>
  <c r="BZ239" i="42"/>
  <c r="CA239" i="42"/>
  <c r="CB239" i="42"/>
  <c r="CC239" i="42"/>
  <c r="CD239" i="42"/>
  <c r="CE239" i="42"/>
  <c r="C240" i="42"/>
  <c r="D240" i="42"/>
  <c r="E240" i="42"/>
  <c r="F240" i="42"/>
  <c r="G240" i="42"/>
  <c r="H240" i="42"/>
  <c r="I240" i="42"/>
  <c r="J240" i="42"/>
  <c r="K240" i="42"/>
  <c r="L240" i="42"/>
  <c r="M240" i="42"/>
  <c r="N240" i="42"/>
  <c r="O240" i="42"/>
  <c r="P240" i="42"/>
  <c r="Q240" i="42"/>
  <c r="R240" i="42"/>
  <c r="S240" i="42"/>
  <c r="T240" i="42"/>
  <c r="U240" i="42"/>
  <c r="V240" i="42"/>
  <c r="W240" i="42"/>
  <c r="X240" i="42"/>
  <c r="Y240" i="42"/>
  <c r="Z240" i="42"/>
  <c r="AA240" i="42"/>
  <c r="AB240" i="42"/>
  <c r="AC240" i="42"/>
  <c r="AD240" i="42"/>
  <c r="AE240" i="42"/>
  <c r="AF240" i="42"/>
  <c r="AG240" i="42"/>
  <c r="AH240" i="42"/>
  <c r="AI240" i="42"/>
  <c r="AJ240" i="42"/>
  <c r="AK240" i="42"/>
  <c r="AL240" i="42"/>
  <c r="AM240" i="42"/>
  <c r="AN240" i="42"/>
  <c r="AO240" i="42"/>
  <c r="AP240" i="42"/>
  <c r="AQ240" i="42"/>
  <c r="AR240" i="42"/>
  <c r="AS240" i="42"/>
  <c r="AT240" i="42"/>
  <c r="AU240" i="42"/>
  <c r="AV240" i="42"/>
  <c r="AW240" i="42"/>
  <c r="AX240" i="42"/>
  <c r="AY240" i="42"/>
  <c r="AZ240" i="42"/>
  <c r="BA240" i="42"/>
  <c r="BB240" i="42"/>
  <c r="BC240" i="42"/>
  <c r="BD240" i="42"/>
  <c r="BE240" i="42"/>
  <c r="BF240" i="42"/>
  <c r="BG240" i="42"/>
  <c r="BH240" i="42"/>
  <c r="BI240" i="42"/>
  <c r="BJ240" i="42"/>
  <c r="BK240" i="42"/>
  <c r="BL240" i="42"/>
  <c r="BM240" i="42"/>
  <c r="BN240" i="42"/>
  <c r="BO240" i="42"/>
  <c r="BP240" i="42"/>
  <c r="BQ240" i="42"/>
  <c r="BR240" i="42"/>
  <c r="BS240" i="42"/>
  <c r="BT240" i="42"/>
  <c r="BU240" i="42"/>
  <c r="BV240" i="42"/>
  <c r="BW240" i="42"/>
  <c r="BX240" i="42"/>
  <c r="BY240" i="42"/>
  <c r="BZ240" i="42"/>
  <c r="CA240" i="42"/>
  <c r="CB240" i="42"/>
  <c r="CC240" i="42"/>
  <c r="CD240" i="42"/>
  <c r="CE240" i="42"/>
  <c r="C241" i="42"/>
  <c r="D241" i="42"/>
  <c r="E241" i="42"/>
  <c r="F241" i="42"/>
  <c r="G241" i="42"/>
  <c r="H241" i="42"/>
  <c r="I241" i="42"/>
  <c r="J241" i="42"/>
  <c r="K241" i="42"/>
  <c r="L241" i="42"/>
  <c r="M241" i="42"/>
  <c r="N241" i="42"/>
  <c r="O241" i="42"/>
  <c r="P241" i="42"/>
  <c r="Q241" i="42"/>
  <c r="R241" i="42"/>
  <c r="S241" i="42"/>
  <c r="T241" i="42"/>
  <c r="U241" i="42"/>
  <c r="V241" i="42"/>
  <c r="W241" i="42"/>
  <c r="X241" i="42"/>
  <c r="Y241" i="42"/>
  <c r="Z241" i="42"/>
  <c r="AA241" i="42"/>
  <c r="AB241" i="42"/>
  <c r="AC241" i="42"/>
  <c r="AD241" i="42"/>
  <c r="AE241" i="42"/>
  <c r="AF241" i="42"/>
  <c r="AG241" i="42"/>
  <c r="AH241" i="42"/>
  <c r="AI241" i="42"/>
  <c r="AJ241" i="42"/>
  <c r="AK241" i="42"/>
  <c r="AL241" i="42"/>
  <c r="AM241" i="42"/>
  <c r="AN241" i="42"/>
  <c r="AO241" i="42"/>
  <c r="AP241" i="42"/>
  <c r="AQ241" i="42"/>
  <c r="AR241" i="42"/>
  <c r="AS241" i="42"/>
  <c r="AT241" i="42"/>
  <c r="AU241" i="42"/>
  <c r="AV241" i="42"/>
  <c r="AW241" i="42"/>
  <c r="AX241" i="42"/>
  <c r="AY241" i="42"/>
  <c r="AZ241" i="42"/>
  <c r="BA241" i="42"/>
  <c r="BB241" i="42"/>
  <c r="BC241" i="42"/>
  <c r="BD241" i="42"/>
  <c r="BE241" i="42"/>
  <c r="BF241" i="42"/>
  <c r="BG241" i="42"/>
  <c r="BH241" i="42"/>
  <c r="BI241" i="42"/>
  <c r="BJ241" i="42"/>
  <c r="BK241" i="42"/>
  <c r="BL241" i="42"/>
  <c r="BM241" i="42"/>
  <c r="BN241" i="42"/>
  <c r="BO241" i="42"/>
  <c r="BP241" i="42"/>
  <c r="BQ241" i="42"/>
  <c r="BR241" i="42"/>
  <c r="BS241" i="42"/>
  <c r="BT241" i="42"/>
  <c r="BU241" i="42"/>
  <c r="BV241" i="42"/>
  <c r="BW241" i="42"/>
  <c r="BX241" i="42"/>
  <c r="BY241" i="42"/>
  <c r="BZ241" i="42"/>
  <c r="CA241" i="42"/>
  <c r="CB241" i="42"/>
  <c r="CC241" i="42"/>
  <c r="CD241" i="42"/>
  <c r="CE241" i="42"/>
  <c r="C242" i="42"/>
  <c r="D242" i="42"/>
  <c r="E242" i="42"/>
  <c r="F242" i="42"/>
  <c r="G242" i="42"/>
  <c r="H242" i="42"/>
  <c r="I242" i="42"/>
  <c r="J242" i="42"/>
  <c r="K242" i="42"/>
  <c r="L242" i="42"/>
  <c r="M242" i="42"/>
  <c r="N242" i="42"/>
  <c r="O242" i="42"/>
  <c r="P242" i="42"/>
  <c r="Q242" i="42"/>
  <c r="R242" i="42"/>
  <c r="S242" i="42"/>
  <c r="T242" i="42"/>
  <c r="U242" i="42"/>
  <c r="V242" i="42"/>
  <c r="W242" i="42"/>
  <c r="X242" i="42"/>
  <c r="Y242" i="42"/>
  <c r="Z242" i="42"/>
  <c r="AA242" i="42"/>
  <c r="AB242" i="42"/>
  <c r="AC242" i="42"/>
  <c r="AD242" i="42"/>
  <c r="AE242" i="42"/>
  <c r="AF242" i="42"/>
  <c r="AG242" i="42"/>
  <c r="AH242" i="42"/>
  <c r="AI242" i="42"/>
  <c r="AJ242" i="42"/>
  <c r="AK242" i="42"/>
  <c r="AL242" i="42"/>
  <c r="AM242" i="42"/>
  <c r="AN242" i="42"/>
  <c r="AO242" i="42"/>
  <c r="AP242" i="42"/>
  <c r="AQ242" i="42"/>
  <c r="AR242" i="42"/>
  <c r="AS242" i="42"/>
  <c r="AT242" i="42"/>
  <c r="AU242" i="42"/>
  <c r="AV242" i="42"/>
  <c r="AW242" i="42"/>
  <c r="AX242" i="42"/>
  <c r="AY242" i="42"/>
  <c r="AZ242" i="42"/>
  <c r="BA242" i="42"/>
  <c r="BB242" i="42"/>
  <c r="BC242" i="42"/>
  <c r="BD242" i="42"/>
  <c r="BE242" i="42"/>
  <c r="BF242" i="42"/>
  <c r="BG242" i="42"/>
  <c r="BH242" i="42"/>
  <c r="BI242" i="42"/>
  <c r="BJ242" i="42"/>
  <c r="BK242" i="42"/>
  <c r="BL242" i="42"/>
  <c r="BM242" i="42"/>
  <c r="BN242" i="42"/>
  <c r="BO242" i="42"/>
  <c r="BP242" i="42"/>
  <c r="BQ242" i="42"/>
  <c r="BR242" i="42"/>
  <c r="BS242" i="42"/>
  <c r="BT242" i="42"/>
  <c r="BU242" i="42"/>
  <c r="BV242" i="42"/>
  <c r="BW242" i="42"/>
  <c r="BX242" i="42"/>
  <c r="BY242" i="42"/>
  <c r="BZ242" i="42"/>
  <c r="CA242" i="42"/>
  <c r="CB242" i="42"/>
  <c r="CC242" i="42"/>
  <c r="CD242" i="42"/>
  <c r="CE242" i="42"/>
  <c r="C243" i="42"/>
  <c r="D243" i="42"/>
  <c r="E243" i="42"/>
  <c r="F243" i="42"/>
  <c r="G243" i="42"/>
  <c r="H243" i="42"/>
  <c r="I243" i="42"/>
  <c r="J243" i="42"/>
  <c r="K243" i="42"/>
  <c r="L243" i="42"/>
  <c r="M243" i="42"/>
  <c r="N243" i="42"/>
  <c r="O243" i="42"/>
  <c r="P243" i="42"/>
  <c r="Q243" i="42"/>
  <c r="R243" i="42"/>
  <c r="S243" i="42"/>
  <c r="T243" i="42"/>
  <c r="U243" i="42"/>
  <c r="V243" i="42"/>
  <c r="W243" i="42"/>
  <c r="X243" i="42"/>
  <c r="Y243" i="42"/>
  <c r="Z243" i="42"/>
  <c r="AA243" i="42"/>
  <c r="AB243" i="42"/>
  <c r="AC243" i="42"/>
  <c r="AD243" i="42"/>
  <c r="AE243" i="42"/>
  <c r="AF243" i="42"/>
  <c r="AG243" i="42"/>
  <c r="AH243" i="42"/>
  <c r="AI243" i="42"/>
  <c r="AJ243" i="42"/>
  <c r="AK243" i="42"/>
  <c r="AL243" i="42"/>
  <c r="AM243" i="42"/>
  <c r="AN243" i="42"/>
  <c r="AO243" i="42"/>
  <c r="AP243" i="42"/>
  <c r="AQ243" i="42"/>
  <c r="AR243" i="42"/>
  <c r="AS243" i="42"/>
  <c r="AT243" i="42"/>
  <c r="AU243" i="42"/>
  <c r="AV243" i="42"/>
  <c r="AW243" i="42"/>
  <c r="AX243" i="42"/>
  <c r="AY243" i="42"/>
  <c r="AZ243" i="42"/>
  <c r="BA243" i="42"/>
  <c r="BB243" i="42"/>
  <c r="BC243" i="42"/>
  <c r="BD243" i="42"/>
  <c r="BE243" i="42"/>
  <c r="BF243" i="42"/>
  <c r="BG243" i="42"/>
  <c r="BH243" i="42"/>
  <c r="BI243" i="42"/>
  <c r="BJ243" i="42"/>
  <c r="BK243" i="42"/>
  <c r="BL243" i="42"/>
  <c r="BM243" i="42"/>
  <c r="BN243" i="42"/>
  <c r="BO243" i="42"/>
  <c r="BP243" i="42"/>
  <c r="BQ243" i="42"/>
  <c r="BR243" i="42"/>
  <c r="BS243" i="42"/>
  <c r="BT243" i="42"/>
  <c r="BU243" i="42"/>
  <c r="BV243" i="42"/>
  <c r="BW243" i="42"/>
  <c r="BX243" i="42"/>
  <c r="BY243" i="42"/>
  <c r="BZ243" i="42"/>
  <c r="CA243" i="42"/>
  <c r="CB243" i="42"/>
  <c r="CC243" i="42"/>
  <c r="CD243" i="42"/>
  <c r="CE243" i="42"/>
  <c r="C244" i="42"/>
  <c r="D244" i="42"/>
  <c r="E244" i="42"/>
  <c r="F244" i="42"/>
  <c r="G244" i="42"/>
  <c r="H244" i="42"/>
  <c r="I244" i="42"/>
  <c r="J244" i="42"/>
  <c r="K244" i="42"/>
  <c r="L244" i="42"/>
  <c r="M244" i="42"/>
  <c r="N244" i="42"/>
  <c r="O244" i="42"/>
  <c r="P244" i="42"/>
  <c r="Q244" i="42"/>
  <c r="R244" i="42"/>
  <c r="S244" i="42"/>
  <c r="T244" i="42"/>
  <c r="U244" i="42"/>
  <c r="V244" i="42"/>
  <c r="W244" i="42"/>
  <c r="X244" i="42"/>
  <c r="Y244" i="42"/>
  <c r="Z244" i="42"/>
  <c r="AA244" i="42"/>
  <c r="AB244" i="42"/>
  <c r="AC244" i="42"/>
  <c r="AD244" i="42"/>
  <c r="AE244" i="42"/>
  <c r="AF244" i="42"/>
  <c r="AG244" i="42"/>
  <c r="AH244" i="42"/>
  <c r="AI244" i="42"/>
  <c r="AJ244" i="42"/>
  <c r="AK244" i="42"/>
  <c r="AL244" i="42"/>
  <c r="AM244" i="42"/>
  <c r="AN244" i="42"/>
  <c r="AO244" i="42"/>
  <c r="AP244" i="42"/>
  <c r="AQ244" i="42"/>
  <c r="AR244" i="42"/>
  <c r="AS244" i="42"/>
  <c r="AT244" i="42"/>
  <c r="AU244" i="42"/>
  <c r="AV244" i="42"/>
  <c r="AW244" i="42"/>
  <c r="AX244" i="42"/>
  <c r="AY244" i="42"/>
  <c r="AZ244" i="42"/>
  <c r="BA244" i="42"/>
  <c r="BB244" i="42"/>
  <c r="BC244" i="42"/>
  <c r="BD244" i="42"/>
  <c r="BE244" i="42"/>
  <c r="BF244" i="42"/>
  <c r="BG244" i="42"/>
  <c r="BH244" i="42"/>
  <c r="BI244" i="42"/>
  <c r="BJ244" i="42"/>
  <c r="BK244" i="42"/>
  <c r="BL244" i="42"/>
  <c r="BM244" i="42"/>
  <c r="BN244" i="42"/>
  <c r="BO244" i="42"/>
  <c r="BP244" i="42"/>
  <c r="BQ244" i="42"/>
  <c r="BR244" i="42"/>
  <c r="BS244" i="42"/>
  <c r="BT244" i="42"/>
  <c r="BU244" i="42"/>
  <c r="BV244" i="42"/>
  <c r="BW244" i="42"/>
  <c r="BX244" i="42"/>
  <c r="BY244" i="42"/>
  <c r="BZ244" i="42"/>
  <c r="CA244" i="42"/>
  <c r="CB244" i="42"/>
  <c r="CC244" i="42"/>
  <c r="CD244" i="42"/>
  <c r="CE244" i="42"/>
  <c r="C245" i="42"/>
  <c r="D245" i="42"/>
  <c r="E245" i="42"/>
  <c r="F245" i="42"/>
  <c r="G245" i="42"/>
  <c r="H245" i="42"/>
  <c r="I245" i="42"/>
  <c r="J245" i="42"/>
  <c r="K245" i="42"/>
  <c r="L245" i="42"/>
  <c r="M245" i="42"/>
  <c r="N245" i="42"/>
  <c r="O245" i="42"/>
  <c r="P245" i="42"/>
  <c r="Q245" i="42"/>
  <c r="R245" i="42"/>
  <c r="S245" i="42"/>
  <c r="T245" i="42"/>
  <c r="U245" i="42"/>
  <c r="V245" i="42"/>
  <c r="W245" i="42"/>
  <c r="X245" i="42"/>
  <c r="Y245" i="42"/>
  <c r="Z245" i="42"/>
  <c r="AA245" i="42"/>
  <c r="AB245" i="42"/>
  <c r="AC245" i="42"/>
  <c r="AD245" i="42"/>
  <c r="AE245" i="42"/>
  <c r="AF245" i="42"/>
  <c r="AG245" i="42"/>
  <c r="AH245" i="42"/>
  <c r="AI245" i="42"/>
  <c r="AJ245" i="42"/>
  <c r="AK245" i="42"/>
  <c r="AL245" i="42"/>
  <c r="AM245" i="42"/>
  <c r="AN245" i="42"/>
  <c r="AO245" i="42"/>
  <c r="AP245" i="42"/>
  <c r="AQ245" i="42"/>
  <c r="AR245" i="42"/>
  <c r="AS245" i="42"/>
  <c r="AT245" i="42"/>
  <c r="AU245" i="42"/>
  <c r="AV245" i="42"/>
  <c r="AW245" i="42"/>
  <c r="AX245" i="42"/>
  <c r="AY245" i="42"/>
  <c r="AZ245" i="42"/>
  <c r="BA245" i="42"/>
  <c r="BB245" i="42"/>
  <c r="BC245" i="42"/>
  <c r="BD245" i="42"/>
  <c r="BE245" i="42"/>
  <c r="BF245" i="42"/>
  <c r="BG245" i="42"/>
  <c r="BH245" i="42"/>
  <c r="BI245" i="42"/>
  <c r="BJ245" i="42"/>
  <c r="BK245" i="42"/>
  <c r="BL245" i="42"/>
  <c r="BM245" i="42"/>
  <c r="BN245" i="42"/>
  <c r="BO245" i="42"/>
  <c r="BP245" i="42"/>
  <c r="BQ245" i="42"/>
  <c r="BR245" i="42"/>
  <c r="BS245" i="42"/>
  <c r="BT245" i="42"/>
  <c r="BU245" i="42"/>
  <c r="BV245" i="42"/>
  <c r="BW245" i="42"/>
  <c r="BX245" i="42"/>
  <c r="BY245" i="42"/>
  <c r="BZ245" i="42"/>
  <c r="CA245" i="42"/>
  <c r="CB245" i="42"/>
  <c r="CC245" i="42"/>
  <c r="CD245" i="42"/>
  <c r="CE245" i="42"/>
  <c r="C246" i="42"/>
  <c r="D246" i="42"/>
  <c r="E246" i="42"/>
  <c r="F246" i="42"/>
  <c r="G246" i="42"/>
  <c r="H246" i="42"/>
  <c r="I246" i="42"/>
  <c r="J246" i="42"/>
  <c r="K246" i="42"/>
  <c r="L246" i="42"/>
  <c r="M246" i="42"/>
  <c r="N246" i="42"/>
  <c r="O246" i="42"/>
  <c r="P246" i="42"/>
  <c r="Q246" i="42"/>
  <c r="R246" i="42"/>
  <c r="S246" i="42"/>
  <c r="T246" i="42"/>
  <c r="U246" i="42"/>
  <c r="V246" i="42"/>
  <c r="W246" i="42"/>
  <c r="X246" i="42"/>
  <c r="Y246" i="42"/>
  <c r="Z246" i="42"/>
  <c r="AA246" i="42"/>
  <c r="AB246" i="42"/>
  <c r="AC246" i="42"/>
  <c r="AD246" i="42"/>
  <c r="AE246" i="42"/>
  <c r="AF246" i="42"/>
  <c r="AG246" i="42"/>
  <c r="AH246" i="42"/>
  <c r="AI246" i="42"/>
  <c r="AJ246" i="42"/>
  <c r="AK246" i="42"/>
  <c r="AL246" i="42"/>
  <c r="AM246" i="42"/>
  <c r="AN246" i="42"/>
  <c r="AO246" i="42"/>
  <c r="AP246" i="42"/>
  <c r="AQ246" i="42"/>
  <c r="AR246" i="42"/>
  <c r="AS246" i="42"/>
  <c r="AT246" i="42"/>
  <c r="AU246" i="42"/>
  <c r="AV246" i="42"/>
  <c r="AW246" i="42"/>
  <c r="AX246" i="42"/>
  <c r="AY246" i="42"/>
  <c r="AZ246" i="42"/>
  <c r="BA246" i="42"/>
  <c r="BB246" i="42"/>
  <c r="BC246" i="42"/>
  <c r="BD246" i="42"/>
  <c r="BE246" i="42"/>
  <c r="BF246" i="42"/>
  <c r="BG246" i="42"/>
  <c r="BH246" i="42"/>
  <c r="BI246" i="42"/>
  <c r="BJ246" i="42"/>
  <c r="BK246" i="42"/>
  <c r="BL246" i="42"/>
  <c r="BM246" i="42"/>
  <c r="BN246" i="42"/>
  <c r="BO246" i="42"/>
  <c r="BP246" i="42"/>
  <c r="BQ246" i="42"/>
  <c r="BR246" i="42"/>
  <c r="BS246" i="42"/>
  <c r="BT246" i="42"/>
  <c r="BU246" i="42"/>
  <c r="BV246" i="42"/>
  <c r="BW246" i="42"/>
  <c r="BX246" i="42"/>
  <c r="BY246" i="42"/>
  <c r="BZ246" i="42"/>
  <c r="CA246" i="42"/>
  <c r="CB246" i="42"/>
  <c r="CC246" i="42"/>
  <c r="CD246" i="42"/>
  <c r="CE246" i="42"/>
  <c r="C247" i="42"/>
  <c r="D247" i="42"/>
  <c r="E247" i="42"/>
  <c r="F247" i="42"/>
  <c r="G247" i="42"/>
  <c r="H247" i="42"/>
  <c r="I247" i="42"/>
  <c r="J247" i="42"/>
  <c r="K247" i="42"/>
  <c r="L247" i="42"/>
  <c r="M247" i="42"/>
  <c r="N247" i="42"/>
  <c r="O247" i="42"/>
  <c r="P247" i="42"/>
  <c r="Q247" i="42"/>
  <c r="R247" i="42"/>
  <c r="S247" i="42"/>
  <c r="T247" i="42"/>
  <c r="U247" i="42"/>
  <c r="V247" i="42"/>
  <c r="W247" i="42"/>
  <c r="X247" i="42"/>
  <c r="Y247" i="42"/>
  <c r="Z247" i="42"/>
  <c r="AA247" i="42"/>
  <c r="AB247" i="42"/>
  <c r="AC247" i="42"/>
  <c r="AD247" i="42"/>
  <c r="AE247" i="42"/>
  <c r="AF247" i="42"/>
  <c r="AG247" i="42"/>
  <c r="AH247" i="42"/>
  <c r="AI247" i="42"/>
  <c r="AJ247" i="42"/>
  <c r="AK247" i="42"/>
  <c r="AL247" i="42"/>
  <c r="AM247" i="42"/>
  <c r="AN247" i="42"/>
  <c r="AO247" i="42"/>
  <c r="AP247" i="42"/>
  <c r="AQ247" i="42"/>
  <c r="AR247" i="42"/>
  <c r="AS247" i="42"/>
  <c r="AT247" i="42"/>
  <c r="AU247" i="42"/>
  <c r="AV247" i="42"/>
  <c r="AW247" i="42"/>
  <c r="AX247" i="42"/>
  <c r="AY247" i="42"/>
  <c r="AZ247" i="42"/>
  <c r="BA247" i="42"/>
  <c r="BB247" i="42"/>
  <c r="BC247" i="42"/>
  <c r="BD247" i="42"/>
  <c r="BE247" i="42"/>
  <c r="BF247" i="42"/>
  <c r="BG247" i="42"/>
  <c r="BH247" i="42"/>
  <c r="BI247" i="42"/>
  <c r="BJ247" i="42"/>
  <c r="BK247" i="42"/>
  <c r="BL247" i="42"/>
  <c r="BM247" i="42"/>
  <c r="BN247" i="42"/>
  <c r="BO247" i="42"/>
  <c r="BP247" i="42"/>
  <c r="BQ247" i="42"/>
  <c r="BR247" i="42"/>
  <c r="BS247" i="42"/>
  <c r="BT247" i="42"/>
  <c r="BU247" i="42"/>
  <c r="BV247" i="42"/>
  <c r="BW247" i="42"/>
  <c r="BX247" i="42"/>
  <c r="BY247" i="42"/>
  <c r="BZ247" i="42"/>
  <c r="CA247" i="42"/>
  <c r="CB247" i="42"/>
  <c r="CC247" i="42"/>
  <c r="CD247" i="42"/>
  <c r="CE247" i="42"/>
  <c r="C248" i="42"/>
  <c r="D248" i="42"/>
  <c r="E248" i="42"/>
  <c r="F248" i="42"/>
  <c r="G248" i="42"/>
  <c r="H248" i="42"/>
  <c r="I248" i="42"/>
  <c r="J248" i="42"/>
  <c r="K248" i="42"/>
  <c r="L248" i="42"/>
  <c r="M248" i="42"/>
  <c r="N248" i="42"/>
  <c r="O248" i="42"/>
  <c r="P248" i="42"/>
  <c r="Q248" i="42"/>
  <c r="R248" i="42"/>
  <c r="S248" i="42"/>
  <c r="T248" i="42"/>
  <c r="U248" i="42"/>
  <c r="V248" i="42"/>
  <c r="W248" i="42"/>
  <c r="X248" i="42"/>
  <c r="Y248" i="42"/>
  <c r="Z248" i="42"/>
  <c r="AA248" i="42"/>
  <c r="AB248" i="42"/>
  <c r="AC248" i="42"/>
  <c r="AD248" i="42"/>
  <c r="AE248" i="42"/>
  <c r="AF248" i="42"/>
  <c r="AG248" i="42"/>
  <c r="AH248" i="42"/>
  <c r="AI248" i="42"/>
  <c r="AJ248" i="42"/>
  <c r="AK248" i="42"/>
  <c r="AL248" i="42"/>
  <c r="AM248" i="42"/>
  <c r="AN248" i="42"/>
  <c r="AO248" i="42"/>
  <c r="AP248" i="42"/>
  <c r="AQ248" i="42"/>
  <c r="AR248" i="42"/>
  <c r="AS248" i="42"/>
  <c r="AT248" i="42"/>
  <c r="AU248" i="42"/>
  <c r="AV248" i="42"/>
  <c r="AW248" i="42"/>
  <c r="AX248" i="42"/>
  <c r="AY248" i="42"/>
  <c r="AZ248" i="42"/>
  <c r="BA248" i="42"/>
  <c r="BB248" i="42"/>
  <c r="BC248" i="42"/>
  <c r="BD248" i="42"/>
  <c r="BE248" i="42"/>
  <c r="BF248" i="42"/>
  <c r="BG248" i="42"/>
  <c r="BH248" i="42"/>
  <c r="BI248" i="42"/>
  <c r="BJ248" i="42"/>
  <c r="BK248" i="42"/>
  <c r="BL248" i="42"/>
  <c r="BM248" i="42"/>
  <c r="BN248" i="42"/>
  <c r="BO248" i="42"/>
  <c r="BP248" i="42"/>
  <c r="BQ248" i="42"/>
  <c r="BR248" i="42"/>
  <c r="BS248" i="42"/>
  <c r="BT248" i="42"/>
  <c r="BU248" i="42"/>
  <c r="BV248" i="42"/>
  <c r="BW248" i="42"/>
  <c r="BX248" i="42"/>
  <c r="BY248" i="42"/>
  <c r="BZ248" i="42"/>
  <c r="CA248" i="42"/>
  <c r="CB248" i="42"/>
  <c r="CC248" i="42"/>
  <c r="CD248" i="42"/>
  <c r="CE248" i="42"/>
  <c r="C249" i="42"/>
  <c r="D249" i="42"/>
  <c r="E249" i="42"/>
  <c r="F249" i="42"/>
  <c r="G249" i="42"/>
  <c r="H249" i="42"/>
  <c r="I249" i="42"/>
  <c r="J249" i="42"/>
  <c r="K249" i="42"/>
  <c r="L249" i="42"/>
  <c r="M249" i="42"/>
  <c r="N249" i="42"/>
  <c r="O249" i="42"/>
  <c r="P249" i="42"/>
  <c r="Q249" i="42"/>
  <c r="R249" i="42"/>
  <c r="S249" i="42"/>
  <c r="T249" i="42"/>
  <c r="U249" i="42"/>
  <c r="V249" i="42"/>
  <c r="W249" i="42"/>
  <c r="X249" i="42"/>
  <c r="Y249" i="42"/>
  <c r="Z249" i="42"/>
  <c r="AA249" i="42"/>
  <c r="AB249" i="42"/>
  <c r="AC249" i="42"/>
  <c r="AD249" i="42"/>
  <c r="AE249" i="42"/>
  <c r="AF249" i="42"/>
  <c r="AG249" i="42"/>
  <c r="AH249" i="42"/>
  <c r="AI249" i="42"/>
  <c r="AJ249" i="42"/>
  <c r="AK249" i="42"/>
  <c r="AL249" i="42"/>
  <c r="AM249" i="42"/>
  <c r="AN249" i="42"/>
  <c r="AO249" i="42"/>
  <c r="AP249" i="42"/>
  <c r="AQ249" i="42"/>
  <c r="AR249" i="42"/>
  <c r="AS249" i="42"/>
  <c r="AT249" i="42"/>
  <c r="AU249" i="42"/>
  <c r="AV249" i="42"/>
  <c r="AW249" i="42"/>
  <c r="AX249" i="42"/>
  <c r="AY249" i="42"/>
  <c r="AZ249" i="42"/>
  <c r="BA249" i="42"/>
  <c r="BB249" i="42"/>
  <c r="BC249" i="42"/>
  <c r="BD249" i="42"/>
  <c r="BE249" i="42"/>
  <c r="BF249" i="42"/>
  <c r="BG249" i="42"/>
  <c r="BH249" i="42"/>
  <c r="BI249" i="42"/>
  <c r="BJ249" i="42"/>
  <c r="BK249" i="42"/>
  <c r="BL249" i="42"/>
  <c r="BM249" i="42"/>
  <c r="BN249" i="42"/>
  <c r="BO249" i="42"/>
  <c r="BP249" i="42"/>
  <c r="BQ249" i="42"/>
  <c r="BR249" i="42"/>
  <c r="BS249" i="42"/>
  <c r="BT249" i="42"/>
  <c r="BU249" i="42"/>
  <c r="BV249" i="42"/>
  <c r="BW249" i="42"/>
  <c r="BX249" i="42"/>
  <c r="BY249" i="42"/>
  <c r="BZ249" i="42"/>
  <c r="CA249" i="42"/>
  <c r="CB249" i="42"/>
  <c r="CC249" i="42"/>
  <c r="CD249" i="42"/>
  <c r="CE249" i="42"/>
  <c r="C250" i="42"/>
  <c r="D250" i="42"/>
  <c r="E250" i="42"/>
  <c r="F250" i="42"/>
  <c r="G250" i="42"/>
  <c r="H250" i="42"/>
  <c r="I250" i="42"/>
  <c r="J250" i="42"/>
  <c r="K250" i="42"/>
  <c r="L250" i="42"/>
  <c r="M250" i="42"/>
  <c r="N250" i="42"/>
  <c r="O250" i="42"/>
  <c r="P250" i="42"/>
  <c r="Q250" i="42"/>
  <c r="R250" i="42"/>
  <c r="S250" i="42"/>
  <c r="T250" i="42"/>
  <c r="U250" i="42"/>
  <c r="V250" i="42"/>
  <c r="W250" i="42"/>
  <c r="X250" i="42"/>
  <c r="Y250" i="42"/>
  <c r="Z250" i="42"/>
  <c r="AA250" i="42"/>
  <c r="AB250" i="42"/>
  <c r="AC250" i="42"/>
  <c r="AD250" i="42"/>
  <c r="AE250" i="42"/>
  <c r="AF250" i="42"/>
  <c r="AG250" i="42"/>
  <c r="AH250" i="42"/>
  <c r="AI250" i="42"/>
  <c r="AJ250" i="42"/>
  <c r="AK250" i="42"/>
  <c r="AL250" i="42"/>
  <c r="AM250" i="42"/>
  <c r="AN250" i="42"/>
  <c r="AO250" i="42"/>
  <c r="AP250" i="42"/>
  <c r="AQ250" i="42"/>
  <c r="AR250" i="42"/>
  <c r="AS250" i="42"/>
  <c r="AT250" i="42"/>
  <c r="AU250" i="42"/>
  <c r="AV250" i="42"/>
  <c r="AW250" i="42"/>
  <c r="AX250" i="42"/>
  <c r="AY250" i="42"/>
  <c r="AZ250" i="42"/>
  <c r="BA250" i="42"/>
  <c r="BB250" i="42"/>
  <c r="BC250" i="42"/>
  <c r="BD250" i="42"/>
  <c r="BE250" i="42"/>
  <c r="BF250" i="42"/>
  <c r="BG250" i="42"/>
  <c r="BH250" i="42"/>
  <c r="BI250" i="42"/>
  <c r="BJ250" i="42"/>
  <c r="BK250" i="42"/>
  <c r="BL250" i="42"/>
  <c r="BM250" i="42"/>
  <c r="BN250" i="42"/>
  <c r="BO250" i="42"/>
  <c r="BP250" i="42"/>
  <c r="BQ250" i="42"/>
  <c r="BR250" i="42"/>
  <c r="BS250" i="42"/>
  <c r="BT250" i="42"/>
  <c r="BU250" i="42"/>
  <c r="BV250" i="42"/>
  <c r="BW250" i="42"/>
  <c r="BX250" i="42"/>
  <c r="BY250" i="42"/>
  <c r="BZ250" i="42"/>
  <c r="CA250" i="42"/>
  <c r="CB250" i="42"/>
  <c r="CC250" i="42"/>
  <c r="CD250" i="42"/>
  <c r="CE250" i="42"/>
  <c r="C251" i="42"/>
  <c r="D251" i="42"/>
  <c r="E251" i="42"/>
  <c r="F251" i="42"/>
  <c r="G251" i="42"/>
  <c r="H251" i="42"/>
  <c r="I251" i="42"/>
  <c r="J251" i="42"/>
  <c r="K251" i="42"/>
  <c r="L251" i="42"/>
  <c r="M251" i="42"/>
  <c r="N251" i="42"/>
  <c r="O251" i="42"/>
  <c r="P251" i="42"/>
  <c r="Q251" i="42"/>
  <c r="R251" i="42"/>
  <c r="S251" i="42"/>
  <c r="T251" i="42"/>
  <c r="U251" i="42"/>
  <c r="V251" i="42"/>
  <c r="W251" i="42"/>
  <c r="X251" i="42"/>
  <c r="Y251" i="42"/>
  <c r="Z251" i="42"/>
  <c r="AA251" i="42"/>
  <c r="AB251" i="42"/>
  <c r="AC251" i="42"/>
  <c r="AD251" i="42"/>
  <c r="AE251" i="42"/>
  <c r="AF251" i="42"/>
  <c r="AG251" i="42"/>
  <c r="AH251" i="42"/>
  <c r="AI251" i="42"/>
  <c r="AJ251" i="42"/>
  <c r="AK251" i="42"/>
  <c r="AL251" i="42"/>
  <c r="AM251" i="42"/>
  <c r="AN251" i="42"/>
  <c r="AO251" i="42"/>
  <c r="AP251" i="42"/>
  <c r="AQ251" i="42"/>
  <c r="AR251" i="42"/>
  <c r="AS251" i="42"/>
  <c r="AT251" i="42"/>
  <c r="AU251" i="42"/>
  <c r="AV251" i="42"/>
  <c r="AW251" i="42"/>
  <c r="AX251" i="42"/>
  <c r="AY251" i="42"/>
  <c r="AZ251" i="42"/>
  <c r="BA251" i="42"/>
  <c r="BB251" i="42"/>
  <c r="BC251" i="42"/>
  <c r="BD251" i="42"/>
  <c r="BE251" i="42"/>
  <c r="BF251" i="42"/>
  <c r="BG251" i="42"/>
  <c r="BH251" i="42"/>
  <c r="BI251" i="42"/>
  <c r="BJ251" i="42"/>
  <c r="BK251" i="42"/>
  <c r="BL251" i="42"/>
  <c r="BM251" i="42"/>
  <c r="BN251" i="42"/>
  <c r="BO251" i="42"/>
  <c r="BP251" i="42"/>
  <c r="BQ251" i="42"/>
  <c r="BR251" i="42"/>
  <c r="BS251" i="42"/>
  <c r="BT251" i="42"/>
  <c r="BU251" i="42"/>
  <c r="BV251" i="42"/>
  <c r="BW251" i="42"/>
  <c r="BX251" i="42"/>
  <c r="BY251" i="42"/>
  <c r="BZ251" i="42"/>
  <c r="CA251" i="42"/>
  <c r="CB251" i="42"/>
  <c r="CC251" i="42"/>
  <c r="CD251" i="42"/>
  <c r="CE251" i="42"/>
  <c r="C252" i="42"/>
  <c r="D252" i="42"/>
  <c r="E252" i="42"/>
  <c r="F252" i="42"/>
  <c r="G252" i="42"/>
  <c r="H252" i="42"/>
  <c r="I252" i="42"/>
  <c r="J252" i="42"/>
  <c r="K252" i="42"/>
  <c r="L252" i="42"/>
  <c r="M252" i="42"/>
  <c r="N252" i="42"/>
  <c r="O252" i="42"/>
  <c r="P252" i="42"/>
  <c r="Q252" i="42"/>
  <c r="R252" i="42"/>
  <c r="S252" i="42"/>
  <c r="T252" i="42"/>
  <c r="U252" i="42"/>
  <c r="V252" i="42"/>
  <c r="W252" i="42"/>
  <c r="X252" i="42"/>
  <c r="Y252" i="42"/>
  <c r="Z252" i="42"/>
  <c r="AA252" i="42"/>
  <c r="AB252" i="42"/>
  <c r="AC252" i="42"/>
  <c r="AD252" i="42"/>
  <c r="AE252" i="42"/>
  <c r="AF252" i="42"/>
  <c r="AG252" i="42"/>
  <c r="AH252" i="42"/>
  <c r="AI252" i="42"/>
  <c r="AJ252" i="42"/>
  <c r="AK252" i="42"/>
  <c r="AL252" i="42"/>
  <c r="AM252" i="42"/>
  <c r="AN252" i="42"/>
  <c r="AO252" i="42"/>
  <c r="AP252" i="42"/>
  <c r="AQ252" i="42"/>
  <c r="AR252" i="42"/>
  <c r="AS252" i="42"/>
  <c r="AT252" i="42"/>
  <c r="AU252" i="42"/>
  <c r="AV252" i="42"/>
  <c r="AW252" i="42"/>
  <c r="AX252" i="42"/>
  <c r="AY252" i="42"/>
  <c r="AZ252" i="42"/>
  <c r="BA252" i="42"/>
  <c r="BB252" i="42"/>
  <c r="BC252" i="42"/>
  <c r="BD252" i="42"/>
  <c r="BE252" i="42"/>
  <c r="BF252" i="42"/>
  <c r="BG252" i="42"/>
  <c r="BH252" i="42"/>
  <c r="BI252" i="42"/>
  <c r="BJ252" i="42"/>
  <c r="BK252" i="42"/>
  <c r="BL252" i="42"/>
  <c r="BM252" i="42"/>
  <c r="BN252" i="42"/>
  <c r="BO252" i="42"/>
  <c r="BP252" i="42"/>
  <c r="BQ252" i="42"/>
  <c r="BR252" i="42"/>
  <c r="BS252" i="42"/>
  <c r="BT252" i="42"/>
  <c r="BU252" i="42"/>
  <c r="BV252" i="42"/>
  <c r="BW252" i="42"/>
  <c r="BX252" i="42"/>
  <c r="BY252" i="42"/>
  <c r="BZ252" i="42"/>
  <c r="CA252" i="42"/>
  <c r="CB252" i="42"/>
  <c r="CC252" i="42"/>
  <c r="CD252" i="42"/>
  <c r="CE252" i="42"/>
  <c r="C253" i="42"/>
  <c r="D253" i="42"/>
  <c r="E253" i="42"/>
  <c r="F253" i="42"/>
  <c r="G253" i="42"/>
  <c r="H253" i="42"/>
  <c r="I253" i="42"/>
  <c r="J253" i="42"/>
  <c r="K253" i="42"/>
  <c r="L253" i="42"/>
  <c r="M253" i="42"/>
  <c r="N253" i="42"/>
  <c r="O253" i="42"/>
  <c r="P253" i="42"/>
  <c r="Q253" i="42"/>
  <c r="R253" i="42"/>
  <c r="S253" i="42"/>
  <c r="T253" i="42"/>
  <c r="U253" i="42"/>
  <c r="V253" i="42"/>
  <c r="W253" i="42"/>
  <c r="X253" i="42"/>
  <c r="Y253" i="42"/>
  <c r="Z253" i="42"/>
  <c r="AA253" i="42"/>
  <c r="AB253" i="42"/>
  <c r="AC253" i="42"/>
  <c r="AD253" i="42"/>
  <c r="AE253" i="42"/>
  <c r="AF253" i="42"/>
  <c r="AG253" i="42"/>
  <c r="AH253" i="42"/>
  <c r="AI253" i="42"/>
  <c r="AJ253" i="42"/>
  <c r="AK253" i="42"/>
  <c r="AL253" i="42"/>
  <c r="AM253" i="42"/>
  <c r="AN253" i="42"/>
  <c r="AO253" i="42"/>
  <c r="AP253" i="42"/>
  <c r="AQ253" i="42"/>
  <c r="AR253" i="42"/>
  <c r="AS253" i="42"/>
  <c r="AT253" i="42"/>
  <c r="AU253" i="42"/>
  <c r="AV253" i="42"/>
  <c r="AW253" i="42"/>
  <c r="AX253" i="42"/>
  <c r="AY253" i="42"/>
  <c r="AZ253" i="42"/>
  <c r="BA253" i="42"/>
  <c r="BB253" i="42"/>
  <c r="BC253" i="42"/>
  <c r="BD253" i="42"/>
  <c r="BE253" i="42"/>
  <c r="BF253" i="42"/>
  <c r="BG253" i="42"/>
  <c r="BH253" i="42"/>
  <c r="BI253" i="42"/>
  <c r="BJ253" i="42"/>
  <c r="BK253" i="42"/>
  <c r="BL253" i="42"/>
  <c r="BM253" i="42"/>
  <c r="BN253" i="42"/>
  <c r="BO253" i="42"/>
  <c r="BP253" i="42"/>
  <c r="BQ253" i="42"/>
  <c r="BR253" i="42"/>
  <c r="BS253" i="42"/>
  <c r="BT253" i="42"/>
  <c r="BU253" i="42"/>
  <c r="BV253" i="42"/>
  <c r="BW253" i="42"/>
  <c r="BX253" i="42"/>
  <c r="BY253" i="42"/>
  <c r="BZ253" i="42"/>
  <c r="CA253" i="42"/>
  <c r="CB253" i="42"/>
  <c r="CC253" i="42"/>
  <c r="CD253" i="42"/>
  <c r="CE253" i="42"/>
  <c r="C254" i="42"/>
  <c r="D254" i="42"/>
  <c r="E254" i="42"/>
  <c r="F254" i="42"/>
  <c r="G254" i="42"/>
  <c r="H254" i="42"/>
  <c r="I254" i="42"/>
  <c r="J254" i="42"/>
  <c r="K254" i="42"/>
  <c r="L254" i="42"/>
  <c r="M254" i="42"/>
  <c r="N254" i="42"/>
  <c r="O254" i="42"/>
  <c r="P254" i="42"/>
  <c r="Q254" i="42"/>
  <c r="R254" i="42"/>
  <c r="S254" i="42"/>
  <c r="T254" i="42"/>
  <c r="U254" i="42"/>
  <c r="V254" i="42"/>
  <c r="W254" i="42"/>
  <c r="X254" i="42"/>
  <c r="Y254" i="42"/>
  <c r="Z254" i="42"/>
  <c r="AA254" i="42"/>
  <c r="AB254" i="42"/>
  <c r="AC254" i="42"/>
  <c r="AD254" i="42"/>
  <c r="AE254" i="42"/>
  <c r="AF254" i="42"/>
  <c r="AG254" i="42"/>
  <c r="AH254" i="42"/>
  <c r="AI254" i="42"/>
  <c r="AJ254" i="42"/>
  <c r="AK254" i="42"/>
  <c r="AL254" i="42"/>
  <c r="AM254" i="42"/>
  <c r="AN254" i="42"/>
  <c r="AO254" i="42"/>
  <c r="AP254" i="42"/>
  <c r="AQ254" i="42"/>
  <c r="AR254" i="42"/>
  <c r="AS254" i="42"/>
  <c r="AT254" i="42"/>
  <c r="AU254" i="42"/>
  <c r="AV254" i="42"/>
  <c r="AW254" i="42"/>
  <c r="AX254" i="42"/>
  <c r="AY254" i="42"/>
  <c r="AZ254" i="42"/>
  <c r="BA254" i="42"/>
  <c r="BB254" i="42"/>
  <c r="BC254" i="42"/>
  <c r="BD254" i="42"/>
  <c r="BE254" i="42"/>
  <c r="BF254" i="42"/>
  <c r="BG254" i="42"/>
  <c r="BH254" i="42"/>
  <c r="BI254" i="42"/>
  <c r="BJ254" i="42"/>
  <c r="BK254" i="42"/>
  <c r="BL254" i="42"/>
  <c r="BM254" i="42"/>
  <c r="BN254" i="42"/>
  <c r="BO254" i="42"/>
  <c r="BP254" i="42"/>
  <c r="BQ254" i="42"/>
  <c r="BR254" i="42"/>
  <c r="BS254" i="42"/>
  <c r="BT254" i="42"/>
  <c r="BU254" i="42"/>
  <c r="BV254" i="42"/>
  <c r="BW254" i="42"/>
  <c r="BX254" i="42"/>
  <c r="BY254" i="42"/>
  <c r="BZ254" i="42"/>
  <c r="CA254" i="42"/>
  <c r="CB254" i="42"/>
  <c r="CC254" i="42"/>
  <c r="CD254" i="42"/>
  <c r="CE254" i="42"/>
  <c r="C255" i="42"/>
  <c r="D255" i="42"/>
  <c r="E255" i="42"/>
  <c r="F255" i="42"/>
  <c r="G255" i="42"/>
  <c r="H255" i="42"/>
  <c r="I255" i="42"/>
  <c r="J255" i="42"/>
  <c r="K255" i="42"/>
  <c r="L255" i="42"/>
  <c r="M255" i="42"/>
  <c r="N255" i="42"/>
  <c r="O255" i="42"/>
  <c r="P255" i="42"/>
  <c r="Q255" i="42"/>
  <c r="R255" i="42"/>
  <c r="S255" i="42"/>
  <c r="T255" i="42"/>
  <c r="U255" i="42"/>
  <c r="V255" i="42"/>
  <c r="W255" i="42"/>
  <c r="X255" i="42"/>
  <c r="Y255" i="42"/>
  <c r="Z255" i="42"/>
  <c r="AA255" i="42"/>
  <c r="AB255" i="42"/>
  <c r="AC255" i="42"/>
  <c r="AD255" i="42"/>
  <c r="AE255" i="42"/>
  <c r="AF255" i="42"/>
  <c r="AG255" i="42"/>
  <c r="AH255" i="42"/>
  <c r="AI255" i="42"/>
  <c r="AJ255" i="42"/>
  <c r="AK255" i="42"/>
  <c r="AL255" i="42"/>
  <c r="AM255" i="42"/>
  <c r="AN255" i="42"/>
  <c r="AO255" i="42"/>
  <c r="AP255" i="42"/>
  <c r="AQ255" i="42"/>
  <c r="AR255" i="42"/>
  <c r="AS255" i="42"/>
  <c r="AT255" i="42"/>
  <c r="AU255" i="42"/>
  <c r="AV255" i="42"/>
  <c r="AW255" i="42"/>
  <c r="AX255" i="42"/>
  <c r="AY255" i="42"/>
  <c r="AZ255" i="42"/>
  <c r="BA255" i="42"/>
  <c r="BB255" i="42"/>
  <c r="BC255" i="42"/>
  <c r="BD255" i="42"/>
  <c r="BE255" i="42"/>
  <c r="BF255" i="42"/>
  <c r="BG255" i="42"/>
  <c r="BH255" i="42"/>
  <c r="BI255" i="42"/>
  <c r="BJ255" i="42"/>
  <c r="BK255" i="42"/>
  <c r="BL255" i="42"/>
  <c r="BM255" i="42"/>
  <c r="BN255" i="42"/>
  <c r="BO255" i="42"/>
  <c r="BP255" i="42"/>
  <c r="BQ255" i="42"/>
  <c r="BR255" i="42"/>
  <c r="BS255" i="42"/>
  <c r="BT255" i="42"/>
  <c r="BU255" i="42"/>
  <c r="BV255" i="42"/>
  <c r="BW255" i="42"/>
  <c r="BX255" i="42"/>
  <c r="BY255" i="42"/>
  <c r="BZ255" i="42"/>
  <c r="CA255" i="42"/>
  <c r="CB255" i="42"/>
  <c r="CC255" i="42"/>
  <c r="CD255" i="42"/>
  <c r="CE255" i="42"/>
  <c r="C256" i="42"/>
  <c r="D256" i="42"/>
  <c r="E256" i="42"/>
  <c r="F256" i="42"/>
  <c r="G256" i="42"/>
  <c r="H256" i="42"/>
  <c r="I256" i="42"/>
  <c r="J256" i="42"/>
  <c r="K256" i="42"/>
  <c r="L256" i="42"/>
  <c r="M256" i="42"/>
  <c r="N256" i="42"/>
  <c r="O256" i="42"/>
  <c r="P256" i="42"/>
  <c r="Q256" i="42"/>
  <c r="R256" i="42"/>
  <c r="S256" i="42"/>
  <c r="T256" i="42"/>
  <c r="U256" i="42"/>
  <c r="V256" i="42"/>
  <c r="W256" i="42"/>
  <c r="X256" i="42"/>
  <c r="Y256" i="42"/>
  <c r="Z256" i="42"/>
  <c r="AA256" i="42"/>
  <c r="AB256" i="42"/>
  <c r="AC256" i="42"/>
  <c r="AD256" i="42"/>
  <c r="AE256" i="42"/>
  <c r="AF256" i="42"/>
  <c r="AG256" i="42"/>
  <c r="AH256" i="42"/>
  <c r="AI256" i="42"/>
  <c r="AJ256" i="42"/>
  <c r="AK256" i="42"/>
  <c r="AL256" i="42"/>
  <c r="AM256" i="42"/>
  <c r="AN256" i="42"/>
  <c r="AO256" i="42"/>
  <c r="AP256" i="42"/>
  <c r="AQ256" i="42"/>
  <c r="AR256" i="42"/>
  <c r="AS256" i="42"/>
  <c r="AT256" i="42"/>
  <c r="AU256" i="42"/>
  <c r="AV256" i="42"/>
  <c r="AW256" i="42"/>
  <c r="AX256" i="42"/>
  <c r="AY256" i="42"/>
  <c r="AZ256" i="42"/>
  <c r="BA256" i="42"/>
  <c r="BB256" i="42"/>
  <c r="BC256" i="42"/>
  <c r="BD256" i="42"/>
  <c r="BE256" i="42"/>
  <c r="BF256" i="42"/>
  <c r="BG256" i="42"/>
  <c r="BH256" i="42"/>
  <c r="BI256" i="42"/>
  <c r="BJ256" i="42"/>
  <c r="BK256" i="42"/>
  <c r="BL256" i="42"/>
  <c r="BM256" i="42"/>
  <c r="BN256" i="42"/>
  <c r="BO256" i="42"/>
  <c r="BP256" i="42"/>
  <c r="BQ256" i="42"/>
  <c r="BR256" i="42"/>
  <c r="BS256" i="42"/>
  <c r="BT256" i="42"/>
  <c r="BU256" i="42"/>
  <c r="BV256" i="42"/>
  <c r="BW256" i="42"/>
  <c r="BX256" i="42"/>
  <c r="BY256" i="42"/>
  <c r="BZ256" i="42"/>
  <c r="CA256" i="42"/>
  <c r="CB256" i="42"/>
  <c r="CC256" i="42"/>
  <c r="CD256" i="42"/>
  <c r="CE256" i="42"/>
  <c r="C257" i="42"/>
  <c r="D257" i="42"/>
  <c r="E257" i="42"/>
  <c r="F257" i="42"/>
  <c r="G257" i="42"/>
  <c r="H257" i="42"/>
  <c r="I257" i="42"/>
  <c r="J257" i="42"/>
  <c r="K257" i="42"/>
  <c r="L257" i="42"/>
  <c r="M257" i="42"/>
  <c r="N257" i="42"/>
  <c r="O257" i="42"/>
  <c r="P257" i="42"/>
  <c r="Q257" i="42"/>
  <c r="R257" i="42"/>
  <c r="S257" i="42"/>
  <c r="T257" i="42"/>
  <c r="U257" i="42"/>
  <c r="V257" i="42"/>
  <c r="W257" i="42"/>
  <c r="X257" i="42"/>
  <c r="Y257" i="42"/>
  <c r="Z257" i="42"/>
  <c r="AA257" i="42"/>
  <c r="AB257" i="42"/>
  <c r="AC257" i="42"/>
  <c r="AD257" i="42"/>
  <c r="AE257" i="42"/>
  <c r="AF257" i="42"/>
  <c r="AG257" i="42"/>
  <c r="AH257" i="42"/>
  <c r="AI257" i="42"/>
  <c r="AJ257" i="42"/>
  <c r="AK257" i="42"/>
  <c r="AL257" i="42"/>
  <c r="AM257" i="42"/>
  <c r="AN257" i="42"/>
  <c r="AO257" i="42"/>
  <c r="AP257" i="42"/>
  <c r="AQ257" i="42"/>
  <c r="AR257" i="42"/>
  <c r="AS257" i="42"/>
  <c r="AT257" i="42"/>
  <c r="AU257" i="42"/>
  <c r="AV257" i="42"/>
  <c r="AW257" i="42"/>
  <c r="AX257" i="42"/>
  <c r="AY257" i="42"/>
  <c r="AZ257" i="42"/>
  <c r="BA257" i="42"/>
  <c r="BB257" i="42"/>
  <c r="BC257" i="42"/>
  <c r="BD257" i="42"/>
  <c r="BE257" i="42"/>
  <c r="BF257" i="42"/>
  <c r="BG257" i="42"/>
  <c r="BH257" i="42"/>
  <c r="BI257" i="42"/>
  <c r="BJ257" i="42"/>
  <c r="BK257" i="42"/>
  <c r="BL257" i="42"/>
  <c r="BM257" i="42"/>
  <c r="BN257" i="42"/>
  <c r="BO257" i="42"/>
  <c r="BP257" i="42"/>
  <c r="BQ257" i="42"/>
  <c r="BR257" i="42"/>
  <c r="BS257" i="42"/>
  <c r="BT257" i="42"/>
  <c r="BU257" i="42"/>
  <c r="BV257" i="42"/>
  <c r="BW257" i="42"/>
  <c r="BX257" i="42"/>
  <c r="BY257" i="42"/>
  <c r="BZ257" i="42"/>
  <c r="CA257" i="42"/>
  <c r="CB257" i="42"/>
  <c r="CC257" i="42"/>
  <c r="CD257" i="42"/>
  <c r="CE257" i="42"/>
  <c r="C258" i="42"/>
  <c r="D258" i="42"/>
  <c r="E258" i="42"/>
  <c r="F258" i="42"/>
  <c r="G258" i="42"/>
  <c r="H258" i="42"/>
  <c r="I258" i="42"/>
  <c r="J258" i="42"/>
  <c r="K258" i="42"/>
  <c r="L258" i="42"/>
  <c r="M258" i="42"/>
  <c r="N258" i="42"/>
  <c r="O258" i="42"/>
  <c r="P258" i="42"/>
  <c r="Q258" i="42"/>
  <c r="R258" i="42"/>
  <c r="S258" i="42"/>
  <c r="T258" i="42"/>
  <c r="U258" i="42"/>
  <c r="V258" i="42"/>
  <c r="W258" i="42"/>
  <c r="X258" i="42"/>
  <c r="Y258" i="42"/>
  <c r="Z258" i="42"/>
  <c r="AA258" i="42"/>
  <c r="AB258" i="42"/>
  <c r="AC258" i="42"/>
  <c r="AD258" i="42"/>
  <c r="AE258" i="42"/>
  <c r="AF258" i="42"/>
  <c r="AG258" i="42"/>
  <c r="AH258" i="42"/>
  <c r="AI258" i="42"/>
  <c r="AJ258" i="42"/>
  <c r="AK258" i="42"/>
  <c r="AL258" i="42"/>
  <c r="AM258" i="42"/>
  <c r="AN258" i="42"/>
  <c r="AO258" i="42"/>
  <c r="AP258" i="42"/>
  <c r="AQ258" i="42"/>
  <c r="AR258" i="42"/>
  <c r="AS258" i="42"/>
  <c r="AT258" i="42"/>
  <c r="AU258" i="42"/>
  <c r="AV258" i="42"/>
  <c r="AW258" i="42"/>
  <c r="AX258" i="42"/>
  <c r="AY258" i="42"/>
  <c r="AZ258" i="42"/>
  <c r="BA258" i="42"/>
  <c r="BB258" i="42"/>
  <c r="BC258" i="42"/>
  <c r="BD258" i="42"/>
  <c r="BE258" i="42"/>
  <c r="BF258" i="42"/>
  <c r="BG258" i="42"/>
  <c r="BH258" i="42"/>
  <c r="BI258" i="42"/>
  <c r="BJ258" i="42"/>
  <c r="BK258" i="42"/>
  <c r="BL258" i="42"/>
  <c r="BM258" i="42"/>
  <c r="BN258" i="42"/>
  <c r="BO258" i="42"/>
  <c r="BP258" i="42"/>
  <c r="BQ258" i="42"/>
  <c r="BR258" i="42"/>
  <c r="BS258" i="42"/>
  <c r="BT258" i="42"/>
  <c r="BU258" i="42"/>
  <c r="BV258" i="42"/>
  <c r="BW258" i="42"/>
  <c r="BX258" i="42"/>
  <c r="BY258" i="42"/>
  <c r="BZ258" i="42"/>
  <c r="CA258" i="42"/>
  <c r="CB258" i="42"/>
  <c r="CC258" i="42"/>
  <c r="CD258" i="42"/>
  <c r="CE258" i="42"/>
  <c r="C259" i="42"/>
  <c r="D259" i="42"/>
  <c r="E259" i="42"/>
  <c r="F259" i="42"/>
  <c r="G259" i="42"/>
  <c r="H259" i="42"/>
  <c r="I259" i="42"/>
  <c r="J259" i="42"/>
  <c r="K259" i="42"/>
  <c r="L259" i="42"/>
  <c r="M259" i="42"/>
  <c r="N259" i="42"/>
  <c r="O259" i="42"/>
  <c r="P259" i="42"/>
  <c r="Q259" i="42"/>
  <c r="R259" i="42"/>
  <c r="S259" i="42"/>
  <c r="T259" i="42"/>
  <c r="U259" i="42"/>
  <c r="V259" i="42"/>
  <c r="W259" i="42"/>
  <c r="X259" i="42"/>
  <c r="Y259" i="42"/>
  <c r="Z259" i="42"/>
  <c r="AA259" i="42"/>
  <c r="AB259" i="42"/>
  <c r="AC259" i="42"/>
  <c r="AD259" i="42"/>
  <c r="AE259" i="42"/>
  <c r="AF259" i="42"/>
  <c r="AG259" i="42"/>
  <c r="AH259" i="42"/>
  <c r="AI259" i="42"/>
  <c r="AJ259" i="42"/>
  <c r="AK259" i="42"/>
  <c r="AL259" i="42"/>
  <c r="AM259" i="42"/>
  <c r="AN259" i="42"/>
  <c r="AO259" i="42"/>
  <c r="AP259" i="42"/>
  <c r="AQ259" i="42"/>
  <c r="AR259" i="42"/>
  <c r="AS259" i="42"/>
  <c r="AT259" i="42"/>
  <c r="AU259" i="42"/>
  <c r="AV259" i="42"/>
  <c r="AW259" i="42"/>
  <c r="AX259" i="42"/>
  <c r="AY259" i="42"/>
  <c r="AZ259" i="42"/>
  <c r="BA259" i="42"/>
  <c r="BB259" i="42"/>
  <c r="BC259" i="42"/>
  <c r="BD259" i="42"/>
  <c r="BE259" i="42"/>
  <c r="BF259" i="42"/>
  <c r="BG259" i="42"/>
  <c r="BH259" i="42"/>
  <c r="BI259" i="42"/>
  <c r="BJ259" i="42"/>
  <c r="BK259" i="42"/>
  <c r="BL259" i="42"/>
  <c r="BM259" i="42"/>
  <c r="BN259" i="42"/>
  <c r="BO259" i="42"/>
  <c r="BP259" i="42"/>
  <c r="BQ259" i="42"/>
  <c r="BR259" i="42"/>
  <c r="BS259" i="42"/>
  <c r="BT259" i="42"/>
  <c r="BU259" i="42"/>
  <c r="BV259" i="42"/>
  <c r="BW259" i="42"/>
  <c r="BX259" i="42"/>
  <c r="BY259" i="42"/>
  <c r="BZ259" i="42"/>
  <c r="CA259" i="42"/>
  <c r="CB259" i="42"/>
  <c r="CC259" i="42"/>
  <c r="CD259" i="42"/>
  <c r="CE259" i="42"/>
  <c r="C260" i="42"/>
  <c r="D260" i="42"/>
  <c r="E260" i="42"/>
  <c r="F260" i="42"/>
  <c r="G260" i="42"/>
  <c r="H260" i="42"/>
  <c r="I260" i="42"/>
  <c r="J260" i="42"/>
  <c r="K260" i="42"/>
  <c r="L260" i="42"/>
  <c r="M260" i="42"/>
  <c r="N260" i="42"/>
  <c r="O260" i="42"/>
  <c r="P260" i="42"/>
  <c r="Q260" i="42"/>
  <c r="R260" i="42"/>
  <c r="S260" i="42"/>
  <c r="T260" i="42"/>
  <c r="U260" i="42"/>
  <c r="V260" i="42"/>
  <c r="W260" i="42"/>
  <c r="X260" i="42"/>
  <c r="Y260" i="42"/>
  <c r="Z260" i="42"/>
  <c r="AA260" i="42"/>
  <c r="AB260" i="42"/>
  <c r="AC260" i="42"/>
  <c r="AD260" i="42"/>
  <c r="AE260" i="42"/>
  <c r="AF260" i="42"/>
  <c r="AG260" i="42"/>
  <c r="AH260" i="42"/>
  <c r="AI260" i="42"/>
  <c r="AJ260" i="42"/>
  <c r="AK260" i="42"/>
  <c r="AL260" i="42"/>
  <c r="AM260" i="42"/>
  <c r="AN260" i="42"/>
  <c r="AO260" i="42"/>
  <c r="AP260" i="42"/>
  <c r="AQ260" i="42"/>
  <c r="AR260" i="42"/>
  <c r="AS260" i="42"/>
  <c r="AT260" i="42"/>
  <c r="AU260" i="42"/>
  <c r="AV260" i="42"/>
  <c r="AW260" i="42"/>
  <c r="AX260" i="42"/>
  <c r="AY260" i="42"/>
  <c r="AZ260" i="42"/>
  <c r="BA260" i="42"/>
  <c r="BB260" i="42"/>
  <c r="BC260" i="42"/>
  <c r="BD260" i="42"/>
  <c r="BE260" i="42"/>
  <c r="BF260" i="42"/>
  <c r="BG260" i="42"/>
  <c r="BH260" i="42"/>
  <c r="BI260" i="42"/>
  <c r="BJ260" i="42"/>
  <c r="BK260" i="42"/>
  <c r="BL260" i="42"/>
  <c r="BM260" i="42"/>
  <c r="BN260" i="42"/>
  <c r="BO260" i="42"/>
  <c r="BP260" i="42"/>
  <c r="BQ260" i="42"/>
  <c r="BR260" i="42"/>
  <c r="BS260" i="42"/>
  <c r="BT260" i="42"/>
  <c r="BU260" i="42"/>
  <c r="BV260" i="42"/>
  <c r="BW260" i="42"/>
  <c r="BX260" i="42"/>
  <c r="BY260" i="42"/>
  <c r="BZ260" i="42"/>
  <c r="CA260" i="42"/>
  <c r="CB260" i="42"/>
  <c r="CC260" i="42"/>
  <c r="CD260" i="42"/>
  <c r="CE260" i="42"/>
  <c r="C261" i="42"/>
  <c r="D261" i="42"/>
  <c r="E261" i="42"/>
  <c r="F261" i="42"/>
  <c r="G261" i="42"/>
  <c r="H261" i="42"/>
  <c r="I261" i="42"/>
  <c r="J261" i="42"/>
  <c r="K261" i="42"/>
  <c r="L261" i="42"/>
  <c r="M261" i="42"/>
  <c r="N261" i="42"/>
  <c r="O261" i="42"/>
  <c r="P261" i="42"/>
  <c r="Q261" i="42"/>
  <c r="R261" i="42"/>
  <c r="S261" i="42"/>
  <c r="T261" i="42"/>
  <c r="U261" i="42"/>
  <c r="V261" i="42"/>
  <c r="W261" i="42"/>
  <c r="X261" i="42"/>
  <c r="Y261" i="42"/>
  <c r="Z261" i="42"/>
  <c r="AA261" i="42"/>
  <c r="AB261" i="42"/>
  <c r="AC261" i="42"/>
  <c r="AD261" i="42"/>
  <c r="AE261" i="42"/>
  <c r="AF261" i="42"/>
  <c r="AG261" i="42"/>
  <c r="AH261" i="42"/>
  <c r="AI261" i="42"/>
  <c r="AJ261" i="42"/>
  <c r="AK261" i="42"/>
  <c r="AL261" i="42"/>
  <c r="AM261" i="42"/>
  <c r="AN261" i="42"/>
  <c r="AO261" i="42"/>
  <c r="AP261" i="42"/>
  <c r="AQ261" i="42"/>
  <c r="AR261" i="42"/>
  <c r="AS261" i="42"/>
  <c r="AT261" i="42"/>
  <c r="AU261" i="42"/>
  <c r="AV261" i="42"/>
  <c r="AW261" i="42"/>
  <c r="AX261" i="42"/>
  <c r="AY261" i="42"/>
  <c r="AZ261" i="42"/>
  <c r="BA261" i="42"/>
  <c r="BB261" i="42"/>
  <c r="BC261" i="42"/>
  <c r="BD261" i="42"/>
  <c r="BE261" i="42"/>
  <c r="BF261" i="42"/>
  <c r="BG261" i="42"/>
  <c r="BH261" i="42"/>
  <c r="BI261" i="42"/>
  <c r="BJ261" i="42"/>
  <c r="BK261" i="42"/>
  <c r="BL261" i="42"/>
  <c r="BM261" i="42"/>
  <c r="BN261" i="42"/>
  <c r="BO261" i="42"/>
  <c r="BP261" i="42"/>
  <c r="BQ261" i="42"/>
  <c r="BR261" i="42"/>
  <c r="BS261" i="42"/>
  <c r="BT261" i="42"/>
  <c r="BU261" i="42"/>
  <c r="BV261" i="42"/>
  <c r="BW261" i="42"/>
  <c r="BX261" i="42"/>
  <c r="BY261" i="42"/>
  <c r="BZ261" i="42"/>
  <c r="CA261" i="42"/>
  <c r="CB261" i="42"/>
  <c r="CC261" i="42"/>
  <c r="CD261" i="42"/>
  <c r="CE261" i="42"/>
  <c r="C262" i="42"/>
  <c r="D262" i="42"/>
  <c r="E262" i="42"/>
  <c r="F262" i="42"/>
  <c r="G262" i="42"/>
  <c r="H262" i="42"/>
  <c r="I262" i="42"/>
  <c r="J262" i="42"/>
  <c r="K262" i="42"/>
  <c r="L262" i="42"/>
  <c r="M262" i="42"/>
  <c r="N262" i="42"/>
  <c r="O262" i="42"/>
  <c r="P262" i="42"/>
  <c r="Q262" i="42"/>
  <c r="R262" i="42"/>
  <c r="S262" i="42"/>
  <c r="T262" i="42"/>
  <c r="U262" i="42"/>
  <c r="V262" i="42"/>
  <c r="W262" i="42"/>
  <c r="X262" i="42"/>
  <c r="Y262" i="42"/>
  <c r="Z262" i="42"/>
  <c r="AA262" i="42"/>
  <c r="AB262" i="42"/>
  <c r="AC262" i="42"/>
  <c r="AD262" i="42"/>
  <c r="AE262" i="42"/>
  <c r="AF262" i="42"/>
  <c r="AG262" i="42"/>
  <c r="AH262" i="42"/>
  <c r="AI262" i="42"/>
  <c r="AJ262" i="42"/>
  <c r="AK262" i="42"/>
  <c r="AL262" i="42"/>
  <c r="AM262" i="42"/>
  <c r="AN262" i="42"/>
  <c r="AO262" i="42"/>
  <c r="AP262" i="42"/>
  <c r="AQ262" i="42"/>
  <c r="AR262" i="42"/>
  <c r="AS262" i="42"/>
  <c r="AT262" i="42"/>
  <c r="AU262" i="42"/>
  <c r="AV262" i="42"/>
  <c r="AW262" i="42"/>
  <c r="AX262" i="42"/>
  <c r="AY262" i="42"/>
  <c r="AZ262" i="42"/>
  <c r="BA262" i="42"/>
  <c r="BB262" i="42"/>
  <c r="BC262" i="42"/>
  <c r="BD262" i="42"/>
  <c r="BE262" i="42"/>
  <c r="BF262" i="42"/>
  <c r="BG262" i="42"/>
  <c r="BH262" i="42"/>
  <c r="BI262" i="42"/>
  <c r="BJ262" i="42"/>
  <c r="BK262" i="42"/>
  <c r="BL262" i="42"/>
  <c r="BM262" i="42"/>
  <c r="BN262" i="42"/>
  <c r="BO262" i="42"/>
  <c r="BP262" i="42"/>
  <c r="BQ262" i="42"/>
  <c r="BR262" i="42"/>
  <c r="BS262" i="42"/>
  <c r="BT262" i="42"/>
  <c r="BU262" i="42"/>
  <c r="BV262" i="42"/>
  <c r="BW262" i="42"/>
  <c r="BX262" i="42"/>
  <c r="BY262" i="42"/>
  <c r="BZ262" i="42"/>
  <c r="CA262" i="42"/>
  <c r="CB262" i="42"/>
  <c r="CC262" i="42"/>
  <c r="CD262" i="42"/>
  <c r="CE262" i="42"/>
  <c r="C263" i="42"/>
  <c r="D263" i="42"/>
  <c r="E263" i="42"/>
  <c r="F263" i="42"/>
  <c r="G263" i="42"/>
  <c r="H263" i="42"/>
  <c r="I263" i="42"/>
  <c r="J263" i="42"/>
  <c r="K263" i="42"/>
  <c r="L263" i="42"/>
  <c r="M263" i="42"/>
  <c r="N263" i="42"/>
  <c r="O263" i="42"/>
  <c r="P263" i="42"/>
  <c r="Q263" i="42"/>
  <c r="R263" i="42"/>
  <c r="S263" i="42"/>
  <c r="T263" i="42"/>
  <c r="U263" i="42"/>
  <c r="V263" i="42"/>
  <c r="W263" i="42"/>
  <c r="X263" i="42"/>
  <c r="Y263" i="42"/>
  <c r="Z263" i="42"/>
  <c r="AA263" i="42"/>
  <c r="AB263" i="42"/>
  <c r="AC263" i="42"/>
  <c r="AD263" i="42"/>
  <c r="AE263" i="42"/>
  <c r="AF263" i="42"/>
  <c r="AG263" i="42"/>
  <c r="AH263" i="42"/>
  <c r="AI263" i="42"/>
  <c r="AJ263" i="42"/>
  <c r="AK263" i="42"/>
  <c r="AL263" i="42"/>
  <c r="AM263" i="42"/>
  <c r="AN263" i="42"/>
  <c r="AO263" i="42"/>
  <c r="AP263" i="42"/>
  <c r="AQ263" i="42"/>
  <c r="AR263" i="42"/>
  <c r="AS263" i="42"/>
  <c r="AT263" i="42"/>
  <c r="AU263" i="42"/>
  <c r="AV263" i="42"/>
  <c r="AW263" i="42"/>
  <c r="AX263" i="42"/>
  <c r="AY263" i="42"/>
  <c r="AZ263" i="42"/>
  <c r="BA263" i="42"/>
  <c r="BB263" i="42"/>
  <c r="BC263" i="42"/>
  <c r="BD263" i="42"/>
  <c r="BE263" i="42"/>
  <c r="BF263" i="42"/>
  <c r="BG263" i="42"/>
  <c r="BH263" i="42"/>
  <c r="BI263" i="42"/>
  <c r="BJ263" i="42"/>
  <c r="BK263" i="42"/>
  <c r="BL263" i="42"/>
  <c r="BM263" i="42"/>
  <c r="BN263" i="42"/>
  <c r="BO263" i="42"/>
  <c r="BP263" i="42"/>
  <c r="BQ263" i="42"/>
  <c r="BR263" i="42"/>
  <c r="BS263" i="42"/>
  <c r="BT263" i="42"/>
  <c r="BU263" i="42"/>
  <c r="BV263" i="42"/>
  <c r="BW263" i="42"/>
  <c r="BX263" i="42"/>
  <c r="BY263" i="42"/>
  <c r="BZ263" i="42"/>
  <c r="CA263" i="42"/>
  <c r="CB263" i="42"/>
  <c r="CC263" i="42"/>
  <c r="CD263" i="42"/>
  <c r="CE263" i="42"/>
  <c r="C264" i="42"/>
  <c r="D264" i="42"/>
  <c r="E264" i="42"/>
  <c r="F264" i="42"/>
  <c r="G264" i="42"/>
  <c r="H264" i="42"/>
  <c r="I264" i="42"/>
  <c r="J264" i="42"/>
  <c r="K264" i="42"/>
  <c r="L264" i="42"/>
  <c r="M264" i="42"/>
  <c r="N264" i="42"/>
  <c r="O264" i="42"/>
  <c r="P264" i="42"/>
  <c r="Q264" i="42"/>
  <c r="R264" i="42"/>
  <c r="S264" i="42"/>
  <c r="T264" i="42"/>
  <c r="U264" i="42"/>
  <c r="V264" i="42"/>
  <c r="W264" i="42"/>
  <c r="X264" i="42"/>
  <c r="Y264" i="42"/>
  <c r="Z264" i="42"/>
  <c r="AA264" i="42"/>
  <c r="AB264" i="42"/>
  <c r="AC264" i="42"/>
  <c r="AD264" i="42"/>
  <c r="AE264" i="42"/>
  <c r="AF264" i="42"/>
  <c r="AG264" i="42"/>
  <c r="AH264" i="42"/>
  <c r="AI264" i="42"/>
  <c r="AJ264" i="42"/>
  <c r="AK264" i="42"/>
  <c r="AL264" i="42"/>
  <c r="AM264" i="42"/>
  <c r="AN264" i="42"/>
  <c r="AO264" i="42"/>
  <c r="AP264" i="42"/>
  <c r="AQ264" i="42"/>
  <c r="AR264" i="42"/>
  <c r="AS264" i="42"/>
  <c r="AT264" i="42"/>
  <c r="AU264" i="42"/>
  <c r="AV264" i="42"/>
  <c r="AW264" i="42"/>
  <c r="AX264" i="42"/>
  <c r="AY264" i="42"/>
  <c r="AZ264" i="42"/>
  <c r="BA264" i="42"/>
  <c r="BB264" i="42"/>
  <c r="BC264" i="42"/>
  <c r="BD264" i="42"/>
  <c r="BE264" i="42"/>
  <c r="BF264" i="42"/>
  <c r="BG264" i="42"/>
  <c r="BH264" i="42"/>
  <c r="BI264" i="42"/>
  <c r="BJ264" i="42"/>
  <c r="BK264" i="42"/>
  <c r="BL264" i="42"/>
  <c r="BM264" i="42"/>
  <c r="BN264" i="42"/>
  <c r="BO264" i="42"/>
  <c r="BP264" i="42"/>
  <c r="BQ264" i="42"/>
  <c r="BR264" i="42"/>
  <c r="BS264" i="42"/>
  <c r="BT264" i="42"/>
  <c r="BU264" i="42"/>
  <c r="BV264" i="42"/>
  <c r="BW264" i="42"/>
  <c r="BX264" i="42"/>
  <c r="BY264" i="42"/>
  <c r="BZ264" i="42"/>
  <c r="CA264" i="42"/>
  <c r="CB264" i="42"/>
  <c r="CC264" i="42"/>
  <c r="CD264" i="42"/>
  <c r="CE264" i="42"/>
  <c r="C265" i="42"/>
  <c r="D265" i="42"/>
  <c r="E265" i="42"/>
  <c r="F265" i="42"/>
  <c r="G265" i="42"/>
  <c r="H265" i="42"/>
  <c r="I265" i="42"/>
  <c r="J265" i="42"/>
  <c r="K265" i="42"/>
  <c r="L265" i="42"/>
  <c r="M265" i="42"/>
  <c r="N265" i="42"/>
  <c r="O265" i="42"/>
  <c r="P265" i="42"/>
  <c r="Q265" i="42"/>
  <c r="R265" i="42"/>
  <c r="S265" i="42"/>
  <c r="T265" i="42"/>
  <c r="U265" i="42"/>
  <c r="V265" i="42"/>
  <c r="W265" i="42"/>
  <c r="X265" i="42"/>
  <c r="Y265" i="42"/>
  <c r="Z265" i="42"/>
  <c r="AA265" i="42"/>
  <c r="AB265" i="42"/>
  <c r="AC265" i="42"/>
  <c r="AD265" i="42"/>
  <c r="AE265" i="42"/>
  <c r="AF265" i="42"/>
  <c r="AG265" i="42"/>
  <c r="AH265" i="42"/>
  <c r="AI265" i="42"/>
  <c r="AJ265" i="42"/>
  <c r="AK265" i="42"/>
  <c r="AL265" i="42"/>
  <c r="AM265" i="42"/>
  <c r="AN265" i="42"/>
  <c r="AO265" i="42"/>
  <c r="AP265" i="42"/>
  <c r="AQ265" i="42"/>
  <c r="AR265" i="42"/>
  <c r="AS265" i="42"/>
  <c r="AT265" i="42"/>
  <c r="AU265" i="42"/>
  <c r="AV265" i="42"/>
  <c r="AW265" i="42"/>
  <c r="AX265" i="42"/>
  <c r="AY265" i="42"/>
  <c r="AZ265" i="42"/>
  <c r="BA265" i="42"/>
  <c r="BB265" i="42"/>
  <c r="BC265" i="42"/>
  <c r="BD265" i="42"/>
  <c r="BE265" i="42"/>
  <c r="BF265" i="42"/>
  <c r="BG265" i="42"/>
  <c r="BH265" i="42"/>
  <c r="BI265" i="42"/>
  <c r="BJ265" i="42"/>
  <c r="BK265" i="42"/>
  <c r="BL265" i="42"/>
  <c r="BM265" i="42"/>
  <c r="BN265" i="42"/>
  <c r="BO265" i="42"/>
  <c r="BP265" i="42"/>
  <c r="BQ265" i="42"/>
  <c r="BR265" i="42"/>
  <c r="BS265" i="42"/>
  <c r="BT265" i="42"/>
  <c r="BU265" i="42"/>
  <c r="BV265" i="42"/>
  <c r="BW265" i="42"/>
  <c r="BX265" i="42"/>
  <c r="BY265" i="42"/>
  <c r="BZ265" i="42"/>
  <c r="CA265" i="42"/>
  <c r="CB265" i="42"/>
  <c r="CC265" i="42"/>
  <c r="CD265" i="42"/>
  <c r="CE265" i="42"/>
  <c r="C266" i="42"/>
  <c r="D266" i="42"/>
  <c r="E266" i="42"/>
  <c r="F266" i="42"/>
  <c r="G266" i="42"/>
  <c r="H266" i="42"/>
  <c r="I266" i="42"/>
  <c r="J266" i="42"/>
  <c r="K266" i="42"/>
  <c r="L266" i="42"/>
  <c r="M266" i="42"/>
  <c r="N266" i="42"/>
  <c r="O266" i="42"/>
  <c r="P266" i="42"/>
  <c r="Q266" i="42"/>
  <c r="R266" i="42"/>
  <c r="S266" i="42"/>
  <c r="T266" i="42"/>
  <c r="U266" i="42"/>
  <c r="V266" i="42"/>
  <c r="W266" i="42"/>
  <c r="X266" i="42"/>
  <c r="Y266" i="42"/>
  <c r="Z266" i="42"/>
  <c r="AA266" i="42"/>
  <c r="AB266" i="42"/>
  <c r="AC266" i="42"/>
  <c r="AD266" i="42"/>
  <c r="AE266" i="42"/>
  <c r="AF266" i="42"/>
  <c r="AG266" i="42"/>
  <c r="AH266" i="42"/>
  <c r="AI266" i="42"/>
  <c r="AJ266" i="42"/>
  <c r="AK266" i="42"/>
  <c r="AL266" i="42"/>
  <c r="AM266" i="42"/>
  <c r="AN266" i="42"/>
  <c r="AO266" i="42"/>
  <c r="AP266" i="42"/>
  <c r="AQ266" i="42"/>
  <c r="AR266" i="42"/>
  <c r="AS266" i="42"/>
  <c r="AT266" i="42"/>
  <c r="AU266" i="42"/>
  <c r="AV266" i="42"/>
  <c r="AW266" i="42"/>
  <c r="AX266" i="42"/>
  <c r="AY266" i="42"/>
  <c r="AZ266" i="42"/>
  <c r="BA266" i="42"/>
  <c r="BB266" i="42"/>
  <c r="BC266" i="42"/>
  <c r="BD266" i="42"/>
  <c r="BE266" i="42"/>
  <c r="BF266" i="42"/>
  <c r="BG266" i="42"/>
  <c r="BH266" i="42"/>
  <c r="BI266" i="42"/>
  <c r="BJ266" i="42"/>
  <c r="BK266" i="42"/>
  <c r="BL266" i="42"/>
  <c r="BM266" i="42"/>
  <c r="BN266" i="42"/>
  <c r="BO266" i="42"/>
  <c r="BP266" i="42"/>
  <c r="BQ266" i="42"/>
  <c r="BR266" i="42"/>
  <c r="BS266" i="42"/>
  <c r="BT266" i="42"/>
  <c r="BU266" i="42"/>
  <c r="BV266" i="42"/>
  <c r="BW266" i="42"/>
  <c r="BX266" i="42"/>
  <c r="BY266" i="42"/>
  <c r="BZ266" i="42"/>
  <c r="CA266" i="42"/>
  <c r="CB266" i="42"/>
  <c r="CC266" i="42"/>
  <c r="CD266" i="42"/>
  <c r="CE266" i="42"/>
  <c r="C267" i="42"/>
  <c r="D267" i="42"/>
  <c r="E267" i="42"/>
  <c r="F267" i="42"/>
  <c r="G267" i="42"/>
  <c r="H267" i="42"/>
  <c r="I267" i="42"/>
  <c r="J267" i="42"/>
  <c r="K267" i="42"/>
  <c r="L267" i="42"/>
  <c r="M267" i="42"/>
  <c r="N267" i="42"/>
  <c r="O267" i="42"/>
  <c r="P267" i="42"/>
  <c r="Q267" i="42"/>
  <c r="R267" i="42"/>
  <c r="S267" i="42"/>
  <c r="T267" i="42"/>
  <c r="U267" i="42"/>
  <c r="V267" i="42"/>
  <c r="W267" i="42"/>
  <c r="X267" i="42"/>
  <c r="Y267" i="42"/>
  <c r="Z267" i="42"/>
  <c r="AA267" i="42"/>
  <c r="AB267" i="42"/>
  <c r="AC267" i="42"/>
  <c r="AD267" i="42"/>
  <c r="AE267" i="42"/>
  <c r="AF267" i="42"/>
  <c r="AG267" i="42"/>
  <c r="AH267" i="42"/>
  <c r="AI267" i="42"/>
  <c r="AJ267" i="42"/>
  <c r="AK267" i="42"/>
  <c r="AL267" i="42"/>
  <c r="AM267" i="42"/>
  <c r="AN267" i="42"/>
  <c r="AO267" i="42"/>
  <c r="AP267" i="42"/>
  <c r="AQ267" i="42"/>
  <c r="AR267" i="42"/>
  <c r="AS267" i="42"/>
  <c r="AT267" i="42"/>
  <c r="AU267" i="42"/>
  <c r="AV267" i="42"/>
  <c r="AW267" i="42"/>
  <c r="AX267" i="42"/>
  <c r="AY267" i="42"/>
  <c r="AZ267" i="42"/>
  <c r="BA267" i="42"/>
  <c r="BB267" i="42"/>
  <c r="BC267" i="42"/>
  <c r="BD267" i="42"/>
  <c r="BE267" i="42"/>
  <c r="BF267" i="42"/>
  <c r="BG267" i="42"/>
  <c r="BH267" i="42"/>
  <c r="BI267" i="42"/>
  <c r="BJ267" i="42"/>
  <c r="BK267" i="42"/>
  <c r="BL267" i="42"/>
  <c r="BM267" i="42"/>
  <c r="BN267" i="42"/>
  <c r="BO267" i="42"/>
  <c r="BP267" i="42"/>
  <c r="BQ267" i="42"/>
  <c r="BR267" i="42"/>
  <c r="BS267" i="42"/>
  <c r="BT267" i="42"/>
  <c r="BU267" i="42"/>
  <c r="BV267" i="42"/>
  <c r="BW267" i="42"/>
  <c r="BX267" i="42"/>
  <c r="BY267" i="42"/>
  <c r="BZ267" i="42"/>
  <c r="CA267" i="42"/>
  <c r="CB267" i="42"/>
  <c r="CC267" i="42"/>
  <c r="CD267" i="42"/>
  <c r="CE267" i="42"/>
  <c r="C268" i="42"/>
  <c r="D268" i="42"/>
  <c r="E268" i="42"/>
  <c r="F268" i="42"/>
  <c r="G268" i="42"/>
  <c r="H268" i="42"/>
  <c r="I268" i="42"/>
  <c r="J268" i="42"/>
  <c r="K268" i="42"/>
  <c r="L268" i="42"/>
  <c r="M268" i="42"/>
  <c r="N268" i="42"/>
  <c r="O268" i="42"/>
  <c r="P268" i="42"/>
  <c r="Q268" i="42"/>
  <c r="R268" i="42"/>
  <c r="S268" i="42"/>
  <c r="T268" i="42"/>
  <c r="U268" i="42"/>
  <c r="V268" i="42"/>
  <c r="W268" i="42"/>
  <c r="X268" i="42"/>
  <c r="Y268" i="42"/>
  <c r="Z268" i="42"/>
  <c r="AA268" i="42"/>
  <c r="AB268" i="42"/>
  <c r="AC268" i="42"/>
  <c r="AD268" i="42"/>
  <c r="AE268" i="42"/>
  <c r="AF268" i="42"/>
  <c r="AG268" i="42"/>
  <c r="AH268" i="42"/>
  <c r="AI268" i="42"/>
  <c r="AJ268" i="42"/>
  <c r="AK268" i="42"/>
  <c r="AL268" i="42"/>
  <c r="AM268" i="42"/>
  <c r="AN268" i="42"/>
  <c r="AO268" i="42"/>
  <c r="AP268" i="42"/>
  <c r="AQ268" i="42"/>
  <c r="AR268" i="42"/>
  <c r="AS268" i="42"/>
  <c r="AT268" i="42"/>
  <c r="AU268" i="42"/>
  <c r="AV268" i="42"/>
  <c r="AW268" i="42"/>
  <c r="AX268" i="42"/>
  <c r="AY268" i="42"/>
  <c r="AZ268" i="42"/>
  <c r="BA268" i="42"/>
  <c r="BB268" i="42"/>
  <c r="BC268" i="42"/>
  <c r="BD268" i="42"/>
  <c r="BE268" i="42"/>
  <c r="BF268" i="42"/>
  <c r="BG268" i="42"/>
  <c r="BH268" i="42"/>
  <c r="BI268" i="42"/>
  <c r="BJ268" i="42"/>
  <c r="BK268" i="42"/>
  <c r="BL268" i="42"/>
  <c r="BM268" i="42"/>
  <c r="BN268" i="42"/>
  <c r="BO268" i="42"/>
  <c r="BP268" i="42"/>
  <c r="BQ268" i="42"/>
  <c r="BR268" i="42"/>
  <c r="BS268" i="42"/>
  <c r="BT268" i="42"/>
  <c r="BU268" i="42"/>
  <c r="BV268" i="42"/>
  <c r="BW268" i="42"/>
  <c r="BX268" i="42"/>
  <c r="BY268" i="42"/>
  <c r="BZ268" i="42"/>
  <c r="CA268" i="42"/>
  <c r="CB268" i="42"/>
  <c r="CC268" i="42"/>
  <c r="CD268" i="42"/>
  <c r="CE268" i="42"/>
  <c r="C269" i="42"/>
  <c r="D269" i="42"/>
  <c r="E269" i="42"/>
  <c r="F269" i="42"/>
  <c r="G269" i="42"/>
  <c r="H269" i="42"/>
  <c r="I269" i="42"/>
  <c r="J269" i="42"/>
  <c r="K269" i="42"/>
  <c r="L269" i="42"/>
  <c r="M269" i="42"/>
  <c r="N269" i="42"/>
  <c r="O269" i="42"/>
  <c r="P269" i="42"/>
  <c r="Q269" i="42"/>
  <c r="R269" i="42"/>
  <c r="S269" i="42"/>
  <c r="T269" i="42"/>
  <c r="U269" i="42"/>
  <c r="V269" i="42"/>
  <c r="W269" i="42"/>
  <c r="X269" i="42"/>
  <c r="Y269" i="42"/>
  <c r="Z269" i="42"/>
  <c r="AA269" i="42"/>
  <c r="AB269" i="42"/>
  <c r="AC269" i="42"/>
  <c r="AD269" i="42"/>
  <c r="AE269" i="42"/>
  <c r="AF269" i="42"/>
  <c r="AG269" i="42"/>
  <c r="AH269" i="42"/>
  <c r="AI269" i="42"/>
  <c r="AJ269" i="42"/>
  <c r="AK269" i="42"/>
  <c r="AL269" i="42"/>
  <c r="AM269" i="42"/>
  <c r="AN269" i="42"/>
  <c r="AO269" i="42"/>
  <c r="AP269" i="42"/>
  <c r="AQ269" i="42"/>
  <c r="AR269" i="42"/>
  <c r="AS269" i="42"/>
  <c r="AT269" i="42"/>
  <c r="AU269" i="42"/>
  <c r="AV269" i="42"/>
  <c r="AW269" i="42"/>
  <c r="AX269" i="42"/>
  <c r="AY269" i="42"/>
  <c r="AZ269" i="42"/>
  <c r="BA269" i="42"/>
  <c r="BB269" i="42"/>
  <c r="BC269" i="42"/>
  <c r="BD269" i="42"/>
  <c r="BE269" i="42"/>
  <c r="BF269" i="42"/>
  <c r="BG269" i="42"/>
  <c r="BH269" i="42"/>
  <c r="BI269" i="42"/>
  <c r="BJ269" i="42"/>
  <c r="BK269" i="42"/>
  <c r="BL269" i="42"/>
  <c r="BM269" i="42"/>
  <c r="BN269" i="42"/>
  <c r="BO269" i="42"/>
  <c r="BP269" i="42"/>
  <c r="BQ269" i="42"/>
  <c r="BR269" i="42"/>
  <c r="BS269" i="42"/>
  <c r="BT269" i="42"/>
  <c r="BU269" i="42"/>
  <c r="BV269" i="42"/>
  <c r="BW269" i="42"/>
  <c r="BX269" i="42"/>
  <c r="BY269" i="42"/>
  <c r="BZ269" i="42"/>
  <c r="CA269" i="42"/>
  <c r="CB269" i="42"/>
  <c r="CC269" i="42"/>
  <c r="CD269" i="42"/>
  <c r="CE269" i="42"/>
  <c r="C270" i="42"/>
  <c r="D270" i="42"/>
  <c r="E270" i="42"/>
  <c r="F270" i="42"/>
  <c r="G270" i="42"/>
  <c r="H270" i="42"/>
  <c r="I270" i="42"/>
  <c r="J270" i="42"/>
  <c r="K270" i="42"/>
  <c r="L270" i="42"/>
  <c r="M270" i="42"/>
  <c r="N270" i="42"/>
  <c r="O270" i="42"/>
  <c r="P270" i="42"/>
  <c r="Q270" i="42"/>
  <c r="R270" i="42"/>
  <c r="S270" i="42"/>
  <c r="T270" i="42"/>
  <c r="U270" i="42"/>
  <c r="V270" i="42"/>
  <c r="W270" i="42"/>
  <c r="X270" i="42"/>
  <c r="Y270" i="42"/>
  <c r="Z270" i="42"/>
  <c r="AA270" i="42"/>
  <c r="AB270" i="42"/>
  <c r="AC270" i="42"/>
  <c r="AD270" i="42"/>
  <c r="AE270" i="42"/>
  <c r="AF270" i="42"/>
  <c r="AG270" i="42"/>
  <c r="AH270" i="42"/>
  <c r="AI270" i="42"/>
  <c r="AJ270" i="42"/>
  <c r="AK270" i="42"/>
  <c r="AL270" i="42"/>
  <c r="AM270" i="42"/>
  <c r="AN270" i="42"/>
  <c r="AO270" i="42"/>
  <c r="AP270" i="42"/>
  <c r="AQ270" i="42"/>
  <c r="AR270" i="42"/>
  <c r="AS270" i="42"/>
  <c r="AT270" i="42"/>
  <c r="AU270" i="42"/>
  <c r="AV270" i="42"/>
  <c r="AW270" i="42"/>
  <c r="AX270" i="42"/>
  <c r="AY270" i="42"/>
  <c r="AZ270" i="42"/>
  <c r="BA270" i="42"/>
  <c r="BB270" i="42"/>
  <c r="BC270" i="42"/>
  <c r="BD270" i="42"/>
  <c r="BE270" i="42"/>
  <c r="BF270" i="42"/>
  <c r="BG270" i="42"/>
  <c r="BH270" i="42"/>
  <c r="BI270" i="42"/>
  <c r="BJ270" i="42"/>
  <c r="BK270" i="42"/>
  <c r="BL270" i="42"/>
  <c r="BM270" i="42"/>
  <c r="BN270" i="42"/>
  <c r="BO270" i="42"/>
  <c r="BP270" i="42"/>
  <c r="BQ270" i="42"/>
  <c r="BR270" i="42"/>
  <c r="BS270" i="42"/>
  <c r="BT270" i="42"/>
  <c r="BU270" i="42"/>
  <c r="BV270" i="42"/>
  <c r="BW270" i="42"/>
  <c r="BX270" i="42"/>
  <c r="BY270" i="42"/>
  <c r="BZ270" i="42"/>
  <c r="CA270" i="42"/>
  <c r="CB270" i="42"/>
  <c r="CC270" i="42"/>
  <c r="CD270" i="42"/>
  <c r="CE270" i="42"/>
  <c r="C271" i="42"/>
  <c r="D271" i="42"/>
  <c r="E271" i="42"/>
  <c r="F271" i="42"/>
  <c r="G271" i="42"/>
  <c r="H271" i="42"/>
  <c r="I271" i="42"/>
  <c r="J271" i="42"/>
  <c r="K271" i="42"/>
  <c r="L271" i="42"/>
  <c r="M271" i="42"/>
  <c r="N271" i="42"/>
  <c r="O271" i="42"/>
  <c r="P271" i="42"/>
  <c r="Q271" i="42"/>
  <c r="R271" i="42"/>
  <c r="S271" i="42"/>
  <c r="T271" i="42"/>
  <c r="U271" i="42"/>
  <c r="V271" i="42"/>
  <c r="W271" i="42"/>
  <c r="X271" i="42"/>
  <c r="Y271" i="42"/>
  <c r="Z271" i="42"/>
  <c r="AA271" i="42"/>
  <c r="AB271" i="42"/>
  <c r="AC271" i="42"/>
  <c r="AD271" i="42"/>
  <c r="AE271" i="42"/>
  <c r="AF271" i="42"/>
  <c r="AG271" i="42"/>
  <c r="AH271" i="42"/>
  <c r="AI271" i="42"/>
  <c r="AJ271" i="42"/>
  <c r="AK271" i="42"/>
  <c r="AL271" i="42"/>
  <c r="AM271" i="42"/>
  <c r="AN271" i="42"/>
  <c r="AO271" i="42"/>
  <c r="AP271" i="42"/>
  <c r="AQ271" i="42"/>
  <c r="AR271" i="42"/>
  <c r="AS271" i="42"/>
  <c r="AT271" i="42"/>
  <c r="AU271" i="42"/>
  <c r="AV271" i="42"/>
  <c r="AW271" i="42"/>
  <c r="AX271" i="42"/>
  <c r="AY271" i="42"/>
  <c r="AZ271" i="42"/>
  <c r="BA271" i="42"/>
  <c r="BB271" i="42"/>
  <c r="BC271" i="42"/>
  <c r="BD271" i="42"/>
  <c r="BE271" i="42"/>
  <c r="BF271" i="42"/>
  <c r="BG271" i="42"/>
  <c r="BH271" i="42"/>
  <c r="BI271" i="42"/>
  <c r="BJ271" i="42"/>
  <c r="BK271" i="42"/>
  <c r="BL271" i="42"/>
  <c r="BM271" i="42"/>
  <c r="BN271" i="42"/>
  <c r="BO271" i="42"/>
  <c r="BP271" i="42"/>
  <c r="BQ271" i="42"/>
  <c r="BR271" i="42"/>
  <c r="BS271" i="42"/>
  <c r="BT271" i="42"/>
  <c r="BU271" i="42"/>
  <c r="BV271" i="42"/>
  <c r="BW271" i="42"/>
  <c r="BX271" i="42"/>
  <c r="BY271" i="42"/>
  <c r="BZ271" i="42"/>
  <c r="CA271" i="42"/>
  <c r="CB271" i="42"/>
  <c r="CC271" i="42"/>
  <c r="CD271" i="42"/>
  <c r="CE271" i="42"/>
  <c r="C272" i="42"/>
  <c r="D272" i="42"/>
  <c r="E272" i="42"/>
  <c r="F272" i="42"/>
  <c r="G272" i="42"/>
  <c r="H272" i="42"/>
  <c r="I272" i="42"/>
  <c r="J272" i="42"/>
  <c r="K272" i="42"/>
  <c r="L272" i="42"/>
  <c r="M272" i="42"/>
  <c r="N272" i="42"/>
  <c r="O272" i="42"/>
  <c r="P272" i="42"/>
  <c r="Q272" i="42"/>
  <c r="R272" i="42"/>
  <c r="S272" i="42"/>
  <c r="T272" i="42"/>
  <c r="U272" i="42"/>
  <c r="V272" i="42"/>
  <c r="W272" i="42"/>
  <c r="X272" i="42"/>
  <c r="Y272" i="42"/>
  <c r="Z272" i="42"/>
  <c r="AA272" i="42"/>
  <c r="AB272" i="42"/>
  <c r="AC272" i="42"/>
  <c r="AD272" i="42"/>
  <c r="AE272" i="42"/>
  <c r="AF272" i="42"/>
  <c r="AG272" i="42"/>
  <c r="AH272" i="42"/>
  <c r="AI272" i="42"/>
  <c r="AJ272" i="42"/>
  <c r="AK272" i="42"/>
  <c r="AL272" i="42"/>
  <c r="AM272" i="42"/>
  <c r="AN272" i="42"/>
  <c r="AO272" i="42"/>
  <c r="AP272" i="42"/>
  <c r="AQ272" i="42"/>
  <c r="AR272" i="42"/>
  <c r="AS272" i="42"/>
  <c r="AT272" i="42"/>
  <c r="AU272" i="42"/>
  <c r="AV272" i="42"/>
  <c r="AW272" i="42"/>
  <c r="AX272" i="42"/>
  <c r="AY272" i="42"/>
  <c r="AZ272" i="42"/>
  <c r="BA272" i="42"/>
  <c r="BB272" i="42"/>
  <c r="BC272" i="42"/>
  <c r="BD272" i="42"/>
  <c r="BE272" i="42"/>
  <c r="BF272" i="42"/>
  <c r="BG272" i="42"/>
  <c r="BH272" i="42"/>
  <c r="BI272" i="42"/>
  <c r="BJ272" i="42"/>
  <c r="BK272" i="42"/>
  <c r="BL272" i="42"/>
  <c r="BM272" i="42"/>
  <c r="BN272" i="42"/>
  <c r="BO272" i="42"/>
  <c r="BP272" i="42"/>
  <c r="BQ272" i="42"/>
  <c r="BR272" i="42"/>
  <c r="BS272" i="42"/>
  <c r="BT272" i="42"/>
  <c r="BU272" i="42"/>
  <c r="BV272" i="42"/>
  <c r="BW272" i="42"/>
  <c r="BX272" i="42"/>
  <c r="BY272" i="42"/>
  <c r="BZ272" i="42"/>
  <c r="CA272" i="42"/>
  <c r="CB272" i="42"/>
  <c r="CC272" i="42"/>
  <c r="CD272" i="42"/>
  <c r="CE272" i="42"/>
  <c r="C273" i="42"/>
  <c r="D273" i="42"/>
  <c r="E273" i="42"/>
  <c r="F273" i="42"/>
  <c r="G273" i="42"/>
  <c r="H273" i="42"/>
  <c r="I273" i="42"/>
  <c r="J273" i="42"/>
  <c r="K273" i="42"/>
  <c r="L273" i="42"/>
  <c r="M273" i="42"/>
  <c r="N273" i="42"/>
  <c r="O273" i="42"/>
  <c r="P273" i="42"/>
  <c r="Q273" i="42"/>
  <c r="R273" i="42"/>
  <c r="S273" i="42"/>
  <c r="T273" i="42"/>
  <c r="U273" i="42"/>
  <c r="V273" i="42"/>
  <c r="W273" i="42"/>
  <c r="X273" i="42"/>
  <c r="Y273" i="42"/>
  <c r="Z273" i="42"/>
  <c r="AA273" i="42"/>
  <c r="AB273" i="42"/>
  <c r="AC273" i="42"/>
  <c r="AD273" i="42"/>
  <c r="AE273" i="42"/>
  <c r="AF273" i="42"/>
  <c r="AG273" i="42"/>
  <c r="AH273" i="42"/>
  <c r="AI273" i="42"/>
  <c r="AJ273" i="42"/>
  <c r="AK273" i="42"/>
  <c r="AL273" i="42"/>
  <c r="AM273" i="42"/>
  <c r="AN273" i="42"/>
  <c r="AO273" i="42"/>
  <c r="AP273" i="42"/>
  <c r="AQ273" i="42"/>
  <c r="AR273" i="42"/>
  <c r="AS273" i="42"/>
  <c r="AT273" i="42"/>
  <c r="AU273" i="42"/>
  <c r="AV273" i="42"/>
  <c r="AW273" i="42"/>
  <c r="AX273" i="42"/>
  <c r="AY273" i="42"/>
  <c r="AZ273" i="42"/>
  <c r="BA273" i="42"/>
  <c r="BB273" i="42"/>
  <c r="BC273" i="42"/>
  <c r="BD273" i="42"/>
  <c r="BE273" i="42"/>
  <c r="BF273" i="42"/>
  <c r="BG273" i="42"/>
  <c r="BH273" i="42"/>
  <c r="BI273" i="42"/>
  <c r="BJ273" i="42"/>
  <c r="BK273" i="42"/>
  <c r="BL273" i="42"/>
  <c r="BM273" i="42"/>
  <c r="BN273" i="42"/>
  <c r="BO273" i="42"/>
  <c r="BP273" i="42"/>
  <c r="BQ273" i="42"/>
  <c r="BR273" i="42"/>
  <c r="BS273" i="42"/>
  <c r="BT273" i="42"/>
  <c r="BU273" i="42"/>
  <c r="BV273" i="42"/>
  <c r="BW273" i="42"/>
  <c r="BX273" i="42"/>
  <c r="BY273" i="42"/>
  <c r="BZ273" i="42"/>
  <c r="CA273" i="42"/>
  <c r="CB273" i="42"/>
  <c r="CC273" i="42"/>
  <c r="CD273" i="42"/>
  <c r="CE273" i="42"/>
  <c r="C274" i="42"/>
  <c r="D274" i="42"/>
  <c r="E274" i="42"/>
  <c r="F274" i="42"/>
  <c r="G274" i="42"/>
  <c r="H274" i="42"/>
  <c r="I274" i="42"/>
  <c r="J274" i="42"/>
  <c r="K274" i="42"/>
  <c r="L274" i="42"/>
  <c r="M274" i="42"/>
  <c r="N274" i="42"/>
  <c r="O274" i="42"/>
  <c r="P274" i="42"/>
  <c r="Q274" i="42"/>
  <c r="R274" i="42"/>
  <c r="S274" i="42"/>
  <c r="T274" i="42"/>
  <c r="U274" i="42"/>
  <c r="V274" i="42"/>
  <c r="W274" i="42"/>
  <c r="X274" i="42"/>
  <c r="Y274" i="42"/>
  <c r="Z274" i="42"/>
  <c r="AA274" i="42"/>
  <c r="AB274" i="42"/>
  <c r="AC274" i="42"/>
  <c r="AD274" i="42"/>
  <c r="AE274" i="42"/>
  <c r="AF274" i="42"/>
  <c r="AG274" i="42"/>
  <c r="AH274" i="42"/>
  <c r="AI274" i="42"/>
  <c r="AJ274" i="42"/>
  <c r="AK274" i="42"/>
  <c r="AL274" i="42"/>
  <c r="AM274" i="42"/>
  <c r="AN274" i="42"/>
  <c r="AO274" i="42"/>
  <c r="AP274" i="42"/>
  <c r="AQ274" i="42"/>
  <c r="AR274" i="42"/>
  <c r="AS274" i="42"/>
  <c r="AT274" i="42"/>
  <c r="AU274" i="42"/>
  <c r="AV274" i="42"/>
  <c r="AW274" i="42"/>
  <c r="AX274" i="42"/>
  <c r="AY274" i="42"/>
  <c r="AZ274" i="42"/>
  <c r="BA274" i="42"/>
  <c r="BB274" i="42"/>
  <c r="BC274" i="42"/>
  <c r="BD274" i="42"/>
  <c r="BE274" i="42"/>
  <c r="BF274" i="42"/>
  <c r="BG274" i="42"/>
  <c r="BH274" i="42"/>
  <c r="BI274" i="42"/>
  <c r="BJ274" i="42"/>
  <c r="BK274" i="42"/>
  <c r="BL274" i="42"/>
  <c r="BM274" i="42"/>
  <c r="BN274" i="42"/>
  <c r="BO274" i="42"/>
  <c r="BP274" i="42"/>
  <c r="BQ274" i="42"/>
  <c r="BR274" i="42"/>
  <c r="BS274" i="42"/>
  <c r="BT274" i="42"/>
  <c r="BU274" i="42"/>
  <c r="BV274" i="42"/>
  <c r="BW274" i="42"/>
  <c r="BX274" i="42"/>
  <c r="BY274" i="42"/>
  <c r="BZ274" i="42"/>
  <c r="CA274" i="42"/>
  <c r="CB274" i="42"/>
  <c r="CC274" i="42"/>
  <c r="CD274" i="42"/>
  <c r="CE274" i="42"/>
  <c r="C275" i="42"/>
  <c r="D275" i="42"/>
  <c r="E275" i="42"/>
  <c r="F275" i="42"/>
  <c r="G275" i="42"/>
  <c r="H275" i="42"/>
  <c r="I275" i="42"/>
  <c r="J275" i="42"/>
  <c r="K275" i="42"/>
  <c r="L275" i="42"/>
  <c r="M275" i="42"/>
  <c r="N275" i="42"/>
  <c r="O275" i="42"/>
  <c r="P275" i="42"/>
  <c r="Q275" i="42"/>
  <c r="R275" i="42"/>
  <c r="S275" i="42"/>
  <c r="T275" i="42"/>
  <c r="U275" i="42"/>
  <c r="V275" i="42"/>
  <c r="W275" i="42"/>
  <c r="X275" i="42"/>
  <c r="Y275" i="42"/>
  <c r="Z275" i="42"/>
  <c r="AA275" i="42"/>
  <c r="AB275" i="42"/>
  <c r="AC275" i="42"/>
  <c r="AD275" i="42"/>
  <c r="AE275" i="42"/>
  <c r="AF275" i="42"/>
  <c r="AG275" i="42"/>
  <c r="AH275" i="42"/>
  <c r="AI275" i="42"/>
  <c r="AJ275" i="42"/>
  <c r="AK275" i="42"/>
  <c r="AL275" i="42"/>
  <c r="AM275" i="42"/>
  <c r="AN275" i="42"/>
  <c r="AO275" i="42"/>
  <c r="AP275" i="42"/>
  <c r="AQ275" i="42"/>
  <c r="AR275" i="42"/>
  <c r="AS275" i="42"/>
  <c r="AT275" i="42"/>
  <c r="AU275" i="42"/>
  <c r="AV275" i="42"/>
  <c r="AW275" i="42"/>
  <c r="AX275" i="42"/>
  <c r="AY275" i="42"/>
  <c r="AZ275" i="42"/>
  <c r="BA275" i="42"/>
  <c r="BB275" i="42"/>
  <c r="BC275" i="42"/>
  <c r="BD275" i="42"/>
  <c r="BE275" i="42"/>
  <c r="BF275" i="42"/>
  <c r="BG275" i="42"/>
  <c r="BH275" i="42"/>
  <c r="BI275" i="42"/>
  <c r="BJ275" i="42"/>
  <c r="BK275" i="42"/>
  <c r="BL275" i="42"/>
  <c r="BM275" i="42"/>
  <c r="BN275" i="42"/>
  <c r="BO275" i="42"/>
  <c r="BP275" i="42"/>
  <c r="BQ275" i="42"/>
  <c r="BR275" i="42"/>
  <c r="BS275" i="42"/>
  <c r="BT275" i="42"/>
  <c r="BU275" i="42"/>
  <c r="BV275" i="42"/>
  <c r="BW275" i="42"/>
  <c r="BX275" i="42"/>
  <c r="BY275" i="42"/>
  <c r="BZ275" i="42"/>
  <c r="CA275" i="42"/>
  <c r="CB275" i="42"/>
  <c r="CC275" i="42"/>
  <c r="CD275" i="42"/>
  <c r="CE275" i="42"/>
  <c r="C276" i="42"/>
  <c r="D276" i="42"/>
  <c r="E276" i="42"/>
  <c r="F276" i="42"/>
  <c r="G276" i="42"/>
  <c r="H276" i="42"/>
  <c r="I276" i="42"/>
  <c r="J276" i="42"/>
  <c r="K276" i="42"/>
  <c r="L276" i="42"/>
  <c r="M276" i="42"/>
  <c r="N276" i="42"/>
  <c r="O276" i="42"/>
  <c r="P276" i="42"/>
  <c r="Q276" i="42"/>
  <c r="R276" i="42"/>
  <c r="S276" i="42"/>
  <c r="T276" i="42"/>
  <c r="U276" i="42"/>
  <c r="V276" i="42"/>
  <c r="W276" i="42"/>
  <c r="X276" i="42"/>
  <c r="Y276" i="42"/>
  <c r="Z276" i="42"/>
  <c r="AA276" i="42"/>
  <c r="AB276" i="42"/>
  <c r="AC276" i="42"/>
  <c r="AD276" i="42"/>
  <c r="AE276" i="42"/>
  <c r="AF276" i="42"/>
  <c r="AG276" i="42"/>
  <c r="AH276" i="42"/>
  <c r="AI276" i="42"/>
  <c r="AJ276" i="42"/>
  <c r="AK276" i="42"/>
  <c r="AL276" i="42"/>
  <c r="AM276" i="42"/>
  <c r="AN276" i="42"/>
  <c r="AO276" i="42"/>
  <c r="AP276" i="42"/>
  <c r="AQ276" i="42"/>
  <c r="AR276" i="42"/>
  <c r="AS276" i="42"/>
  <c r="AT276" i="42"/>
  <c r="AU276" i="42"/>
  <c r="AV276" i="42"/>
  <c r="AW276" i="42"/>
  <c r="AX276" i="42"/>
  <c r="AY276" i="42"/>
  <c r="AZ276" i="42"/>
  <c r="BA276" i="42"/>
  <c r="BB276" i="42"/>
  <c r="BC276" i="42"/>
  <c r="BD276" i="42"/>
  <c r="BE276" i="42"/>
  <c r="BF276" i="42"/>
  <c r="BG276" i="42"/>
  <c r="BH276" i="42"/>
  <c r="BI276" i="42"/>
  <c r="BJ276" i="42"/>
  <c r="BK276" i="42"/>
  <c r="BL276" i="42"/>
  <c r="BM276" i="42"/>
  <c r="BN276" i="42"/>
  <c r="BO276" i="42"/>
  <c r="BP276" i="42"/>
  <c r="BQ276" i="42"/>
  <c r="BR276" i="42"/>
  <c r="BS276" i="42"/>
  <c r="BT276" i="42"/>
  <c r="BU276" i="42"/>
  <c r="BV276" i="42"/>
  <c r="BW276" i="42"/>
  <c r="BX276" i="42"/>
  <c r="BY276" i="42"/>
  <c r="BZ276" i="42"/>
  <c r="CA276" i="42"/>
  <c r="CB276" i="42"/>
  <c r="CC276" i="42"/>
  <c r="CD276" i="42"/>
  <c r="CE276" i="42"/>
  <c r="C277" i="42"/>
  <c r="D277" i="42"/>
  <c r="E277" i="42"/>
  <c r="F277" i="42"/>
  <c r="G277" i="42"/>
  <c r="H277" i="42"/>
  <c r="I277" i="42"/>
  <c r="J277" i="42"/>
  <c r="K277" i="42"/>
  <c r="L277" i="42"/>
  <c r="M277" i="42"/>
  <c r="N277" i="42"/>
  <c r="O277" i="42"/>
  <c r="P277" i="42"/>
  <c r="Q277" i="42"/>
  <c r="R277" i="42"/>
  <c r="S277" i="42"/>
  <c r="T277" i="42"/>
  <c r="U277" i="42"/>
  <c r="V277" i="42"/>
  <c r="W277" i="42"/>
  <c r="X277" i="42"/>
  <c r="Y277" i="42"/>
  <c r="Z277" i="42"/>
  <c r="AA277" i="42"/>
  <c r="AB277" i="42"/>
  <c r="AC277" i="42"/>
  <c r="AD277" i="42"/>
  <c r="AE277" i="42"/>
  <c r="AF277" i="42"/>
  <c r="AG277" i="42"/>
  <c r="AH277" i="42"/>
  <c r="AI277" i="42"/>
  <c r="AJ277" i="42"/>
  <c r="AK277" i="42"/>
  <c r="AL277" i="42"/>
  <c r="AM277" i="42"/>
  <c r="AN277" i="42"/>
  <c r="AO277" i="42"/>
  <c r="AP277" i="42"/>
  <c r="AQ277" i="42"/>
  <c r="AR277" i="42"/>
  <c r="AS277" i="42"/>
  <c r="AT277" i="42"/>
  <c r="AU277" i="42"/>
  <c r="AV277" i="42"/>
  <c r="AW277" i="42"/>
  <c r="AX277" i="42"/>
  <c r="AY277" i="42"/>
  <c r="AZ277" i="42"/>
  <c r="BA277" i="42"/>
  <c r="BB277" i="42"/>
  <c r="BC277" i="42"/>
  <c r="BD277" i="42"/>
  <c r="BE277" i="42"/>
  <c r="BF277" i="42"/>
  <c r="BG277" i="42"/>
  <c r="BH277" i="42"/>
  <c r="BI277" i="42"/>
  <c r="BJ277" i="42"/>
  <c r="BK277" i="42"/>
  <c r="BL277" i="42"/>
  <c r="BM277" i="42"/>
  <c r="BN277" i="42"/>
  <c r="BO277" i="42"/>
  <c r="BP277" i="42"/>
  <c r="BQ277" i="42"/>
  <c r="BR277" i="42"/>
  <c r="BS277" i="42"/>
  <c r="BT277" i="42"/>
  <c r="BU277" i="42"/>
  <c r="BV277" i="42"/>
  <c r="BW277" i="42"/>
  <c r="BX277" i="42"/>
  <c r="BY277" i="42"/>
  <c r="BZ277" i="42"/>
  <c r="CA277" i="42"/>
  <c r="CB277" i="42"/>
  <c r="CC277" i="42"/>
  <c r="CD277" i="42"/>
  <c r="CE277" i="42"/>
  <c r="C278" i="42"/>
  <c r="D278" i="42"/>
  <c r="E278" i="42"/>
  <c r="F278" i="42"/>
  <c r="G278" i="42"/>
  <c r="H278" i="42"/>
  <c r="I278" i="42"/>
  <c r="J278" i="42"/>
  <c r="K278" i="42"/>
  <c r="L278" i="42"/>
  <c r="M278" i="42"/>
  <c r="N278" i="42"/>
  <c r="O278" i="42"/>
  <c r="P278" i="42"/>
  <c r="Q278" i="42"/>
  <c r="R278" i="42"/>
  <c r="S278" i="42"/>
  <c r="T278" i="42"/>
  <c r="U278" i="42"/>
  <c r="V278" i="42"/>
  <c r="W278" i="42"/>
  <c r="X278" i="42"/>
  <c r="Y278" i="42"/>
  <c r="Z278" i="42"/>
  <c r="AA278" i="42"/>
  <c r="AB278" i="42"/>
  <c r="AC278" i="42"/>
  <c r="AD278" i="42"/>
  <c r="AE278" i="42"/>
  <c r="AF278" i="42"/>
  <c r="AG278" i="42"/>
  <c r="AH278" i="42"/>
  <c r="AI278" i="42"/>
  <c r="AJ278" i="42"/>
  <c r="AK278" i="42"/>
  <c r="AL278" i="42"/>
  <c r="AM278" i="42"/>
  <c r="AN278" i="42"/>
  <c r="AO278" i="42"/>
  <c r="AP278" i="42"/>
  <c r="AQ278" i="42"/>
  <c r="AR278" i="42"/>
  <c r="AS278" i="42"/>
  <c r="AT278" i="42"/>
  <c r="AU278" i="42"/>
  <c r="AV278" i="42"/>
  <c r="AW278" i="42"/>
  <c r="AX278" i="42"/>
  <c r="AY278" i="42"/>
  <c r="AZ278" i="42"/>
  <c r="BA278" i="42"/>
  <c r="BB278" i="42"/>
  <c r="BC278" i="42"/>
  <c r="BD278" i="42"/>
  <c r="BE278" i="42"/>
  <c r="BF278" i="42"/>
  <c r="BG278" i="42"/>
  <c r="BH278" i="42"/>
  <c r="BI278" i="42"/>
  <c r="BJ278" i="42"/>
  <c r="BK278" i="42"/>
  <c r="BL278" i="42"/>
  <c r="BM278" i="42"/>
  <c r="BN278" i="42"/>
  <c r="BO278" i="42"/>
  <c r="BP278" i="42"/>
  <c r="BQ278" i="42"/>
  <c r="BR278" i="42"/>
  <c r="BS278" i="42"/>
  <c r="BT278" i="42"/>
  <c r="BU278" i="42"/>
  <c r="BV278" i="42"/>
  <c r="BW278" i="42"/>
  <c r="BX278" i="42"/>
  <c r="BY278" i="42"/>
  <c r="BZ278" i="42"/>
  <c r="CA278" i="42"/>
  <c r="CB278" i="42"/>
  <c r="CC278" i="42"/>
  <c r="CD278" i="42"/>
  <c r="CE278" i="42"/>
  <c r="C279" i="42"/>
  <c r="D279" i="42"/>
  <c r="E279" i="42"/>
  <c r="F279" i="42"/>
  <c r="G279" i="42"/>
  <c r="H279" i="42"/>
  <c r="I279" i="42"/>
  <c r="J279" i="42"/>
  <c r="K279" i="42"/>
  <c r="L279" i="42"/>
  <c r="M279" i="42"/>
  <c r="N279" i="42"/>
  <c r="O279" i="42"/>
  <c r="P279" i="42"/>
  <c r="Q279" i="42"/>
  <c r="R279" i="42"/>
  <c r="S279" i="42"/>
  <c r="T279" i="42"/>
  <c r="U279" i="42"/>
  <c r="V279" i="42"/>
  <c r="W279" i="42"/>
  <c r="X279" i="42"/>
  <c r="Y279" i="42"/>
  <c r="Z279" i="42"/>
  <c r="AA279" i="42"/>
  <c r="AB279" i="42"/>
  <c r="AC279" i="42"/>
  <c r="AD279" i="42"/>
  <c r="AE279" i="42"/>
  <c r="AF279" i="42"/>
  <c r="AG279" i="42"/>
  <c r="AH279" i="42"/>
  <c r="AI279" i="42"/>
  <c r="AJ279" i="42"/>
  <c r="AK279" i="42"/>
  <c r="AL279" i="42"/>
  <c r="AM279" i="42"/>
  <c r="AN279" i="42"/>
  <c r="AO279" i="42"/>
  <c r="AP279" i="42"/>
  <c r="AQ279" i="42"/>
  <c r="AR279" i="42"/>
  <c r="AS279" i="42"/>
  <c r="AT279" i="42"/>
  <c r="AU279" i="42"/>
  <c r="AV279" i="42"/>
  <c r="AW279" i="42"/>
  <c r="AX279" i="42"/>
  <c r="AY279" i="42"/>
  <c r="AZ279" i="42"/>
  <c r="BA279" i="42"/>
  <c r="BB279" i="42"/>
  <c r="BC279" i="42"/>
  <c r="BD279" i="42"/>
  <c r="BE279" i="42"/>
  <c r="BF279" i="42"/>
  <c r="BG279" i="42"/>
  <c r="BH279" i="42"/>
  <c r="BI279" i="42"/>
  <c r="BJ279" i="42"/>
  <c r="BK279" i="42"/>
  <c r="BL279" i="42"/>
  <c r="BM279" i="42"/>
  <c r="BN279" i="42"/>
  <c r="BO279" i="42"/>
  <c r="BP279" i="42"/>
  <c r="BQ279" i="42"/>
  <c r="BR279" i="42"/>
  <c r="BS279" i="42"/>
  <c r="BT279" i="42"/>
  <c r="BU279" i="42"/>
  <c r="BV279" i="42"/>
  <c r="BW279" i="42"/>
  <c r="BX279" i="42"/>
  <c r="BY279" i="42"/>
  <c r="BZ279" i="42"/>
  <c r="CA279" i="42"/>
  <c r="CB279" i="42"/>
  <c r="CC279" i="42"/>
  <c r="CD279" i="42"/>
  <c r="CE279" i="42"/>
  <c r="C280" i="42"/>
  <c r="D280" i="42"/>
  <c r="E280" i="42"/>
  <c r="F280" i="42"/>
  <c r="G280" i="42"/>
  <c r="H280" i="42"/>
  <c r="I280" i="42"/>
  <c r="J280" i="42"/>
  <c r="K280" i="42"/>
  <c r="L280" i="42"/>
  <c r="M280" i="42"/>
  <c r="N280" i="42"/>
  <c r="O280" i="42"/>
  <c r="P280" i="42"/>
  <c r="Q280" i="42"/>
  <c r="R280" i="42"/>
  <c r="S280" i="42"/>
  <c r="T280" i="42"/>
  <c r="U280" i="42"/>
  <c r="V280" i="42"/>
  <c r="W280" i="42"/>
  <c r="X280" i="42"/>
  <c r="Y280" i="42"/>
  <c r="Z280" i="42"/>
  <c r="AA280" i="42"/>
  <c r="AB280" i="42"/>
  <c r="AC280" i="42"/>
  <c r="AD280" i="42"/>
  <c r="AE280" i="42"/>
  <c r="AF280" i="42"/>
  <c r="AG280" i="42"/>
  <c r="AH280" i="42"/>
  <c r="AI280" i="42"/>
  <c r="AJ280" i="42"/>
  <c r="AK280" i="42"/>
  <c r="AL280" i="42"/>
  <c r="AM280" i="42"/>
  <c r="AN280" i="42"/>
  <c r="AO280" i="42"/>
  <c r="AP280" i="42"/>
  <c r="AQ280" i="42"/>
  <c r="AR280" i="42"/>
  <c r="AS280" i="42"/>
  <c r="AT280" i="42"/>
  <c r="AU280" i="42"/>
  <c r="AV280" i="42"/>
  <c r="AW280" i="42"/>
  <c r="AX280" i="42"/>
  <c r="AY280" i="42"/>
  <c r="AZ280" i="42"/>
  <c r="BA280" i="42"/>
  <c r="BB280" i="42"/>
  <c r="BC280" i="42"/>
  <c r="BD280" i="42"/>
  <c r="BE280" i="42"/>
  <c r="BF280" i="42"/>
  <c r="BG280" i="42"/>
  <c r="BH280" i="42"/>
  <c r="BI280" i="42"/>
  <c r="BJ280" i="42"/>
  <c r="BK280" i="42"/>
  <c r="BL280" i="42"/>
  <c r="BM280" i="42"/>
  <c r="BN280" i="42"/>
  <c r="BO280" i="42"/>
  <c r="BP280" i="42"/>
  <c r="BQ280" i="42"/>
  <c r="BR280" i="42"/>
  <c r="BS280" i="42"/>
  <c r="BT280" i="42"/>
  <c r="BU280" i="42"/>
  <c r="BV280" i="42"/>
  <c r="BW280" i="42"/>
  <c r="BX280" i="42"/>
  <c r="BY280" i="42"/>
  <c r="BZ280" i="42"/>
  <c r="CA280" i="42"/>
  <c r="CB280" i="42"/>
  <c r="CC280" i="42"/>
  <c r="CD280" i="42"/>
  <c r="CE280" i="42"/>
  <c r="C281" i="42"/>
  <c r="D281" i="42"/>
  <c r="E281" i="42"/>
  <c r="F281" i="42"/>
  <c r="G281" i="42"/>
  <c r="H281" i="42"/>
  <c r="I281" i="42"/>
  <c r="J281" i="42"/>
  <c r="K281" i="42"/>
  <c r="L281" i="42"/>
  <c r="M281" i="42"/>
  <c r="N281" i="42"/>
  <c r="O281" i="42"/>
  <c r="P281" i="42"/>
  <c r="Q281" i="42"/>
  <c r="R281" i="42"/>
  <c r="S281" i="42"/>
  <c r="T281" i="42"/>
  <c r="U281" i="42"/>
  <c r="V281" i="42"/>
  <c r="W281" i="42"/>
  <c r="X281" i="42"/>
  <c r="Y281" i="42"/>
  <c r="Z281" i="42"/>
  <c r="AA281" i="42"/>
  <c r="AB281" i="42"/>
  <c r="AC281" i="42"/>
  <c r="AD281" i="42"/>
  <c r="AE281" i="42"/>
  <c r="AF281" i="42"/>
  <c r="AG281" i="42"/>
  <c r="AH281" i="42"/>
  <c r="AI281" i="42"/>
  <c r="AJ281" i="42"/>
  <c r="AK281" i="42"/>
  <c r="AL281" i="42"/>
  <c r="AM281" i="42"/>
  <c r="AN281" i="42"/>
  <c r="AO281" i="42"/>
  <c r="AP281" i="42"/>
  <c r="AQ281" i="42"/>
  <c r="AR281" i="42"/>
  <c r="AS281" i="42"/>
  <c r="AT281" i="42"/>
  <c r="AU281" i="42"/>
  <c r="AV281" i="42"/>
  <c r="AW281" i="42"/>
  <c r="AX281" i="42"/>
  <c r="AY281" i="42"/>
  <c r="AZ281" i="42"/>
  <c r="BA281" i="42"/>
  <c r="BB281" i="42"/>
  <c r="BC281" i="42"/>
  <c r="BD281" i="42"/>
  <c r="BE281" i="42"/>
  <c r="BF281" i="42"/>
  <c r="BG281" i="42"/>
  <c r="BH281" i="42"/>
  <c r="BI281" i="42"/>
  <c r="BJ281" i="42"/>
  <c r="BK281" i="42"/>
  <c r="BL281" i="42"/>
  <c r="BM281" i="42"/>
  <c r="BN281" i="42"/>
  <c r="BO281" i="42"/>
  <c r="BP281" i="42"/>
  <c r="BQ281" i="42"/>
  <c r="BR281" i="42"/>
  <c r="BS281" i="42"/>
  <c r="BT281" i="42"/>
  <c r="BU281" i="42"/>
  <c r="BV281" i="42"/>
  <c r="BW281" i="42"/>
  <c r="BX281" i="42"/>
  <c r="BY281" i="42"/>
  <c r="BZ281" i="42"/>
  <c r="CA281" i="42"/>
  <c r="CB281" i="42"/>
  <c r="CC281" i="42"/>
  <c r="CD281" i="42"/>
  <c r="CE281" i="42"/>
  <c r="C282" i="42"/>
  <c r="D282" i="42"/>
  <c r="E282" i="42"/>
  <c r="F282" i="42"/>
  <c r="G282" i="42"/>
  <c r="H282" i="42"/>
  <c r="I282" i="42"/>
  <c r="J282" i="42"/>
  <c r="K282" i="42"/>
  <c r="L282" i="42"/>
  <c r="M282" i="42"/>
  <c r="N282" i="42"/>
  <c r="O282" i="42"/>
  <c r="P282" i="42"/>
  <c r="Q282" i="42"/>
  <c r="R282" i="42"/>
  <c r="S282" i="42"/>
  <c r="T282" i="42"/>
  <c r="U282" i="42"/>
  <c r="V282" i="42"/>
  <c r="W282" i="42"/>
  <c r="X282" i="42"/>
  <c r="Y282" i="42"/>
  <c r="Z282" i="42"/>
  <c r="AA282" i="42"/>
  <c r="AB282" i="42"/>
  <c r="AC282" i="42"/>
  <c r="AD282" i="42"/>
  <c r="AE282" i="42"/>
  <c r="AF282" i="42"/>
  <c r="AG282" i="42"/>
  <c r="AH282" i="42"/>
  <c r="AI282" i="42"/>
  <c r="AJ282" i="42"/>
  <c r="AK282" i="42"/>
  <c r="AL282" i="42"/>
  <c r="AM282" i="42"/>
  <c r="AN282" i="42"/>
  <c r="AO282" i="42"/>
  <c r="AP282" i="42"/>
  <c r="AQ282" i="42"/>
  <c r="AR282" i="42"/>
  <c r="AS282" i="42"/>
  <c r="AT282" i="42"/>
  <c r="AU282" i="42"/>
  <c r="AV282" i="42"/>
  <c r="AW282" i="42"/>
  <c r="AX282" i="42"/>
  <c r="AY282" i="42"/>
  <c r="AZ282" i="42"/>
  <c r="BA282" i="42"/>
  <c r="BB282" i="42"/>
  <c r="BC282" i="42"/>
  <c r="BD282" i="42"/>
  <c r="BE282" i="42"/>
  <c r="BF282" i="42"/>
  <c r="BG282" i="42"/>
  <c r="BH282" i="42"/>
  <c r="BI282" i="42"/>
  <c r="BJ282" i="42"/>
  <c r="BK282" i="42"/>
  <c r="BL282" i="42"/>
  <c r="BM282" i="42"/>
  <c r="BN282" i="42"/>
  <c r="BO282" i="42"/>
  <c r="BP282" i="42"/>
  <c r="BQ282" i="42"/>
  <c r="BR282" i="42"/>
  <c r="BS282" i="42"/>
  <c r="BT282" i="42"/>
  <c r="BU282" i="42"/>
  <c r="BV282" i="42"/>
  <c r="BW282" i="42"/>
  <c r="BX282" i="42"/>
  <c r="BY282" i="42"/>
  <c r="BZ282" i="42"/>
  <c r="CA282" i="42"/>
  <c r="CB282" i="42"/>
  <c r="CC282" i="42"/>
  <c r="CD282" i="42"/>
  <c r="CE282" i="42"/>
  <c r="C283" i="42"/>
  <c r="D283" i="42"/>
  <c r="E283" i="42"/>
  <c r="F283" i="42"/>
  <c r="G283" i="42"/>
  <c r="H283" i="42"/>
  <c r="I283" i="42"/>
  <c r="J283" i="42"/>
  <c r="K283" i="42"/>
  <c r="L283" i="42"/>
  <c r="M283" i="42"/>
  <c r="N283" i="42"/>
  <c r="O283" i="42"/>
  <c r="P283" i="42"/>
  <c r="Q283" i="42"/>
  <c r="R283" i="42"/>
  <c r="S283" i="42"/>
  <c r="T283" i="42"/>
  <c r="U283" i="42"/>
  <c r="V283" i="42"/>
  <c r="W283" i="42"/>
  <c r="X283" i="42"/>
  <c r="Y283" i="42"/>
  <c r="Z283" i="42"/>
  <c r="AA283" i="42"/>
  <c r="AB283" i="42"/>
  <c r="AC283" i="42"/>
  <c r="AD283" i="42"/>
  <c r="AE283" i="42"/>
  <c r="AF283" i="42"/>
  <c r="AG283" i="42"/>
  <c r="AH283" i="42"/>
  <c r="AI283" i="42"/>
  <c r="AJ283" i="42"/>
  <c r="AK283" i="42"/>
  <c r="AL283" i="42"/>
  <c r="AM283" i="42"/>
  <c r="AN283" i="42"/>
  <c r="AO283" i="42"/>
  <c r="AP283" i="42"/>
  <c r="AQ283" i="42"/>
  <c r="AR283" i="42"/>
  <c r="AS283" i="42"/>
  <c r="AT283" i="42"/>
  <c r="AU283" i="42"/>
  <c r="AV283" i="42"/>
  <c r="AW283" i="42"/>
  <c r="AX283" i="42"/>
  <c r="AY283" i="42"/>
  <c r="AZ283" i="42"/>
  <c r="BA283" i="42"/>
  <c r="BB283" i="42"/>
  <c r="BC283" i="42"/>
  <c r="BD283" i="42"/>
  <c r="BE283" i="42"/>
  <c r="BF283" i="42"/>
  <c r="BG283" i="42"/>
  <c r="BH283" i="42"/>
  <c r="BI283" i="42"/>
  <c r="BJ283" i="42"/>
  <c r="BK283" i="42"/>
  <c r="BL283" i="42"/>
  <c r="BM283" i="42"/>
  <c r="BN283" i="42"/>
  <c r="BO283" i="42"/>
  <c r="BP283" i="42"/>
  <c r="BQ283" i="42"/>
  <c r="BR283" i="42"/>
  <c r="BS283" i="42"/>
  <c r="BT283" i="42"/>
  <c r="BU283" i="42"/>
  <c r="BV283" i="42"/>
  <c r="BW283" i="42"/>
  <c r="BX283" i="42"/>
  <c r="BY283" i="42"/>
  <c r="BZ283" i="42"/>
  <c r="CA283" i="42"/>
  <c r="CB283" i="42"/>
  <c r="CC283" i="42"/>
  <c r="CD283" i="42"/>
  <c r="CE283" i="42"/>
  <c r="C284" i="42"/>
  <c r="D284" i="42"/>
  <c r="E284" i="42"/>
  <c r="F284" i="42"/>
  <c r="G284" i="42"/>
  <c r="H284" i="42"/>
  <c r="I284" i="42"/>
  <c r="J284" i="42"/>
  <c r="K284" i="42"/>
  <c r="L284" i="42"/>
  <c r="M284" i="42"/>
  <c r="N284" i="42"/>
  <c r="O284" i="42"/>
  <c r="P284" i="42"/>
  <c r="Q284" i="42"/>
  <c r="R284" i="42"/>
  <c r="S284" i="42"/>
  <c r="T284" i="42"/>
  <c r="U284" i="42"/>
  <c r="V284" i="42"/>
  <c r="W284" i="42"/>
  <c r="X284" i="42"/>
  <c r="Y284" i="42"/>
  <c r="Z284" i="42"/>
  <c r="AA284" i="42"/>
  <c r="AB284" i="42"/>
  <c r="AC284" i="42"/>
  <c r="AD284" i="42"/>
  <c r="AE284" i="42"/>
  <c r="AF284" i="42"/>
  <c r="AG284" i="42"/>
  <c r="AH284" i="42"/>
  <c r="AI284" i="42"/>
  <c r="AJ284" i="42"/>
  <c r="AK284" i="42"/>
  <c r="AL284" i="42"/>
  <c r="AM284" i="42"/>
  <c r="AN284" i="42"/>
  <c r="AO284" i="42"/>
  <c r="AP284" i="42"/>
  <c r="AQ284" i="42"/>
  <c r="AR284" i="42"/>
  <c r="AS284" i="42"/>
  <c r="AT284" i="42"/>
  <c r="AU284" i="42"/>
  <c r="AV284" i="42"/>
  <c r="AW284" i="42"/>
  <c r="AX284" i="42"/>
  <c r="AY284" i="42"/>
  <c r="AZ284" i="42"/>
  <c r="BA284" i="42"/>
  <c r="BB284" i="42"/>
  <c r="BC284" i="42"/>
  <c r="BD284" i="42"/>
  <c r="BE284" i="42"/>
  <c r="BF284" i="42"/>
  <c r="BG284" i="42"/>
  <c r="BH284" i="42"/>
  <c r="BI284" i="42"/>
  <c r="BJ284" i="42"/>
  <c r="BK284" i="42"/>
  <c r="BL284" i="42"/>
  <c r="BM284" i="42"/>
  <c r="BN284" i="42"/>
  <c r="BO284" i="42"/>
  <c r="BP284" i="42"/>
  <c r="BQ284" i="42"/>
  <c r="BR284" i="42"/>
  <c r="BS284" i="42"/>
  <c r="BT284" i="42"/>
  <c r="BU284" i="42"/>
  <c r="BV284" i="42"/>
  <c r="BW284" i="42"/>
  <c r="BX284" i="42"/>
  <c r="BY284" i="42"/>
  <c r="BZ284" i="42"/>
  <c r="CA284" i="42"/>
  <c r="CB284" i="42"/>
  <c r="CC284" i="42"/>
  <c r="CD284" i="42"/>
  <c r="CE284" i="42"/>
  <c r="C285" i="42"/>
  <c r="D285" i="42"/>
  <c r="E285" i="42"/>
  <c r="F285" i="42"/>
  <c r="G285" i="42"/>
  <c r="H285" i="42"/>
  <c r="I285" i="42"/>
  <c r="J285" i="42"/>
  <c r="K285" i="42"/>
  <c r="L285" i="42"/>
  <c r="M285" i="42"/>
  <c r="N285" i="42"/>
  <c r="O285" i="42"/>
  <c r="P285" i="42"/>
  <c r="Q285" i="42"/>
  <c r="R285" i="42"/>
  <c r="S285" i="42"/>
  <c r="T285" i="42"/>
  <c r="U285" i="42"/>
  <c r="V285" i="42"/>
  <c r="W285" i="42"/>
  <c r="X285" i="42"/>
  <c r="Y285" i="42"/>
  <c r="Z285" i="42"/>
  <c r="AA285" i="42"/>
  <c r="AB285" i="42"/>
  <c r="AC285" i="42"/>
  <c r="AD285" i="42"/>
  <c r="AE285" i="42"/>
  <c r="AF285" i="42"/>
  <c r="AG285" i="42"/>
  <c r="AH285" i="42"/>
  <c r="AI285" i="42"/>
  <c r="AJ285" i="42"/>
  <c r="AK285" i="42"/>
  <c r="AL285" i="42"/>
  <c r="AM285" i="42"/>
  <c r="AN285" i="42"/>
  <c r="AO285" i="42"/>
  <c r="AP285" i="42"/>
  <c r="AQ285" i="42"/>
  <c r="AR285" i="42"/>
  <c r="AS285" i="42"/>
  <c r="AT285" i="42"/>
  <c r="AU285" i="42"/>
  <c r="AV285" i="42"/>
  <c r="AW285" i="42"/>
  <c r="AX285" i="42"/>
  <c r="AY285" i="42"/>
  <c r="AZ285" i="42"/>
  <c r="BA285" i="42"/>
  <c r="BB285" i="42"/>
  <c r="BC285" i="42"/>
  <c r="BD285" i="42"/>
  <c r="BE285" i="42"/>
  <c r="BF285" i="42"/>
  <c r="BG285" i="42"/>
  <c r="BH285" i="42"/>
  <c r="BI285" i="42"/>
  <c r="BJ285" i="42"/>
  <c r="BK285" i="42"/>
  <c r="BL285" i="42"/>
  <c r="BM285" i="42"/>
  <c r="BN285" i="42"/>
  <c r="BO285" i="42"/>
  <c r="BP285" i="42"/>
  <c r="BQ285" i="42"/>
  <c r="BR285" i="42"/>
  <c r="BS285" i="42"/>
  <c r="BT285" i="42"/>
  <c r="BU285" i="42"/>
  <c r="BV285" i="42"/>
  <c r="BW285" i="42"/>
  <c r="BX285" i="42"/>
  <c r="BY285" i="42"/>
  <c r="BZ285" i="42"/>
  <c r="CA285" i="42"/>
  <c r="CB285" i="42"/>
  <c r="CC285" i="42"/>
  <c r="CD285" i="42"/>
  <c r="CE285" i="42"/>
  <c r="C286" i="42"/>
  <c r="D286" i="42"/>
  <c r="E286" i="42"/>
  <c r="F286" i="42"/>
  <c r="G286" i="42"/>
  <c r="H286" i="42"/>
  <c r="I286" i="42"/>
  <c r="J286" i="42"/>
  <c r="K286" i="42"/>
  <c r="L286" i="42"/>
  <c r="M286" i="42"/>
  <c r="N286" i="42"/>
  <c r="O286" i="42"/>
  <c r="P286" i="42"/>
  <c r="Q286" i="42"/>
  <c r="R286" i="42"/>
  <c r="S286" i="42"/>
  <c r="T286" i="42"/>
  <c r="U286" i="42"/>
  <c r="V286" i="42"/>
  <c r="W286" i="42"/>
  <c r="X286" i="42"/>
  <c r="Y286" i="42"/>
  <c r="Z286" i="42"/>
  <c r="AA286" i="42"/>
  <c r="AB286" i="42"/>
  <c r="AC286" i="42"/>
  <c r="AD286" i="42"/>
  <c r="AE286" i="42"/>
  <c r="AF286" i="42"/>
  <c r="AG286" i="42"/>
  <c r="AH286" i="42"/>
  <c r="AI286" i="42"/>
  <c r="AJ286" i="42"/>
  <c r="AK286" i="42"/>
  <c r="AL286" i="42"/>
  <c r="AM286" i="42"/>
  <c r="AN286" i="42"/>
  <c r="AO286" i="42"/>
  <c r="AP286" i="42"/>
  <c r="AQ286" i="42"/>
  <c r="AR286" i="42"/>
  <c r="AS286" i="42"/>
  <c r="AT286" i="42"/>
  <c r="AU286" i="42"/>
  <c r="AV286" i="42"/>
  <c r="AW286" i="42"/>
  <c r="AX286" i="42"/>
  <c r="AY286" i="42"/>
  <c r="AZ286" i="42"/>
  <c r="BA286" i="42"/>
  <c r="BB286" i="42"/>
  <c r="BC286" i="42"/>
  <c r="BD286" i="42"/>
  <c r="BE286" i="42"/>
  <c r="BF286" i="42"/>
  <c r="BG286" i="42"/>
  <c r="BH286" i="42"/>
  <c r="BI286" i="42"/>
  <c r="BJ286" i="42"/>
  <c r="BK286" i="42"/>
  <c r="BL286" i="42"/>
  <c r="BM286" i="42"/>
  <c r="BN286" i="42"/>
  <c r="BO286" i="42"/>
  <c r="BP286" i="42"/>
  <c r="BQ286" i="42"/>
  <c r="BR286" i="42"/>
  <c r="BS286" i="42"/>
  <c r="BT286" i="42"/>
  <c r="BU286" i="42"/>
  <c r="BV286" i="42"/>
  <c r="BW286" i="42"/>
  <c r="BX286" i="42"/>
  <c r="BY286" i="42"/>
  <c r="BZ286" i="42"/>
  <c r="CA286" i="42"/>
  <c r="CB286" i="42"/>
  <c r="CC286" i="42"/>
  <c r="CD286" i="42"/>
  <c r="CE286" i="42"/>
  <c r="C287" i="42"/>
  <c r="D287" i="42"/>
  <c r="E287" i="42"/>
  <c r="F287" i="42"/>
  <c r="G287" i="42"/>
  <c r="H287" i="42"/>
  <c r="I287" i="42"/>
  <c r="J287" i="42"/>
  <c r="K287" i="42"/>
  <c r="L287" i="42"/>
  <c r="M287" i="42"/>
  <c r="N287" i="42"/>
  <c r="O287" i="42"/>
  <c r="P287" i="42"/>
  <c r="Q287" i="42"/>
  <c r="R287" i="42"/>
  <c r="S287" i="42"/>
  <c r="T287" i="42"/>
  <c r="U287" i="42"/>
  <c r="V287" i="42"/>
  <c r="W287" i="42"/>
  <c r="X287" i="42"/>
  <c r="Y287" i="42"/>
  <c r="Z287" i="42"/>
  <c r="AA287" i="42"/>
  <c r="AB287" i="42"/>
  <c r="AC287" i="42"/>
  <c r="AD287" i="42"/>
  <c r="AE287" i="42"/>
  <c r="AF287" i="42"/>
  <c r="AG287" i="42"/>
  <c r="AH287" i="42"/>
  <c r="AI287" i="42"/>
  <c r="AJ287" i="42"/>
  <c r="AK287" i="42"/>
  <c r="AL287" i="42"/>
  <c r="AM287" i="42"/>
  <c r="AN287" i="42"/>
  <c r="AO287" i="42"/>
  <c r="AP287" i="42"/>
  <c r="AQ287" i="42"/>
  <c r="AR287" i="42"/>
  <c r="AS287" i="42"/>
  <c r="AT287" i="42"/>
  <c r="AU287" i="42"/>
  <c r="AV287" i="42"/>
  <c r="AW287" i="42"/>
  <c r="AX287" i="42"/>
  <c r="AY287" i="42"/>
  <c r="AZ287" i="42"/>
  <c r="BA287" i="42"/>
  <c r="BB287" i="42"/>
  <c r="BC287" i="42"/>
  <c r="BD287" i="42"/>
  <c r="BE287" i="42"/>
  <c r="BF287" i="42"/>
  <c r="BG287" i="42"/>
  <c r="BH287" i="42"/>
  <c r="BI287" i="42"/>
  <c r="BJ287" i="42"/>
  <c r="BK287" i="42"/>
  <c r="BL287" i="42"/>
  <c r="BM287" i="42"/>
  <c r="BN287" i="42"/>
  <c r="BO287" i="42"/>
  <c r="BP287" i="42"/>
  <c r="BQ287" i="42"/>
  <c r="BR287" i="42"/>
  <c r="BS287" i="42"/>
  <c r="BT287" i="42"/>
  <c r="BU287" i="42"/>
  <c r="BV287" i="42"/>
  <c r="BW287" i="42"/>
  <c r="BX287" i="42"/>
  <c r="BY287" i="42"/>
  <c r="BZ287" i="42"/>
  <c r="CA287" i="42"/>
  <c r="CB287" i="42"/>
  <c r="CC287" i="42"/>
  <c r="CD287" i="42"/>
  <c r="CE287" i="42"/>
  <c r="C288" i="42"/>
  <c r="D288" i="42"/>
  <c r="E288" i="42"/>
  <c r="F288" i="42"/>
  <c r="G288" i="42"/>
  <c r="H288" i="42"/>
  <c r="I288" i="42"/>
  <c r="J288" i="42"/>
  <c r="K288" i="42"/>
  <c r="L288" i="42"/>
  <c r="M288" i="42"/>
  <c r="N288" i="42"/>
  <c r="O288" i="42"/>
  <c r="P288" i="42"/>
  <c r="Q288" i="42"/>
  <c r="R288" i="42"/>
  <c r="S288" i="42"/>
  <c r="T288" i="42"/>
  <c r="U288" i="42"/>
  <c r="V288" i="42"/>
  <c r="W288" i="42"/>
  <c r="X288" i="42"/>
  <c r="Y288" i="42"/>
  <c r="Z288" i="42"/>
  <c r="AA288" i="42"/>
  <c r="AB288" i="42"/>
  <c r="AC288" i="42"/>
  <c r="AD288" i="42"/>
  <c r="AE288" i="42"/>
  <c r="AF288" i="42"/>
  <c r="AG288" i="42"/>
  <c r="AH288" i="42"/>
  <c r="AI288" i="42"/>
  <c r="AJ288" i="42"/>
  <c r="AK288" i="42"/>
  <c r="AL288" i="42"/>
  <c r="AM288" i="42"/>
  <c r="AN288" i="42"/>
  <c r="AO288" i="42"/>
  <c r="AP288" i="42"/>
  <c r="AQ288" i="42"/>
  <c r="AR288" i="42"/>
  <c r="AS288" i="42"/>
  <c r="AT288" i="42"/>
  <c r="AU288" i="42"/>
  <c r="AV288" i="42"/>
  <c r="AW288" i="42"/>
  <c r="AX288" i="42"/>
  <c r="AY288" i="42"/>
  <c r="AZ288" i="42"/>
  <c r="BA288" i="42"/>
  <c r="BB288" i="42"/>
  <c r="BC288" i="42"/>
  <c r="BD288" i="42"/>
  <c r="BE288" i="42"/>
  <c r="BF288" i="42"/>
  <c r="BG288" i="42"/>
  <c r="BH288" i="42"/>
  <c r="BI288" i="42"/>
  <c r="BJ288" i="42"/>
  <c r="BK288" i="42"/>
  <c r="BL288" i="42"/>
  <c r="BM288" i="42"/>
  <c r="BN288" i="42"/>
  <c r="BO288" i="42"/>
  <c r="BP288" i="42"/>
  <c r="BQ288" i="42"/>
  <c r="BR288" i="42"/>
  <c r="BS288" i="42"/>
  <c r="BT288" i="42"/>
  <c r="BU288" i="42"/>
  <c r="BV288" i="42"/>
  <c r="BW288" i="42"/>
  <c r="BX288" i="42"/>
  <c r="BY288" i="42"/>
  <c r="BZ288" i="42"/>
  <c r="CA288" i="42"/>
  <c r="CB288" i="42"/>
  <c r="CC288" i="42"/>
  <c r="CD288" i="42"/>
  <c r="CE288" i="42"/>
  <c r="C289" i="42"/>
  <c r="D289" i="42"/>
  <c r="E289" i="42"/>
  <c r="F289" i="42"/>
  <c r="G289" i="42"/>
  <c r="H289" i="42"/>
  <c r="I289" i="42"/>
  <c r="J289" i="42"/>
  <c r="K289" i="42"/>
  <c r="L289" i="42"/>
  <c r="M289" i="42"/>
  <c r="N289" i="42"/>
  <c r="O289" i="42"/>
  <c r="P289" i="42"/>
  <c r="Q289" i="42"/>
  <c r="R289" i="42"/>
  <c r="S289" i="42"/>
  <c r="T289" i="42"/>
  <c r="U289" i="42"/>
  <c r="V289" i="42"/>
  <c r="W289" i="42"/>
  <c r="X289" i="42"/>
  <c r="Y289" i="42"/>
  <c r="Z289" i="42"/>
  <c r="AA289" i="42"/>
  <c r="AB289" i="42"/>
  <c r="AC289" i="42"/>
  <c r="AD289" i="42"/>
  <c r="AE289" i="42"/>
  <c r="AF289" i="42"/>
  <c r="AG289" i="42"/>
  <c r="AH289" i="42"/>
  <c r="AI289" i="42"/>
  <c r="AJ289" i="42"/>
  <c r="AK289" i="42"/>
  <c r="AL289" i="42"/>
  <c r="AM289" i="42"/>
  <c r="AN289" i="42"/>
  <c r="AO289" i="42"/>
  <c r="AP289" i="42"/>
  <c r="AQ289" i="42"/>
  <c r="AR289" i="42"/>
  <c r="AS289" i="42"/>
  <c r="AT289" i="42"/>
  <c r="AU289" i="42"/>
  <c r="AV289" i="42"/>
  <c r="AW289" i="42"/>
  <c r="AX289" i="42"/>
  <c r="AY289" i="42"/>
  <c r="AZ289" i="42"/>
  <c r="BA289" i="42"/>
  <c r="BB289" i="42"/>
  <c r="BC289" i="42"/>
  <c r="BD289" i="42"/>
  <c r="BE289" i="42"/>
  <c r="BF289" i="42"/>
  <c r="BG289" i="42"/>
  <c r="BH289" i="42"/>
  <c r="BI289" i="42"/>
  <c r="BJ289" i="42"/>
  <c r="BK289" i="42"/>
  <c r="BL289" i="42"/>
  <c r="BM289" i="42"/>
  <c r="BN289" i="42"/>
  <c r="BO289" i="42"/>
  <c r="BP289" i="42"/>
  <c r="BQ289" i="42"/>
  <c r="BR289" i="42"/>
  <c r="BS289" i="42"/>
  <c r="BT289" i="42"/>
  <c r="BU289" i="42"/>
  <c r="BV289" i="42"/>
  <c r="BW289" i="42"/>
  <c r="BX289" i="42"/>
  <c r="BY289" i="42"/>
  <c r="BZ289" i="42"/>
  <c r="CA289" i="42"/>
  <c r="CB289" i="42"/>
  <c r="CC289" i="42"/>
  <c r="CD289" i="42"/>
  <c r="CE289" i="42"/>
  <c r="C290" i="42"/>
  <c r="D290" i="42"/>
  <c r="E290" i="42"/>
  <c r="F290" i="42"/>
  <c r="G290" i="42"/>
  <c r="H290" i="42"/>
  <c r="I290" i="42"/>
  <c r="J290" i="42"/>
  <c r="K290" i="42"/>
  <c r="L290" i="42"/>
  <c r="M290" i="42"/>
  <c r="N290" i="42"/>
  <c r="O290" i="42"/>
  <c r="P290" i="42"/>
  <c r="Q290" i="42"/>
  <c r="R290" i="42"/>
  <c r="S290" i="42"/>
  <c r="T290" i="42"/>
  <c r="U290" i="42"/>
  <c r="V290" i="42"/>
  <c r="W290" i="42"/>
  <c r="X290" i="42"/>
  <c r="Y290" i="42"/>
  <c r="Z290" i="42"/>
  <c r="AA290" i="42"/>
  <c r="AB290" i="42"/>
  <c r="AC290" i="42"/>
  <c r="AD290" i="42"/>
  <c r="AE290" i="42"/>
  <c r="AF290" i="42"/>
  <c r="AG290" i="42"/>
  <c r="AH290" i="42"/>
  <c r="AI290" i="42"/>
  <c r="AJ290" i="42"/>
  <c r="AK290" i="42"/>
  <c r="AL290" i="42"/>
  <c r="AM290" i="42"/>
  <c r="AN290" i="42"/>
  <c r="AO290" i="42"/>
  <c r="AP290" i="42"/>
  <c r="AQ290" i="42"/>
  <c r="AR290" i="42"/>
  <c r="AS290" i="42"/>
  <c r="AT290" i="42"/>
  <c r="AU290" i="42"/>
  <c r="AV290" i="42"/>
  <c r="AW290" i="42"/>
  <c r="AX290" i="42"/>
  <c r="AY290" i="42"/>
  <c r="AZ290" i="42"/>
  <c r="BA290" i="42"/>
  <c r="BB290" i="42"/>
  <c r="BC290" i="42"/>
  <c r="BD290" i="42"/>
  <c r="BE290" i="42"/>
  <c r="BF290" i="42"/>
  <c r="BG290" i="42"/>
  <c r="BH290" i="42"/>
  <c r="BI290" i="42"/>
  <c r="BJ290" i="42"/>
  <c r="BK290" i="42"/>
  <c r="BL290" i="42"/>
  <c r="BM290" i="42"/>
  <c r="BN290" i="42"/>
  <c r="BO290" i="42"/>
  <c r="BP290" i="42"/>
  <c r="BQ290" i="42"/>
  <c r="BR290" i="42"/>
  <c r="BS290" i="42"/>
  <c r="BT290" i="42"/>
  <c r="BU290" i="42"/>
  <c r="BV290" i="42"/>
  <c r="BW290" i="42"/>
  <c r="BX290" i="42"/>
  <c r="BY290" i="42"/>
  <c r="BZ290" i="42"/>
  <c r="CA290" i="42"/>
  <c r="CB290" i="42"/>
  <c r="CC290" i="42"/>
  <c r="CD290" i="42"/>
  <c r="CE290" i="42"/>
  <c r="C291" i="42"/>
  <c r="D291" i="42"/>
  <c r="E291" i="42"/>
  <c r="F291" i="42"/>
  <c r="G291" i="42"/>
  <c r="H291" i="42"/>
  <c r="I291" i="42"/>
  <c r="J291" i="42"/>
  <c r="K291" i="42"/>
  <c r="L291" i="42"/>
  <c r="M291" i="42"/>
  <c r="N291" i="42"/>
  <c r="O291" i="42"/>
  <c r="P291" i="42"/>
  <c r="Q291" i="42"/>
  <c r="R291" i="42"/>
  <c r="S291" i="42"/>
  <c r="T291" i="42"/>
  <c r="U291" i="42"/>
  <c r="V291" i="42"/>
  <c r="W291" i="42"/>
  <c r="X291" i="42"/>
  <c r="Y291" i="42"/>
  <c r="Z291" i="42"/>
  <c r="AA291" i="42"/>
  <c r="AB291" i="42"/>
  <c r="AC291" i="42"/>
  <c r="AD291" i="42"/>
  <c r="AE291" i="42"/>
  <c r="AF291" i="42"/>
  <c r="AG291" i="42"/>
  <c r="AH291" i="42"/>
  <c r="AI291" i="42"/>
  <c r="AJ291" i="42"/>
  <c r="AK291" i="42"/>
  <c r="AL291" i="42"/>
  <c r="AM291" i="42"/>
  <c r="AN291" i="42"/>
  <c r="AO291" i="42"/>
  <c r="AP291" i="42"/>
  <c r="AQ291" i="42"/>
  <c r="AR291" i="42"/>
  <c r="AS291" i="42"/>
  <c r="AT291" i="42"/>
  <c r="AU291" i="42"/>
  <c r="AV291" i="42"/>
  <c r="AW291" i="42"/>
  <c r="AX291" i="42"/>
  <c r="AY291" i="42"/>
  <c r="AZ291" i="42"/>
  <c r="BA291" i="42"/>
  <c r="BB291" i="42"/>
  <c r="BC291" i="42"/>
  <c r="BD291" i="42"/>
  <c r="BE291" i="42"/>
  <c r="BF291" i="42"/>
  <c r="BG291" i="42"/>
  <c r="BH291" i="42"/>
  <c r="BI291" i="42"/>
  <c r="BJ291" i="42"/>
  <c r="BK291" i="42"/>
  <c r="BL291" i="42"/>
  <c r="BM291" i="42"/>
  <c r="BN291" i="42"/>
  <c r="BO291" i="42"/>
  <c r="BP291" i="42"/>
  <c r="BQ291" i="42"/>
  <c r="BR291" i="42"/>
  <c r="BS291" i="42"/>
  <c r="BT291" i="42"/>
  <c r="BU291" i="42"/>
  <c r="BV291" i="42"/>
  <c r="BW291" i="42"/>
  <c r="BX291" i="42"/>
  <c r="BY291" i="42"/>
  <c r="BZ291" i="42"/>
  <c r="CA291" i="42"/>
  <c r="CB291" i="42"/>
  <c r="CC291" i="42"/>
  <c r="CD291" i="42"/>
  <c r="CE291" i="42"/>
  <c r="C292" i="42"/>
  <c r="D292" i="42"/>
  <c r="E292" i="42"/>
  <c r="F292" i="42"/>
  <c r="G292" i="42"/>
  <c r="H292" i="42"/>
  <c r="I292" i="42"/>
  <c r="J292" i="42"/>
  <c r="K292" i="42"/>
  <c r="L292" i="42"/>
  <c r="M292" i="42"/>
  <c r="N292" i="42"/>
  <c r="O292" i="42"/>
  <c r="P292" i="42"/>
  <c r="Q292" i="42"/>
  <c r="R292" i="42"/>
  <c r="S292" i="42"/>
  <c r="T292" i="42"/>
  <c r="U292" i="42"/>
  <c r="V292" i="42"/>
  <c r="W292" i="42"/>
  <c r="X292" i="42"/>
  <c r="Y292" i="42"/>
  <c r="Z292" i="42"/>
  <c r="AA292" i="42"/>
  <c r="AB292" i="42"/>
  <c r="AC292" i="42"/>
  <c r="AD292" i="42"/>
  <c r="AE292" i="42"/>
  <c r="AF292" i="42"/>
  <c r="AG292" i="42"/>
  <c r="AH292" i="42"/>
  <c r="AI292" i="42"/>
  <c r="AJ292" i="42"/>
  <c r="AK292" i="42"/>
  <c r="AL292" i="42"/>
  <c r="AM292" i="42"/>
  <c r="AN292" i="42"/>
  <c r="AO292" i="42"/>
  <c r="AP292" i="42"/>
  <c r="AQ292" i="42"/>
  <c r="AR292" i="42"/>
  <c r="AS292" i="42"/>
  <c r="AT292" i="42"/>
  <c r="AU292" i="42"/>
  <c r="AV292" i="42"/>
  <c r="AW292" i="42"/>
  <c r="AX292" i="42"/>
  <c r="AY292" i="42"/>
  <c r="AZ292" i="42"/>
  <c r="BA292" i="42"/>
  <c r="BB292" i="42"/>
  <c r="BC292" i="42"/>
  <c r="BD292" i="42"/>
  <c r="BE292" i="42"/>
  <c r="BF292" i="42"/>
  <c r="BG292" i="42"/>
  <c r="BH292" i="42"/>
  <c r="BI292" i="42"/>
  <c r="BJ292" i="42"/>
  <c r="BK292" i="42"/>
  <c r="BL292" i="42"/>
  <c r="BM292" i="42"/>
  <c r="BN292" i="42"/>
  <c r="BO292" i="42"/>
  <c r="BP292" i="42"/>
  <c r="BQ292" i="42"/>
  <c r="BR292" i="42"/>
  <c r="BS292" i="42"/>
  <c r="BT292" i="42"/>
  <c r="BU292" i="42"/>
  <c r="BV292" i="42"/>
  <c r="BW292" i="42"/>
  <c r="BX292" i="42"/>
  <c r="BY292" i="42"/>
  <c r="BZ292" i="42"/>
  <c r="CA292" i="42"/>
  <c r="CB292" i="42"/>
  <c r="CC292" i="42"/>
  <c r="CD292" i="42"/>
  <c r="CE292" i="42"/>
  <c r="C293" i="42"/>
  <c r="D293" i="42"/>
  <c r="E293" i="42"/>
  <c r="F293" i="42"/>
  <c r="G293" i="42"/>
  <c r="H293" i="42"/>
  <c r="I293" i="42"/>
  <c r="J293" i="42"/>
  <c r="K293" i="42"/>
  <c r="L293" i="42"/>
  <c r="M293" i="42"/>
  <c r="N293" i="42"/>
  <c r="O293" i="42"/>
  <c r="P293" i="42"/>
  <c r="Q293" i="42"/>
  <c r="R293" i="42"/>
  <c r="S293" i="42"/>
  <c r="T293" i="42"/>
  <c r="U293" i="42"/>
  <c r="V293" i="42"/>
  <c r="W293" i="42"/>
  <c r="X293" i="42"/>
  <c r="Y293" i="42"/>
  <c r="Z293" i="42"/>
  <c r="AA293" i="42"/>
  <c r="AB293" i="42"/>
  <c r="AC293" i="42"/>
  <c r="AD293" i="42"/>
  <c r="AE293" i="42"/>
  <c r="AF293" i="42"/>
  <c r="AG293" i="42"/>
  <c r="AH293" i="42"/>
  <c r="AI293" i="42"/>
  <c r="AJ293" i="42"/>
  <c r="AK293" i="42"/>
  <c r="AL293" i="42"/>
  <c r="AM293" i="42"/>
  <c r="AN293" i="42"/>
  <c r="AO293" i="42"/>
  <c r="AP293" i="42"/>
  <c r="AQ293" i="42"/>
  <c r="AR293" i="42"/>
  <c r="AS293" i="42"/>
  <c r="AT293" i="42"/>
  <c r="AU293" i="42"/>
  <c r="AV293" i="42"/>
  <c r="AW293" i="42"/>
  <c r="AX293" i="42"/>
  <c r="AY293" i="42"/>
  <c r="AZ293" i="42"/>
  <c r="BA293" i="42"/>
  <c r="BB293" i="42"/>
  <c r="BC293" i="42"/>
  <c r="BD293" i="42"/>
  <c r="BE293" i="42"/>
  <c r="BF293" i="42"/>
  <c r="BG293" i="42"/>
  <c r="BH293" i="42"/>
  <c r="BI293" i="42"/>
  <c r="BJ293" i="42"/>
  <c r="BK293" i="42"/>
  <c r="BL293" i="42"/>
  <c r="BM293" i="42"/>
  <c r="BN293" i="42"/>
  <c r="BO293" i="42"/>
  <c r="BP293" i="42"/>
  <c r="BQ293" i="42"/>
  <c r="BR293" i="42"/>
  <c r="BS293" i="42"/>
  <c r="BT293" i="42"/>
  <c r="BU293" i="42"/>
  <c r="BV293" i="42"/>
  <c r="BW293" i="42"/>
  <c r="BX293" i="42"/>
  <c r="BY293" i="42"/>
  <c r="BZ293" i="42"/>
  <c r="CA293" i="42"/>
  <c r="CB293" i="42"/>
  <c r="CC293" i="42"/>
  <c r="CD293" i="42"/>
  <c r="CE293" i="42"/>
  <c r="C294" i="42"/>
  <c r="D294" i="42"/>
  <c r="E294" i="42"/>
  <c r="F294" i="42"/>
  <c r="G294" i="42"/>
  <c r="H294" i="42"/>
  <c r="I294" i="42"/>
  <c r="J294" i="42"/>
  <c r="K294" i="42"/>
  <c r="L294" i="42"/>
  <c r="M294" i="42"/>
  <c r="N294" i="42"/>
  <c r="O294" i="42"/>
  <c r="P294" i="42"/>
  <c r="Q294" i="42"/>
  <c r="R294" i="42"/>
  <c r="S294" i="42"/>
  <c r="T294" i="42"/>
  <c r="U294" i="42"/>
  <c r="V294" i="42"/>
  <c r="W294" i="42"/>
  <c r="X294" i="42"/>
  <c r="Y294" i="42"/>
  <c r="Z294" i="42"/>
  <c r="AA294" i="42"/>
  <c r="AB294" i="42"/>
  <c r="AC294" i="42"/>
  <c r="AD294" i="42"/>
  <c r="AE294" i="42"/>
  <c r="AF294" i="42"/>
  <c r="AG294" i="42"/>
  <c r="AH294" i="42"/>
  <c r="AI294" i="42"/>
  <c r="AJ294" i="42"/>
  <c r="AK294" i="42"/>
  <c r="AL294" i="42"/>
  <c r="AM294" i="42"/>
  <c r="AN294" i="42"/>
  <c r="AO294" i="42"/>
  <c r="AP294" i="42"/>
  <c r="AQ294" i="42"/>
  <c r="AR294" i="42"/>
  <c r="AS294" i="42"/>
  <c r="AT294" i="42"/>
  <c r="AU294" i="42"/>
  <c r="AV294" i="42"/>
  <c r="AW294" i="42"/>
  <c r="AX294" i="42"/>
  <c r="AY294" i="42"/>
  <c r="AZ294" i="42"/>
  <c r="BA294" i="42"/>
  <c r="BB294" i="42"/>
  <c r="BC294" i="42"/>
  <c r="BD294" i="42"/>
  <c r="BE294" i="42"/>
  <c r="BF294" i="42"/>
  <c r="BG294" i="42"/>
  <c r="BH294" i="42"/>
  <c r="BI294" i="42"/>
  <c r="BJ294" i="42"/>
  <c r="BK294" i="42"/>
  <c r="BL294" i="42"/>
  <c r="BM294" i="42"/>
  <c r="BN294" i="42"/>
  <c r="BO294" i="42"/>
  <c r="BP294" i="42"/>
  <c r="BQ294" i="42"/>
  <c r="BR294" i="42"/>
  <c r="BS294" i="42"/>
  <c r="BT294" i="42"/>
  <c r="BU294" i="42"/>
  <c r="BV294" i="42"/>
  <c r="BW294" i="42"/>
  <c r="BX294" i="42"/>
  <c r="BY294" i="42"/>
  <c r="BZ294" i="42"/>
  <c r="CA294" i="42"/>
  <c r="CB294" i="42"/>
  <c r="CC294" i="42"/>
  <c r="CD294" i="42"/>
  <c r="CE294" i="42"/>
  <c r="C295" i="42"/>
  <c r="D295" i="42"/>
  <c r="E295" i="42"/>
  <c r="F295" i="42"/>
  <c r="G295" i="42"/>
  <c r="H295" i="42"/>
  <c r="I295" i="42"/>
  <c r="J295" i="42"/>
  <c r="K295" i="42"/>
  <c r="L295" i="42"/>
  <c r="M295" i="42"/>
  <c r="N295" i="42"/>
  <c r="O295" i="42"/>
  <c r="P295" i="42"/>
  <c r="Q295" i="42"/>
  <c r="R295" i="42"/>
  <c r="S295" i="42"/>
  <c r="T295" i="42"/>
  <c r="U295" i="42"/>
  <c r="V295" i="42"/>
  <c r="W295" i="42"/>
  <c r="X295" i="42"/>
  <c r="Y295" i="42"/>
  <c r="Z295" i="42"/>
  <c r="AA295" i="42"/>
  <c r="AB295" i="42"/>
  <c r="AC295" i="42"/>
  <c r="AD295" i="42"/>
  <c r="AE295" i="42"/>
  <c r="AF295" i="42"/>
  <c r="AG295" i="42"/>
  <c r="AH295" i="42"/>
  <c r="AI295" i="42"/>
  <c r="AJ295" i="42"/>
  <c r="AK295" i="42"/>
  <c r="AL295" i="42"/>
  <c r="AM295" i="42"/>
  <c r="AN295" i="42"/>
  <c r="AO295" i="42"/>
  <c r="AP295" i="42"/>
  <c r="AQ295" i="42"/>
  <c r="AR295" i="42"/>
  <c r="AS295" i="42"/>
  <c r="AT295" i="42"/>
  <c r="AU295" i="42"/>
  <c r="AV295" i="42"/>
  <c r="AW295" i="42"/>
  <c r="AX295" i="42"/>
  <c r="AY295" i="42"/>
  <c r="AZ295" i="42"/>
  <c r="BA295" i="42"/>
  <c r="BB295" i="42"/>
  <c r="BC295" i="42"/>
  <c r="BD295" i="42"/>
  <c r="BE295" i="42"/>
  <c r="BF295" i="42"/>
  <c r="BG295" i="42"/>
  <c r="BH295" i="42"/>
  <c r="BI295" i="42"/>
  <c r="BJ295" i="42"/>
  <c r="BK295" i="42"/>
  <c r="BL295" i="42"/>
  <c r="BM295" i="42"/>
  <c r="BN295" i="42"/>
  <c r="BO295" i="42"/>
  <c r="BP295" i="42"/>
  <c r="BQ295" i="42"/>
  <c r="BR295" i="42"/>
  <c r="BS295" i="42"/>
  <c r="BT295" i="42"/>
  <c r="BU295" i="42"/>
  <c r="BV295" i="42"/>
  <c r="BW295" i="42"/>
  <c r="BX295" i="42"/>
  <c r="BY295" i="42"/>
  <c r="BZ295" i="42"/>
  <c r="CA295" i="42"/>
  <c r="CB295" i="42"/>
  <c r="CC295" i="42"/>
  <c r="CD295" i="42"/>
  <c r="CE295" i="42"/>
  <c r="C296" i="42"/>
  <c r="D296" i="42"/>
  <c r="E296" i="42"/>
  <c r="F296" i="42"/>
  <c r="G296" i="42"/>
  <c r="H296" i="42"/>
  <c r="I296" i="42"/>
  <c r="J296" i="42"/>
  <c r="K296" i="42"/>
  <c r="L296" i="42"/>
  <c r="M296" i="42"/>
  <c r="N296" i="42"/>
  <c r="O296" i="42"/>
  <c r="P296" i="42"/>
  <c r="Q296" i="42"/>
  <c r="R296" i="42"/>
  <c r="S296" i="42"/>
  <c r="T296" i="42"/>
  <c r="U296" i="42"/>
  <c r="V296" i="42"/>
  <c r="W296" i="42"/>
  <c r="X296" i="42"/>
  <c r="Y296" i="42"/>
  <c r="Z296" i="42"/>
  <c r="AA296" i="42"/>
  <c r="AB296" i="42"/>
  <c r="AC296" i="42"/>
  <c r="AD296" i="42"/>
  <c r="AE296" i="42"/>
  <c r="AF296" i="42"/>
  <c r="AG296" i="42"/>
  <c r="AH296" i="42"/>
  <c r="AI296" i="42"/>
  <c r="AJ296" i="42"/>
  <c r="AK296" i="42"/>
  <c r="AL296" i="42"/>
  <c r="AM296" i="42"/>
  <c r="AN296" i="42"/>
  <c r="AO296" i="42"/>
  <c r="AP296" i="42"/>
  <c r="AQ296" i="42"/>
  <c r="AR296" i="42"/>
  <c r="AS296" i="42"/>
  <c r="AT296" i="42"/>
  <c r="AU296" i="42"/>
  <c r="AV296" i="42"/>
  <c r="AW296" i="42"/>
  <c r="AX296" i="42"/>
  <c r="AY296" i="42"/>
  <c r="AZ296" i="42"/>
  <c r="BA296" i="42"/>
  <c r="BB296" i="42"/>
  <c r="BC296" i="42"/>
  <c r="BD296" i="42"/>
  <c r="BE296" i="42"/>
  <c r="BF296" i="42"/>
  <c r="BG296" i="42"/>
  <c r="BH296" i="42"/>
  <c r="BI296" i="42"/>
  <c r="BJ296" i="42"/>
  <c r="BK296" i="42"/>
  <c r="BL296" i="42"/>
  <c r="BM296" i="42"/>
  <c r="BN296" i="42"/>
  <c r="BO296" i="42"/>
  <c r="BP296" i="42"/>
  <c r="BQ296" i="42"/>
  <c r="BR296" i="42"/>
  <c r="BS296" i="42"/>
  <c r="BT296" i="42"/>
  <c r="BU296" i="42"/>
  <c r="BV296" i="42"/>
  <c r="BW296" i="42"/>
  <c r="BX296" i="42"/>
  <c r="BY296" i="42"/>
  <c r="BZ296" i="42"/>
  <c r="CA296" i="42"/>
  <c r="CB296" i="42"/>
  <c r="CC296" i="42"/>
  <c r="CD296" i="42"/>
  <c r="CE296" i="42"/>
  <c r="C297" i="42"/>
  <c r="D297" i="42"/>
  <c r="E297" i="42"/>
  <c r="F297" i="42"/>
  <c r="G297" i="42"/>
  <c r="H297" i="42"/>
  <c r="I297" i="42"/>
  <c r="J297" i="42"/>
  <c r="K297" i="42"/>
  <c r="L297" i="42"/>
  <c r="M297" i="42"/>
  <c r="N297" i="42"/>
  <c r="O297" i="42"/>
  <c r="P297" i="42"/>
  <c r="Q297" i="42"/>
  <c r="R297" i="42"/>
  <c r="S297" i="42"/>
  <c r="T297" i="42"/>
  <c r="U297" i="42"/>
  <c r="V297" i="42"/>
  <c r="W297" i="42"/>
  <c r="X297" i="42"/>
  <c r="Y297" i="42"/>
  <c r="Z297" i="42"/>
  <c r="AA297" i="42"/>
  <c r="AB297" i="42"/>
  <c r="AC297" i="42"/>
  <c r="AD297" i="42"/>
  <c r="AE297" i="42"/>
  <c r="AF297" i="42"/>
  <c r="AG297" i="42"/>
  <c r="AH297" i="42"/>
  <c r="AI297" i="42"/>
  <c r="AJ297" i="42"/>
  <c r="AK297" i="42"/>
  <c r="AL297" i="42"/>
  <c r="AM297" i="42"/>
  <c r="AN297" i="42"/>
  <c r="AO297" i="42"/>
  <c r="AP297" i="42"/>
  <c r="AQ297" i="42"/>
  <c r="AR297" i="42"/>
  <c r="AS297" i="42"/>
  <c r="AT297" i="42"/>
  <c r="AU297" i="42"/>
  <c r="AV297" i="42"/>
  <c r="AW297" i="42"/>
  <c r="AX297" i="42"/>
  <c r="AY297" i="42"/>
  <c r="AZ297" i="42"/>
  <c r="BA297" i="42"/>
  <c r="BB297" i="42"/>
  <c r="BC297" i="42"/>
  <c r="BD297" i="42"/>
  <c r="BE297" i="42"/>
  <c r="BF297" i="42"/>
  <c r="BG297" i="42"/>
  <c r="BH297" i="42"/>
  <c r="BI297" i="42"/>
  <c r="BJ297" i="42"/>
  <c r="BK297" i="42"/>
  <c r="BL297" i="42"/>
  <c r="BM297" i="42"/>
  <c r="BN297" i="42"/>
  <c r="BO297" i="42"/>
  <c r="BP297" i="42"/>
  <c r="BQ297" i="42"/>
  <c r="BR297" i="42"/>
  <c r="BS297" i="42"/>
  <c r="BT297" i="42"/>
  <c r="BU297" i="42"/>
  <c r="BV297" i="42"/>
  <c r="BW297" i="42"/>
  <c r="BX297" i="42"/>
  <c r="BY297" i="42"/>
  <c r="BZ297" i="42"/>
  <c r="CA297" i="42"/>
  <c r="CB297" i="42"/>
  <c r="CC297" i="42"/>
  <c r="CD297" i="42"/>
  <c r="CE297" i="42"/>
  <c r="C298" i="42"/>
  <c r="D298" i="42"/>
  <c r="E298" i="42"/>
  <c r="F298" i="42"/>
  <c r="G298" i="42"/>
  <c r="H298" i="42"/>
  <c r="I298" i="42"/>
  <c r="J298" i="42"/>
  <c r="K298" i="42"/>
  <c r="L298" i="42"/>
  <c r="M298" i="42"/>
  <c r="N298" i="42"/>
  <c r="O298" i="42"/>
  <c r="P298" i="42"/>
  <c r="Q298" i="42"/>
  <c r="R298" i="42"/>
  <c r="S298" i="42"/>
  <c r="T298" i="42"/>
  <c r="U298" i="42"/>
  <c r="V298" i="42"/>
  <c r="W298" i="42"/>
  <c r="X298" i="42"/>
  <c r="Y298" i="42"/>
  <c r="Z298" i="42"/>
  <c r="AA298" i="42"/>
  <c r="AB298" i="42"/>
  <c r="AC298" i="42"/>
  <c r="AD298" i="42"/>
  <c r="AE298" i="42"/>
  <c r="AF298" i="42"/>
  <c r="AG298" i="42"/>
  <c r="AH298" i="42"/>
  <c r="AI298" i="42"/>
  <c r="AJ298" i="42"/>
  <c r="AK298" i="42"/>
  <c r="AL298" i="42"/>
  <c r="AM298" i="42"/>
  <c r="AN298" i="42"/>
  <c r="AO298" i="42"/>
  <c r="AP298" i="42"/>
  <c r="AQ298" i="42"/>
  <c r="AR298" i="42"/>
  <c r="AS298" i="42"/>
  <c r="AT298" i="42"/>
  <c r="AU298" i="42"/>
  <c r="AV298" i="42"/>
  <c r="AW298" i="42"/>
  <c r="AX298" i="42"/>
  <c r="AY298" i="42"/>
  <c r="AZ298" i="42"/>
  <c r="BA298" i="42"/>
  <c r="BB298" i="42"/>
  <c r="BC298" i="42"/>
  <c r="BD298" i="42"/>
  <c r="BE298" i="42"/>
  <c r="BF298" i="42"/>
  <c r="BG298" i="42"/>
  <c r="BH298" i="42"/>
  <c r="BI298" i="42"/>
  <c r="BJ298" i="42"/>
  <c r="BK298" i="42"/>
  <c r="BL298" i="42"/>
  <c r="BM298" i="42"/>
  <c r="BN298" i="42"/>
  <c r="BO298" i="42"/>
  <c r="BP298" i="42"/>
  <c r="BQ298" i="42"/>
  <c r="BR298" i="42"/>
  <c r="BS298" i="42"/>
  <c r="BT298" i="42"/>
  <c r="BU298" i="42"/>
  <c r="BV298" i="42"/>
  <c r="BW298" i="42"/>
  <c r="BX298" i="42"/>
  <c r="BY298" i="42"/>
  <c r="BZ298" i="42"/>
  <c r="CA298" i="42"/>
  <c r="CB298" i="42"/>
  <c r="CC298" i="42"/>
  <c r="CD298" i="42"/>
  <c r="CE298" i="42"/>
  <c r="C299" i="42"/>
  <c r="D299" i="42"/>
  <c r="E299" i="42"/>
  <c r="F299" i="42"/>
  <c r="G299" i="42"/>
  <c r="H299" i="42"/>
  <c r="I299" i="42"/>
  <c r="J299" i="42"/>
  <c r="K299" i="42"/>
  <c r="L299" i="42"/>
  <c r="M299" i="42"/>
  <c r="N299" i="42"/>
  <c r="O299" i="42"/>
  <c r="P299" i="42"/>
  <c r="Q299" i="42"/>
  <c r="R299" i="42"/>
  <c r="S299" i="42"/>
  <c r="T299" i="42"/>
  <c r="U299" i="42"/>
  <c r="V299" i="42"/>
  <c r="W299" i="42"/>
  <c r="X299" i="42"/>
  <c r="Y299" i="42"/>
  <c r="Z299" i="42"/>
  <c r="AA299" i="42"/>
  <c r="AB299" i="42"/>
  <c r="AC299" i="42"/>
  <c r="AD299" i="42"/>
  <c r="AE299" i="42"/>
  <c r="AF299" i="42"/>
  <c r="AG299" i="42"/>
  <c r="AH299" i="42"/>
  <c r="AI299" i="42"/>
  <c r="AJ299" i="42"/>
  <c r="AK299" i="42"/>
  <c r="AL299" i="42"/>
  <c r="AM299" i="42"/>
  <c r="AN299" i="42"/>
  <c r="AO299" i="42"/>
  <c r="AP299" i="42"/>
  <c r="AQ299" i="42"/>
  <c r="AR299" i="42"/>
  <c r="AS299" i="42"/>
  <c r="AT299" i="42"/>
  <c r="AU299" i="42"/>
  <c r="AV299" i="42"/>
  <c r="AW299" i="42"/>
  <c r="AX299" i="42"/>
  <c r="AY299" i="42"/>
  <c r="AZ299" i="42"/>
  <c r="BA299" i="42"/>
  <c r="BB299" i="42"/>
  <c r="BC299" i="42"/>
  <c r="BD299" i="42"/>
  <c r="BE299" i="42"/>
  <c r="BF299" i="42"/>
  <c r="BG299" i="42"/>
  <c r="BH299" i="42"/>
  <c r="BI299" i="42"/>
  <c r="BJ299" i="42"/>
  <c r="BK299" i="42"/>
  <c r="BL299" i="42"/>
  <c r="BM299" i="42"/>
  <c r="BN299" i="42"/>
  <c r="BO299" i="42"/>
  <c r="BP299" i="42"/>
  <c r="BQ299" i="42"/>
  <c r="BR299" i="42"/>
  <c r="BS299" i="42"/>
  <c r="BT299" i="42"/>
  <c r="BU299" i="42"/>
  <c r="BV299" i="42"/>
  <c r="BW299" i="42"/>
  <c r="BX299" i="42"/>
  <c r="BY299" i="42"/>
  <c r="BZ299" i="42"/>
  <c r="CA299" i="42"/>
  <c r="CB299" i="42"/>
  <c r="CC299" i="42"/>
  <c r="CD299" i="42"/>
  <c r="CE299" i="42"/>
  <c r="C300" i="42"/>
  <c r="D300" i="42"/>
  <c r="E300" i="42"/>
  <c r="F300" i="42"/>
  <c r="G300" i="42"/>
  <c r="H300" i="42"/>
  <c r="I300" i="42"/>
  <c r="J300" i="42"/>
  <c r="K300" i="42"/>
  <c r="L300" i="42"/>
  <c r="M300" i="42"/>
  <c r="N300" i="42"/>
  <c r="O300" i="42"/>
  <c r="P300" i="42"/>
  <c r="Q300" i="42"/>
  <c r="R300" i="42"/>
  <c r="S300" i="42"/>
  <c r="T300" i="42"/>
  <c r="U300" i="42"/>
  <c r="V300" i="42"/>
  <c r="W300" i="42"/>
  <c r="X300" i="42"/>
  <c r="Y300" i="42"/>
  <c r="Z300" i="42"/>
  <c r="AA300" i="42"/>
  <c r="AB300" i="42"/>
  <c r="AC300" i="42"/>
  <c r="AD300" i="42"/>
  <c r="AE300" i="42"/>
  <c r="AF300" i="42"/>
  <c r="AG300" i="42"/>
  <c r="AH300" i="42"/>
  <c r="AI300" i="42"/>
  <c r="AJ300" i="42"/>
  <c r="AK300" i="42"/>
  <c r="AL300" i="42"/>
  <c r="AM300" i="42"/>
  <c r="AN300" i="42"/>
  <c r="AO300" i="42"/>
  <c r="AP300" i="42"/>
  <c r="AQ300" i="42"/>
  <c r="AR300" i="42"/>
  <c r="AS300" i="42"/>
  <c r="AT300" i="42"/>
  <c r="AU300" i="42"/>
  <c r="AV300" i="42"/>
  <c r="AW300" i="42"/>
  <c r="AX300" i="42"/>
  <c r="AY300" i="42"/>
  <c r="AZ300" i="42"/>
  <c r="BA300" i="42"/>
  <c r="BB300" i="42"/>
  <c r="BC300" i="42"/>
  <c r="BD300" i="42"/>
  <c r="BE300" i="42"/>
  <c r="BF300" i="42"/>
  <c r="BG300" i="42"/>
  <c r="BH300" i="42"/>
  <c r="BI300" i="42"/>
  <c r="BJ300" i="42"/>
  <c r="BK300" i="42"/>
  <c r="BL300" i="42"/>
  <c r="BM300" i="42"/>
  <c r="BN300" i="42"/>
  <c r="BO300" i="42"/>
  <c r="BP300" i="42"/>
  <c r="BQ300" i="42"/>
  <c r="BR300" i="42"/>
  <c r="BS300" i="42"/>
  <c r="BT300" i="42"/>
  <c r="BU300" i="42"/>
  <c r="BV300" i="42"/>
  <c r="BW300" i="42"/>
  <c r="BX300" i="42"/>
  <c r="BY300" i="42"/>
  <c r="BZ300" i="42"/>
  <c r="CA300" i="42"/>
  <c r="CB300" i="42"/>
  <c r="CC300" i="42"/>
  <c r="CD300" i="42"/>
  <c r="CE300" i="42"/>
  <c r="C301" i="42"/>
  <c r="D301" i="42"/>
  <c r="E301" i="42"/>
  <c r="F301" i="42"/>
  <c r="G301" i="42"/>
  <c r="H301" i="42"/>
  <c r="I301" i="42"/>
  <c r="J301" i="42"/>
  <c r="K301" i="42"/>
  <c r="L301" i="42"/>
  <c r="M301" i="42"/>
  <c r="N301" i="42"/>
  <c r="O301" i="42"/>
  <c r="P301" i="42"/>
  <c r="Q301" i="42"/>
  <c r="R301" i="42"/>
  <c r="S301" i="42"/>
  <c r="T301" i="42"/>
  <c r="U301" i="42"/>
  <c r="V301" i="42"/>
  <c r="W301" i="42"/>
  <c r="X301" i="42"/>
  <c r="Y301" i="42"/>
  <c r="Z301" i="42"/>
  <c r="AA301" i="42"/>
  <c r="AB301" i="42"/>
  <c r="AC301" i="42"/>
  <c r="AD301" i="42"/>
  <c r="AE301" i="42"/>
  <c r="AF301" i="42"/>
  <c r="AG301" i="42"/>
  <c r="AH301" i="42"/>
  <c r="AI301" i="42"/>
  <c r="AJ301" i="42"/>
  <c r="AK301" i="42"/>
  <c r="AL301" i="42"/>
  <c r="AM301" i="42"/>
  <c r="AN301" i="42"/>
  <c r="AO301" i="42"/>
  <c r="AP301" i="42"/>
  <c r="AQ301" i="42"/>
  <c r="AR301" i="42"/>
  <c r="AS301" i="42"/>
  <c r="AT301" i="42"/>
  <c r="AU301" i="42"/>
  <c r="AV301" i="42"/>
  <c r="AW301" i="42"/>
  <c r="AX301" i="42"/>
  <c r="AY301" i="42"/>
  <c r="AZ301" i="42"/>
  <c r="BA301" i="42"/>
  <c r="BB301" i="42"/>
  <c r="BC301" i="42"/>
  <c r="BD301" i="42"/>
  <c r="BE301" i="42"/>
  <c r="BF301" i="42"/>
  <c r="BG301" i="42"/>
  <c r="BH301" i="42"/>
  <c r="BI301" i="42"/>
  <c r="BJ301" i="42"/>
  <c r="BK301" i="42"/>
  <c r="BL301" i="42"/>
  <c r="BM301" i="42"/>
  <c r="BN301" i="42"/>
  <c r="BO301" i="42"/>
  <c r="BP301" i="42"/>
  <c r="BQ301" i="42"/>
  <c r="BR301" i="42"/>
  <c r="BS301" i="42"/>
  <c r="BT301" i="42"/>
  <c r="BU301" i="42"/>
  <c r="BV301" i="42"/>
  <c r="BW301" i="42"/>
  <c r="BX301" i="42"/>
  <c r="BY301" i="42"/>
  <c r="BZ301" i="42"/>
  <c r="CA301" i="42"/>
  <c r="CB301" i="42"/>
  <c r="CC301" i="42"/>
  <c r="CD301" i="42"/>
  <c r="CE301" i="42"/>
  <c r="C302" i="42"/>
  <c r="D302" i="42"/>
  <c r="E302" i="42"/>
  <c r="F302" i="42"/>
  <c r="G302" i="42"/>
  <c r="H302" i="42"/>
  <c r="I302" i="42"/>
  <c r="J302" i="42"/>
  <c r="K302" i="42"/>
  <c r="L302" i="42"/>
  <c r="M302" i="42"/>
  <c r="N302" i="42"/>
  <c r="O302" i="42"/>
  <c r="P302" i="42"/>
  <c r="Q302" i="42"/>
  <c r="R302" i="42"/>
  <c r="S302" i="42"/>
  <c r="T302" i="42"/>
  <c r="U302" i="42"/>
  <c r="V302" i="42"/>
  <c r="W302" i="42"/>
  <c r="X302" i="42"/>
  <c r="Y302" i="42"/>
  <c r="Z302" i="42"/>
  <c r="AA302" i="42"/>
  <c r="AB302" i="42"/>
  <c r="AC302" i="42"/>
  <c r="AD302" i="42"/>
  <c r="AE302" i="42"/>
  <c r="AF302" i="42"/>
  <c r="AG302" i="42"/>
  <c r="AH302" i="42"/>
  <c r="AI302" i="42"/>
  <c r="AJ302" i="42"/>
  <c r="AK302" i="42"/>
  <c r="AL302" i="42"/>
  <c r="AM302" i="42"/>
  <c r="AN302" i="42"/>
  <c r="AO302" i="42"/>
  <c r="AP302" i="42"/>
  <c r="AQ302" i="42"/>
  <c r="AR302" i="42"/>
  <c r="AS302" i="42"/>
  <c r="AT302" i="42"/>
  <c r="AU302" i="42"/>
  <c r="AV302" i="42"/>
  <c r="AW302" i="42"/>
  <c r="AX302" i="42"/>
  <c r="AY302" i="42"/>
  <c r="AZ302" i="42"/>
  <c r="BA302" i="42"/>
  <c r="BB302" i="42"/>
  <c r="BC302" i="42"/>
  <c r="BD302" i="42"/>
  <c r="BE302" i="42"/>
  <c r="BF302" i="42"/>
  <c r="BG302" i="42"/>
  <c r="BH302" i="42"/>
  <c r="BI302" i="42"/>
  <c r="BJ302" i="42"/>
  <c r="BK302" i="42"/>
  <c r="BL302" i="42"/>
  <c r="BM302" i="42"/>
  <c r="BN302" i="42"/>
  <c r="BO302" i="42"/>
  <c r="BP302" i="42"/>
  <c r="BQ302" i="42"/>
  <c r="BR302" i="42"/>
  <c r="BS302" i="42"/>
  <c r="BT302" i="42"/>
  <c r="BU302" i="42"/>
  <c r="BV302" i="42"/>
  <c r="BW302" i="42"/>
  <c r="BX302" i="42"/>
  <c r="BY302" i="42"/>
  <c r="BZ302" i="42"/>
  <c r="CA302" i="42"/>
  <c r="CB302" i="42"/>
  <c r="CC302" i="42"/>
  <c r="CD302" i="42"/>
  <c r="CE302" i="42"/>
  <c r="C303" i="42"/>
  <c r="D303" i="42"/>
  <c r="E303" i="42"/>
  <c r="F303" i="42"/>
  <c r="G303" i="42"/>
  <c r="H303" i="42"/>
  <c r="I303" i="42"/>
  <c r="J303" i="42"/>
  <c r="K303" i="42"/>
  <c r="L303" i="42"/>
  <c r="M303" i="42"/>
  <c r="N303" i="42"/>
  <c r="O303" i="42"/>
  <c r="P303" i="42"/>
  <c r="Q303" i="42"/>
  <c r="R303" i="42"/>
  <c r="S303" i="42"/>
  <c r="T303" i="42"/>
  <c r="U303" i="42"/>
  <c r="V303" i="42"/>
  <c r="W303" i="42"/>
  <c r="X303" i="42"/>
  <c r="Y303" i="42"/>
  <c r="Z303" i="42"/>
  <c r="AA303" i="42"/>
  <c r="AB303" i="42"/>
  <c r="AC303" i="42"/>
  <c r="AD303" i="42"/>
  <c r="AE303" i="42"/>
  <c r="AF303" i="42"/>
  <c r="AG303" i="42"/>
  <c r="AH303" i="42"/>
  <c r="AI303" i="42"/>
  <c r="AJ303" i="42"/>
  <c r="AK303" i="42"/>
  <c r="AL303" i="42"/>
  <c r="AM303" i="42"/>
  <c r="AN303" i="42"/>
  <c r="AO303" i="42"/>
  <c r="AP303" i="42"/>
  <c r="AQ303" i="42"/>
  <c r="AR303" i="42"/>
  <c r="AS303" i="42"/>
  <c r="AT303" i="42"/>
  <c r="AU303" i="42"/>
  <c r="AV303" i="42"/>
  <c r="AW303" i="42"/>
  <c r="AX303" i="42"/>
  <c r="AY303" i="42"/>
  <c r="AZ303" i="42"/>
  <c r="BA303" i="42"/>
  <c r="BB303" i="42"/>
  <c r="BC303" i="42"/>
  <c r="BD303" i="42"/>
  <c r="BE303" i="42"/>
  <c r="BF303" i="42"/>
  <c r="BG303" i="42"/>
  <c r="BH303" i="42"/>
  <c r="BI303" i="42"/>
  <c r="BJ303" i="42"/>
  <c r="BK303" i="42"/>
  <c r="BL303" i="42"/>
  <c r="BM303" i="42"/>
  <c r="BN303" i="42"/>
  <c r="BO303" i="42"/>
  <c r="BP303" i="42"/>
  <c r="BQ303" i="42"/>
  <c r="BR303" i="42"/>
  <c r="BS303" i="42"/>
  <c r="BT303" i="42"/>
  <c r="BU303" i="42"/>
  <c r="BV303" i="42"/>
  <c r="BW303" i="42"/>
  <c r="BX303" i="42"/>
  <c r="BY303" i="42"/>
  <c r="BZ303" i="42"/>
  <c r="CA303" i="42"/>
  <c r="CB303" i="42"/>
  <c r="CC303" i="42"/>
  <c r="CD303" i="42"/>
  <c r="CE303" i="42"/>
  <c r="C304" i="42"/>
  <c r="D304" i="42"/>
  <c r="E304" i="42"/>
  <c r="F304" i="42"/>
  <c r="G304" i="42"/>
  <c r="H304" i="42"/>
  <c r="I304" i="42"/>
  <c r="J304" i="42"/>
  <c r="K304" i="42"/>
  <c r="L304" i="42"/>
  <c r="M304" i="42"/>
  <c r="N304" i="42"/>
  <c r="O304" i="42"/>
  <c r="P304" i="42"/>
  <c r="Q304" i="42"/>
  <c r="R304" i="42"/>
  <c r="S304" i="42"/>
  <c r="T304" i="42"/>
  <c r="U304" i="42"/>
  <c r="V304" i="42"/>
  <c r="W304" i="42"/>
  <c r="X304" i="42"/>
  <c r="Y304" i="42"/>
  <c r="Z304" i="42"/>
  <c r="AA304" i="42"/>
  <c r="AB304" i="42"/>
  <c r="AC304" i="42"/>
  <c r="AD304" i="42"/>
  <c r="AE304" i="42"/>
  <c r="AF304" i="42"/>
  <c r="AG304" i="42"/>
  <c r="AH304" i="42"/>
  <c r="AI304" i="42"/>
  <c r="AJ304" i="42"/>
  <c r="AK304" i="42"/>
  <c r="AL304" i="42"/>
  <c r="AM304" i="42"/>
  <c r="AN304" i="42"/>
  <c r="AO304" i="42"/>
  <c r="AP304" i="42"/>
  <c r="AQ304" i="42"/>
  <c r="AR304" i="42"/>
  <c r="AS304" i="42"/>
  <c r="AT304" i="42"/>
  <c r="AU304" i="42"/>
  <c r="AV304" i="42"/>
  <c r="AW304" i="42"/>
  <c r="AX304" i="42"/>
  <c r="AY304" i="42"/>
  <c r="AZ304" i="42"/>
  <c r="BA304" i="42"/>
  <c r="BB304" i="42"/>
  <c r="BC304" i="42"/>
  <c r="BD304" i="42"/>
  <c r="BE304" i="42"/>
  <c r="BF304" i="42"/>
  <c r="BG304" i="42"/>
  <c r="BH304" i="42"/>
  <c r="BI304" i="42"/>
  <c r="BJ304" i="42"/>
  <c r="BK304" i="42"/>
  <c r="BL304" i="42"/>
  <c r="BM304" i="42"/>
  <c r="BN304" i="42"/>
  <c r="BO304" i="42"/>
  <c r="BP304" i="42"/>
  <c r="BQ304" i="42"/>
  <c r="BR304" i="42"/>
  <c r="BS304" i="42"/>
  <c r="BT304" i="42"/>
  <c r="BU304" i="42"/>
  <c r="BV304" i="42"/>
  <c r="BW304" i="42"/>
  <c r="BX304" i="42"/>
  <c r="BY304" i="42"/>
  <c r="BZ304" i="42"/>
  <c r="CA304" i="42"/>
  <c r="CB304" i="42"/>
  <c r="CC304" i="42"/>
  <c r="CD304" i="42"/>
  <c r="CE304" i="42"/>
  <c r="C305" i="42"/>
  <c r="D305" i="42"/>
  <c r="E305" i="42"/>
  <c r="F305" i="42"/>
  <c r="G305" i="42"/>
  <c r="H305" i="42"/>
  <c r="I305" i="42"/>
  <c r="J305" i="42"/>
  <c r="K305" i="42"/>
  <c r="L305" i="42"/>
  <c r="M305" i="42"/>
  <c r="N305" i="42"/>
  <c r="O305" i="42"/>
  <c r="P305" i="42"/>
  <c r="Q305" i="42"/>
  <c r="R305" i="42"/>
  <c r="S305" i="42"/>
  <c r="T305" i="42"/>
  <c r="U305" i="42"/>
  <c r="V305" i="42"/>
  <c r="W305" i="42"/>
  <c r="X305" i="42"/>
  <c r="Y305" i="42"/>
  <c r="Z305" i="42"/>
  <c r="AA305" i="42"/>
  <c r="AB305" i="42"/>
  <c r="AC305" i="42"/>
  <c r="AD305" i="42"/>
  <c r="AE305" i="42"/>
  <c r="AF305" i="42"/>
  <c r="AG305" i="42"/>
  <c r="AH305" i="42"/>
  <c r="AI305" i="42"/>
  <c r="AJ305" i="42"/>
  <c r="AK305" i="42"/>
  <c r="AL305" i="42"/>
  <c r="AM305" i="42"/>
  <c r="AN305" i="42"/>
  <c r="AO305" i="42"/>
  <c r="AP305" i="42"/>
  <c r="AQ305" i="42"/>
  <c r="AR305" i="42"/>
  <c r="AS305" i="42"/>
  <c r="AT305" i="42"/>
  <c r="AU305" i="42"/>
  <c r="AV305" i="42"/>
  <c r="AW305" i="42"/>
  <c r="AX305" i="42"/>
  <c r="AY305" i="42"/>
  <c r="AZ305" i="42"/>
  <c r="BA305" i="42"/>
  <c r="BB305" i="42"/>
  <c r="BC305" i="42"/>
  <c r="BD305" i="42"/>
  <c r="BE305" i="42"/>
  <c r="BF305" i="42"/>
  <c r="BG305" i="42"/>
  <c r="BH305" i="42"/>
  <c r="BI305" i="42"/>
  <c r="BJ305" i="42"/>
  <c r="BK305" i="42"/>
  <c r="BL305" i="42"/>
  <c r="BM305" i="42"/>
  <c r="BN305" i="42"/>
  <c r="BO305" i="42"/>
  <c r="BP305" i="42"/>
  <c r="BQ305" i="42"/>
  <c r="BR305" i="42"/>
  <c r="BS305" i="42"/>
  <c r="BT305" i="42"/>
  <c r="BU305" i="42"/>
  <c r="BV305" i="42"/>
  <c r="BW305" i="42"/>
  <c r="BX305" i="42"/>
  <c r="BY305" i="42"/>
  <c r="BZ305" i="42"/>
  <c r="CA305" i="42"/>
  <c r="CB305" i="42"/>
  <c r="CC305" i="42"/>
  <c r="CD305" i="42"/>
  <c r="CE305" i="42"/>
  <c r="C306" i="42"/>
  <c r="D306" i="42"/>
  <c r="E306" i="42"/>
  <c r="F306" i="42"/>
  <c r="G306" i="42"/>
  <c r="H306" i="42"/>
  <c r="I306" i="42"/>
  <c r="J306" i="42"/>
  <c r="K306" i="42"/>
  <c r="L306" i="42"/>
  <c r="M306" i="42"/>
  <c r="N306" i="42"/>
  <c r="O306" i="42"/>
  <c r="P306" i="42"/>
  <c r="Q306" i="42"/>
  <c r="R306" i="42"/>
  <c r="S306" i="42"/>
  <c r="T306" i="42"/>
  <c r="U306" i="42"/>
  <c r="V306" i="42"/>
  <c r="W306" i="42"/>
  <c r="X306" i="42"/>
  <c r="Y306" i="42"/>
  <c r="Z306" i="42"/>
  <c r="AA306" i="42"/>
  <c r="AB306" i="42"/>
  <c r="AC306" i="42"/>
  <c r="AD306" i="42"/>
  <c r="AE306" i="42"/>
  <c r="AF306" i="42"/>
  <c r="AG306" i="42"/>
  <c r="AH306" i="42"/>
  <c r="AI306" i="42"/>
  <c r="AJ306" i="42"/>
  <c r="AK306" i="42"/>
  <c r="AL306" i="42"/>
  <c r="AM306" i="42"/>
  <c r="AN306" i="42"/>
  <c r="AO306" i="42"/>
  <c r="AP306" i="42"/>
  <c r="AQ306" i="42"/>
  <c r="AR306" i="42"/>
  <c r="AS306" i="42"/>
  <c r="AT306" i="42"/>
  <c r="AU306" i="42"/>
  <c r="AV306" i="42"/>
  <c r="AW306" i="42"/>
  <c r="AX306" i="42"/>
  <c r="AY306" i="42"/>
  <c r="AZ306" i="42"/>
  <c r="BA306" i="42"/>
  <c r="BB306" i="42"/>
  <c r="BC306" i="42"/>
  <c r="BD306" i="42"/>
  <c r="BE306" i="42"/>
  <c r="BF306" i="42"/>
  <c r="BG306" i="42"/>
  <c r="BH306" i="42"/>
  <c r="BI306" i="42"/>
  <c r="BJ306" i="42"/>
  <c r="BK306" i="42"/>
  <c r="BL306" i="42"/>
  <c r="BM306" i="42"/>
  <c r="BN306" i="42"/>
  <c r="BO306" i="42"/>
  <c r="BP306" i="42"/>
  <c r="BQ306" i="42"/>
  <c r="BR306" i="42"/>
  <c r="BS306" i="42"/>
  <c r="BT306" i="42"/>
  <c r="BU306" i="42"/>
  <c r="BV306" i="42"/>
  <c r="BW306" i="42"/>
  <c r="BX306" i="42"/>
  <c r="BY306" i="42"/>
  <c r="BZ306" i="42"/>
  <c r="CA306" i="42"/>
  <c r="CB306" i="42"/>
  <c r="CC306" i="42"/>
  <c r="CD306" i="42"/>
  <c r="CE306" i="42"/>
  <c r="C307" i="42"/>
  <c r="D307" i="42"/>
  <c r="E307" i="42"/>
  <c r="F307" i="42"/>
  <c r="G307" i="42"/>
  <c r="H307" i="42"/>
  <c r="I307" i="42"/>
  <c r="J307" i="42"/>
  <c r="K307" i="42"/>
  <c r="L307" i="42"/>
  <c r="M307" i="42"/>
  <c r="N307" i="42"/>
  <c r="O307" i="42"/>
  <c r="P307" i="42"/>
  <c r="Q307" i="42"/>
  <c r="R307" i="42"/>
  <c r="S307" i="42"/>
  <c r="T307" i="42"/>
  <c r="U307" i="42"/>
  <c r="V307" i="42"/>
  <c r="W307" i="42"/>
  <c r="X307" i="42"/>
  <c r="Y307" i="42"/>
  <c r="Z307" i="42"/>
  <c r="AA307" i="42"/>
  <c r="AB307" i="42"/>
  <c r="AC307" i="42"/>
  <c r="AD307" i="42"/>
  <c r="AE307" i="42"/>
  <c r="AF307" i="42"/>
  <c r="AG307" i="42"/>
  <c r="AH307" i="42"/>
  <c r="AI307" i="42"/>
  <c r="AJ307" i="42"/>
  <c r="AK307" i="42"/>
  <c r="AL307" i="42"/>
  <c r="AM307" i="42"/>
  <c r="AN307" i="42"/>
  <c r="AO307" i="42"/>
  <c r="AP307" i="42"/>
  <c r="AQ307" i="42"/>
  <c r="AR307" i="42"/>
  <c r="AS307" i="42"/>
  <c r="AT307" i="42"/>
  <c r="AU307" i="42"/>
  <c r="AV307" i="42"/>
  <c r="AW307" i="42"/>
  <c r="AX307" i="42"/>
  <c r="AY307" i="42"/>
  <c r="AZ307" i="42"/>
  <c r="BA307" i="42"/>
  <c r="BB307" i="42"/>
  <c r="BC307" i="42"/>
  <c r="BD307" i="42"/>
  <c r="BE307" i="42"/>
  <c r="BF307" i="42"/>
  <c r="BG307" i="42"/>
  <c r="BH307" i="42"/>
  <c r="BI307" i="42"/>
  <c r="BJ307" i="42"/>
  <c r="BK307" i="42"/>
  <c r="BL307" i="42"/>
  <c r="BM307" i="42"/>
  <c r="BN307" i="42"/>
  <c r="BO307" i="42"/>
  <c r="BP307" i="42"/>
  <c r="BQ307" i="42"/>
  <c r="BR307" i="42"/>
  <c r="BS307" i="42"/>
  <c r="BT307" i="42"/>
  <c r="BU307" i="42"/>
  <c r="BV307" i="42"/>
  <c r="BW307" i="42"/>
  <c r="BX307" i="42"/>
  <c r="BY307" i="42"/>
  <c r="BZ307" i="42"/>
  <c r="CA307" i="42"/>
  <c r="CB307" i="42"/>
  <c r="CC307" i="42"/>
  <c r="CD307" i="42"/>
  <c r="CE307" i="42"/>
  <c r="C308" i="42"/>
  <c r="D308" i="42"/>
  <c r="E308" i="42"/>
  <c r="F308" i="42"/>
  <c r="G308" i="42"/>
  <c r="H308" i="42"/>
  <c r="I308" i="42"/>
  <c r="J308" i="42"/>
  <c r="K308" i="42"/>
  <c r="L308" i="42"/>
  <c r="M308" i="42"/>
  <c r="N308" i="42"/>
  <c r="O308" i="42"/>
  <c r="P308" i="42"/>
  <c r="Q308" i="42"/>
  <c r="R308" i="42"/>
  <c r="S308" i="42"/>
  <c r="T308" i="42"/>
  <c r="U308" i="42"/>
  <c r="V308" i="42"/>
  <c r="W308" i="42"/>
  <c r="X308" i="42"/>
  <c r="Y308" i="42"/>
  <c r="Z308" i="42"/>
  <c r="AA308" i="42"/>
  <c r="AB308" i="42"/>
  <c r="AC308" i="42"/>
  <c r="AD308" i="42"/>
  <c r="AE308" i="42"/>
  <c r="AF308" i="42"/>
  <c r="AG308" i="42"/>
  <c r="AH308" i="42"/>
  <c r="AI308" i="42"/>
  <c r="AJ308" i="42"/>
  <c r="AK308" i="42"/>
  <c r="AL308" i="42"/>
  <c r="AM308" i="42"/>
  <c r="AN308" i="42"/>
  <c r="AO308" i="42"/>
  <c r="AP308" i="42"/>
  <c r="AQ308" i="42"/>
  <c r="AR308" i="42"/>
  <c r="AS308" i="42"/>
  <c r="AT308" i="42"/>
  <c r="AU308" i="42"/>
  <c r="AV308" i="42"/>
  <c r="AW308" i="42"/>
  <c r="AX308" i="42"/>
  <c r="AY308" i="42"/>
  <c r="AZ308" i="42"/>
  <c r="BA308" i="42"/>
  <c r="BB308" i="42"/>
  <c r="BC308" i="42"/>
  <c r="BD308" i="42"/>
  <c r="BE308" i="42"/>
  <c r="BF308" i="42"/>
  <c r="BG308" i="42"/>
  <c r="BH308" i="42"/>
  <c r="BI308" i="42"/>
  <c r="BJ308" i="42"/>
  <c r="BK308" i="42"/>
  <c r="BL308" i="42"/>
  <c r="BM308" i="42"/>
  <c r="BN308" i="42"/>
  <c r="BO308" i="42"/>
  <c r="BP308" i="42"/>
  <c r="BQ308" i="42"/>
  <c r="BR308" i="42"/>
  <c r="BS308" i="42"/>
  <c r="BT308" i="42"/>
  <c r="BU308" i="42"/>
  <c r="BV308" i="42"/>
  <c r="BW308" i="42"/>
  <c r="BX308" i="42"/>
  <c r="BY308" i="42"/>
  <c r="BZ308" i="42"/>
  <c r="CA308" i="42"/>
  <c r="CB308" i="42"/>
  <c r="CC308" i="42"/>
  <c r="CD308" i="42"/>
  <c r="CE308" i="42"/>
  <c r="C309" i="42"/>
  <c r="D309" i="42"/>
  <c r="E309" i="42"/>
  <c r="F309" i="42"/>
  <c r="G309" i="42"/>
  <c r="H309" i="42"/>
  <c r="I309" i="42"/>
  <c r="J309" i="42"/>
  <c r="K309" i="42"/>
  <c r="L309" i="42"/>
  <c r="M309" i="42"/>
  <c r="N309" i="42"/>
  <c r="O309" i="42"/>
  <c r="P309" i="42"/>
  <c r="Q309" i="42"/>
  <c r="R309" i="42"/>
  <c r="S309" i="42"/>
  <c r="T309" i="42"/>
  <c r="U309" i="42"/>
  <c r="V309" i="42"/>
  <c r="W309" i="42"/>
  <c r="X309" i="42"/>
  <c r="Y309" i="42"/>
  <c r="Z309" i="42"/>
  <c r="AA309" i="42"/>
  <c r="AB309" i="42"/>
  <c r="AC309" i="42"/>
  <c r="AD309" i="42"/>
  <c r="AE309" i="42"/>
  <c r="AF309" i="42"/>
  <c r="AG309" i="42"/>
  <c r="AH309" i="42"/>
  <c r="AI309" i="42"/>
  <c r="AJ309" i="42"/>
  <c r="AK309" i="42"/>
  <c r="AL309" i="42"/>
  <c r="AM309" i="42"/>
  <c r="AN309" i="42"/>
  <c r="AO309" i="42"/>
  <c r="AP309" i="42"/>
  <c r="AQ309" i="42"/>
  <c r="AR309" i="42"/>
  <c r="AS309" i="42"/>
  <c r="AT309" i="42"/>
  <c r="AU309" i="42"/>
  <c r="AV309" i="42"/>
  <c r="AW309" i="42"/>
  <c r="AX309" i="42"/>
  <c r="AY309" i="42"/>
  <c r="AZ309" i="42"/>
  <c r="BA309" i="42"/>
  <c r="BB309" i="42"/>
  <c r="BC309" i="42"/>
  <c r="BD309" i="42"/>
  <c r="BE309" i="42"/>
  <c r="BF309" i="42"/>
  <c r="BG309" i="42"/>
  <c r="BH309" i="42"/>
  <c r="BI309" i="42"/>
  <c r="BJ309" i="42"/>
  <c r="BK309" i="42"/>
  <c r="BL309" i="42"/>
  <c r="BM309" i="42"/>
  <c r="BN309" i="42"/>
  <c r="BO309" i="42"/>
  <c r="BP309" i="42"/>
  <c r="BQ309" i="42"/>
  <c r="BR309" i="42"/>
  <c r="BS309" i="42"/>
  <c r="BT309" i="42"/>
  <c r="BU309" i="42"/>
  <c r="BV309" i="42"/>
  <c r="BW309" i="42"/>
  <c r="BX309" i="42"/>
  <c r="BY309" i="42"/>
  <c r="BZ309" i="42"/>
  <c r="CA309" i="42"/>
  <c r="CB309" i="42"/>
  <c r="CC309" i="42"/>
  <c r="CD309" i="42"/>
  <c r="CE309" i="42"/>
  <c r="C310" i="42"/>
  <c r="D310" i="42"/>
  <c r="E310" i="42"/>
  <c r="F310" i="42"/>
  <c r="G310" i="42"/>
  <c r="H310" i="42"/>
  <c r="I310" i="42"/>
  <c r="J310" i="42"/>
  <c r="K310" i="42"/>
  <c r="L310" i="42"/>
  <c r="M310" i="42"/>
  <c r="N310" i="42"/>
  <c r="O310" i="42"/>
  <c r="P310" i="42"/>
  <c r="Q310" i="42"/>
  <c r="R310" i="42"/>
  <c r="S310" i="42"/>
  <c r="T310" i="42"/>
  <c r="U310" i="42"/>
  <c r="V310" i="42"/>
  <c r="W310" i="42"/>
  <c r="X310" i="42"/>
  <c r="Y310" i="42"/>
  <c r="Z310" i="42"/>
  <c r="AA310" i="42"/>
  <c r="AB310" i="42"/>
  <c r="AC310" i="42"/>
  <c r="AD310" i="42"/>
  <c r="AE310" i="42"/>
  <c r="AF310" i="42"/>
  <c r="AG310" i="42"/>
  <c r="AH310" i="42"/>
  <c r="AI310" i="42"/>
  <c r="AJ310" i="42"/>
  <c r="AK310" i="42"/>
  <c r="AL310" i="42"/>
  <c r="AM310" i="42"/>
  <c r="AN310" i="42"/>
  <c r="AO310" i="42"/>
  <c r="AP310" i="42"/>
  <c r="AQ310" i="42"/>
  <c r="AR310" i="42"/>
  <c r="AS310" i="42"/>
  <c r="AT310" i="42"/>
  <c r="AU310" i="42"/>
  <c r="AV310" i="42"/>
  <c r="AW310" i="42"/>
  <c r="AX310" i="42"/>
  <c r="AY310" i="42"/>
  <c r="AZ310" i="42"/>
  <c r="BA310" i="42"/>
  <c r="BB310" i="42"/>
  <c r="BC310" i="42"/>
  <c r="BD310" i="42"/>
  <c r="BE310" i="42"/>
  <c r="BF310" i="42"/>
  <c r="BG310" i="42"/>
  <c r="BH310" i="42"/>
  <c r="BI310" i="42"/>
  <c r="BJ310" i="42"/>
  <c r="BK310" i="42"/>
  <c r="BL310" i="42"/>
  <c r="BM310" i="42"/>
  <c r="BN310" i="42"/>
  <c r="BO310" i="42"/>
  <c r="BP310" i="42"/>
  <c r="BQ310" i="42"/>
  <c r="BR310" i="42"/>
  <c r="BS310" i="42"/>
  <c r="BT310" i="42"/>
  <c r="BU310" i="42"/>
  <c r="BV310" i="42"/>
  <c r="BW310" i="42"/>
  <c r="BX310" i="42"/>
  <c r="BY310" i="42"/>
  <c r="BZ310" i="42"/>
  <c r="CA310" i="42"/>
  <c r="CB310" i="42"/>
  <c r="CC310" i="42"/>
  <c r="CD310" i="42"/>
  <c r="CE310" i="42"/>
  <c r="C311" i="42"/>
  <c r="D311" i="42"/>
  <c r="E311" i="42"/>
  <c r="F311" i="42"/>
  <c r="G311" i="42"/>
  <c r="H311" i="42"/>
  <c r="I311" i="42"/>
  <c r="J311" i="42"/>
  <c r="K311" i="42"/>
  <c r="L311" i="42"/>
  <c r="M311" i="42"/>
  <c r="N311" i="42"/>
  <c r="O311" i="42"/>
  <c r="P311" i="42"/>
  <c r="Q311" i="42"/>
  <c r="R311" i="42"/>
  <c r="S311" i="42"/>
  <c r="T311" i="42"/>
  <c r="U311" i="42"/>
  <c r="V311" i="42"/>
  <c r="W311" i="42"/>
  <c r="X311" i="42"/>
  <c r="Y311" i="42"/>
  <c r="Z311" i="42"/>
  <c r="AA311" i="42"/>
  <c r="AB311" i="42"/>
  <c r="AC311" i="42"/>
  <c r="AD311" i="42"/>
  <c r="AE311" i="42"/>
  <c r="AF311" i="42"/>
  <c r="AG311" i="42"/>
  <c r="AH311" i="42"/>
  <c r="AI311" i="42"/>
  <c r="AJ311" i="42"/>
  <c r="AK311" i="42"/>
  <c r="AL311" i="42"/>
  <c r="AM311" i="42"/>
  <c r="AN311" i="42"/>
  <c r="AO311" i="42"/>
  <c r="AP311" i="42"/>
  <c r="AQ311" i="42"/>
  <c r="AR311" i="42"/>
  <c r="AS311" i="42"/>
  <c r="AT311" i="42"/>
  <c r="AU311" i="42"/>
  <c r="AV311" i="42"/>
  <c r="AW311" i="42"/>
  <c r="AX311" i="42"/>
  <c r="AY311" i="42"/>
  <c r="AZ311" i="42"/>
  <c r="BA311" i="42"/>
  <c r="BB311" i="42"/>
  <c r="BC311" i="42"/>
  <c r="BD311" i="42"/>
  <c r="BE311" i="42"/>
  <c r="BF311" i="42"/>
  <c r="BG311" i="42"/>
  <c r="BH311" i="42"/>
  <c r="BI311" i="42"/>
  <c r="BJ311" i="42"/>
  <c r="BK311" i="42"/>
  <c r="BL311" i="42"/>
  <c r="BM311" i="42"/>
  <c r="BN311" i="42"/>
  <c r="BO311" i="42"/>
  <c r="BP311" i="42"/>
  <c r="BQ311" i="42"/>
  <c r="BR311" i="42"/>
  <c r="BS311" i="42"/>
  <c r="BT311" i="42"/>
  <c r="BU311" i="42"/>
  <c r="BV311" i="42"/>
  <c r="BW311" i="42"/>
  <c r="BX311" i="42"/>
  <c r="BY311" i="42"/>
  <c r="BZ311" i="42"/>
  <c r="CA311" i="42"/>
  <c r="CB311" i="42"/>
  <c r="CC311" i="42"/>
  <c r="CD311" i="42"/>
  <c r="CE311" i="42"/>
  <c r="C312" i="42"/>
  <c r="D312" i="42"/>
  <c r="E312" i="42"/>
  <c r="F312" i="42"/>
  <c r="G312" i="42"/>
  <c r="H312" i="42"/>
  <c r="I312" i="42"/>
  <c r="J312" i="42"/>
  <c r="K312" i="42"/>
  <c r="L312" i="42"/>
  <c r="M312" i="42"/>
  <c r="N312" i="42"/>
  <c r="O312" i="42"/>
  <c r="P312" i="42"/>
  <c r="Q312" i="42"/>
  <c r="R312" i="42"/>
  <c r="S312" i="42"/>
  <c r="T312" i="42"/>
  <c r="U312" i="42"/>
  <c r="V312" i="42"/>
  <c r="W312" i="42"/>
  <c r="X312" i="42"/>
  <c r="Y312" i="42"/>
  <c r="Z312" i="42"/>
  <c r="AA312" i="42"/>
  <c r="AB312" i="42"/>
  <c r="AC312" i="42"/>
  <c r="AD312" i="42"/>
  <c r="AE312" i="42"/>
  <c r="AF312" i="42"/>
  <c r="AG312" i="42"/>
  <c r="AH312" i="42"/>
  <c r="AI312" i="42"/>
  <c r="AJ312" i="42"/>
  <c r="AK312" i="42"/>
  <c r="AL312" i="42"/>
  <c r="AM312" i="42"/>
  <c r="AN312" i="42"/>
  <c r="AO312" i="42"/>
  <c r="AP312" i="42"/>
  <c r="AQ312" i="42"/>
  <c r="AR312" i="42"/>
  <c r="AS312" i="42"/>
  <c r="AT312" i="42"/>
  <c r="AU312" i="42"/>
  <c r="AV312" i="42"/>
  <c r="AW312" i="42"/>
  <c r="AX312" i="42"/>
  <c r="AY312" i="42"/>
  <c r="AZ312" i="42"/>
  <c r="BA312" i="42"/>
  <c r="BB312" i="42"/>
  <c r="BC312" i="42"/>
  <c r="BD312" i="42"/>
  <c r="BE312" i="42"/>
  <c r="BF312" i="42"/>
  <c r="BG312" i="42"/>
  <c r="BH312" i="42"/>
  <c r="BI312" i="42"/>
  <c r="BJ312" i="42"/>
  <c r="BK312" i="42"/>
  <c r="BL312" i="42"/>
  <c r="BM312" i="42"/>
  <c r="BN312" i="42"/>
  <c r="BO312" i="42"/>
  <c r="BP312" i="42"/>
  <c r="BQ312" i="42"/>
  <c r="BR312" i="42"/>
  <c r="BS312" i="42"/>
  <c r="BT312" i="42"/>
  <c r="BU312" i="42"/>
  <c r="BV312" i="42"/>
  <c r="BW312" i="42"/>
  <c r="BX312" i="42"/>
  <c r="BY312" i="42"/>
  <c r="BZ312" i="42"/>
  <c r="CA312" i="42"/>
  <c r="CB312" i="42"/>
  <c r="CC312" i="42"/>
  <c r="CD312" i="42"/>
  <c r="CE312" i="42"/>
  <c r="C313" i="42"/>
  <c r="D313" i="42"/>
  <c r="E313" i="42"/>
  <c r="F313" i="42"/>
  <c r="G313" i="42"/>
  <c r="H313" i="42"/>
  <c r="I313" i="42"/>
  <c r="J313" i="42"/>
  <c r="K313" i="42"/>
  <c r="L313" i="42"/>
  <c r="M313" i="42"/>
  <c r="N313" i="42"/>
  <c r="O313" i="42"/>
  <c r="P313" i="42"/>
  <c r="Q313" i="42"/>
  <c r="R313" i="42"/>
  <c r="S313" i="42"/>
  <c r="T313" i="42"/>
  <c r="U313" i="42"/>
  <c r="V313" i="42"/>
  <c r="W313" i="42"/>
  <c r="X313" i="42"/>
  <c r="Y313" i="42"/>
  <c r="Z313" i="42"/>
  <c r="AA313" i="42"/>
  <c r="AB313" i="42"/>
  <c r="AC313" i="42"/>
  <c r="AD313" i="42"/>
  <c r="AE313" i="42"/>
  <c r="AF313" i="42"/>
  <c r="AG313" i="42"/>
  <c r="AH313" i="42"/>
  <c r="AI313" i="42"/>
  <c r="AJ313" i="42"/>
  <c r="AK313" i="42"/>
  <c r="AL313" i="42"/>
  <c r="AM313" i="42"/>
  <c r="AN313" i="42"/>
  <c r="AO313" i="42"/>
  <c r="AP313" i="42"/>
  <c r="AQ313" i="42"/>
  <c r="AR313" i="42"/>
  <c r="AS313" i="42"/>
  <c r="AT313" i="42"/>
  <c r="AU313" i="42"/>
  <c r="AV313" i="42"/>
  <c r="AW313" i="42"/>
  <c r="AX313" i="42"/>
  <c r="AY313" i="42"/>
  <c r="AZ313" i="42"/>
  <c r="BA313" i="42"/>
  <c r="BB313" i="42"/>
  <c r="BC313" i="42"/>
  <c r="BD313" i="42"/>
  <c r="BE313" i="42"/>
  <c r="BF313" i="42"/>
  <c r="BG313" i="42"/>
  <c r="BH313" i="42"/>
  <c r="BI313" i="42"/>
  <c r="BJ313" i="42"/>
  <c r="BK313" i="42"/>
  <c r="BL313" i="42"/>
  <c r="BM313" i="42"/>
  <c r="BN313" i="42"/>
  <c r="BO313" i="42"/>
  <c r="BP313" i="42"/>
  <c r="BQ313" i="42"/>
  <c r="BR313" i="42"/>
  <c r="BS313" i="42"/>
  <c r="BT313" i="42"/>
  <c r="BU313" i="42"/>
  <c r="BV313" i="42"/>
  <c r="BW313" i="42"/>
  <c r="BX313" i="42"/>
  <c r="BY313" i="42"/>
  <c r="BZ313" i="42"/>
  <c r="CA313" i="42"/>
  <c r="CB313" i="42"/>
  <c r="CC313" i="42"/>
  <c r="CD313" i="42"/>
  <c r="CE313" i="42"/>
  <c r="C314" i="42"/>
  <c r="D314" i="42"/>
  <c r="E314" i="42"/>
  <c r="F314" i="42"/>
  <c r="G314" i="42"/>
  <c r="H314" i="42"/>
  <c r="I314" i="42"/>
  <c r="J314" i="42"/>
  <c r="K314" i="42"/>
  <c r="L314" i="42"/>
  <c r="M314" i="42"/>
  <c r="N314" i="42"/>
  <c r="O314" i="42"/>
  <c r="P314" i="42"/>
  <c r="Q314" i="42"/>
  <c r="R314" i="42"/>
  <c r="S314" i="42"/>
  <c r="T314" i="42"/>
  <c r="U314" i="42"/>
  <c r="V314" i="42"/>
  <c r="W314" i="42"/>
  <c r="X314" i="42"/>
  <c r="Y314" i="42"/>
  <c r="Z314" i="42"/>
  <c r="AA314" i="42"/>
  <c r="AB314" i="42"/>
  <c r="AC314" i="42"/>
  <c r="AD314" i="42"/>
  <c r="AE314" i="42"/>
  <c r="AF314" i="42"/>
  <c r="AG314" i="42"/>
  <c r="AH314" i="42"/>
  <c r="AI314" i="42"/>
  <c r="AJ314" i="42"/>
  <c r="AK314" i="42"/>
  <c r="AL314" i="42"/>
  <c r="AM314" i="42"/>
  <c r="AN314" i="42"/>
  <c r="AO314" i="42"/>
  <c r="AP314" i="42"/>
  <c r="AQ314" i="42"/>
  <c r="AR314" i="42"/>
  <c r="AS314" i="42"/>
  <c r="AT314" i="42"/>
  <c r="AU314" i="42"/>
  <c r="AV314" i="42"/>
  <c r="AW314" i="42"/>
  <c r="AX314" i="42"/>
  <c r="AY314" i="42"/>
  <c r="AZ314" i="42"/>
  <c r="BA314" i="42"/>
  <c r="BB314" i="42"/>
  <c r="BC314" i="42"/>
  <c r="BD314" i="42"/>
  <c r="BE314" i="42"/>
  <c r="BF314" i="42"/>
  <c r="BG314" i="42"/>
  <c r="BH314" i="42"/>
  <c r="BI314" i="42"/>
  <c r="BJ314" i="42"/>
  <c r="BK314" i="42"/>
  <c r="BL314" i="42"/>
  <c r="BM314" i="42"/>
  <c r="BN314" i="42"/>
  <c r="BO314" i="42"/>
  <c r="BP314" i="42"/>
  <c r="BQ314" i="42"/>
  <c r="BR314" i="42"/>
  <c r="BS314" i="42"/>
  <c r="BT314" i="42"/>
  <c r="BU314" i="42"/>
  <c r="BV314" i="42"/>
  <c r="BW314" i="42"/>
  <c r="BX314" i="42"/>
  <c r="BY314" i="42"/>
  <c r="BZ314" i="42"/>
  <c r="CA314" i="42"/>
  <c r="CB314" i="42"/>
  <c r="CC314" i="42"/>
  <c r="CD314" i="42"/>
  <c r="CE314" i="42"/>
  <c r="C315" i="42"/>
  <c r="D315" i="42"/>
  <c r="E315" i="42"/>
  <c r="F315" i="42"/>
  <c r="G315" i="42"/>
  <c r="H315" i="42"/>
  <c r="I315" i="42"/>
  <c r="J315" i="42"/>
  <c r="K315" i="42"/>
  <c r="L315" i="42"/>
  <c r="M315" i="42"/>
  <c r="N315" i="42"/>
  <c r="O315" i="42"/>
  <c r="P315" i="42"/>
  <c r="Q315" i="42"/>
  <c r="R315" i="42"/>
  <c r="S315" i="42"/>
  <c r="T315" i="42"/>
  <c r="U315" i="42"/>
  <c r="V315" i="42"/>
  <c r="W315" i="42"/>
  <c r="X315" i="42"/>
  <c r="Y315" i="42"/>
  <c r="Z315" i="42"/>
  <c r="AA315" i="42"/>
  <c r="AB315" i="42"/>
  <c r="AC315" i="42"/>
  <c r="AD315" i="42"/>
  <c r="AE315" i="42"/>
  <c r="AF315" i="42"/>
  <c r="AG315" i="42"/>
  <c r="AH315" i="42"/>
  <c r="AI315" i="42"/>
  <c r="AJ315" i="42"/>
  <c r="AK315" i="42"/>
  <c r="AL315" i="42"/>
  <c r="AM315" i="42"/>
  <c r="AN315" i="42"/>
  <c r="AO315" i="42"/>
  <c r="AP315" i="42"/>
  <c r="AQ315" i="42"/>
  <c r="AR315" i="42"/>
  <c r="AS315" i="42"/>
  <c r="AT315" i="42"/>
  <c r="AU315" i="42"/>
  <c r="AV315" i="42"/>
  <c r="AW315" i="42"/>
  <c r="AX315" i="42"/>
  <c r="AY315" i="42"/>
  <c r="AZ315" i="42"/>
  <c r="BA315" i="42"/>
  <c r="BB315" i="42"/>
  <c r="BC315" i="42"/>
  <c r="BD315" i="42"/>
  <c r="BE315" i="42"/>
  <c r="BF315" i="42"/>
  <c r="BG315" i="42"/>
  <c r="BH315" i="42"/>
  <c r="BI315" i="42"/>
  <c r="BJ315" i="42"/>
  <c r="BK315" i="42"/>
  <c r="BL315" i="42"/>
  <c r="BM315" i="42"/>
  <c r="BN315" i="42"/>
  <c r="BO315" i="42"/>
  <c r="BP315" i="42"/>
  <c r="BQ315" i="42"/>
  <c r="BR315" i="42"/>
  <c r="BS315" i="42"/>
  <c r="BT315" i="42"/>
  <c r="BU315" i="42"/>
  <c r="BV315" i="42"/>
  <c r="BW315" i="42"/>
  <c r="BX315" i="42"/>
  <c r="BY315" i="42"/>
  <c r="BZ315" i="42"/>
  <c r="CA315" i="42"/>
  <c r="CB315" i="42"/>
  <c r="CC315" i="42"/>
  <c r="CD315" i="42"/>
  <c r="CE315" i="42"/>
  <c r="C316" i="42"/>
  <c r="D316" i="42"/>
  <c r="E316" i="42"/>
  <c r="F316" i="42"/>
  <c r="G316" i="42"/>
  <c r="H316" i="42"/>
  <c r="I316" i="42"/>
  <c r="J316" i="42"/>
  <c r="K316" i="42"/>
  <c r="L316" i="42"/>
  <c r="M316" i="42"/>
  <c r="N316" i="42"/>
  <c r="O316" i="42"/>
  <c r="P316" i="42"/>
  <c r="Q316" i="42"/>
  <c r="R316" i="42"/>
  <c r="S316" i="42"/>
  <c r="T316" i="42"/>
  <c r="U316" i="42"/>
  <c r="V316" i="42"/>
  <c r="W316" i="42"/>
  <c r="X316" i="42"/>
  <c r="Y316" i="42"/>
  <c r="Z316" i="42"/>
  <c r="AA316" i="42"/>
  <c r="AB316" i="42"/>
  <c r="AC316" i="42"/>
  <c r="AD316" i="42"/>
  <c r="AE316" i="42"/>
  <c r="AF316" i="42"/>
  <c r="AG316" i="42"/>
  <c r="AH316" i="42"/>
  <c r="AI316" i="42"/>
  <c r="AJ316" i="42"/>
  <c r="AK316" i="42"/>
  <c r="AL316" i="42"/>
  <c r="AM316" i="42"/>
  <c r="AN316" i="42"/>
  <c r="AO316" i="42"/>
  <c r="AP316" i="42"/>
  <c r="AQ316" i="42"/>
  <c r="AR316" i="42"/>
  <c r="AS316" i="42"/>
  <c r="AT316" i="42"/>
  <c r="AU316" i="42"/>
  <c r="AV316" i="42"/>
  <c r="AW316" i="42"/>
  <c r="AX316" i="42"/>
  <c r="AY316" i="42"/>
  <c r="AZ316" i="42"/>
  <c r="BA316" i="42"/>
  <c r="BB316" i="42"/>
  <c r="BC316" i="42"/>
  <c r="BD316" i="42"/>
  <c r="BE316" i="42"/>
  <c r="BF316" i="42"/>
  <c r="BG316" i="42"/>
  <c r="BH316" i="42"/>
  <c r="BI316" i="42"/>
  <c r="BJ316" i="42"/>
  <c r="BK316" i="42"/>
  <c r="BL316" i="42"/>
  <c r="BM316" i="42"/>
  <c r="BN316" i="42"/>
  <c r="BO316" i="42"/>
  <c r="BP316" i="42"/>
  <c r="BQ316" i="42"/>
  <c r="BR316" i="42"/>
  <c r="BS316" i="42"/>
  <c r="BT316" i="42"/>
  <c r="BU316" i="42"/>
  <c r="BV316" i="42"/>
  <c r="BW316" i="42"/>
  <c r="BX316" i="42"/>
  <c r="BY316" i="42"/>
  <c r="BZ316" i="42"/>
  <c r="CA316" i="42"/>
  <c r="CB316" i="42"/>
  <c r="CC316" i="42"/>
  <c r="CD316" i="42"/>
  <c r="CE316" i="42"/>
  <c r="C317" i="42"/>
  <c r="D317" i="42"/>
  <c r="E317" i="42"/>
  <c r="F317" i="42"/>
  <c r="G317" i="42"/>
  <c r="H317" i="42"/>
  <c r="I317" i="42"/>
  <c r="J317" i="42"/>
  <c r="K317" i="42"/>
  <c r="L317" i="42"/>
  <c r="M317" i="42"/>
  <c r="N317" i="42"/>
  <c r="O317" i="42"/>
  <c r="P317" i="42"/>
  <c r="Q317" i="42"/>
  <c r="R317" i="42"/>
  <c r="S317" i="42"/>
  <c r="T317" i="42"/>
  <c r="U317" i="42"/>
  <c r="V317" i="42"/>
  <c r="W317" i="42"/>
  <c r="X317" i="42"/>
  <c r="Y317" i="42"/>
  <c r="Z317" i="42"/>
  <c r="AA317" i="42"/>
  <c r="AB317" i="42"/>
  <c r="AC317" i="42"/>
  <c r="AD317" i="42"/>
  <c r="AE317" i="42"/>
  <c r="AF317" i="42"/>
  <c r="AG317" i="42"/>
  <c r="AH317" i="42"/>
  <c r="AI317" i="42"/>
  <c r="AJ317" i="42"/>
  <c r="AK317" i="42"/>
  <c r="AL317" i="42"/>
  <c r="AM317" i="42"/>
  <c r="AN317" i="42"/>
  <c r="AO317" i="42"/>
  <c r="AP317" i="42"/>
  <c r="AQ317" i="42"/>
  <c r="AR317" i="42"/>
  <c r="AS317" i="42"/>
  <c r="AT317" i="42"/>
  <c r="AU317" i="42"/>
  <c r="AV317" i="42"/>
  <c r="AW317" i="42"/>
  <c r="AX317" i="42"/>
  <c r="AY317" i="42"/>
  <c r="AZ317" i="42"/>
  <c r="BA317" i="42"/>
  <c r="BB317" i="42"/>
  <c r="BC317" i="42"/>
  <c r="BD317" i="42"/>
  <c r="BE317" i="42"/>
  <c r="BF317" i="42"/>
  <c r="BG317" i="42"/>
  <c r="BH317" i="42"/>
  <c r="BI317" i="42"/>
  <c r="BJ317" i="42"/>
  <c r="BK317" i="42"/>
  <c r="BL317" i="42"/>
  <c r="BM317" i="42"/>
  <c r="BN317" i="42"/>
  <c r="BO317" i="42"/>
  <c r="BP317" i="42"/>
  <c r="BQ317" i="42"/>
  <c r="BR317" i="42"/>
  <c r="BS317" i="42"/>
  <c r="BT317" i="42"/>
  <c r="BU317" i="42"/>
  <c r="BV317" i="42"/>
  <c r="BW317" i="42"/>
  <c r="BX317" i="42"/>
  <c r="BY317" i="42"/>
  <c r="BZ317" i="42"/>
  <c r="CA317" i="42"/>
  <c r="CB317" i="42"/>
  <c r="CC317" i="42"/>
  <c r="CD317" i="42"/>
  <c r="CE317" i="42"/>
  <c r="C318" i="42"/>
  <c r="D318" i="42"/>
  <c r="E318" i="42"/>
  <c r="F318" i="42"/>
  <c r="G318" i="42"/>
  <c r="H318" i="42"/>
  <c r="I318" i="42"/>
  <c r="J318" i="42"/>
  <c r="K318" i="42"/>
  <c r="L318" i="42"/>
  <c r="M318" i="42"/>
  <c r="N318" i="42"/>
  <c r="O318" i="42"/>
  <c r="P318" i="42"/>
  <c r="Q318" i="42"/>
  <c r="R318" i="42"/>
  <c r="S318" i="42"/>
  <c r="T318" i="42"/>
  <c r="U318" i="42"/>
  <c r="V318" i="42"/>
  <c r="W318" i="42"/>
  <c r="X318" i="42"/>
  <c r="Y318" i="42"/>
  <c r="Z318" i="42"/>
  <c r="AA318" i="42"/>
  <c r="AB318" i="42"/>
  <c r="AC318" i="42"/>
  <c r="AD318" i="42"/>
  <c r="AE318" i="42"/>
  <c r="AF318" i="42"/>
  <c r="AG318" i="42"/>
  <c r="AH318" i="42"/>
  <c r="AI318" i="42"/>
  <c r="AJ318" i="42"/>
  <c r="AK318" i="42"/>
  <c r="AL318" i="42"/>
  <c r="AM318" i="42"/>
  <c r="AN318" i="42"/>
  <c r="AO318" i="42"/>
  <c r="AP318" i="42"/>
  <c r="AQ318" i="42"/>
  <c r="AR318" i="42"/>
  <c r="AS318" i="42"/>
  <c r="AT318" i="42"/>
  <c r="AU318" i="42"/>
  <c r="AV318" i="42"/>
  <c r="AW318" i="42"/>
  <c r="AX318" i="42"/>
  <c r="AY318" i="42"/>
  <c r="AZ318" i="42"/>
  <c r="BA318" i="42"/>
  <c r="BB318" i="42"/>
  <c r="BC318" i="42"/>
  <c r="BD318" i="42"/>
  <c r="BE318" i="42"/>
  <c r="BF318" i="42"/>
  <c r="BG318" i="42"/>
  <c r="BH318" i="42"/>
  <c r="BI318" i="42"/>
  <c r="BJ318" i="42"/>
  <c r="BK318" i="42"/>
  <c r="BL318" i="42"/>
  <c r="BM318" i="42"/>
  <c r="BN318" i="42"/>
  <c r="BO318" i="42"/>
  <c r="BP318" i="42"/>
  <c r="BQ318" i="42"/>
  <c r="BR318" i="42"/>
  <c r="BS318" i="42"/>
  <c r="BT318" i="42"/>
  <c r="BU318" i="42"/>
  <c r="BV318" i="42"/>
  <c r="BW318" i="42"/>
  <c r="BX318" i="42"/>
  <c r="BY318" i="42"/>
  <c r="BZ318" i="42"/>
  <c r="CA318" i="42"/>
  <c r="CB318" i="42"/>
  <c r="CC318" i="42"/>
  <c r="CD318" i="42"/>
  <c r="CE318" i="42"/>
  <c r="C319" i="42"/>
  <c r="D319" i="42"/>
  <c r="E319" i="42"/>
  <c r="F319" i="42"/>
  <c r="G319" i="42"/>
  <c r="H319" i="42"/>
  <c r="I319" i="42"/>
  <c r="J319" i="42"/>
  <c r="K319" i="42"/>
  <c r="L319" i="42"/>
  <c r="M319" i="42"/>
  <c r="N319" i="42"/>
  <c r="O319" i="42"/>
  <c r="P319" i="42"/>
  <c r="Q319" i="42"/>
  <c r="R319" i="42"/>
  <c r="S319" i="42"/>
  <c r="T319" i="42"/>
  <c r="U319" i="42"/>
  <c r="V319" i="42"/>
  <c r="W319" i="42"/>
  <c r="X319" i="42"/>
  <c r="Y319" i="42"/>
  <c r="Z319" i="42"/>
  <c r="AA319" i="42"/>
  <c r="AB319" i="42"/>
  <c r="AC319" i="42"/>
  <c r="AD319" i="42"/>
  <c r="AE319" i="42"/>
  <c r="AF319" i="42"/>
  <c r="AG319" i="42"/>
  <c r="AH319" i="42"/>
  <c r="AI319" i="42"/>
  <c r="AJ319" i="42"/>
  <c r="AK319" i="42"/>
  <c r="AL319" i="42"/>
  <c r="AM319" i="42"/>
  <c r="AN319" i="42"/>
  <c r="AO319" i="42"/>
  <c r="AP319" i="42"/>
  <c r="AQ319" i="42"/>
  <c r="AR319" i="42"/>
  <c r="AS319" i="42"/>
  <c r="AT319" i="42"/>
  <c r="AU319" i="42"/>
  <c r="AV319" i="42"/>
  <c r="AW319" i="42"/>
  <c r="AX319" i="42"/>
  <c r="AY319" i="42"/>
  <c r="AZ319" i="42"/>
  <c r="BA319" i="42"/>
  <c r="BB319" i="42"/>
  <c r="BC319" i="42"/>
  <c r="BD319" i="42"/>
  <c r="BE319" i="42"/>
  <c r="BF319" i="42"/>
  <c r="BG319" i="42"/>
  <c r="BH319" i="42"/>
  <c r="BI319" i="42"/>
  <c r="BJ319" i="42"/>
  <c r="BK319" i="42"/>
  <c r="BL319" i="42"/>
  <c r="BM319" i="42"/>
  <c r="BN319" i="42"/>
  <c r="BO319" i="42"/>
  <c r="BP319" i="42"/>
  <c r="BQ319" i="42"/>
  <c r="BR319" i="42"/>
  <c r="BS319" i="42"/>
  <c r="BT319" i="42"/>
  <c r="BU319" i="42"/>
  <c r="BV319" i="42"/>
  <c r="BW319" i="42"/>
  <c r="BX319" i="42"/>
  <c r="BY319" i="42"/>
  <c r="BZ319" i="42"/>
  <c r="CA319" i="42"/>
  <c r="CB319" i="42"/>
  <c r="CC319" i="42"/>
  <c r="CD319" i="42"/>
  <c r="CE319" i="42"/>
  <c r="C320" i="42"/>
  <c r="D320" i="42"/>
  <c r="E320" i="42"/>
  <c r="F320" i="42"/>
  <c r="G320" i="42"/>
  <c r="H320" i="42"/>
  <c r="I320" i="42"/>
  <c r="J320" i="42"/>
  <c r="K320" i="42"/>
  <c r="L320" i="42"/>
  <c r="M320" i="42"/>
  <c r="N320" i="42"/>
  <c r="O320" i="42"/>
  <c r="P320" i="42"/>
  <c r="Q320" i="42"/>
  <c r="R320" i="42"/>
  <c r="S320" i="42"/>
  <c r="T320" i="42"/>
  <c r="U320" i="42"/>
  <c r="V320" i="42"/>
  <c r="W320" i="42"/>
  <c r="X320" i="42"/>
  <c r="Y320" i="42"/>
  <c r="Z320" i="42"/>
  <c r="AA320" i="42"/>
  <c r="AB320" i="42"/>
  <c r="AC320" i="42"/>
  <c r="AD320" i="42"/>
  <c r="AE320" i="42"/>
  <c r="AF320" i="42"/>
  <c r="AG320" i="42"/>
  <c r="AH320" i="42"/>
  <c r="AI320" i="42"/>
  <c r="AJ320" i="42"/>
  <c r="AK320" i="42"/>
  <c r="AL320" i="42"/>
  <c r="AM320" i="42"/>
  <c r="AN320" i="42"/>
  <c r="AO320" i="42"/>
  <c r="AP320" i="42"/>
  <c r="AQ320" i="42"/>
  <c r="AR320" i="42"/>
  <c r="AS320" i="42"/>
  <c r="AT320" i="42"/>
  <c r="AU320" i="42"/>
  <c r="AV320" i="42"/>
  <c r="AW320" i="42"/>
  <c r="AX320" i="42"/>
  <c r="AY320" i="42"/>
  <c r="AZ320" i="42"/>
  <c r="BA320" i="42"/>
  <c r="BB320" i="42"/>
  <c r="BC320" i="42"/>
  <c r="BD320" i="42"/>
  <c r="BE320" i="42"/>
  <c r="BF320" i="42"/>
  <c r="BG320" i="42"/>
  <c r="BH320" i="42"/>
  <c r="BI320" i="42"/>
  <c r="BJ320" i="42"/>
  <c r="BK320" i="42"/>
  <c r="BL320" i="42"/>
  <c r="BM320" i="42"/>
  <c r="BN320" i="42"/>
  <c r="BO320" i="42"/>
  <c r="BP320" i="42"/>
  <c r="BQ320" i="42"/>
  <c r="BR320" i="42"/>
  <c r="BS320" i="42"/>
  <c r="BT320" i="42"/>
  <c r="BU320" i="42"/>
  <c r="BV320" i="42"/>
  <c r="BW320" i="42"/>
  <c r="BX320" i="42"/>
  <c r="BY320" i="42"/>
  <c r="BZ320" i="42"/>
  <c r="CA320" i="42"/>
  <c r="CB320" i="42"/>
  <c r="CC320" i="42"/>
  <c r="CD320" i="42"/>
  <c r="CE320" i="42"/>
  <c r="C321" i="42"/>
  <c r="D321" i="42"/>
  <c r="E321" i="42"/>
  <c r="F321" i="42"/>
  <c r="G321" i="42"/>
  <c r="H321" i="42"/>
  <c r="I321" i="42"/>
  <c r="J321" i="42"/>
  <c r="K321" i="42"/>
  <c r="L321" i="42"/>
  <c r="M321" i="42"/>
  <c r="N321" i="42"/>
  <c r="O321" i="42"/>
  <c r="P321" i="42"/>
  <c r="Q321" i="42"/>
  <c r="R321" i="42"/>
  <c r="S321" i="42"/>
  <c r="T321" i="42"/>
  <c r="U321" i="42"/>
  <c r="V321" i="42"/>
  <c r="W321" i="42"/>
  <c r="X321" i="42"/>
  <c r="Y321" i="42"/>
  <c r="Z321" i="42"/>
  <c r="AA321" i="42"/>
  <c r="AB321" i="42"/>
  <c r="AC321" i="42"/>
  <c r="AD321" i="42"/>
  <c r="AE321" i="42"/>
  <c r="AF321" i="42"/>
  <c r="AG321" i="42"/>
  <c r="AH321" i="42"/>
  <c r="AI321" i="42"/>
  <c r="AJ321" i="42"/>
  <c r="AK321" i="42"/>
  <c r="AL321" i="42"/>
  <c r="AM321" i="42"/>
  <c r="AN321" i="42"/>
  <c r="AO321" i="42"/>
  <c r="AP321" i="42"/>
  <c r="AQ321" i="42"/>
  <c r="AR321" i="42"/>
  <c r="AS321" i="42"/>
  <c r="AT321" i="42"/>
  <c r="AU321" i="42"/>
  <c r="AV321" i="42"/>
  <c r="AW321" i="42"/>
  <c r="AX321" i="42"/>
  <c r="AY321" i="42"/>
  <c r="AZ321" i="42"/>
  <c r="BA321" i="42"/>
  <c r="BB321" i="42"/>
  <c r="BC321" i="42"/>
  <c r="BD321" i="42"/>
  <c r="BE321" i="42"/>
  <c r="BF321" i="42"/>
  <c r="BG321" i="42"/>
  <c r="BH321" i="42"/>
  <c r="BI321" i="42"/>
  <c r="BJ321" i="42"/>
  <c r="BK321" i="42"/>
  <c r="BL321" i="42"/>
  <c r="BM321" i="42"/>
  <c r="BN321" i="42"/>
  <c r="BO321" i="42"/>
  <c r="BP321" i="42"/>
  <c r="BQ321" i="42"/>
  <c r="BR321" i="42"/>
  <c r="BS321" i="42"/>
  <c r="BT321" i="42"/>
  <c r="BU321" i="42"/>
  <c r="BV321" i="42"/>
  <c r="BW321" i="42"/>
  <c r="BX321" i="42"/>
  <c r="BY321" i="42"/>
  <c r="BZ321" i="42"/>
  <c r="CA321" i="42"/>
  <c r="CB321" i="42"/>
  <c r="CC321" i="42"/>
  <c r="CD321" i="42"/>
  <c r="CE321" i="42"/>
  <c r="C322" i="42"/>
  <c r="D322" i="42"/>
  <c r="E322" i="42"/>
  <c r="F322" i="42"/>
  <c r="G322" i="42"/>
  <c r="H322" i="42"/>
  <c r="I322" i="42"/>
  <c r="J322" i="42"/>
  <c r="K322" i="42"/>
  <c r="L322" i="42"/>
  <c r="M322" i="42"/>
  <c r="N322" i="42"/>
  <c r="O322" i="42"/>
  <c r="P322" i="42"/>
  <c r="Q322" i="42"/>
  <c r="R322" i="42"/>
  <c r="S322" i="42"/>
  <c r="T322" i="42"/>
  <c r="U322" i="42"/>
  <c r="V322" i="42"/>
  <c r="W322" i="42"/>
  <c r="X322" i="42"/>
  <c r="Y322" i="42"/>
  <c r="Z322" i="42"/>
  <c r="AA322" i="42"/>
  <c r="AB322" i="42"/>
  <c r="AC322" i="42"/>
  <c r="AD322" i="42"/>
  <c r="AE322" i="42"/>
  <c r="AF322" i="42"/>
  <c r="AG322" i="42"/>
  <c r="AH322" i="42"/>
  <c r="AI322" i="42"/>
  <c r="AJ322" i="42"/>
  <c r="AK322" i="42"/>
  <c r="AL322" i="42"/>
  <c r="AM322" i="42"/>
  <c r="AN322" i="42"/>
  <c r="AO322" i="42"/>
  <c r="AP322" i="42"/>
  <c r="AQ322" i="42"/>
  <c r="AR322" i="42"/>
  <c r="AS322" i="42"/>
  <c r="AT322" i="42"/>
  <c r="AU322" i="42"/>
  <c r="AV322" i="42"/>
  <c r="AW322" i="42"/>
  <c r="AX322" i="42"/>
  <c r="AY322" i="42"/>
  <c r="AZ322" i="42"/>
  <c r="BA322" i="42"/>
  <c r="BB322" i="42"/>
  <c r="BC322" i="42"/>
  <c r="BD322" i="42"/>
  <c r="BE322" i="42"/>
  <c r="BF322" i="42"/>
  <c r="BG322" i="42"/>
  <c r="BH322" i="42"/>
  <c r="BI322" i="42"/>
  <c r="BJ322" i="42"/>
  <c r="BK322" i="42"/>
  <c r="BL322" i="42"/>
  <c r="BM322" i="42"/>
  <c r="BN322" i="42"/>
  <c r="BO322" i="42"/>
  <c r="BP322" i="42"/>
  <c r="BQ322" i="42"/>
  <c r="BR322" i="42"/>
  <c r="BS322" i="42"/>
  <c r="BT322" i="42"/>
  <c r="BU322" i="42"/>
  <c r="BV322" i="42"/>
  <c r="BW322" i="42"/>
  <c r="BX322" i="42"/>
  <c r="BY322" i="42"/>
  <c r="BZ322" i="42"/>
  <c r="CA322" i="42"/>
  <c r="CB322" i="42"/>
  <c r="CC322" i="42"/>
  <c r="CD322" i="42"/>
  <c r="CE322" i="42"/>
  <c r="C323" i="42"/>
  <c r="D323" i="42"/>
  <c r="E323" i="42"/>
  <c r="F323" i="42"/>
  <c r="G323" i="42"/>
  <c r="H323" i="42"/>
  <c r="I323" i="42"/>
  <c r="J323" i="42"/>
  <c r="K323" i="42"/>
  <c r="L323" i="42"/>
  <c r="M323" i="42"/>
  <c r="N323" i="42"/>
  <c r="O323" i="42"/>
  <c r="P323" i="42"/>
  <c r="Q323" i="42"/>
  <c r="R323" i="42"/>
  <c r="S323" i="42"/>
  <c r="T323" i="42"/>
  <c r="U323" i="42"/>
  <c r="V323" i="42"/>
  <c r="W323" i="42"/>
  <c r="X323" i="42"/>
  <c r="Y323" i="42"/>
  <c r="Z323" i="42"/>
  <c r="AA323" i="42"/>
  <c r="AB323" i="42"/>
  <c r="AC323" i="42"/>
  <c r="AD323" i="42"/>
  <c r="AE323" i="42"/>
  <c r="AF323" i="42"/>
  <c r="AG323" i="42"/>
  <c r="AH323" i="42"/>
  <c r="AI323" i="42"/>
  <c r="AJ323" i="42"/>
  <c r="AK323" i="42"/>
  <c r="AL323" i="42"/>
  <c r="AM323" i="42"/>
  <c r="AN323" i="42"/>
  <c r="AO323" i="42"/>
  <c r="AP323" i="42"/>
  <c r="AQ323" i="42"/>
  <c r="AR323" i="42"/>
  <c r="AS323" i="42"/>
  <c r="AT323" i="42"/>
  <c r="AU323" i="42"/>
  <c r="AV323" i="42"/>
  <c r="AW323" i="42"/>
  <c r="AX323" i="42"/>
  <c r="AY323" i="42"/>
  <c r="AZ323" i="42"/>
  <c r="BA323" i="42"/>
  <c r="BB323" i="42"/>
  <c r="BC323" i="42"/>
  <c r="BD323" i="42"/>
  <c r="BE323" i="42"/>
  <c r="BF323" i="42"/>
  <c r="BG323" i="42"/>
  <c r="BH323" i="42"/>
  <c r="BI323" i="42"/>
  <c r="BJ323" i="42"/>
  <c r="BK323" i="42"/>
  <c r="BL323" i="42"/>
  <c r="BM323" i="42"/>
  <c r="BN323" i="42"/>
  <c r="BO323" i="42"/>
  <c r="BP323" i="42"/>
  <c r="BQ323" i="42"/>
  <c r="BR323" i="42"/>
  <c r="BS323" i="42"/>
  <c r="BT323" i="42"/>
  <c r="BU323" i="42"/>
  <c r="BV323" i="42"/>
  <c r="BW323" i="42"/>
  <c r="BX323" i="42"/>
  <c r="BY323" i="42"/>
  <c r="BZ323" i="42"/>
  <c r="CA323" i="42"/>
  <c r="CB323" i="42"/>
  <c r="CC323" i="42"/>
  <c r="CD323" i="42"/>
  <c r="CE323" i="42"/>
  <c r="C324" i="42"/>
  <c r="D324" i="42"/>
  <c r="E324" i="42"/>
  <c r="F324" i="42"/>
  <c r="G324" i="42"/>
  <c r="H324" i="42"/>
  <c r="I324" i="42"/>
  <c r="J324" i="42"/>
  <c r="K324" i="42"/>
  <c r="L324" i="42"/>
  <c r="M324" i="42"/>
  <c r="N324" i="42"/>
  <c r="O324" i="42"/>
  <c r="P324" i="42"/>
  <c r="Q324" i="42"/>
  <c r="R324" i="42"/>
  <c r="S324" i="42"/>
  <c r="T324" i="42"/>
  <c r="U324" i="42"/>
  <c r="V324" i="42"/>
  <c r="W324" i="42"/>
  <c r="X324" i="42"/>
  <c r="Y324" i="42"/>
  <c r="Z324" i="42"/>
  <c r="AA324" i="42"/>
  <c r="AB324" i="42"/>
  <c r="AC324" i="42"/>
  <c r="AD324" i="42"/>
  <c r="AE324" i="42"/>
  <c r="AF324" i="42"/>
  <c r="AG324" i="42"/>
  <c r="AH324" i="42"/>
  <c r="AI324" i="42"/>
  <c r="AJ324" i="42"/>
  <c r="AK324" i="42"/>
  <c r="AL324" i="42"/>
  <c r="AM324" i="42"/>
  <c r="AN324" i="42"/>
  <c r="AO324" i="42"/>
  <c r="AP324" i="42"/>
  <c r="AQ324" i="42"/>
  <c r="AR324" i="42"/>
  <c r="AS324" i="42"/>
  <c r="AT324" i="42"/>
  <c r="AU324" i="42"/>
  <c r="AV324" i="42"/>
  <c r="AW324" i="42"/>
  <c r="AX324" i="42"/>
  <c r="AY324" i="42"/>
  <c r="AZ324" i="42"/>
  <c r="BA324" i="42"/>
  <c r="BB324" i="42"/>
  <c r="BC324" i="42"/>
  <c r="BD324" i="42"/>
  <c r="BE324" i="42"/>
  <c r="BF324" i="42"/>
  <c r="BG324" i="42"/>
  <c r="BH324" i="42"/>
  <c r="BI324" i="42"/>
  <c r="BJ324" i="42"/>
  <c r="BK324" i="42"/>
  <c r="BL324" i="42"/>
  <c r="BM324" i="42"/>
  <c r="BN324" i="42"/>
  <c r="BO324" i="42"/>
  <c r="BP324" i="42"/>
  <c r="BQ324" i="42"/>
  <c r="BR324" i="42"/>
  <c r="BS324" i="42"/>
  <c r="BT324" i="42"/>
  <c r="BU324" i="42"/>
  <c r="BV324" i="42"/>
  <c r="BW324" i="42"/>
  <c r="BX324" i="42"/>
  <c r="BY324" i="42"/>
  <c r="BZ324" i="42"/>
  <c r="CA324" i="42"/>
  <c r="CB324" i="42"/>
  <c r="CC324" i="42"/>
  <c r="CD324" i="42"/>
  <c r="CE324" i="42"/>
  <c r="C325" i="42"/>
  <c r="D325" i="42"/>
  <c r="E325" i="42"/>
  <c r="F325" i="42"/>
  <c r="G325" i="42"/>
  <c r="H325" i="42"/>
  <c r="I325" i="42"/>
  <c r="J325" i="42"/>
  <c r="K325" i="42"/>
  <c r="L325" i="42"/>
  <c r="M325" i="42"/>
  <c r="N325" i="42"/>
  <c r="O325" i="42"/>
  <c r="P325" i="42"/>
  <c r="Q325" i="42"/>
  <c r="R325" i="42"/>
  <c r="S325" i="42"/>
  <c r="T325" i="42"/>
  <c r="U325" i="42"/>
  <c r="V325" i="42"/>
  <c r="W325" i="42"/>
  <c r="X325" i="42"/>
  <c r="Y325" i="42"/>
  <c r="Z325" i="42"/>
  <c r="AA325" i="42"/>
  <c r="AB325" i="42"/>
  <c r="AC325" i="42"/>
  <c r="AD325" i="42"/>
  <c r="AE325" i="42"/>
  <c r="AF325" i="42"/>
  <c r="AG325" i="42"/>
  <c r="AH325" i="42"/>
  <c r="AI325" i="42"/>
  <c r="AJ325" i="42"/>
  <c r="AK325" i="42"/>
  <c r="AL325" i="42"/>
  <c r="AM325" i="42"/>
  <c r="AN325" i="42"/>
  <c r="AO325" i="42"/>
  <c r="AP325" i="42"/>
  <c r="AQ325" i="42"/>
  <c r="AR325" i="42"/>
  <c r="AS325" i="42"/>
  <c r="AT325" i="42"/>
  <c r="AU325" i="42"/>
  <c r="AV325" i="42"/>
  <c r="AW325" i="42"/>
  <c r="AX325" i="42"/>
  <c r="AY325" i="42"/>
  <c r="AZ325" i="42"/>
  <c r="BA325" i="42"/>
  <c r="BB325" i="42"/>
  <c r="BC325" i="42"/>
  <c r="BD325" i="42"/>
  <c r="BE325" i="42"/>
  <c r="BF325" i="42"/>
  <c r="BG325" i="42"/>
  <c r="BH325" i="42"/>
  <c r="BI325" i="42"/>
  <c r="BJ325" i="42"/>
  <c r="BK325" i="42"/>
  <c r="BL325" i="42"/>
  <c r="BM325" i="42"/>
  <c r="BN325" i="42"/>
  <c r="BO325" i="42"/>
  <c r="BP325" i="42"/>
  <c r="BQ325" i="42"/>
  <c r="BR325" i="42"/>
  <c r="BS325" i="42"/>
  <c r="BT325" i="42"/>
  <c r="BU325" i="42"/>
  <c r="BV325" i="42"/>
  <c r="BW325" i="42"/>
  <c r="BX325" i="42"/>
  <c r="BY325" i="42"/>
  <c r="BZ325" i="42"/>
  <c r="CA325" i="42"/>
  <c r="CB325" i="42"/>
  <c r="CC325" i="42"/>
  <c r="CD325" i="42"/>
  <c r="CE325" i="42"/>
  <c r="C326" i="42"/>
  <c r="D326" i="42"/>
  <c r="E326" i="42"/>
  <c r="F326" i="42"/>
  <c r="G326" i="42"/>
  <c r="H326" i="42"/>
  <c r="I326" i="42"/>
  <c r="J326" i="42"/>
  <c r="K326" i="42"/>
  <c r="L326" i="42"/>
  <c r="M326" i="42"/>
  <c r="N326" i="42"/>
  <c r="O326" i="42"/>
  <c r="P326" i="42"/>
  <c r="Q326" i="42"/>
  <c r="R326" i="42"/>
  <c r="S326" i="42"/>
  <c r="T326" i="42"/>
  <c r="U326" i="42"/>
  <c r="V326" i="42"/>
  <c r="W326" i="42"/>
  <c r="X326" i="42"/>
  <c r="Y326" i="42"/>
  <c r="Z326" i="42"/>
  <c r="AA326" i="42"/>
  <c r="AB326" i="42"/>
  <c r="AC326" i="42"/>
  <c r="AD326" i="42"/>
  <c r="AE326" i="42"/>
  <c r="AF326" i="42"/>
  <c r="AG326" i="42"/>
  <c r="AH326" i="42"/>
  <c r="AI326" i="42"/>
  <c r="AJ326" i="42"/>
  <c r="AK326" i="42"/>
  <c r="AL326" i="42"/>
  <c r="AM326" i="42"/>
  <c r="AN326" i="42"/>
  <c r="AO326" i="42"/>
  <c r="AP326" i="42"/>
  <c r="AQ326" i="42"/>
  <c r="AR326" i="42"/>
  <c r="AS326" i="42"/>
  <c r="AT326" i="42"/>
  <c r="AU326" i="42"/>
  <c r="AV326" i="42"/>
  <c r="AW326" i="42"/>
  <c r="AX326" i="42"/>
  <c r="AY326" i="42"/>
  <c r="AZ326" i="42"/>
  <c r="BA326" i="42"/>
  <c r="BB326" i="42"/>
  <c r="BC326" i="42"/>
  <c r="BD326" i="42"/>
  <c r="BE326" i="42"/>
  <c r="BF326" i="42"/>
  <c r="BG326" i="42"/>
  <c r="BH326" i="42"/>
  <c r="BI326" i="42"/>
  <c r="BJ326" i="42"/>
  <c r="BK326" i="42"/>
  <c r="BL326" i="42"/>
  <c r="BM326" i="42"/>
  <c r="BN326" i="42"/>
  <c r="BO326" i="42"/>
  <c r="BP326" i="42"/>
  <c r="BQ326" i="42"/>
  <c r="BR326" i="42"/>
  <c r="BS326" i="42"/>
  <c r="BT326" i="42"/>
  <c r="BU326" i="42"/>
  <c r="BV326" i="42"/>
  <c r="BW326" i="42"/>
  <c r="BX326" i="42"/>
  <c r="BY326" i="42"/>
  <c r="BZ326" i="42"/>
  <c r="CA326" i="42"/>
  <c r="CB326" i="42"/>
  <c r="CC326" i="42"/>
  <c r="CD326" i="42"/>
  <c r="CE326" i="42"/>
  <c r="C327" i="42"/>
  <c r="D327" i="42"/>
  <c r="E327" i="42"/>
  <c r="F327" i="42"/>
  <c r="G327" i="42"/>
  <c r="H327" i="42"/>
  <c r="I327" i="42"/>
  <c r="J327" i="42"/>
  <c r="K327" i="42"/>
  <c r="L327" i="42"/>
  <c r="M327" i="42"/>
  <c r="N327" i="42"/>
  <c r="O327" i="42"/>
  <c r="P327" i="42"/>
  <c r="Q327" i="42"/>
  <c r="R327" i="42"/>
  <c r="S327" i="42"/>
  <c r="T327" i="42"/>
  <c r="U327" i="42"/>
  <c r="V327" i="42"/>
  <c r="W327" i="42"/>
  <c r="X327" i="42"/>
  <c r="Y327" i="42"/>
  <c r="Z327" i="42"/>
  <c r="AA327" i="42"/>
  <c r="AB327" i="42"/>
  <c r="AC327" i="42"/>
  <c r="AD327" i="42"/>
  <c r="AE327" i="42"/>
  <c r="AF327" i="42"/>
  <c r="AG327" i="42"/>
  <c r="AH327" i="42"/>
  <c r="AI327" i="42"/>
  <c r="AJ327" i="42"/>
  <c r="AK327" i="42"/>
  <c r="AL327" i="42"/>
  <c r="AM327" i="42"/>
  <c r="AN327" i="42"/>
  <c r="AO327" i="42"/>
  <c r="AP327" i="42"/>
  <c r="AQ327" i="42"/>
  <c r="AR327" i="42"/>
  <c r="AS327" i="42"/>
  <c r="AT327" i="42"/>
  <c r="AU327" i="42"/>
  <c r="AV327" i="42"/>
  <c r="AW327" i="42"/>
  <c r="AX327" i="42"/>
  <c r="AY327" i="42"/>
  <c r="AZ327" i="42"/>
  <c r="BA327" i="42"/>
  <c r="BB327" i="42"/>
  <c r="BC327" i="42"/>
  <c r="BD327" i="42"/>
  <c r="BE327" i="42"/>
  <c r="BF327" i="42"/>
  <c r="BG327" i="42"/>
  <c r="BH327" i="42"/>
  <c r="BI327" i="42"/>
  <c r="BJ327" i="42"/>
  <c r="BK327" i="42"/>
  <c r="BL327" i="42"/>
  <c r="BM327" i="42"/>
  <c r="BN327" i="42"/>
  <c r="BO327" i="42"/>
  <c r="BP327" i="42"/>
  <c r="BQ327" i="42"/>
  <c r="BR327" i="42"/>
  <c r="BS327" i="42"/>
  <c r="BT327" i="42"/>
  <c r="BU327" i="42"/>
  <c r="BV327" i="42"/>
  <c r="BW327" i="42"/>
  <c r="BX327" i="42"/>
  <c r="BY327" i="42"/>
  <c r="BZ327" i="42"/>
  <c r="CA327" i="42"/>
  <c r="CB327" i="42"/>
  <c r="CC327" i="42"/>
  <c r="CD327" i="42"/>
  <c r="CE327" i="42"/>
  <c r="C328" i="42"/>
  <c r="D328" i="42"/>
  <c r="E328" i="42"/>
  <c r="F328" i="42"/>
  <c r="G328" i="42"/>
  <c r="H328" i="42"/>
  <c r="I328" i="42"/>
  <c r="J328" i="42"/>
  <c r="K328" i="42"/>
  <c r="L328" i="42"/>
  <c r="M328" i="42"/>
  <c r="N328" i="42"/>
  <c r="O328" i="42"/>
  <c r="P328" i="42"/>
  <c r="Q328" i="42"/>
  <c r="R328" i="42"/>
  <c r="S328" i="42"/>
  <c r="T328" i="42"/>
  <c r="U328" i="42"/>
  <c r="V328" i="42"/>
  <c r="W328" i="42"/>
  <c r="X328" i="42"/>
  <c r="Y328" i="42"/>
  <c r="Z328" i="42"/>
  <c r="AA328" i="42"/>
  <c r="AB328" i="42"/>
  <c r="AC328" i="42"/>
  <c r="AD328" i="42"/>
  <c r="AE328" i="42"/>
  <c r="AF328" i="42"/>
  <c r="AG328" i="42"/>
  <c r="AH328" i="42"/>
  <c r="AI328" i="42"/>
  <c r="AJ328" i="42"/>
  <c r="AK328" i="42"/>
  <c r="AL328" i="42"/>
  <c r="AM328" i="42"/>
  <c r="AN328" i="42"/>
  <c r="AO328" i="42"/>
  <c r="AP328" i="42"/>
  <c r="AQ328" i="42"/>
  <c r="AR328" i="42"/>
  <c r="AS328" i="42"/>
  <c r="AT328" i="42"/>
  <c r="AU328" i="42"/>
  <c r="AV328" i="42"/>
  <c r="AW328" i="42"/>
  <c r="AX328" i="42"/>
  <c r="AY328" i="42"/>
  <c r="AZ328" i="42"/>
  <c r="BA328" i="42"/>
  <c r="BB328" i="42"/>
  <c r="BC328" i="42"/>
  <c r="BD328" i="42"/>
  <c r="BE328" i="42"/>
  <c r="BF328" i="42"/>
  <c r="BG328" i="42"/>
  <c r="BH328" i="42"/>
  <c r="BI328" i="42"/>
  <c r="BJ328" i="42"/>
  <c r="BK328" i="42"/>
  <c r="BL328" i="42"/>
  <c r="BM328" i="42"/>
  <c r="BN328" i="42"/>
  <c r="BO328" i="42"/>
  <c r="BP328" i="42"/>
  <c r="BQ328" i="42"/>
  <c r="BR328" i="42"/>
  <c r="BS328" i="42"/>
  <c r="BT328" i="42"/>
  <c r="BU328" i="42"/>
  <c r="BV328" i="42"/>
  <c r="BW328" i="42"/>
  <c r="BX328" i="42"/>
  <c r="BY328" i="42"/>
  <c r="BZ328" i="42"/>
  <c r="CA328" i="42"/>
  <c r="CB328" i="42"/>
  <c r="CC328" i="42"/>
  <c r="CD328" i="42"/>
  <c r="CE328" i="42"/>
  <c r="C329" i="42"/>
  <c r="D329" i="42"/>
  <c r="E329" i="42"/>
  <c r="F329" i="42"/>
  <c r="G329" i="42"/>
  <c r="H329" i="42"/>
  <c r="I329" i="42"/>
  <c r="J329" i="42"/>
  <c r="K329" i="42"/>
  <c r="L329" i="42"/>
  <c r="M329" i="42"/>
  <c r="N329" i="42"/>
  <c r="O329" i="42"/>
  <c r="P329" i="42"/>
  <c r="Q329" i="42"/>
  <c r="R329" i="42"/>
  <c r="S329" i="42"/>
  <c r="T329" i="42"/>
  <c r="U329" i="42"/>
  <c r="V329" i="42"/>
  <c r="W329" i="42"/>
  <c r="X329" i="42"/>
  <c r="Y329" i="42"/>
  <c r="Z329" i="42"/>
  <c r="AA329" i="42"/>
  <c r="AB329" i="42"/>
  <c r="AC329" i="42"/>
  <c r="AD329" i="42"/>
  <c r="AE329" i="42"/>
  <c r="AF329" i="42"/>
  <c r="AG329" i="42"/>
  <c r="AH329" i="42"/>
  <c r="AI329" i="42"/>
  <c r="AJ329" i="42"/>
  <c r="AK329" i="42"/>
  <c r="AL329" i="42"/>
  <c r="AM329" i="42"/>
  <c r="AN329" i="42"/>
  <c r="AO329" i="42"/>
  <c r="AP329" i="42"/>
  <c r="AQ329" i="42"/>
  <c r="AR329" i="42"/>
  <c r="AS329" i="42"/>
  <c r="AT329" i="42"/>
  <c r="AU329" i="42"/>
  <c r="AV329" i="42"/>
  <c r="AW329" i="42"/>
  <c r="AX329" i="42"/>
  <c r="AY329" i="42"/>
  <c r="AZ329" i="42"/>
  <c r="BA329" i="42"/>
  <c r="BB329" i="42"/>
  <c r="BC329" i="42"/>
  <c r="BD329" i="42"/>
  <c r="BE329" i="42"/>
  <c r="BF329" i="42"/>
  <c r="BG329" i="42"/>
  <c r="BH329" i="42"/>
  <c r="BI329" i="42"/>
  <c r="BJ329" i="42"/>
  <c r="BK329" i="42"/>
  <c r="BL329" i="42"/>
  <c r="BM329" i="42"/>
  <c r="BN329" i="42"/>
  <c r="BO329" i="42"/>
  <c r="BP329" i="42"/>
  <c r="BQ329" i="42"/>
  <c r="BR329" i="42"/>
  <c r="BS329" i="42"/>
  <c r="BT329" i="42"/>
  <c r="BU329" i="42"/>
  <c r="BV329" i="42"/>
  <c r="BW329" i="42"/>
  <c r="BX329" i="42"/>
  <c r="BY329" i="42"/>
  <c r="BZ329" i="42"/>
  <c r="CA329" i="42"/>
  <c r="CB329" i="42"/>
  <c r="CC329" i="42"/>
  <c r="CD329" i="42"/>
  <c r="CE329" i="42"/>
  <c r="C330" i="42"/>
  <c r="D330" i="42"/>
  <c r="E330" i="42"/>
  <c r="F330" i="42"/>
  <c r="G330" i="42"/>
  <c r="H330" i="42"/>
  <c r="I330" i="42"/>
  <c r="J330" i="42"/>
  <c r="K330" i="42"/>
  <c r="L330" i="42"/>
  <c r="M330" i="42"/>
  <c r="N330" i="42"/>
  <c r="O330" i="42"/>
  <c r="P330" i="42"/>
  <c r="Q330" i="42"/>
  <c r="R330" i="42"/>
  <c r="S330" i="42"/>
  <c r="T330" i="42"/>
  <c r="U330" i="42"/>
  <c r="V330" i="42"/>
  <c r="W330" i="42"/>
  <c r="X330" i="42"/>
  <c r="Y330" i="42"/>
  <c r="Z330" i="42"/>
  <c r="AA330" i="42"/>
  <c r="AB330" i="42"/>
  <c r="AC330" i="42"/>
  <c r="AD330" i="42"/>
  <c r="AE330" i="42"/>
  <c r="AF330" i="42"/>
  <c r="AG330" i="42"/>
  <c r="AH330" i="42"/>
  <c r="AI330" i="42"/>
  <c r="AJ330" i="42"/>
  <c r="AK330" i="42"/>
  <c r="AL330" i="42"/>
  <c r="AM330" i="42"/>
  <c r="AN330" i="42"/>
  <c r="AO330" i="42"/>
  <c r="AP330" i="42"/>
  <c r="AQ330" i="42"/>
  <c r="AR330" i="42"/>
  <c r="AS330" i="42"/>
  <c r="AT330" i="42"/>
  <c r="AU330" i="42"/>
  <c r="AV330" i="42"/>
  <c r="AW330" i="42"/>
  <c r="AX330" i="42"/>
  <c r="AY330" i="42"/>
  <c r="AZ330" i="42"/>
  <c r="BA330" i="42"/>
  <c r="BB330" i="42"/>
  <c r="BC330" i="42"/>
  <c r="BD330" i="42"/>
  <c r="BE330" i="42"/>
  <c r="BF330" i="42"/>
  <c r="BG330" i="42"/>
  <c r="BH330" i="42"/>
  <c r="BI330" i="42"/>
  <c r="BJ330" i="42"/>
  <c r="BK330" i="42"/>
  <c r="BL330" i="42"/>
  <c r="BM330" i="42"/>
  <c r="BN330" i="42"/>
  <c r="BO330" i="42"/>
  <c r="BP330" i="42"/>
  <c r="BQ330" i="42"/>
  <c r="BR330" i="42"/>
  <c r="BS330" i="42"/>
  <c r="BT330" i="42"/>
  <c r="BU330" i="42"/>
  <c r="BV330" i="42"/>
  <c r="BW330" i="42"/>
  <c r="BX330" i="42"/>
  <c r="BY330" i="42"/>
  <c r="BZ330" i="42"/>
  <c r="CA330" i="42"/>
  <c r="CB330" i="42"/>
  <c r="CC330" i="42"/>
  <c r="CD330" i="42"/>
  <c r="CE330" i="42"/>
  <c r="C331" i="42"/>
  <c r="D331" i="42"/>
  <c r="E331" i="42"/>
  <c r="F331" i="42"/>
  <c r="G331" i="42"/>
  <c r="H331" i="42"/>
  <c r="I331" i="42"/>
  <c r="J331" i="42"/>
  <c r="K331" i="42"/>
  <c r="L331" i="42"/>
  <c r="M331" i="42"/>
  <c r="N331" i="42"/>
  <c r="O331" i="42"/>
  <c r="P331" i="42"/>
  <c r="Q331" i="42"/>
  <c r="R331" i="42"/>
  <c r="S331" i="42"/>
  <c r="T331" i="42"/>
  <c r="U331" i="42"/>
  <c r="V331" i="42"/>
  <c r="W331" i="42"/>
  <c r="X331" i="42"/>
  <c r="Y331" i="42"/>
  <c r="Z331" i="42"/>
  <c r="AA331" i="42"/>
  <c r="AB331" i="42"/>
  <c r="AC331" i="42"/>
  <c r="AD331" i="42"/>
  <c r="AE331" i="42"/>
  <c r="AF331" i="42"/>
  <c r="AG331" i="42"/>
  <c r="AH331" i="42"/>
  <c r="AI331" i="42"/>
  <c r="AJ331" i="42"/>
  <c r="AK331" i="42"/>
  <c r="AL331" i="42"/>
  <c r="AM331" i="42"/>
  <c r="AN331" i="42"/>
  <c r="AO331" i="42"/>
  <c r="AP331" i="42"/>
  <c r="AQ331" i="42"/>
  <c r="AR331" i="42"/>
  <c r="AS331" i="42"/>
  <c r="AT331" i="42"/>
  <c r="AU331" i="42"/>
  <c r="AV331" i="42"/>
  <c r="AW331" i="42"/>
  <c r="AX331" i="42"/>
  <c r="AY331" i="42"/>
  <c r="AZ331" i="42"/>
  <c r="BA331" i="42"/>
  <c r="BB331" i="42"/>
  <c r="BC331" i="42"/>
  <c r="BD331" i="42"/>
  <c r="BE331" i="42"/>
  <c r="BF331" i="42"/>
  <c r="BG331" i="42"/>
  <c r="BH331" i="42"/>
  <c r="BI331" i="42"/>
  <c r="BJ331" i="42"/>
  <c r="BK331" i="42"/>
  <c r="BL331" i="42"/>
  <c r="BM331" i="42"/>
  <c r="BN331" i="42"/>
  <c r="BO331" i="42"/>
  <c r="BP331" i="42"/>
  <c r="BQ331" i="42"/>
  <c r="BR331" i="42"/>
  <c r="BS331" i="42"/>
  <c r="BT331" i="42"/>
  <c r="BU331" i="42"/>
  <c r="BV331" i="42"/>
  <c r="BW331" i="42"/>
  <c r="BX331" i="42"/>
  <c r="BY331" i="42"/>
  <c r="BZ331" i="42"/>
  <c r="CA331" i="42"/>
  <c r="CB331" i="42"/>
  <c r="CC331" i="42"/>
  <c r="CD331" i="42"/>
  <c r="CE331" i="42"/>
  <c r="C332" i="42"/>
  <c r="D332" i="42"/>
  <c r="E332" i="42"/>
  <c r="F332" i="42"/>
  <c r="G332" i="42"/>
  <c r="H332" i="42"/>
  <c r="I332" i="42"/>
  <c r="J332" i="42"/>
  <c r="K332" i="42"/>
  <c r="L332" i="42"/>
  <c r="M332" i="42"/>
  <c r="N332" i="42"/>
  <c r="O332" i="42"/>
  <c r="P332" i="42"/>
  <c r="Q332" i="42"/>
  <c r="R332" i="42"/>
  <c r="S332" i="42"/>
  <c r="T332" i="42"/>
  <c r="U332" i="42"/>
  <c r="V332" i="42"/>
  <c r="W332" i="42"/>
  <c r="X332" i="42"/>
  <c r="Y332" i="42"/>
  <c r="Z332" i="42"/>
  <c r="AA332" i="42"/>
  <c r="AB332" i="42"/>
  <c r="AC332" i="42"/>
  <c r="AD332" i="42"/>
  <c r="AE332" i="42"/>
  <c r="AF332" i="42"/>
  <c r="AG332" i="42"/>
  <c r="AH332" i="42"/>
  <c r="AI332" i="42"/>
  <c r="AJ332" i="42"/>
  <c r="AK332" i="42"/>
  <c r="AL332" i="42"/>
  <c r="AM332" i="42"/>
  <c r="AN332" i="42"/>
  <c r="AO332" i="42"/>
  <c r="AP332" i="42"/>
  <c r="AQ332" i="42"/>
  <c r="AR332" i="42"/>
  <c r="AS332" i="42"/>
  <c r="AT332" i="42"/>
  <c r="AU332" i="42"/>
  <c r="AV332" i="42"/>
  <c r="AW332" i="42"/>
  <c r="AX332" i="42"/>
  <c r="AY332" i="42"/>
  <c r="AZ332" i="42"/>
  <c r="BA332" i="42"/>
  <c r="BB332" i="42"/>
  <c r="BC332" i="42"/>
  <c r="BD332" i="42"/>
  <c r="BE332" i="42"/>
  <c r="BF332" i="42"/>
  <c r="BG332" i="42"/>
  <c r="BH332" i="42"/>
  <c r="BI332" i="42"/>
  <c r="BJ332" i="42"/>
  <c r="BK332" i="42"/>
  <c r="BL332" i="42"/>
  <c r="BM332" i="42"/>
  <c r="BN332" i="42"/>
  <c r="BO332" i="42"/>
  <c r="BP332" i="42"/>
  <c r="BQ332" i="42"/>
  <c r="BR332" i="42"/>
  <c r="BS332" i="42"/>
  <c r="BT332" i="42"/>
  <c r="BU332" i="42"/>
  <c r="BV332" i="42"/>
  <c r="BW332" i="42"/>
  <c r="BX332" i="42"/>
  <c r="BY332" i="42"/>
  <c r="BZ332" i="42"/>
  <c r="CA332" i="42"/>
  <c r="CB332" i="42"/>
  <c r="CC332" i="42"/>
  <c r="CD332" i="42"/>
  <c r="CE332" i="42"/>
  <c r="C333" i="42"/>
  <c r="D333" i="42"/>
  <c r="E333" i="42"/>
  <c r="F333" i="42"/>
  <c r="G333" i="42"/>
  <c r="H333" i="42"/>
  <c r="I333" i="42"/>
  <c r="J333" i="42"/>
  <c r="K333" i="42"/>
  <c r="L333" i="42"/>
  <c r="M333" i="42"/>
  <c r="N333" i="42"/>
  <c r="O333" i="42"/>
  <c r="P333" i="42"/>
  <c r="Q333" i="42"/>
  <c r="R333" i="42"/>
  <c r="S333" i="42"/>
  <c r="T333" i="42"/>
  <c r="U333" i="42"/>
  <c r="V333" i="42"/>
  <c r="W333" i="42"/>
  <c r="X333" i="42"/>
  <c r="Y333" i="42"/>
  <c r="Z333" i="42"/>
  <c r="AA333" i="42"/>
  <c r="AB333" i="42"/>
  <c r="AC333" i="42"/>
  <c r="AD333" i="42"/>
  <c r="AE333" i="42"/>
  <c r="AF333" i="42"/>
  <c r="AG333" i="42"/>
  <c r="AH333" i="42"/>
  <c r="AI333" i="42"/>
  <c r="AJ333" i="42"/>
  <c r="AK333" i="42"/>
  <c r="AL333" i="42"/>
  <c r="AM333" i="42"/>
  <c r="AN333" i="42"/>
  <c r="AO333" i="42"/>
  <c r="AP333" i="42"/>
  <c r="AQ333" i="42"/>
  <c r="AR333" i="42"/>
  <c r="AS333" i="42"/>
  <c r="AT333" i="42"/>
  <c r="AU333" i="42"/>
  <c r="AV333" i="42"/>
  <c r="AW333" i="42"/>
  <c r="AX333" i="42"/>
  <c r="AY333" i="42"/>
  <c r="AZ333" i="42"/>
  <c r="BA333" i="42"/>
  <c r="BB333" i="42"/>
  <c r="BC333" i="42"/>
  <c r="BD333" i="42"/>
  <c r="BE333" i="42"/>
  <c r="BF333" i="42"/>
  <c r="BG333" i="42"/>
  <c r="BH333" i="42"/>
  <c r="BI333" i="42"/>
  <c r="BJ333" i="42"/>
  <c r="BK333" i="42"/>
  <c r="BL333" i="42"/>
  <c r="BM333" i="42"/>
  <c r="BN333" i="42"/>
  <c r="BO333" i="42"/>
  <c r="BP333" i="42"/>
  <c r="BQ333" i="42"/>
  <c r="BR333" i="42"/>
  <c r="BS333" i="42"/>
  <c r="BT333" i="42"/>
  <c r="BU333" i="42"/>
  <c r="BV333" i="42"/>
  <c r="BW333" i="42"/>
  <c r="BX333" i="42"/>
  <c r="BY333" i="42"/>
  <c r="BZ333" i="42"/>
  <c r="CA333" i="42"/>
  <c r="CB333" i="42"/>
  <c r="CC333" i="42"/>
  <c r="CD333" i="42"/>
  <c r="CE333" i="42"/>
  <c r="C334" i="42"/>
  <c r="D334" i="42"/>
  <c r="E334" i="42"/>
  <c r="F334" i="42"/>
  <c r="G334" i="42"/>
  <c r="H334" i="42"/>
  <c r="I334" i="42"/>
  <c r="J334" i="42"/>
  <c r="K334" i="42"/>
  <c r="L334" i="42"/>
  <c r="M334" i="42"/>
  <c r="N334" i="42"/>
  <c r="O334" i="42"/>
  <c r="P334" i="42"/>
  <c r="Q334" i="42"/>
  <c r="R334" i="42"/>
  <c r="S334" i="42"/>
  <c r="T334" i="42"/>
  <c r="U334" i="42"/>
  <c r="V334" i="42"/>
  <c r="W334" i="42"/>
  <c r="X334" i="42"/>
  <c r="Y334" i="42"/>
  <c r="Z334" i="42"/>
  <c r="AA334" i="42"/>
  <c r="AB334" i="42"/>
  <c r="AC334" i="42"/>
  <c r="AD334" i="42"/>
  <c r="AE334" i="42"/>
  <c r="AF334" i="42"/>
  <c r="AG334" i="42"/>
  <c r="AH334" i="42"/>
  <c r="AI334" i="42"/>
  <c r="AJ334" i="42"/>
  <c r="AK334" i="42"/>
  <c r="AL334" i="42"/>
  <c r="AM334" i="42"/>
  <c r="AN334" i="42"/>
  <c r="AO334" i="42"/>
  <c r="AP334" i="42"/>
  <c r="AQ334" i="42"/>
  <c r="AR334" i="42"/>
  <c r="AS334" i="42"/>
  <c r="AT334" i="42"/>
  <c r="AU334" i="42"/>
  <c r="AV334" i="42"/>
  <c r="AW334" i="42"/>
  <c r="AX334" i="42"/>
  <c r="AY334" i="42"/>
  <c r="AZ334" i="42"/>
  <c r="BA334" i="42"/>
  <c r="BB334" i="42"/>
  <c r="BC334" i="42"/>
  <c r="BD334" i="42"/>
  <c r="BE334" i="42"/>
  <c r="BF334" i="42"/>
  <c r="BG334" i="42"/>
  <c r="BH334" i="42"/>
  <c r="BI334" i="42"/>
  <c r="BJ334" i="42"/>
  <c r="BK334" i="42"/>
  <c r="BL334" i="42"/>
  <c r="BM334" i="42"/>
  <c r="BN334" i="42"/>
  <c r="BO334" i="42"/>
  <c r="BP334" i="42"/>
  <c r="BQ334" i="42"/>
  <c r="BR334" i="42"/>
  <c r="BS334" i="42"/>
  <c r="BT334" i="42"/>
  <c r="BU334" i="42"/>
  <c r="BV334" i="42"/>
  <c r="BW334" i="42"/>
  <c r="BX334" i="42"/>
  <c r="BY334" i="42"/>
  <c r="BZ334" i="42"/>
  <c r="CA334" i="42"/>
  <c r="CB334" i="42"/>
  <c r="CC334" i="42"/>
  <c r="CD334" i="42"/>
  <c r="CE334" i="42"/>
  <c r="C335" i="42"/>
  <c r="D335" i="42"/>
  <c r="E335" i="42"/>
  <c r="F335" i="42"/>
  <c r="G335" i="42"/>
  <c r="H335" i="42"/>
  <c r="I335" i="42"/>
  <c r="J335" i="42"/>
  <c r="K335" i="42"/>
  <c r="L335" i="42"/>
  <c r="M335" i="42"/>
  <c r="N335" i="42"/>
  <c r="O335" i="42"/>
  <c r="P335" i="42"/>
  <c r="Q335" i="42"/>
  <c r="R335" i="42"/>
  <c r="S335" i="42"/>
  <c r="T335" i="42"/>
  <c r="U335" i="42"/>
  <c r="V335" i="42"/>
  <c r="W335" i="42"/>
  <c r="X335" i="42"/>
  <c r="Y335" i="42"/>
  <c r="Z335" i="42"/>
  <c r="AA335" i="42"/>
  <c r="AB335" i="42"/>
  <c r="AC335" i="42"/>
  <c r="AD335" i="42"/>
  <c r="AE335" i="42"/>
  <c r="AF335" i="42"/>
  <c r="AG335" i="42"/>
  <c r="AH335" i="42"/>
  <c r="AI335" i="42"/>
  <c r="AJ335" i="42"/>
  <c r="AK335" i="42"/>
  <c r="AL335" i="42"/>
  <c r="AM335" i="42"/>
  <c r="AN335" i="42"/>
  <c r="AO335" i="42"/>
  <c r="AP335" i="42"/>
  <c r="AQ335" i="42"/>
  <c r="AR335" i="42"/>
  <c r="AS335" i="42"/>
  <c r="AT335" i="42"/>
  <c r="AU335" i="42"/>
  <c r="AV335" i="42"/>
  <c r="AW335" i="42"/>
  <c r="AX335" i="42"/>
  <c r="AY335" i="42"/>
  <c r="AZ335" i="42"/>
  <c r="BA335" i="42"/>
  <c r="BB335" i="42"/>
  <c r="BC335" i="42"/>
  <c r="BD335" i="42"/>
  <c r="BE335" i="42"/>
  <c r="BF335" i="42"/>
  <c r="BG335" i="42"/>
  <c r="BH335" i="42"/>
  <c r="BI335" i="42"/>
  <c r="BJ335" i="42"/>
  <c r="BK335" i="42"/>
  <c r="BL335" i="42"/>
  <c r="BM335" i="42"/>
  <c r="BN335" i="42"/>
  <c r="BO335" i="42"/>
  <c r="BP335" i="42"/>
  <c r="BQ335" i="42"/>
  <c r="BR335" i="42"/>
  <c r="BS335" i="42"/>
  <c r="BT335" i="42"/>
  <c r="BU335" i="42"/>
  <c r="BV335" i="42"/>
  <c r="BW335" i="42"/>
  <c r="BX335" i="42"/>
  <c r="BY335" i="42"/>
  <c r="BZ335" i="42"/>
  <c r="CA335" i="42"/>
  <c r="CB335" i="42"/>
  <c r="CC335" i="42"/>
  <c r="CD335" i="42"/>
  <c r="CE335" i="42"/>
  <c r="C336" i="42"/>
  <c r="D336" i="42"/>
  <c r="E336" i="42"/>
  <c r="F336" i="42"/>
  <c r="G336" i="42"/>
  <c r="H336" i="42"/>
  <c r="I336" i="42"/>
  <c r="J336" i="42"/>
  <c r="K336" i="42"/>
  <c r="L336" i="42"/>
  <c r="M336" i="42"/>
  <c r="N336" i="42"/>
  <c r="O336" i="42"/>
  <c r="P336" i="42"/>
  <c r="Q336" i="42"/>
  <c r="R336" i="42"/>
  <c r="S336" i="42"/>
  <c r="T336" i="42"/>
  <c r="U336" i="42"/>
  <c r="V336" i="42"/>
  <c r="W336" i="42"/>
  <c r="X336" i="42"/>
  <c r="Y336" i="42"/>
  <c r="Z336" i="42"/>
  <c r="AA336" i="42"/>
  <c r="AB336" i="42"/>
  <c r="AC336" i="42"/>
  <c r="AD336" i="42"/>
  <c r="AE336" i="42"/>
  <c r="AF336" i="42"/>
  <c r="AG336" i="42"/>
  <c r="AH336" i="42"/>
  <c r="AI336" i="42"/>
  <c r="AJ336" i="42"/>
  <c r="AK336" i="42"/>
  <c r="AL336" i="42"/>
  <c r="AM336" i="42"/>
  <c r="AN336" i="42"/>
  <c r="AO336" i="42"/>
  <c r="AP336" i="42"/>
  <c r="AQ336" i="42"/>
  <c r="AR336" i="42"/>
  <c r="AS336" i="42"/>
  <c r="AT336" i="42"/>
  <c r="AU336" i="42"/>
  <c r="AV336" i="42"/>
  <c r="AW336" i="42"/>
  <c r="AX336" i="42"/>
  <c r="AY336" i="42"/>
  <c r="AZ336" i="42"/>
  <c r="BA336" i="42"/>
  <c r="BB336" i="42"/>
  <c r="BC336" i="42"/>
  <c r="BD336" i="42"/>
  <c r="BE336" i="42"/>
  <c r="BF336" i="42"/>
  <c r="BG336" i="42"/>
  <c r="BH336" i="42"/>
  <c r="BI336" i="42"/>
  <c r="BJ336" i="42"/>
  <c r="BK336" i="42"/>
  <c r="BL336" i="42"/>
  <c r="BM336" i="42"/>
  <c r="BN336" i="42"/>
  <c r="BO336" i="42"/>
  <c r="BP336" i="42"/>
  <c r="BQ336" i="42"/>
  <c r="BR336" i="42"/>
  <c r="BS336" i="42"/>
  <c r="BT336" i="42"/>
  <c r="BU336" i="42"/>
  <c r="BV336" i="42"/>
  <c r="BW336" i="42"/>
  <c r="BX336" i="42"/>
  <c r="BY336" i="42"/>
  <c r="BZ336" i="42"/>
  <c r="CA336" i="42"/>
  <c r="CB336" i="42"/>
  <c r="CC336" i="42"/>
  <c r="CD336" i="42"/>
  <c r="CE336" i="42"/>
  <c r="C337" i="42"/>
  <c r="D337" i="42"/>
  <c r="E337" i="42"/>
  <c r="F337" i="42"/>
  <c r="G337" i="42"/>
  <c r="H337" i="42"/>
  <c r="I337" i="42"/>
  <c r="J337" i="42"/>
  <c r="K337" i="42"/>
  <c r="L337" i="42"/>
  <c r="M337" i="42"/>
  <c r="N337" i="42"/>
  <c r="O337" i="42"/>
  <c r="P337" i="42"/>
  <c r="Q337" i="42"/>
  <c r="R337" i="42"/>
  <c r="S337" i="42"/>
  <c r="T337" i="42"/>
  <c r="U337" i="42"/>
  <c r="V337" i="42"/>
  <c r="W337" i="42"/>
  <c r="X337" i="42"/>
  <c r="Y337" i="42"/>
  <c r="Z337" i="42"/>
  <c r="AA337" i="42"/>
  <c r="AB337" i="42"/>
  <c r="AC337" i="42"/>
  <c r="AD337" i="42"/>
  <c r="AE337" i="42"/>
  <c r="AF337" i="42"/>
  <c r="AG337" i="42"/>
  <c r="AH337" i="42"/>
  <c r="AI337" i="42"/>
  <c r="AJ337" i="42"/>
  <c r="AK337" i="42"/>
  <c r="AL337" i="42"/>
  <c r="AM337" i="42"/>
  <c r="AN337" i="42"/>
  <c r="AO337" i="42"/>
  <c r="AP337" i="42"/>
  <c r="AQ337" i="42"/>
  <c r="AR337" i="42"/>
  <c r="AS337" i="42"/>
  <c r="AT337" i="42"/>
  <c r="AU337" i="42"/>
  <c r="AV337" i="42"/>
  <c r="AW337" i="42"/>
  <c r="AX337" i="42"/>
  <c r="AY337" i="42"/>
  <c r="AZ337" i="42"/>
  <c r="BA337" i="42"/>
  <c r="BB337" i="42"/>
  <c r="BC337" i="42"/>
  <c r="BD337" i="42"/>
  <c r="BE337" i="42"/>
  <c r="BF337" i="42"/>
  <c r="BG337" i="42"/>
  <c r="BH337" i="42"/>
  <c r="BI337" i="42"/>
  <c r="BJ337" i="42"/>
  <c r="BK337" i="42"/>
  <c r="BL337" i="42"/>
  <c r="BM337" i="42"/>
  <c r="BN337" i="42"/>
  <c r="BO337" i="42"/>
  <c r="BP337" i="42"/>
  <c r="BQ337" i="42"/>
  <c r="BR337" i="42"/>
  <c r="BS337" i="42"/>
  <c r="BT337" i="42"/>
  <c r="BU337" i="42"/>
  <c r="BV337" i="42"/>
  <c r="BW337" i="42"/>
  <c r="BX337" i="42"/>
  <c r="BY337" i="42"/>
  <c r="BZ337" i="42"/>
  <c r="CA337" i="42"/>
  <c r="CB337" i="42"/>
  <c r="CC337" i="42"/>
  <c r="CD337" i="42"/>
  <c r="CE337" i="42"/>
  <c r="C338" i="42"/>
  <c r="D338" i="42"/>
  <c r="E338" i="42"/>
  <c r="F338" i="42"/>
  <c r="G338" i="42"/>
  <c r="H338" i="42"/>
  <c r="I338" i="42"/>
  <c r="J338" i="42"/>
  <c r="K338" i="42"/>
  <c r="L338" i="42"/>
  <c r="M338" i="42"/>
  <c r="N338" i="42"/>
  <c r="O338" i="42"/>
  <c r="P338" i="42"/>
  <c r="Q338" i="42"/>
  <c r="R338" i="42"/>
  <c r="S338" i="42"/>
  <c r="T338" i="42"/>
  <c r="U338" i="42"/>
  <c r="V338" i="42"/>
  <c r="W338" i="42"/>
  <c r="X338" i="42"/>
  <c r="Y338" i="42"/>
  <c r="Z338" i="42"/>
  <c r="AA338" i="42"/>
  <c r="AB338" i="42"/>
  <c r="AC338" i="42"/>
  <c r="AD338" i="42"/>
  <c r="AE338" i="42"/>
  <c r="AF338" i="42"/>
  <c r="AG338" i="42"/>
  <c r="AH338" i="42"/>
  <c r="AI338" i="42"/>
  <c r="AJ338" i="42"/>
  <c r="AK338" i="42"/>
  <c r="AL338" i="42"/>
  <c r="AM338" i="42"/>
  <c r="AN338" i="42"/>
  <c r="AO338" i="42"/>
  <c r="AP338" i="42"/>
  <c r="AQ338" i="42"/>
  <c r="AR338" i="42"/>
  <c r="AS338" i="42"/>
  <c r="AT338" i="42"/>
  <c r="AU338" i="42"/>
  <c r="AV338" i="42"/>
  <c r="AW338" i="42"/>
  <c r="AX338" i="42"/>
  <c r="AY338" i="42"/>
  <c r="AZ338" i="42"/>
  <c r="BA338" i="42"/>
  <c r="BB338" i="42"/>
  <c r="BC338" i="42"/>
  <c r="BD338" i="42"/>
  <c r="BE338" i="42"/>
  <c r="BF338" i="42"/>
  <c r="BG338" i="42"/>
  <c r="BH338" i="42"/>
  <c r="BI338" i="42"/>
  <c r="BJ338" i="42"/>
  <c r="BK338" i="42"/>
  <c r="BL338" i="42"/>
  <c r="BM338" i="42"/>
  <c r="BN338" i="42"/>
  <c r="BO338" i="42"/>
  <c r="BP338" i="42"/>
  <c r="BQ338" i="42"/>
  <c r="BR338" i="42"/>
  <c r="BS338" i="42"/>
  <c r="BT338" i="42"/>
  <c r="BU338" i="42"/>
  <c r="BV338" i="42"/>
  <c r="BW338" i="42"/>
  <c r="BX338" i="42"/>
  <c r="BY338" i="42"/>
  <c r="BZ338" i="42"/>
  <c r="CA338" i="42"/>
  <c r="CB338" i="42"/>
  <c r="CC338" i="42"/>
  <c r="CD338" i="42"/>
  <c r="CE338" i="42"/>
  <c r="C339" i="42"/>
  <c r="D339" i="42"/>
  <c r="E339" i="42"/>
  <c r="F339" i="42"/>
  <c r="G339" i="42"/>
  <c r="H339" i="42"/>
  <c r="I339" i="42"/>
  <c r="J339" i="42"/>
  <c r="K339" i="42"/>
  <c r="L339" i="42"/>
  <c r="M339" i="42"/>
  <c r="N339" i="42"/>
  <c r="O339" i="42"/>
  <c r="P339" i="42"/>
  <c r="Q339" i="42"/>
  <c r="R339" i="42"/>
  <c r="S339" i="42"/>
  <c r="T339" i="42"/>
  <c r="U339" i="42"/>
  <c r="V339" i="42"/>
  <c r="W339" i="42"/>
  <c r="X339" i="42"/>
  <c r="Y339" i="42"/>
  <c r="Z339" i="42"/>
  <c r="AA339" i="42"/>
  <c r="AB339" i="42"/>
  <c r="AC339" i="42"/>
  <c r="AD339" i="42"/>
  <c r="AE339" i="42"/>
  <c r="AF339" i="42"/>
  <c r="AG339" i="42"/>
  <c r="AH339" i="42"/>
  <c r="AI339" i="42"/>
  <c r="AJ339" i="42"/>
  <c r="AK339" i="42"/>
  <c r="AL339" i="42"/>
  <c r="AM339" i="42"/>
  <c r="AN339" i="42"/>
  <c r="AO339" i="42"/>
  <c r="AP339" i="42"/>
  <c r="AQ339" i="42"/>
  <c r="AR339" i="42"/>
  <c r="AS339" i="42"/>
  <c r="AT339" i="42"/>
  <c r="AU339" i="42"/>
  <c r="AV339" i="42"/>
  <c r="AW339" i="42"/>
  <c r="AX339" i="42"/>
  <c r="AY339" i="42"/>
  <c r="AZ339" i="42"/>
  <c r="BA339" i="42"/>
  <c r="BB339" i="42"/>
  <c r="BC339" i="42"/>
  <c r="BD339" i="42"/>
  <c r="BE339" i="42"/>
  <c r="BF339" i="42"/>
  <c r="BG339" i="42"/>
  <c r="BH339" i="42"/>
  <c r="BI339" i="42"/>
  <c r="BJ339" i="42"/>
  <c r="BK339" i="42"/>
  <c r="BL339" i="42"/>
  <c r="BM339" i="42"/>
  <c r="BN339" i="42"/>
  <c r="BO339" i="42"/>
  <c r="BP339" i="42"/>
  <c r="BQ339" i="42"/>
  <c r="BR339" i="42"/>
  <c r="BS339" i="42"/>
  <c r="BT339" i="42"/>
  <c r="BU339" i="42"/>
  <c r="BV339" i="42"/>
  <c r="BW339" i="42"/>
  <c r="BX339" i="42"/>
  <c r="BY339" i="42"/>
  <c r="BZ339" i="42"/>
  <c r="CA339" i="42"/>
  <c r="CB339" i="42"/>
  <c r="CC339" i="42"/>
  <c r="CD339" i="42"/>
  <c r="CE339" i="42"/>
  <c r="C340" i="42"/>
  <c r="D340" i="42"/>
  <c r="E340" i="42"/>
  <c r="F340" i="42"/>
  <c r="G340" i="42"/>
  <c r="H340" i="42"/>
  <c r="I340" i="42"/>
  <c r="J340" i="42"/>
  <c r="K340" i="42"/>
  <c r="L340" i="42"/>
  <c r="M340" i="42"/>
  <c r="N340" i="42"/>
  <c r="O340" i="42"/>
  <c r="P340" i="42"/>
  <c r="Q340" i="42"/>
  <c r="R340" i="42"/>
  <c r="S340" i="42"/>
  <c r="T340" i="42"/>
  <c r="U340" i="42"/>
  <c r="V340" i="42"/>
  <c r="W340" i="42"/>
  <c r="X340" i="42"/>
  <c r="Y340" i="42"/>
  <c r="Z340" i="42"/>
  <c r="AA340" i="42"/>
  <c r="AB340" i="42"/>
  <c r="AC340" i="42"/>
  <c r="AD340" i="42"/>
  <c r="AE340" i="42"/>
  <c r="AF340" i="42"/>
  <c r="AG340" i="42"/>
  <c r="AH340" i="42"/>
  <c r="AI340" i="42"/>
  <c r="AJ340" i="42"/>
  <c r="AK340" i="42"/>
  <c r="AL340" i="42"/>
  <c r="AM340" i="42"/>
  <c r="AN340" i="42"/>
  <c r="AO340" i="42"/>
  <c r="AP340" i="42"/>
  <c r="AQ340" i="42"/>
  <c r="AR340" i="42"/>
  <c r="AS340" i="42"/>
  <c r="AT340" i="42"/>
  <c r="AU340" i="42"/>
  <c r="AV340" i="42"/>
  <c r="AW340" i="42"/>
  <c r="AX340" i="42"/>
  <c r="AY340" i="42"/>
  <c r="AZ340" i="42"/>
  <c r="BA340" i="42"/>
  <c r="BB340" i="42"/>
  <c r="BC340" i="42"/>
  <c r="BD340" i="42"/>
  <c r="BE340" i="42"/>
  <c r="BF340" i="42"/>
  <c r="BG340" i="42"/>
  <c r="BH340" i="42"/>
  <c r="BI340" i="42"/>
  <c r="BJ340" i="42"/>
  <c r="BK340" i="42"/>
  <c r="BL340" i="42"/>
  <c r="BM340" i="42"/>
  <c r="BN340" i="42"/>
  <c r="BO340" i="42"/>
  <c r="BP340" i="42"/>
  <c r="BQ340" i="42"/>
  <c r="BR340" i="42"/>
  <c r="BS340" i="42"/>
  <c r="BT340" i="42"/>
  <c r="BU340" i="42"/>
  <c r="BV340" i="42"/>
  <c r="BW340" i="42"/>
  <c r="BX340" i="42"/>
  <c r="BY340" i="42"/>
  <c r="BZ340" i="42"/>
  <c r="CA340" i="42"/>
  <c r="CB340" i="42"/>
  <c r="CC340" i="42"/>
  <c r="CD340" i="42"/>
  <c r="CE340" i="42"/>
  <c r="C341" i="42"/>
  <c r="D341" i="42"/>
  <c r="E341" i="42"/>
  <c r="F341" i="42"/>
  <c r="G341" i="42"/>
  <c r="H341" i="42"/>
  <c r="I341" i="42"/>
  <c r="J341" i="42"/>
  <c r="K341" i="42"/>
  <c r="L341" i="42"/>
  <c r="M341" i="42"/>
  <c r="N341" i="42"/>
  <c r="O341" i="42"/>
  <c r="P341" i="42"/>
  <c r="Q341" i="42"/>
  <c r="R341" i="42"/>
  <c r="S341" i="42"/>
  <c r="T341" i="42"/>
  <c r="U341" i="42"/>
  <c r="V341" i="42"/>
  <c r="W341" i="42"/>
  <c r="X341" i="42"/>
  <c r="Y341" i="42"/>
  <c r="Z341" i="42"/>
  <c r="AA341" i="42"/>
  <c r="AB341" i="42"/>
  <c r="AC341" i="42"/>
  <c r="AD341" i="42"/>
  <c r="AE341" i="42"/>
  <c r="AF341" i="42"/>
  <c r="AG341" i="42"/>
  <c r="AH341" i="42"/>
  <c r="AI341" i="42"/>
  <c r="AJ341" i="42"/>
  <c r="AK341" i="42"/>
  <c r="AL341" i="42"/>
  <c r="AM341" i="42"/>
  <c r="AN341" i="42"/>
  <c r="AO341" i="42"/>
  <c r="AP341" i="42"/>
  <c r="AQ341" i="42"/>
  <c r="AR341" i="42"/>
  <c r="AS341" i="42"/>
  <c r="AT341" i="42"/>
  <c r="AU341" i="42"/>
  <c r="AV341" i="42"/>
  <c r="AW341" i="42"/>
  <c r="AX341" i="42"/>
  <c r="AY341" i="42"/>
  <c r="AZ341" i="42"/>
  <c r="BA341" i="42"/>
  <c r="BB341" i="42"/>
  <c r="BC341" i="42"/>
  <c r="BD341" i="42"/>
  <c r="BE341" i="42"/>
  <c r="BF341" i="42"/>
  <c r="BG341" i="42"/>
  <c r="BH341" i="42"/>
  <c r="BI341" i="42"/>
  <c r="BJ341" i="42"/>
  <c r="BK341" i="42"/>
  <c r="BL341" i="42"/>
  <c r="BM341" i="42"/>
  <c r="BN341" i="42"/>
  <c r="BO341" i="42"/>
  <c r="BP341" i="42"/>
  <c r="BQ341" i="42"/>
  <c r="BR341" i="42"/>
  <c r="BS341" i="42"/>
  <c r="BT341" i="42"/>
  <c r="BU341" i="42"/>
  <c r="BV341" i="42"/>
  <c r="BW341" i="42"/>
  <c r="BX341" i="42"/>
  <c r="BY341" i="42"/>
  <c r="BZ341" i="42"/>
  <c r="CA341" i="42"/>
  <c r="CB341" i="42"/>
  <c r="CC341" i="42"/>
  <c r="CD341" i="42"/>
  <c r="CE341" i="42"/>
  <c r="C342" i="42"/>
  <c r="D342" i="42"/>
  <c r="E342" i="42"/>
  <c r="F342" i="42"/>
  <c r="G342" i="42"/>
  <c r="H342" i="42"/>
  <c r="I342" i="42"/>
  <c r="J342" i="42"/>
  <c r="K342" i="42"/>
  <c r="L342" i="42"/>
  <c r="M342" i="42"/>
  <c r="N342" i="42"/>
  <c r="O342" i="42"/>
  <c r="P342" i="42"/>
  <c r="Q342" i="42"/>
  <c r="R342" i="42"/>
  <c r="S342" i="42"/>
  <c r="T342" i="42"/>
  <c r="U342" i="42"/>
  <c r="V342" i="42"/>
  <c r="W342" i="42"/>
  <c r="X342" i="42"/>
  <c r="Y342" i="42"/>
  <c r="Z342" i="42"/>
  <c r="AA342" i="42"/>
  <c r="AB342" i="42"/>
  <c r="AC342" i="42"/>
  <c r="AD342" i="42"/>
  <c r="AE342" i="42"/>
  <c r="AF342" i="42"/>
  <c r="AG342" i="42"/>
  <c r="AH342" i="42"/>
  <c r="AI342" i="42"/>
  <c r="AJ342" i="42"/>
  <c r="AK342" i="42"/>
  <c r="AL342" i="42"/>
  <c r="AM342" i="42"/>
  <c r="AN342" i="42"/>
  <c r="AO342" i="42"/>
  <c r="AP342" i="42"/>
  <c r="AQ342" i="42"/>
  <c r="AR342" i="42"/>
  <c r="AS342" i="42"/>
  <c r="AT342" i="42"/>
  <c r="AU342" i="42"/>
  <c r="AV342" i="42"/>
  <c r="AW342" i="42"/>
  <c r="AX342" i="42"/>
  <c r="AY342" i="42"/>
  <c r="AZ342" i="42"/>
  <c r="BA342" i="42"/>
  <c r="BB342" i="42"/>
  <c r="BC342" i="42"/>
  <c r="BD342" i="42"/>
  <c r="BE342" i="42"/>
  <c r="BF342" i="42"/>
  <c r="BG342" i="42"/>
  <c r="BH342" i="42"/>
  <c r="BI342" i="42"/>
  <c r="BJ342" i="42"/>
  <c r="BK342" i="42"/>
  <c r="BL342" i="42"/>
  <c r="BM342" i="42"/>
  <c r="BN342" i="42"/>
  <c r="BO342" i="42"/>
  <c r="BP342" i="42"/>
  <c r="BQ342" i="42"/>
  <c r="BR342" i="42"/>
  <c r="BS342" i="42"/>
  <c r="BT342" i="42"/>
  <c r="BU342" i="42"/>
  <c r="BV342" i="42"/>
  <c r="BW342" i="42"/>
  <c r="BX342" i="42"/>
  <c r="BY342" i="42"/>
  <c r="BZ342" i="42"/>
  <c r="CA342" i="42"/>
  <c r="CB342" i="42"/>
  <c r="CC342" i="42"/>
  <c r="CD342" i="42"/>
  <c r="CE342" i="42"/>
  <c r="C343" i="42"/>
  <c r="D343" i="42"/>
  <c r="E343" i="42"/>
  <c r="F343" i="42"/>
  <c r="G343" i="42"/>
  <c r="H343" i="42"/>
  <c r="I343" i="42"/>
  <c r="J343" i="42"/>
  <c r="K343" i="42"/>
  <c r="L343" i="42"/>
  <c r="M343" i="42"/>
  <c r="N343" i="42"/>
  <c r="O343" i="42"/>
  <c r="P343" i="42"/>
  <c r="Q343" i="42"/>
  <c r="R343" i="42"/>
  <c r="S343" i="42"/>
  <c r="T343" i="42"/>
  <c r="U343" i="42"/>
  <c r="V343" i="42"/>
  <c r="W343" i="42"/>
  <c r="X343" i="42"/>
  <c r="Y343" i="42"/>
  <c r="Z343" i="42"/>
  <c r="AA343" i="42"/>
  <c r="AB343" i="42"/>
  <c r="AC343" i="42"/>
  <c r="AD343" i="42"/>
  <c r="AE343" i="42"/>
  <c r="AF343" i="42"/>
  <c r="AG343" i="42"/>
  <c r="AH343" i="42"/>
  <c r="AI343" i="42"/>
  <c r="AJ343" i="42"/>
  <c r="AK343" i="42"/>
  <c r="AL343" i="42"/>
  <c r="AM343" i="42"/>
  <c r="AN343" i="42"/>
  <c r="AO343" i="42"/>
  <c r="AP343" i="42"/>
  <c r="AQ343" i="42"/>
  <c r="AR343" i="42"/>
  <c r="AS343" i="42"/>
  <c r="AT343" i="42"/>
  <c r="AU343" i="42"/>
  <c r="AV343" i="42"/>
  <c r="AW343" i="42"/>
  <c r="AX343" i="42"/>
  <c r="AY343" i="42"/>
  <c r="AZ343" i="42"/>
  <c r="BA343" i="42"/>
  <c r="BB343" i="42"/>
  <c r="BC343" i="42"/>
  <c r="BD343" i="42"/>
  <c r="BE343" i="42"/>
  <c r="BF343" i="42"/>
  <c r="BG343" i="42"/>
  <c r="BH343" i="42"/>
  <c r="BI343" i="42"/>
  <c r="BJ343" i="42"/>
  <c r="BK343" i="42"/>
  <c r="BL343" i="42"/>
  <c r="BM343" i="42"/>
  <c r="BN343" i="42"/>
  <c r="BO343" i="42"/>
  <c r="BP343" i="42"/>
  <c r="BQ343" i="42"/>
  <c r="BR343" i="42"/>
  <c r="BS343" i="42"/>
  <c r="BT343" i="42"/>
  <c r="BU343" i="42"/>
  <c r="BV343" i="42"/>
  <c r="BW343" i="42"/>
  <c r="BX343" i="42"/>
  <c r="BY343" i="42"/>
  <c r="BZ343" i="42"/>
  <c r="CA343" i="42"/>
  <c r="CB343" i="42"/>
  <c r="CC343" i="42"/>
  <c r="CD343" i="42"/>
  <c r="CE343" i="42"/>
  <c r="C344" i="42"/>
  <c r="D344" i="42"/>
  <c r="E344" i="42"/>
  <c r="F344" i="42"/>
  <c r="G344" i="42"/>
  <c r="H344" i="42"/>
  <c r="I344" i="42"/>
  <c r="J344" i="42"/>
  <c r="K344" i="42"/>
  <c r="L344" i="42"/>
  <c r="M344" i="42"/>
  <c r="N344" i="42"/>
  <c r="O344" i="42"/>
  <c r="P344" i="42"/>
  <c r="Q344" i="42"/>
  <c r="R344" i="42"/>
  <c r="S344" i="42"/>
  <c r="T344" i="42"/>
  <c r="U344" i="42"/>
  <c r="V344" i="42"/>
  <c r="W344" i="42"/>
  <c r="X344" i="42"/>
  <c r="Y344" i="42"/>
  <c r="Z344" i="42"/>
  <c r="AA344" i="42"/>
  <c r="AB344" i="42"/>
  <c r="AC344" i="42"/>
  <c r="AD344" i="42"/>
  <c r="AE344" i="42"/>
  <c r="AF344" i="42"/>
  <c r="AG344" i="42"/>
  <c r="AH344" i="42"/>
  <c r="AI344" i="42"/>
  <c r="AJ344" i="42"/>
  <c r="AK344" i="42"/>
  <c r="AL344" i="42"/>
  <c r="AM344" i="42"/>
  <c r="AN344" i="42"/>
  <c r="AO344" i="42"/>
  <c r="AP344" i="42"/>
  <c r="AQ344" i="42"/>
  <c r="AR344" i="42"/>
  <c r="AS344" i="42"/>
  <c r="AT344" i="42"/>
  <c r="AU344" i="42"/>
  <c r="AV344" i="42"/>
  <c r="AW344" i="42"/>
  <c r="AX344" i="42"/>
  <c r="AY344" i="42"/>
  <c r="AZ344" i="42"/>
  <c r="BA344" i="42"/>
  <c r="BB344" i="42"/>
  <c r="BC344" i="42"/>
  <c r="BD344" i="42"/>
  <c r="BE344" i="42"/>
  <c r="BF344" i="42"/>
  <c r="BG344" i="42"/>
  <c r="BH344" i="42"/>
  <c r="BI344" i="42"/>
  <c r="BJ344" i="42"/>
  <c r="BK344" i="42"/>
  <c r="BL344" i="42"/>
  <c r="BM344" i="42"/>
  <c r="BN344" i="42"/>
  <c r="BO344" i="42"/>
  <c r="BP344" i="42"/>
  <c r="BQ344" i="42"/>
  <c r="BR344" i="42"/>
  <c r="BS344" i="42"/>
  <c r="BT344" i="42"/>
  <c r="BU344" i="42"/>
  <c r="BV344" i="42"/>
  <c r="BW344" i="42"/>
  <c r="BX344" i="42"/>
  <c r="BY344" i="42"/>
  <c r="BZ344" i="42"/>
  <c r="CA344" i="42"/>
  <c r="CB344" i="42"/>
  <c r="CC344" i="42"/>
  <c r="CD344" i="42"/>
  <c r="CE344" i="42"/>
  <c r="C345" i="42"/>
  <c r="D345" i="42"/>
  <c r="E345" i="42"/>
  <c r="F345" i="42"/>
  <c r="G345" i="42"/>
  <c r="H345" i="42"/>
  <c r="I345" i="42"/>
  <c r="J345" i="42"/>
  <c r="K345" i="42"/>
  <c r="L345" i="42"/>
  <c r="M345" i="42"/>
  <c r="N345" i="42"/>
  <c r="O345" i="42"/>
  <c r="P345" i="42"/>
  <c r="Q345" i="42"/>
  <c r="R345" i="42"/>
  <c r="S345" i="42"/>
  <c r="T345" i="42"/>
  <c r="U345" i="42"/>
  <c r="V345" i="42"/>
  <c r="W345" i="42"/>
  <c r="X345" i="42"/>
  <c r="Y345" i="42"/>
  <c r="Z345" i="42"/>
  <c r="AA345" i="42"/>
  <c r="AB345" i="42"/>
  <c r="AC345" i="42"/>
  <c r="AD345" i="42"/>
  <c r="AE345" i="42"/>
  <c r="AF345" i="42"/>
  <c r="AG345" i="42"/>
  <c r="AH345" i="42"/>
  <c r="AI345" i="42"/>
  <c r="AJ345" i="42"/>
  <c r="AK345" i="42"/>
  <c r="AL345" i="42"/>
  <c r="AM345" i="42"/>
  <c r="AN345" i="42"/>
  <c r="AO345" i="42"/>
  <c r="AP345" i="42"/>
  <c r="AQ345" i="42"/>
  <c r="AR345" i="42"/>
  <c r="AS345" i="42"/>
  <c r="AT345" i="42"/>
  <c r="AU345" i="42"/>
  <c r="AV345" i="42"/>
  <c r="AW345" i="42"/>
  <c r="AX345" i="42"/>
  <c r="AY345" i="42"/>
  <c r="AZ345" i="42"/>
  <c r="BA345" i="42"/>
  <c r="BB345" i="42"/>
  <c r="BC345" i="42"/>
  <c r="BD345" i="42"/>
  <c r="BE345" i="42"/>
  <c r="BF345" i="42"/>
  <c r="BG345" i="42"/>
  <c r="BH345" i="42"/>
  <c r="BI345" i="42"/>
  <c r="BJ345" i="42"/>
  <c r="BK345" i="42"/>
  <c r="BL345" i="42"/>
  <c r="BM345" i="42"/>
  <c r="BN345" i="42"/>
  <c r="BO345" i="42"/>
  <c r="BP345" i="42"/>
  <c r="BQ345" i="42"/>
  <c r="BR345" i="42"/>
  <c r="BS345" i="42"/>
  <c r="BT345" i="42"/>
  <c r="BU345" i="42"/>
  <c r="BV345" i="42"/>
  <c r="BW345" i="42"/>
  <c r="BX345" i="42"/>
  <c r="BY345" i="42"/>
  <c r="BZ345" i="42"/>
  <c r="CA345" i="42"/>
  <c r="CB345" i="42"/>
  <c r="CC345" i="42"/>
  <c r="CD345" i="42"/>
  <c r="CE345" i="42"/>
  <c r="C346" i="42"/>
  <c r="D346" i="42"/>
  <c r="E346" i="42"/>
  <c r="F346" i="42"/>
  <c r="G346" i="42"/>
  <c r="H346" i="42"/>
  <c r="I346" i="42"/>
  <c r="J346" i="42"/>
  <c r="K346" i="42"/>
  <c r="L346" i="42"/>
  <c r="M346" i="42"/>
  <c r="N346" i="42"/>
  <c r="O346" i="42"/>
  <c r="P346" i="42"/>
  <c r="Q346" i="42"/>
  <c r="R346" i="42"/>
  <c r="S346" i="42"/>
  <c r="T346" i="42"/>
  <c r="U346" i="42"/>
  <c r="V346" i="42"/>
  <c r="W346" i="42"/>
  <c r="X346" i="42"/>
  <c r="Y346" i="42"/>
  <c r="Z346" i="42"/>
  <c r="AA346" i="42"/>
  <c r="AB346" i="42"/>
  <c r="AC346" i="42"/>
  <c r="AD346" i="42"/>
  <c r="AE346" i="42"/>
  <c r="AF346" i="42"/>
  <c r="AG346" i="42"/>
  <c r="AH346" i="42"/>
  <c r="AI346" i="42"/>
  <c r="AJ346" i="42"/>
  <c r="AK346" i="42"/>
  <c r="AL346" i="42"/>
  <c r="AM346" i="42"/>
  <c r="AN346" i="42"/>
  <c r="AO346" i="42"/>
  <c r="AP346" i="42"/>
  <c r="AQ346" i="42"/>
  <c r="AR346" i="42"/>
  <c r="AS346" i="42"/>
  <c r="AT346" i="42"/>
  <c r="AU346" i="42"/>
  <c r="AV346" i="42"/>
  <c r="AW346" i="42"/>
  <c r="AX346" i="42"/>
  <c r="AY346" i="42"/>
  <c r="AZ346" i="42"/>
  <c r="BA346" i="42"/>
  <c r="BB346" i="42"/>
  <c r="BC346" i="42"/>
  <c r="BD346" i="42"/>
  <c r="BE346" i="42"/>
  <c r="BF346" i="42"/>
  <c r="BG346" i="42"/>
  <c r="BH346" i="42"/>
  <c r="BI346" i="42"/>
  <c r="BJ346" i="42"/>
  <c r="BK346" i="42"/>
  <c r="BL346" i="42"/>
  <c r="BM346" i="42"/>
  <c r="BN346" i="42"/>
  <c r="BO346" i="42"/>
  <c r="BP346" i="42"/>
  <c r="BQ346" i="42"/>
  <c r="BR346" i="42"/>
  <c r="BS346" i="42"/>
  <c r="BT346" i="42"/>
  <c r="BU346" i="42"/>
  <c r="BV346" i="42"/>
  <c r="BW346" i="42"/>
  <c r="BX346" i="42"/>
  <c r="BY346" i="42"/>
  <c r="BZ346" i="42"/>
  <c r="CA346" i="42"/>
  <c r="CB346" i="42"/>
  <c r="CC346" i="42"/>
  <c r="CD346" i="42"/>
  <c r="CE346" i="42"/>
  <c r="C347" i="42"/>
  <c r="D347" i="42"/>
  <c r="E347" i="42"/>
  <c r="F347" i="42"/>
  <c r="G347" i="42"/>
  <c r="H347" i="42"/>
  <c r="I347" i="42"/>
  <c r="J347" i="42"/>
  <c r="K347" i="42"/>
  <c r="L347" i="42"/>
  <c r="M347" i="42"/>
  <c r="N347" i="42"/>
  <c r="O347" i="42"/>
  <c r="P347" i="42"/>
  <c r="Q347" i="42"/>
  <c r="R347" i="42"/>
  <c r="S347" i="42"/>
  <c r="T347" i="42"/>
  <c r="U347" i="42"/>
  <c r="V347" i="42"/>
  <c r="W347" i="42"/>
  <c r="X347" i="42"/>
  <c r="Y347" i="42"/>
  <c r="Z347" i="42"/>
  <c r="AA347" i="42"/>
  <c r="AB347" i="42"/>
  <c r="AC347" i="42"/>
  <c r="AD347" i="42"/>
  <c r="AE347" i="42"/>
  <c r="AF347" i="42"/>
  <c r="AG347" i="42"/>
  <c r="AH347" i="42"/>
  <c r="AI347" i="42"/>
  <c r="AJ347" i="42"/>
  <c r="AK347" i="42"/>
  <c r="AL347" i="42"/>
  <c r="AM347" i="42"/>
  <c r="AN347" i="42"/>
  <c r="AO347" i="42"/>
  <c r="AP347" i="42"/>
  <c r="AQ347" i="42"/>
  <c r="AR347" i="42"/>
  <c r="AS347" i="42"/>
  <c r="AT347" i="42"/>
  <c r="AU347" i="42"/>
  <c r="AV347" i="42"/>
  <c r="AW347" i="42"/>
  <c r="AX347" i="42"/>
  <c r="AY347" i="42"/>
  <c r="AZ347" i="42"/>
  <c r="BA347" i="42"/>
  <c r="BB347" i="42"/>
  <c r="BC347" i="42"/>
  <c r="BD347" i="42"/>
  <c r="BE347" i="42"/>
  <c r="BF347" i="42"/>
  <c r="BG347" i="42"/>
  <c r="BH347" i="42"/>
  <c r="BI347" i="42"/>
  <c r="BJ347" i="42"/>
  <c r="BK347" i="42"/>
  <c r="BL347" i="42"/>
  <c r="BM347" i="42"/>
  <c r="BN347" i="42"/>
  <c r="BO347" i="42"/>
  <c r="BP347" i="42"/>
  <c r="BQ347" i="42"/>
  <c r="BR347" i="42"/>
  <c r="BS347" i="42"/>
  <c r="BT347" i="42"/>
  <c r="BU347" i="42"/>
  <c r="BV347" i="42"/>
  <c r="BW347" i="42"/>
  <c r="BX347" i="42"/>
  <c r="BY347" i="42"/>
  <c r="BZ347" i="42"/>
  <c r="CA347" i="42"/>
  <c r="CB347" i="42"/>
  <c r="CC347" i="42"/>
  <c r="CD347" i="42"/>
  <c r="CE347" i="42"/>
  <c r="C348" i="42"/>
  <c r="D348" i="42"/>
  <c r="E348" i="42"/>
  <c r="F348" i="42"/>
  <c r="G348" i="42"/>
  <c r="H348" i="42"/>
  <c r="I348" i="42"/>
  <c r="J348" i="42"/>
  <c r="K348" i="42"/>
  <c r="L348" i="42"/>
  <c r="M348" i="42"/>
  <c r="N348" i="42"/>
  <c r="O348" i="42"/>
  <c r="P348" i="42"/>
  <c r="Q348" i="42"/>
  <c r="R348" i="42"/>
  <c r="S348" i="42"/>
  <c r="T348" i="42"/>
  <c r="U348" i="42"/>
  <c r="V348" i="42"/>
  <c r="W348" i="42"/>
  <c r="X348" i="42"/>
  <c r="Y348" i="42"/>
  <c r="Z348" i="42"/>
  <c r="AA348" i="42"/>
  <c r="AB348" i="42"/>
  <c r="AC348" i="42"/>
  <c r="AD348" i="42"/>
  <c r="AE348" i="42"/>
  <c r="AF348" i="42"/>
  <c r="AG348" i="42"/>
  <c r="AH348" i="42"/>
  <c r="AI348" i="42"/>
  <c r="AJ348" i="42"/>
  <c r="AK348" i="42"/>
  <c r="AL348" i="42"/>
  <c r="AM348" i="42"/>
  <c r="AN348" i="42"/>
  <c r="AO348" i="42"/>
  <c r="AP348" i="42"/>
  <c r="AQ348" i="42"/>
  <c r="AR348" i="42"/>
  <c r="AS348" i="42"/>
  <c r="AT348" i="42"/>
  <c r="AU348" i="42"/>
  <c r="AV348" i="42"/>
  <c r="AW348" i="42"/>
  <c r="AX348" i="42"/>
  <c r="AY348" i="42"/>
  <c r="AZ348" i="42"/>
  <c r="BA348" i="42"/>
  <c r="BB348" i="42"/>
  <c r="BC348" i="42"/>
  <c r="BD348" i="42"/>
  <c r="BE348" i="42"/>
  <c r="BF348" i="42"/>
  <c r="BG348" i="42"/>
  <c r="BH348" i="42"/>
  <c r="BI348" i="42"/>
  <c r="BJ348" i="42"/>
  <c r="BK348" i="42"/>
  <c r="BL348" i="42"/>
  <c r="BM348" i="42"/>
  <c r="BN348" i="42"/>
  <c r="BO348" i="42"/>
  <c r="BP348" i="42"/>
  <c r="BQ348" i="42"/>
  <c r="BR348" i="42"/>
  <c r="BS348" i="42"/>
  <c r="BT348" i="42"/>
  <c r="BU348" i="42"/>
  <c r="BV348" i="42"/>
  <c r="BW348" i="42"/>
  <c r="BX348" i="42"/>
  <c r="BY348" i="42"/>
  <c r="BZ348" i="42"/>
  <c r="CA348" i="42"/>
  <c r="CB348" i="42"/>
  <c r="CC348" i="42"/>
  <c r="CD348" i="42"/>
  <c r="CE348" i="42"/>
  <c r="C349" i="42"/>
  <c r="D349" i="42"/>
  <c r="E349" i="42"/>
  <c r="F349" i="42"/>
  <c r="G349" i="42"/>
  <c r="H349" i="42"/>
  <c r="I349" i="42"/>
  <c r="J349" i="42"/>
  <c r="K349" i="42"/>
  <c r="L349" i="42"/>
  <c r="M349" i="42"/>
  <c r="N349" i="42"/>
  <c r="O349" i="42"/>
  <c r="P349" i="42"/>
  <c r="Q349" i="42"/>
  <c r="R349" i="42"/>
  <c r="S349" i="42"/>
  <c r="T349" i="42"/>
  <c r="U349" i="42"/>
  <c r="V349" i="42"/>
  <c r="W349" i="42"/>
  <c r="X349" i="42"/>
  <c r="Y349" i="42"/>
  <c r="Z349" i="42"/>
  <c r="AA349" i="42"/>
  <c r="AB349" i="42"/>
  <c r="AC349" i="42"/>
  <c r="AD349" i="42"/>
  <c r="AE349" i="42"/>
  <c r="AF349" i="42"/>
  <c r="AG349" i="42"/>
  <c r="AH349" i="42"/>
  <c r="AI349" i="42"/>
  <c r="AJ349" i="42"/>
  <c r="AK349" i="42"/>
  <c r="AL349" i="42"/>
  <c r="AM349" i="42"/>
  <c r="AN349" i="42"/>
  <c r="AO349" i="42"/>
  <c r="AP349" i="42"/>
  <c r="AQ349" i="42"/>
  <c r="AR349" i="42"/>
  <c r="AS349" i="42"/>
  <c r="AT349" i="42"/>
  <c r="AU349" i="42"/>
  <c r="AV349" i="42"/>
  <c r="AW349" i="42"/>
  <c r="AX349" i="42"/>
  <c r="AY349" i="42"/>
  <c r="AZ349" i="42"/>
  <c r="BA349" i="42"/>
  <c r="BB349" i="42"/>
  <c r="BC349" i="42"/>
  <c r="BD349" i="42"/>
  <c r="BE349" i="42"/>
  <c r="BF349" i="42"/>
  <c r="BG349" i="42"/>
  <c r="BH349" i="42"/>
  <c r="BI349" i="42"/>
  <c r="BJ349" i="42"/>
  <c r="BK349" i="42"/>
  <c r="BL349" i="42"/>
  <c r="BM349" i="42"/>
  <c r="BN349" i="42"/>
  <c r="BO349" i="42"/>
  <c r="BP349" i="42"/>
  <c r="BQ349" i="42"/>
  <c r="BR349" i="42"/>
  <c r="BS349" i="42"/>
  <c r="BT349" i="42"/>
  <c r="BU349" i="42"/>
  <c r="BV349" i="42"/>
  <c r="BW349" i="42"/>
  <c r="BX349" i="42"/>
  <c r="BY349" i="42"/>
  <c r="BZ349" i="42"/>
  <c r="CA349" i="42"/>
  <c r="CB349" i="42"/>
  <c r="CC349" i="42"/>
  <c r="CD349" i="42"/>
  <c r="CE349" i="42"/>
  <c r="C350" i="42"/>
  <c r="D350" i="42"/>
  <c r="E350" i="42"/>
  <c r="F350" i="42"/>
  <c r="G350" i="42"/>
  <c r="H350" i="42"/>
  <c r="I350" i="42"/>
  <c r="J350" i="42"/>
  <c r="K350" i="42"/>
  <c r="L350" i="42"/>
  <c r="M350" i="42"/>
  <c r="N350" i="42"/>
  <c r="O350" i="42"/>
  <c r="P350" i="42"/>
  <c r="Q350" i="42"/>
  <c r="R350" i="42"/>
  <c r="S350" i="42"/>
  <c r="T350" i="42"/>
  <c r="U350" i="42"/>
  <c r="V350" i="42"/>
  <c r="W350" i="42"/>
  <c r="X350" i="42"/>
  <c r="Y350" i="42"/>
  <c r="Z350" i="42"/>
  <c r="AA350" i="42"/>
  <c r="AB350" i="42"/>
  <c r="AC350" i="42"/>
  <c r="AD350" i="42"/>
  <c r="AE350" i="42"/>
  <c r="AF350" i="42"/>
  <c r="AG350" i="42"/>
  <c r="AH350" i="42"/>
  <c r="AI350" i="42"/>
  <c r="AJ350" i="42"/>
  <c r="AK350" i="42"/>
  <c r="AL350" i="42"/>
  <c r="AM350" i="42"/>
  <c r="AN350" i="42"/>
  <c r="AO350" i="42"/>
  <c r="AP350" i="42"/>
  <c r="AQ350" i="42"/>
  <c r="AR350" i="42"/>
  <c r="AS350" i="42"/>
  <c r="AT350" i="42"/>
  <c r="AU350" i="42"/>
  <c r="AV350" i="42"/>
  <c r="AW350" i="42"/>
  <c r="AX350" i="42"/>
  <c r="AY350" i="42"/>
  <c r="AZ350" i="42"/>
  <c r="BA350" i="42"/>
  <c r="BB350" i="42"/>
  <c r="BC350" i="42"/>
  <c r="BD350" i="42"/>
  <c r="BE350" i="42"/>
  <c r="BF350" i="42"/>
  <c r="BG350" i="42"/>
  <c r="BH350" i="42"/>
  <c r="BI350" i="42"/>
  <c r="BJ350" i="42"/>
  <c r="BK350" i="42"/>
  <c r="BL350" i="42"/>
  <c r="BM350" i="42"/>
  <c r="BN350" i="42"/>
  <c r="BO350" i="42"/>
  <c r="BP350" i="42"/>
  <c r="BQ350" i="42"/>
  <c r="BR350" i="42"/>
  <c r="BS350" i="42"/>
  <c r="BT350" i="42"/>
  <c r="BU350" i="42"/>
  <c r="BV350" i="42"/>
  <c r="BW350" i="42"/>
  <c r="BX350" i="42"/>
  <c r="BY350" i="42"/>
  <c r="BZ350" i="42"/>
  <c r="CA350" i="42"/>
  <c r="CB350" i="42"/>
  <c r="CC350" i="42"/>
  <c r="CD350" i="42"/>
  <c r="CE350" i="42"/>
  <c r="C351" i="42"/>
  <c r="D351" i="42"/>
  <c r="E351" i="42"/>
  <c r="F351" i="42"/>
  <c r="G351" i="42"/>
  <c r="H351" i="42"/>
  <c r="I351" i="42"/>
  <c r="J351" i="42"/>
  <c r="K351" i="42"/>
  <c r="L351" i="42"/>
  <c r="M351" i="42"/>
  <c r="N351" i="42"/>
  <c r="O351" i="42"/>
  <c r="P351" i="42"/>
  <c r="Q351" i="42"/>
  <c r="R351" i="42"/>
  <c r="S351" i="42"/>
  <c r="T351" i="42"/>
  <c r="U351" i="42"/>
  <c r="V351" i="42"/>
  <c r="W351" i="42"/>
  <c r="X351" i="42"/>
  <c r="Y351" i="42"/>
  <c r="Z351" i="42"/>
  <c r="AA351" i="42"/>
  <c r="AB351" i="42"/>
  <c r="AC351" i="42"/>
  <c r="AD351" i="42"/>
  <c r="AE351" i="42"/>
  <c r="AF351" i="42"/>
  <c r="AG351" i="42"/>
  <c r="AH351" i="42"/>
  <c r="AI351" i="42"/>
  <c r="AJ351" i="42"/>
  <c r="AK351" i="42"/>
  <c r="AL351" i="42"/>
  <c r="AM351" i="42"/>
  <c r="AN351" i="42"/>
  <c r="AO351" i="42"/>
  <c r="AP351" i="42"/>
  <c r="AQ351" i="42"/>
  <c r="AR351" i="42"/>
  <c r="AS351" i="42"/>
  <c r="AT351" i="42"/>
  <c r="AU351" i="42"/>
  <c r="AV351" i="42"/>
  <c r="AW351" i="42"/>
  <c r="AX351" i="42"/>
  <c r="AY351" i="42"/>
  <c r="AZ351" i="42"/>
  <c r="BA351" i="42"/>
  <c r="BB351" i="42"/>
  <c r="BC351" i="42"/>
  <c r="BD351" i="42"/>
  <c r="BE351" i="42"/>
  <c r="BF351" i="42"/>
  <c r="BG351" i="42"/>
  <c r="BH351" i="42"/>
  <c r="BI351" i="42"/>
  <c r="BJ351" i="42"/>
  <c r="BK351" i="42"/>
  <c r="BL351" i="42"/>
  <c r="BM351" i="42"/>
  <c r="BN351" i="42"/>
  <c r="BO351" i="42"/>
  <c r="BP351" i="42"/>
  <c r="BQ351" i="42"/>
  <c r="BR351" i="42"/>
  <c r="BS351" i="42"/>
  <c r="BT351" i="42"/>
  <c r="BU351" i="42"/>
  <c r="BV351" i="42"/>
  <c r="BW351" i="42"/>
  <c r="BX351" i="42"/>
  <c r="BY351" i="42"/>
  <c r="BZ351" i="42"/>
  <c r="CA351" i="42"/>
  <c r="CB351" i="42"/>
  <c r="CC351" i="42"/>
  <c r="CD351" i="42"/>
  <c r="CE351" i="42"/>
  <c r="C352" i="42"/>
  <c r="D352" i="42"/>
  <c r="E352" i="42"/>
  <c r="F352" i="42"/>
  <c r="G352" i="42"/>
  <c r="H352" i="42"/>
  <c r="I352" i="42"/>
  <c r="J352" i="42"/>
  <c r="K352" i="42"/>
  <c r="L352" i="42"/>
  <c r="M352" i="42"/>
  <c r="N352" i="42"/>
  <c r="O352" i="42"/>
  <c r="P352" i="42"/>
  <c r="Q352" i="42"/>
  <c r="R352" i="42"/>
  <c r="S352" i="42"/>
  <c r="T352" i="42"/>
  <c r="U352" i="42"/>
  <c r="V352" i="42"/>
  <c r="W352" i="42"/>
  <c r="X352" i="42"/>
  <c r="Y352" i="42"/>
  <c r="Z352" i="42"/>
  <c r="AA352" i="42"/>
  <c r="AB352" i="42"/>
  <c r="AC352" i="42"/>
  <c r="AD352" i="42"/>
  <c r="AE352" i="42"/>
  <c r="AF352" i="42"/>
  <c r="AG352" i="42"/>
  <c r="AH352" i="42"/>
  <c r="AI352" i="42"/>
  <c r="AJ352" i="42"/>
  <c r="AK352" i="42"/>
  <c r="AL352" i="42"/>
  <c r="AM352" i="42"/>
  <c r="AN352" i="42"/>
  <c r="AO352" i="42"/>
  <c r="AP352" i="42"/>
  <c r="AQ352" i="42"/>
  <c r="AR352" i="42"/>
  <c r="AS352" i="42"/>
  <c r="AT352" i="42"/>
  <c r="AU352" i="42"/>
  <c r="AV352" i="42"/>
  <c r="AW352" i="42"/>
  <c r="AX352" i="42"/>
  <c r="AY352" i="42"/>
  <c r="AZ352" i="42"/>
  <c r="BA352" i="42"/>
  <c r="BB352" i="42"/>
  <c r="BC352" i="42"/>
  <c r="BD352" i="42"/>
  <c r="BE352" i="42"/>
  <c r="BF352" i="42"/>
  <c r="BG352" i="42"/>
  <c r="BH352" i="42"/>
  <c r="BI352" i="42"/>
  <c r="BJ352" i="42"/>
  <c r="BK352" i="42"/>
  <c r="BL352" i="42"/>
  <c r="BM352" i="42"/>
  <c r="BN352" i="42"/>
  <c r="BO352" i="42"/>
  <c r="BP352" i="42"/>
  <c r="BQ352" i="42"/>
  <c r="BR352" i="42"/>
  <c r="BS352" i="42"/>
  <c r="BT352" i="42"/>
  <c r="BU352" i="42"/>
  <c r="BV352" i="42"/>
  <c r="BW352" i="42"/>
  <c r="BX352" i="42"/>
  <c r="BY352" i="42"/>
  <c r="BZ352" i="42"/>
  <c r="CA352" i="42"/>
  <c r="CB352" i="42"/>
  <c r="CC352" i="42"/>
  <c r="CD352" i="42"/>
  <c r="CE352" i="42"/>
  <c r="C353" i="42"/>
  <c r="D353" i="42"/>
  <c r="E353" i="42"/>
  <c r="F353" i="42"/>
  <c r="G353" i="42"/>
  <c r="H353" i="42"/>
  <c r="I353" i="42"/>
  <c r="J353" i="42"/>
  <c r="K353" i="42"/>
  <c r="L353" i="42"/>
  <c r="M353" i="42"/>
  <c r="N353" i="42"/>
  <c r="O353" i="42"/>
  <c r="P353" i="42"/>
  <c r="Q353" i="42"/>
  <c r="R353" i="42"/>
  <c r="S353" i="42"/>
  <c r="T353" i="42"/>
  <c r="U353" i="42"/>
  <c r="V353" i="42"/>
  <c r="W353" i="42"/>
  <c r="X353" i="42"/>
  <c r="Y353" i="42"/>
  <c r="Z353" i="42"/>
  <c r="AA353" i="42"/>
  <c r="AB353" i="42"/>
  <c r="AC353" i="42"/>
  <c r="AD353" i="42"/>
  <c r="AE353" i="42"/>
  <c r="AF353" i="42"/>
  <c r="AG353" i="42"/>
  <c r="AH353" i="42"/>
  <c r="AI353" i="42"/>
  <c r="AJ353" i="42"/>
  <c r="AK353" i="42"/>
  <c r="AL353" i="42"/>
  <c r="AM353" i="42"/>
  <c r="AN353" i="42"/>
  <c r="AO353" i="42"/>
  <c r="AP353" i="42"/>
  <c r="AQ353" i="42"/>
  <c r="AR353" i="42"/>
  <c r="AS353" i="42"/>
  <c r="AT353" i="42"/>
  <c r="AU353" i="42"/>
  <c r="AV353" i="42"/>
  <c r="AW353" i="42"/>
  <c r="AX353" i="42"/>
  <c r="AY353" i="42"/>
  <c r="AZ353" i="42"/>
  <c r="BA353" i="42"/>
  <c r="BB353" i="42"/>
  <c r="BC353" i="42"/>
  <c r="BD353" i="42"/>
  <c r="BE353" i="42"/>
  <c r="BF353" i="42"/>
  <c r="BG353" i="42"/>
  <c r="BH353" i="42"/>
  <c r="BI353" i="42"/>
  <c r="BJ353" i="42"/>
  <c r="BK353" i="42"/>
  <c r="BL353" i="42"/>
  <c r="BM353" i="42"/>
  <c r="BN353" i="42"/>
  <c r="BO353" i="42"/>
  <c r="BP353" i="42"/>
  <c r="BQ353" i="42"/>
  <c r="BR353" i="42"/>
  <c r="BS353" i="42"/>
  <c r="BT353" i="42"/>
  <c r="BU353" i="42"/>
  <c r="BV353" i="42"/>
  <c r="BW353" i="42"/>
  <c r="BX353" i="42"/>
  <c r="BY353" i="42"/>
  <c r="BZ353" i="42"/>
  <c r="CA353" i="42"/>
  <c r="CB353" i="42"/>
  <c r="CC353" i="42"/>
  <c r="CD353" i="42"/>
  <c r="CE353" i="42"/>
  <c r="C354" i="42"/>
  <c r="D354" i="42"/>
  <c r="E354" i="42"/>
  <c r="F354" i="42"/>
  <c r="G354" i="42"/>
  <c r="H354" i="42"/>
  <c r="I354" i="42"/>
  <c r="J354" i="42"/>
  <c r="K354" i="42"/>
  <c r="L354" i="42"/>
  <c r="M354" i="42"/>
  <c r="N354" i="42"/>
  <c r="O354" i="42"/>
  <c r="P354" i="42"/>
  <c r="Q354" i="42"/>
  <c r="R354" i="42"/>
  <c r="S354" i="42"/>
  <c r="T354" i="42"/>
  <c r="U354" i="42"/>
  <c r="V354" i="42"/>
  <c r="W354" i="42"/>
  <c r="X354" i="42"/>
  <c r="Y354" i="42"/>
  <c r="Z354" i="42"/>
  <c r="AA354" i="42"/>
  <c r="AB354" i="42"/>
  <c r="AC354" i="42"/>
  <c r="AD354" i="42"/>
  <c r="AE354" i="42"/>
  <c r="AF354" i="42"/>
  <c r="AG354" i="42"/>
  <c r="AH354" i="42"/>
  <c r="AI354" i="42"/>
  <c r="AJ354" i="42"/>
  <c r="AK354" i="42"/>
  <c r="AL354" i="42"/>
  <c r="AM354" i="42"/>
  <c r="AN354" i="42"/>
  <c r="AO354" i="42"/>
  <c r="AP354" i="42"/>
  <c r="AQ354" i="42"/>
  <c r="AR354" i="42"/>
  <c r="AS354" i="42"/>
  <c r="AT354" i="42"/>
  <c r="AU354" i="42"/>
  <c r="AV354" i="42"/>
  <c r="AW354" i="42"/>
  <c r="AX354" i="42"/>
  <c r="AY354" i="42"/>
  <c r="AZ354" i="42"/>
  <c r="BA354" i="42"/>
  <c r="BB354" i="42"/>
  <c r="BC354" i="42"/>
  <c r="BD354" i="42"/>
  <c r="BE354" i="42"/>
  <c r="BF354" i="42"/>
  <c r="BG354" i="42"/>
  <c r="BH354" i="42"/>
  <c r="BI354" i="42"/>
  <c r="BJ354" i="42"/>
  <c r="BK354" i="42"/>
  <c r="BL354" i="42"/>
  <c r="BM354" i="42"/>
  <c r="BN354" i="42"/>
  <c r="BO354" i="42"/>
  <c r="BP354" i="42"/>
  <c r="BQ354" i="42"/>
  <c r="BR354" i="42"/>
  <c r="BS354" i="42"/>
  <c r="BT354" i="42"/>
  <c r="BU354" i="42"/>
  <c r="BV354" i="42"/>
  <c r="BW354" i="42"/>
  <c r="BX354" i="42"/>
  <c r="BY354" i="42"/>
  <c r="BZ354" i="42"/>
  <c r="CA354" i="42"/>
  <c r="CB354" i="42"/>
  <c r="CC354" i="42"/>
  <c r="CD354" i="42"/>
  <c r="CE354" i="42"/>
  <c r="C355" i="42"/>
  <c r="D355" i="42"/>
  <c r="E355" i="42"/>
  <c r="F355" i="42"/>
  <c r="G355" i="42"/>
  <c r="H355" i="42"/>
  <c r="I355" i="42"/>
  <c r="J355" i="42"/>
  <c r="K355" i="42"/>
  <c r="L355" i="42"/>
  <c r="M355" i="42"/>
  <c r="N355" i="42"/>
  <c r="O355" i="42"/>
  <c r="P355" i="42"/>
  <c r="Q355" i="42"/>
  <c r="R355" i="42"/>
  <c r="S355" i="42"/>
  <c r="T355" i="42"/>
  <c r="U355" i="42"/>
  <c r="V355" i="42"/>
  <c r="W355" i="42"/>
  <c r="X355" i="42"/>
  <c r="Y355" i="42"/>
  <c r="Z355" i="42"/>
  <c r="AA355" i="42"/>
  <c r="AB355" i="42"/>
  <c r="AC355" i="42"/>
  <c r="AD355" i="42"/>
  <c r="AE355" i="42"/>
  <c r="AF355" i="42"/>
  <c r="AG355" i="42"/>
  <c r="AH355" i="42"/>
  <c r="AI355" i="42"/>
  <c r="AJ355" i="42"/>
  <c r="AK355" i="42"/>
  <c r="AL355" i="42"/>
  <c r="AM355" i="42"/>
  <c r="AN355" i="42"/>
  <c r="AO355" i="42"/>
  <c r="AP355" i="42"/>
  <c r="AQ355" i="42"/>
  <c r="AR355" i="42"/>
  <c r="AS355" i="42"/>
  <c r="AT355" i="42"/>
  <c r="AU355" i="42"/>
  <c r="AV355" i="42"/>
  <c r="AW355" i="42"/>
  <c r="AX355" i="42"/>
  <c r="AY355" i="42"/>
  <c r="AZ355" i="42"/>
  <c r="BA355" i="42"/>
  <c r="BB355" i="42"/>
  <c r="BC355" i="42"/>
  <c r="BD355" i="42"/>
  <c r="BE355" i="42"/>
  <c r="BF355" i="42"/>
  <c r="BG355" i="42"/>
  <c r="BH355" i="42"/>
  <c r="BI355" i="42"/>
  <c r="BJ355" i="42"/>
  <c r="BK355" i="42"/>
  <c r="BL355" i="42"/>
  <c r="BM355" i="42"/>
  <c r="BN355" i="42"/>
  <c r="BO355" i="42"/>
  <c r="BP355" i="42"/>
  <c r="BQ355" i="42"/>
  <c r="BR355" i="42"/>
  <c r="BS355" i="42"/>
  <c r="BT355" i="42"/>
  <c r="BU355" i="42"/>
  <c r="BV355" i="42"/>
  <c r="BW355" i="42"/>
  <c r="BX355" i="42"/>
  <c r="BY355" i="42"/>
  <c r="BZ355" i="42"/>
  <c r="CA355" i="42"/>
  <c r="CB355" i="42"/>
  <c r="CC355" i="42"/>
  <c r="CD355" i="42"/>
  <c r="CE355" i="42"/>
  <c r="C356" i="42"/>
  <c r="D356" i="42"/>
  <c r="E356" i="42"/>
  <c r="F356" i="42"/>
  <c r="G356" i="42"/>
  <c r="H356" i="42"/>
  <c r="I356" i="42"/>
  <c r="J356" i="42"/>
  <c r="K356" i="42"/>
  <c r="L356" i="42"/>
  <c r="M356" i="42"/>
  <c r="N356" i="42"/>
  <c r="O356" i="42"/>
  <c r="P356" i="42"/>
  <c r="Q356" i="42"/>
  <c r="R356" i="42"/>
  <c r="S356" i="42"/>
  <c r="T356" i="42"/>
  <c r="U356" i="42"/>
  <c r="V356" i="42"/>
  <c r="W356" i="42"/>
  <c r="X356" i="42"/>
  <c r="Y356" i="42"/>
  <c r="Z356" i="42"/>
  <c r="AA356" i="42"/>
  <c r="AB356" i="42"/>
  <c r="AC356" i="42"/>
  <c r="AD356" i="42"/>
  <c r="AE356" i="42"/>
  <c r="AF356" i="42"/>
  <c r="AG356" i="42"/>
  <c r="AH356" i="42"/>
  <c r="AI356" i="42"/>
  <c r="AJ356" i="42"/>
  <c r="AK356" i="42"/>
  <c r="AL356" i="42"/>
  <c r="AM356" i="42"/>
  <c r="AN356" i="42"/>
  <c r="AO356" i="42"/>
  <c r="AP356" i="42"/>
  <c r="AQ356" i="42"/>
  <c r="AR356" i="42"/>
  <c r="AS356" i="42"/>
  <c r="AT356" i="42"/>
  <c r="AU356" i="42"/>
  <c r="AV356" i="42"/>
  <c r="AW356" i="42"/>
  <c r="AX356" i="42"/>
  <c r="AY356" i="42"/>
  <c r="AZ356" i="42"/>
  <c r="BA356" i="42"/>
  <c r="BB356" i="42"/>
  <c r="BC356" i="42"/>
  <c r="BD356" i="42"/>
  <c r="BE356" i="42"/>
  <c r="BF356" i="42"/>
  <c r="BG356" i="42"/>
  <c r="BH356" i="42"/>
  <c r="BI356" i="42"/>
  <c r="BJ356" i="42"/>
  <c r="BK356" i="42"/>
  <c r="BL356" i="42"/>
  <c r="BM356" i="42"/>
  <c r="BN356" i="42"/>
  <c r="BO356" i="42"/>
  <c r="BP356" i="42"/>
  <c r="BQ356" i="42"/>
  <c r="BR356" i="42"/>
  <c r="BS356" i="42"/>
  <c r="BT356" i="42"/>
  <c r="BU356" i="42"/>
  <c r="BV356" i="42"/>
  <c r="BW356" i="42"/>
  <c r="BX356" i="42"/>
  <c r="BY356" i="42"/>
  <c r="BZ356" i="42"/>
  <c r="CA356" i="42"/>
  <c r="CB356" i="42"/>
  <c r="CC356" i="42"/>
  <c r="CD356" i="42"/>
  <c r="CE356" i="42"/>
  <c r="C357" i="42"/>
  <c r="D357" i="42"/>
  <c r="E357" i="42"/>
  <c r="F357" i="42"/>
  <c r="G357" i="42"/>
  <c r="H357" i="42"/>
  <c r="I357" i="42"/>
  <c r="J357" i="42"/>
  <c r="K357" i="42"/>
  <c r="L357" i="42"/>
  <c r="M357" i="42"/>
  <c r="N357" i="42"/>
  <c r="O357" i="42"/>
  <c r="P357" i="42"/>
  <c r="Q357" i="42"/>
  <c r="R357" i="42"/>
  <c r="S357" i="42"/>
  <c r="T357" i="42"/>
  <c r="U357" i="42"/>
  <c r="V357" i="42"/>
  <c r="W357" i="42"/>
  <c r="X357" i="42"/>
  <c r="Y357" i="42"/>
  <c r="Z357" i="42"/>
  <c r="AA357" i="42"/>
  <c r="AB357" i="42"/>
  <c r="AC357" i="42"/>
  <c r="AD357" i="42"/>
  <c r="AE357" i="42"/>
  <c r="AF357" i="42"/>
  <c r="AG357" i="42"/>
  <c r="AH357" i="42"/>
  <c r="AI357" i="42"/>
  <c r="AJ357" i="42"/>
  <c r="AK357" i="42"/>
  <c r="AL357" i="42"/>
  <c r="AM357" i="42"/>
  <c r="AN357" i="42"/>
  <c r="AO357" i="42"/>
  <c r="AP357" i="42"/>
  <c r="AQ357" i="42"/>
  <c r="AR357" i="42"/>
  <c r="AS357" i="42"/>
  <c r="AT357" i="42"/>
  <c r="AU357" i="42"/>
  <c r="AV357" i="42"/>
  <c r="AW357" i="42"/>
  <c r="AX357" i="42"/>
  <c r="AY357" i="42"/>
  <c r="AZ357" i="42"/>
  <c r="BA357" i="42"/>
  <c r="BB357" i="42"/>
  <c r="BC357" i="42"/>
  <c r="BD357" i="42"/>
  <c r="BE357" i="42"/>
  <c r="BF357" i="42"/>
  <c r="BG357" i="42"/>
  <c r="BH357" i="42"/>
  <c r="BI357" i="42"/>
  <c r="BJ357" i="42"/>
  <c r="BK357" i="42"/>
  <c r="BL357" i="42"/>
  <c r="BM357" i="42"/>
  <c r="BN357" i="42"/>
  <c r="BO357" i="42"/>
  <c r="BP357" i="42"/>
  <c r="BQ357" i="42"/>
  <c r="BR357" i="42"/>
  <c r="BS357" i="42"/>
  <c r="BT357" i="42"/>
  <c r="BU357" i="42"/>
  <c r="BV357" i="42"/>
  <c r="BW357" i="42"/>
  <c r="BX357" i="42"/>
  <c r="BY357" i="42"/>
  <c r="BZ357" i="42"/>
  <c r="CA357" i="42"/>
  <c r="CB357" i="42"/>
  <c r="CC357" i="42"/>
  <c r="CD357" i="42"/>
  <c r="CE357" i="42"/>
  <c r="C358" i="42"/>
  <c r="D358" i="42"/>
  <c r="E358" i="42"/>
  <c r="F358" i="42"/>
  <c r="G358" i="42"/>
  <c r="H358" i="42"/>
  <c r="I358" i="42"/>
  <c r="J358" i="42"/>
  <c r="K358" i="42"/>
  <c r="L358" i="42"/>
  <c r="M358" i="42"/>
  <c r="N358" i="42"/>
  <c r="O358" i="42"/>
  <c r="P358" i="42"/>
  <c r="Q358" i="42"/>
  <c r="R358" i="42"/>
  <c r="S358" i="42"/>
  <c r="T358" i="42"/>
  <c r="U358" i="42"/>
  <c r="V358" i="42"/>
  <c r="W358" i="42"/>
  <c r="X358" i="42"/>
  <c r="Y358" i="42"/>
  <c r="Z358" i="42"/>
  <c r="AA358" i="42"/>
  <c r="AB358" i="42"/>
  <c r="AC358" i="42"/>
  <c r="AD358" i="42"/>
  <c r="AE358" i="42"/>
  <c r="AF358" i="42"/>
  <c r="AG358" i="42"/>
  <c r="AH358" i="42"/>
  <c r="AI358" i="42"/>
  <c r="AJ358" i="42"/>
  <c r="AK358" i="42"/>
  <c r="AL358" i="42"/>
  <c r="AM358" i="42"/>
  <c r="AN358" i="42"/>
  <c r="AO358" i="42"/>
  <c r="AP358" i="42"/>
  <c r="AQ358" i="42"/>
  <c r="AR358" i="42"/>
  <c r="AS358" i="42"/>
  <c r="AT358" i="42"/>
  <c r="AU358" i="42"/>
  <c r="AV358" i="42"/>
  <c r="AW358" i="42"/>
  <c r="AX358" i="42"/>
  <c r="AY358" i="42"/>
  <c r="AZ358" i="42"/>
  <c r="BA358" i="42"/>
  <c r="BB358" i="42"/>
  <c r="BC358" i="42"/>
  <c r="BD358" i="42"/>
  <c r="BE358" i="42"/>
  <c r="BF358" i="42"/>
  <c r="BG358" i="42"/>
  <c r="BH358" i="42"/>
  <c r="BI358" i="42"/>
  <c r="BJ358" i="42"/>
  <c r="BK358" i="42"/>
  <c r="BL358" i="42"/>
  <c r="BM358" i="42"/>
  <c r="BN358" i="42"/>
  <c r="BO358" i="42"/>
  <c r="BP358" i="42"/>
  <c r="BQ358" i="42"/>
  <c r="BR358" i="42"/>
  <c r="BS358" i="42"/>
  <c r="BT358" i="42"/>
  <c r="BU358" i="42"/>
  <c r="BV358" i="42"/>
  <c r="BW358" i="42"/>
  <c r="BX358" i="42"/>
  <c r="BY358" i="42"/>
  <c r="BZ358" i="42"/>
  <c r="CA358" i="42"/>
  <c r="CB358" i="42"/>
  <c r="CC358" i="42"/>
  <c r="CD358" i="42"/>
  <c r="CE358" i="42"/>
  <c r="C359" i="42"/>
  <c r="D359" i="42"/>
  <c r="E359" i="42"/>
  <c r="F359" i="42"/>
  <c r="G359" i="42"/>
  <c r="H359" i="42"/>
  <c r="I359" i="42"/>
  <c r="J359" i="42"/>
  <c r="K359" i="42"/>
  <c r="L359" i="42"/>
  <c r="M359" i="42"/>
  <c r="N359" i="42"/>
  <c r="O359" i="42"/>
  <c r="P359" i="42"/>
  <c r="Q359" i="42"/>
  <c r="R359" i="42"/>
  <c r="S359" i="42"/>
  <c r="T359" i="42"/>
  <c r="U359" i="42"/>
  <c r="V359" i="42"/>
  <c r="W359" i="42"/>
  <c r="X359" i="42"/>
  <c r="Y359" i="42"/>
  <c r="Z359" i="42"/>
  <c r="AA359" i="42"/>
  <c r="AB359" i="42"/>
  <c r="AC359" i="42"/>
  <c r="AD359" i="42"/>
  <c r="AE359" i="42"/>
  <c r="AF359" i="42"/>
  <c r="AG359" i="42"/>
  <c r="AH359" i="42"/>
  <c r="AI359" i="42"/>
  <c r="AJ359" i="42"/>
  <c r="AK359" i="42"/>
  <c r="AL359" i="42"/>
  <c r="AM359" i="42"/>
  <c r="AN359" i="42"/>
  <c r="AO359" i="42"/>
  <c r="AP359" i="42"/>
  <c r="AQ359" i="42"/>
  <c r="AR359" i="42"/>
  <c r="AS359" i="42"/>
  <c r="AT359" i="42"/>
  <c r="AU359" i="42"/>
  <c r="AV359" i="42"/>
  <c r="AW359" i="42"/>
  <c r="AX359" i="42"/>
  <c r="AY359" i="42"/>
  <c r="AZ359" i="42"/>
  <c r="BA359" i="42"/>
  <c r="BB359" i="42"/>
  <c r="BC359" i="42"/>
  <c r="BD359" i="42"/>
  <c r="BE359" i="42"/>
  <c r="BF359" i="42"/>
  <c r="BG359" i="42"/>
  <c r="BH359" i="42"/>
  <c r="BI359" i="42"/>
  <c r="BJ359" i="42"/>
  <c r="BK359" i="42"/>
  <c r="BL359" i="42"/>
  <c r="BM359" i="42"/>
  <c r="BN359" i="42"/>
  <c r="BO359" i="42"/>
  <c r="BP359" i="42"/>
  <c r="BQ359" i="42"/>
  <c r="BR359" i="42"/>
  <c r="BS359" i="42"/>
  <c r="BT359" i="42"/>
  <c r="BU359" i="42"/>
  <c r="BV359" i="42"/>
  <c r="BW359" i="42"/>
  <c r="BX359" i="42"/>
  <c r="BY359" i="42"/>
  <c r="BZ359" i="42"/>
  <c r="CA359" i="42"/>
  <c r="CB359" i="42"/>
  <c r="CC359" i="42"/>
  <c r="CD359" i="42"/>
  <c r="CE359" i="42"/>
  <c r="C360" i="42"/>
  <c r="D360" i="42"/>
  <c r="E360" i="42"/>
  <c r="F360" i="42"/>
  <c r="G360" i="42"/>
  <c r="H360" i="42"/>
  <c r="I360" i="42"/>
  <c r="J360" i="42"/>
  <c r="K360" i="42"/>
  <c r="L360" i="42"/>
  <c r="M360" i="42"/>
  <c r="N360" i="42"/>
  <c r="O360" i="42"/>
  <c r="P360" i="42"/>
  <c r="Q360" i="42"/>
  <c r="R360" i="42"/>
  <c r="S360" i="42"/>
  <c r="T360" i="42"/>
  <c r="U360" i="42"/>
  <c r="V360" i="42"/>
  <c r="W360" i="42"/>
  <c r="X360" i="42"/>
  <c r="Y360" i="42"/>
  <c r="Z360" i="42"/>
  <c r="AA360" i="42"/>
  <c r="AB360" i="42"/>
  <c r="AC360" i="42"/>
  <c r="AD360" i="42"/>
  <c r="AE360" i="42"/>
  <c r="AF360" i="42"/>
  <c r="AG360" i="42"/>
  <c r="AH360" i="42"/>
  <c r="AI360" i="42"/>
  <c r="AJ360" i="42"/>
  <c r="AK360" i="42"/>
  <c r="AL360" i="42"/>
  <c r="AM360" i="42"/>
  <c r="AN360" i="42"/>
  <c r="AO360" i="42"/>
  <c r="AP360" i="42"/>
  <c r="AQ360" i="42"/>
  <c r="AR360" i="42"/>
  <c r="AS360" i="42"/>
  <c r="AT360" i="42"/>
  <c r="AU360" i="42"/>
  <c r="AV360" i="42"/>
  <c r="AW360" i="42"/>
  <c r="AX360" i="42"/>
  <c r="AY360" i="42"/>
  <c r="AZ360" i="42"/>
  <c r="BA360" i="42"/>
  <c r="BB360" i="42"/>
  <c r="BC360" i="42"/>
  <c r="BD360" i="42"/>
  <c r="BE360" i="42"/>
  <c r="BF360" i="42"/>
  <c r="BG360" i="42"/>
  <c r="BH360" i="42"/>
  <c r="BI360" i="42"/>
  <c r="BJ360" i="42"/>
  <c r="BK360" i="42"/>
  <c r="BL360" i="42"/>
  <c r="BM360" i="42"/>
  <c r="BN360" i="42"/>
  <c r="BO360" i="42"/>
  <c r="BP360" i="42"/>
  <c r="BQ360" i="42"/>
  <c r="BR360" i="42"/>
  <c r="BS360" i="42"/>
  <c r="BT360" i="42"/>
  <c r="BU360" i="42"/>
  <c r="BV360" i="42"/>
  <c r="BW360" i="42"/>
  <c r="BX360" i="42"/>
  <c r="BY360" i="42"/>
  <c r="BZ360" i="42"/>
  <c r="CA360" i="42"/>
  <c r="CB360" i="42"/>
  <c r="CC360" i="42"/>
  <c r="CD360" i="42"/>
  <c r="CE360" i="42"/>
  <c r="C361" i="42"/>
  <c r="D361" i="42"/>
  <c r="E361" i="42"/>
  <c r="F361" i="42"/>
  <c r="G361" i="42"/>
  <c r="H361" i="42"/>
  <c r="I361" i="42"/>
  <c r="J361" i="42"/>
  <c r="K361" i="42"/>
  <c r="L361" i="42"/>
  <c r="M361" i="42"/>
  <c r="N361" i="42"/>
  <c r="O361" i="42"/>
  <c r="P361" i="42"/>
  <c r="Q361" i="42"/>
  <c r="R361" i="42"/>
  <c r="S361" i="42"/>
  <c r="T361" i="42"/>
  <c r="U361" i="42"/>
  <c r="V361" i="42"/>
  <c r="W361" i="42"/>
  <c r="X361" i="42"/>
  <c r="Y361" i="42"/>
  <c r="Z361" i="42"/>
  <c r="AA361" i="42"/>
  <c r="AB361" i="42"/>
  <c r="AC361" i="42"/>
  <c r="AD361" i="42"/>
  <c r="AE361" i="42"/>
  <c r="AF361" i="42"/>
  <c r="AG361" i="42"/>
  <c r="AH361" i="42"/>
  <c r="AI361" i="42"/>
  <c r="AJ361" i="42"/>
  <c r="AK361" i="42"/>
  <c r="AL361" i="42"/>
  <c r="AM361" i="42"/>
  <c r="AN361" i="42"/>
  <c r="AO361" i="42"/>
  <c r="AP361" i="42"/>
  <c r="AQ361" i="42"/>
  <c r="AR361" i="42"/>
  <c r="AS361" i="42"/>
  <c r="AT361" i="42"/>
  <c r="AU361" i="42"/>
  <c r="AV361" i="42"/>
  <c r="AW361" i="42"/>
  <c r="AX361" i="42"/>
  <c r="AY361" i="42"/>
  <c r="AZ361" i="42"/>
  <c r="BA361" i="42"/>
  <c r="BB361" i="42"/>
  <c r="BC361" i="42"/>
  <c r="BD361" i="42"/>
  <c r="BE361" i="42"/>
  <c r="BF361" i="42"/>
  <c r="BG361" i="42"/>
  <c r="BH361" i="42"/>
  <c r="BI361" i="42"/>
  <c r="BJ361" i="42"/>
  <c r="BK361" i="42"/>
  <c r="BL361" i="42"/>
  <c r="BM361" i="42"/>
  <c r="BN361" i="42"/>
  <c r="BO361" i="42"/>
  <c r="BP361" i="42"/>
  <c r="BQ361" i="42"/>
  <c r="BR361" i="42"/>
  <c r="BS361" i="42"/>
  <c r="BT361" i="42"/>
  <c r="BU361" i="42"/>
  <c r="BV361" i="42"/>
  <c r="BW361" i="42"/>
  <c r="BX361" i="42"/>
  <c r="BY361" i="42"/>
  <c r="BZ361" i="42"/>
  <c r="CA361" i="42"/>
  <c r="CB361" i="42"/>
  <c r="CC361" i="42"/>
  <c r="CD361" i="42"/>
  <c r="CE361" i="42"/>
  <c r="C362" i="42"/>
  <c r="D362" i="42"/>
  <c r="E362" i="42"/>
  <c r="F362" i="42"/>
  <c r="G362" i="42"/>
  <c r="H362" i="42"/>
  <c r="I362" i="42"/>
  <c r="J362" i="42"/>
  <c r="K362" i="42"/>
  <c r="L362" i="42"/>
  <c r="M362" i="42"/>
  <c r="N362" i="42"/>
  <c r="O362" i="42"/>
  <c r="P362" i="42"/>
  <c r="Q362" i="42"/>
  <c r="R362" i="42"/>
  <c r="S362" i="42"/>
  <c r="T362" i="42"/>
  <c r="U362" i="42"/>
  <c r="V362" i="42"/>
  <c r="W362" i="42"/>
  <c r="X362" i="42"/>
  <c r="Y362" i="42"/>
  <c r="Z362" i="42"/>
  <c r="AA362" i="42"/>
  <c r="AB362" i="42"/>
  <c r="AC362" i="42"/>
  <c r="AD362" i="42"/>
  <c r="AE362" i="42"/>
  <c r="AF362" i="42"/>
  <c r="AG362" i="42"/>
  <c r="AH362" i="42"/>
  <c r="AI362" i="42"/>
  <c r="AJ362" i="42"/>
  <c r="AK362" i="42"/>
  <c r="AL362" i="42"/>
  <c r="AM362" i="42"/>
  <c r="AN362" i="42"/>
  <c r="AO362" i="42"/>
  <c r="AP362" i="42"/>
  <c r="AQ362" i="42"/>
  <c r="AR362" i="42"/>
  <c r="AS362" i="42"/>
  <c r="AT362" i="42"/>
  <c r="AU362" i="42"/>
  <c r="AV362" i="42"/>
  <c r="AW362" i="42"/>
  <c r="AX362" i="42"/>
  <c r="AY362" i="42"/>
  <c r="AZ362" i="42"/>
  <c r="BA362" i="42"/>
  <c r="BB362" i="42"/>
  <c r="BC362" i="42"/>
  <c r="BD362" i="42"/>
  <c r="BE362" i="42"/>
  <c r="BF362" i="42"/>
  <c r="BG362" i="42"/>
  <c r="BH362" i="42"/>
  <c r="BI362" i="42"/>
  <c r="BJ362" i="42"/>
  <c r="BK362" i="42"/>
  <c r="BL362" i="42"/>
  <c r="BM362" i="42"/>
  <c r="BN362" i="42"/>
  <c r="BO362" i="42"/>
  <c r="BP362" i="42"/>
  <c r="BQ362" i="42"/>
  <c r="BR362" i="42"/>
  <c r="BS362" i="42"/>
  <c r="BT362" i="42"/>
  <c r="BU362" i="42"/>
  <c r="BV362" i="42"/>
  <c r="BW362" i="42"/>
  <c r="BX362" i="42"/>
  <c r="BY362" i="42"/>
  <c r="BZ362" i="42"/>
  <c r="CA362" i="42"/>
  <c r="CB362" i="42"/>
  <c r="CC362" i="42"/>
  <c r="CD362" i="42"/>
  <c r="CE362" i="42"/>
  <c r="C363" i="42"/>
  <c r="D363" i="42"/>
  <c r="E363" i="42"/>
  <c r="F363" i="42"/>
  <c r="G363" i="42"/>
  <c r="H363" i="42"/>
  <c r="I363" i="42"/>
  <c r="J363" i="42"/>
  <c r="K363" i="42"/>
  <c r="L363" i="42"/>
  <c r="M363" i="42"/>
  <c r="N363" i="42"/>
  <c r="O363" i="42"/>
  <c r="P363" i="42"/>
  <c r="Q363" i="42"/>
  <c r="R363" i="42"/>
  <c r="S363" i="42"/>
  <c r="T363" i="42"/>
  <c r="U363" i="42"/>
  <c r="V363" i="42"/>
  <c r="W363" i="42"/>
  <c r="X363" i="42"/>
  <c r="Y363" i="42"/>
  <c r="Z363" i="42"/>
  <c r="AA363" i="42"/>
  <c r="AB363" i="42"/>
  <c r="AC363" i="42"/>
  <c r="AD363" i="42"/>
  <c r="AE363" i="42"/>
  <c r="AF363" i="42"/>
  <c r="AG363" i="42"/>
  <c r="AH363" i="42"/>
  <c r="AI363" i="42"/>
  <c r="AJ363" i="42"/>
  <c r="AK363" i="42"/>
  <c r="AL363" i="42"/>
  <c r="AM363" i="42"/>
  <c r="AN363" i="42"/>
  <c r="AO363" i="42"/>
  <c r="AP363" i="42"/>
  <c r="AQ363" i="42"/>
  <c r="AR363" i="42"/>
  <c r="AS363" i="42"/>
  <c r="AT363" i="42"/>
  <c r="AU363" i="42"/>
  <c r="AV363" i="42"/>
  <c r="AW363" i="42"/>
  <c r="AX363" i="42"/>
  <c r="AY363" i="42"/>
  <c r="AZ363" i="42"/>
  <c r="BA363" i="42"/>
  <c r="BB363" i="42"/>
  <c r="BC363" i="42"/>
  <c r="BD363" i="42"/>
  <c r="BE363" i="42"/>
  <c r="BF363" i="42"/>
  <c r="BG363" i="42"/>
  <c r="BH363" i="42"/>
  <c r="BI363" i="42"/>
  <c r="BJ363" i="42"/>
  <c r="BK363" i="42"/>
  <c r="BL363" i="42"/>
  <c r="BM363" i="42"/>
  <c r="BN363" i="42"/>
  <c r="BO363" i="42"/>
  <c r="BP363" i="42"/>
  <c r="BQ363" i="42"/>
  <c r="BR363" i="42"/>
  <c r="BS363" i="42"/>
  <c r="BT363" i="42"/>
  <c r="BU363" i="42"/>
  <c r="BV363" i="42"/>
  <c r="BW363" i="42"/>
  <c r="BX363" i="42"/>
  <c r="BY363" i="42"/>
  <c r="BZ363" i="42"/>
  <c r="CA363" i="42"/>
  <c r="CB363" i="42"/>
  <c r="CC363" i="42"/>
  <c r="CD363" i="42"/>
  <c r="CE363" i="42"/>
  <c r="C364" i="42"/>
  <c r="D364" i="42"/>
  <c r="E364" i="42"/>
  <c r="F364" i="42"/>
  <c r="G364" i="42"/>
  <c r="H364" i="42"/>
  <c r="I364" i="42"/>
  <c r="J364" i="42"/>
  <c r="K364" i="42"/>
  <c r="L364" i="42"/>
  <c r="M364" i="42"/>
  <c r="N364" i="42"/>
  <c r="O364" i="42"/>
  <c r="P364" i="42"/>
  <c r="Q364" i="42"/>
  <c r="R364" i="42"/>
  <c r="S364" i="42"/>
  <c r="T364" i="42"/>
  <c r="U364" i="42"/>
  <c r="V364" i="42"/>
  <c r="W364" i="42"/>
  <c r="X364" i="42"/>
  <c r="Y364" i="42"/>
  <c r="Z364" i="42"/>
  <c r="AA364" i="42"/>
  <c r="AB364" i="42"/>
  <c r="AC364" i="42"/>
  <c r="AD364" i="42"/>
  <c r="AE364" i="42"/>
  <c r="AF364" i="42"/>
  <c r="AG364" i="42"/>
  <c r="AH364" i="42"/>
  <c r="AI364" i="42"/>
  <c r="AJ364" i="42"/>
  <c r="AK364" i="42"/>
  <c r="AL364" i="42"/>
  <c r="AM364" i="42"/>
  <c r="AN364" i="42"/>
  <c r="AO364" i="42"/>
  <c r="AP364" i="42"/>
  <c r="AQ364" i="42"/>
  <c r="AR364" i="42"/>
  <c r="AS364" i="42"/>
  <c r="AT364" i="42"/>
  <c r="AU364" i="42"/>
  <c r="AV364" i="42"/>
  <c r="AW364" i="42"/>
  <c r="AX364" i="42"/>
  <c r="AY364" i="42"/>
  <c r="AZ364" i="42"/>
  <c r="BA364" i="42"/>
  <c r="BB364" i="42"/>
  <c r="BC364" i="42"/>
  <c r="BD364" i="42"/>
  <c r="BE364" i="42"/>
  <c r="BF364" i="42"/>
  <c r="BG364" i="42"/>
  <c r="BH364" i="42"/>
  <c r="BI364" i="42"/>
  <c r="BJ364" i="42"/>
  <c r="BK364" i="42"/>
  <c r="BL364" i="42"/>
  <c r="BM364" i="42"/>
  <c r="BN364" i="42"/>
  <c r="BO364" i="42"/>
  <c r="BP364" i="42"/>
  <c r="BQ364" i="42"/>
  <c r="BR364" i="42"/>
  <c r="BS364" i="42"/>
  <c r="BT364" i="42"/>
  <c r="BU364" i="42"/>
  <c r="BV364" i="42"/>
  <c r="BW364" i="42"/>
  <c r="BX364" i="42"/>
  <c r="BY364" i="42"/>
  <c r="BZ364" i="42"/>
  <c r="CA364" i="42"/>
  <c r="CB364" i="42"/>
  <c r="CC364" i="42"/>
  <c r="CD364" i="42"/>
  <c r="CE364" i="42"/>
  <c r="C365" i="42"/>
  <c r="D365" i="42"/>
  <c r="E365" i="42"/>
  <c r="F365" i="42"/>
  <c r="G365" i="42"/>
  <c r="H365" i="42"/>
  <c r="I365" i="42"/>
  <c r="J365" i="42"/>
  <c r="K365" i="42"/>
  <c r="L365" i="42"/>
  <c r="M365" i="42"/>
  <c r="N365" i="42"/>
  <c r="O365" i="42"/>
  <c r="P365" i="42"/>
  <c r="Q365" i="42"/>
  <c r="R365" i="42"/>
  <c r="S365" i="42"/>
  <c r="T365" i="42"/>
  <c r="U365" i="42"/>
  <c r="V365" i="42"/>
  <c r="W365" i="42"/>
  <c r="X365" i="42"/>
  <c r="Y365" i="42"/>
  <c r="Z365" i="42"/>
  <c r="AA365" i="42"/>
  <c r="AB365" i="42"/>
  <c r="AC365" i="42"/>
  <c r="AD365" i="42"/>
  <c r="AE365" i="42"/>
  <c r="AF365" i="42"/>
  <c r="AG365" i="42"/>
  <c r="AH365" i="42"/>
  <c r="AI365" i="42"/>
  <c r="AJ365" i="42"/>
  <c r="AK365" i="42"/>
  <c r="AL365" i="42"/>
  <c r="AM365" i="42"/>
  <c r="AN365" i="42"/>
  <c r="AO365" i="42"/>
  <c r="AP365" i="42"/>
  <c r="AQ365" i="42"/>
  <c r="AR365" i="42"/>
  <c r="AS365" i="42"/>
  <c r="AT365" i="42"/>
  <c r="AU365" i="42"/>
  <c r="AV365" i="42"/>
  <c r="AW365" i="42"/>
  <c r="AX365" i="42"/>
  <c r="AY365" i="42"/>
  <c r="AZ365" i="42"/>
  <c r="BA365" i="42"/>
  <c r="BB365" i="42"/>
  <c r="BC365" i="42"/>
  <c r="BD365" i="42"/>
  <c r="BE365" i="42"/>
  <c r="BF365" i="42"/>
  <c r="BG365" i="42"/>
  <c r="BH365" i="42"/>
  <c r="BI365" i="42"/>
  <c r="BJ365" i="42"/>
  <c r="BK365" i="42"/>
  <c r="BL365" i="42"/>
  <c r="BM365" i="42"/>
  <c r="BN365" i="42"/>
  <c r="BO365" i="42"/>
  <c r="BP365" i="42"/>
  <c r="BQ365" i="42"/>
  <c r="BR365" i="42"/>
  <c r="BS365" i="42"/>
  <c r="BT365" i="42"/>
  <c r="BU365" i="42"/>
  <c r="BV365" i="42"/>
  <c r="BW365" i="42"/>
  <c r="BX365" i="42"/>
  <c r="BY365" i="42"/>
  <c r="BZ365" i="42"/>
  <c r="CA365" i="42"/>
  <c r="CB365" i="42"/>
  <c r="CC365" i="42"/>
  <c r="CD365" i="42"/>
  <c r="CE365" i="42"/>
  <c r="C366" i="42"/>
  <c r="D366" i="42"/>
  <c r="E366" i="42"/>
  <c r="F366" i="42"/>
  <c r="G366" i="42"/>
  <c r="H366" i="42"/>
  <c r="I366" i="42"/>
  <c r="J366" i="42"/>
  <c r="K366" i="42"/>
  <c r="L366" i="42"/>
  <c r="M366" i="42"/>
  <c r="N366" i="42"/>
  <c r="O366" i="42"/>
  <c r="P366" i="42"/>
  <c r="Q366" i="42"/>
  <c r="R366" i="42"/>
  <c r="S366" i="42"/>
  <c r="T366" i="42"/>
  <c r="U366" i="42"/>
  <c r="V366" i="42"/>
  <c r="W366" i="42"/>
  <c r="X366" i="42"/>
  <c r="Y366" i="42"/>
  <c r="Z366" i="42"/>
  <c r="AA366" i="42"/>
  <c r="AB366" i="42"/>
  <c r="AC366" i="42"/>
  <c r="AD366" i="42"/>
  <c r="AE366" i="42"/>
  <c r="AF366" i="42"/>
  <c r="AG366" i="42"/>
  <c r="AH366" i="42"/>
  <c r="AI366" i="42"/>
  <c r="AJ366" i="42"/>
  <c r="AK366" i="42"/>
  <c r="AL366" i="42"/>
  <c r="AM366" i="42"/>
  <c r="AN366" i="42"/>
  <c r="AO366" i="42"/>
  <c r="AP366" i="42"/>
  <c r="AQ366" i="42"/>
  <c r="AR366" i="42"/>
  <c r="AS366" i="42"/>
  <c r="AT366" i="42"/>
  <c r="AU366" i="42"/>
  <c r="AV366" i="42"/>
  <c r="AW366" i="42"/>
  <c r="AX366" i="42"/>
  <c r="AY366" i="42"/>
  <c r="AZ366" i="42"/>
  <c r="BA366" i="42"/>
  <c r="BB366" i="42"/>
  <c r="BC366" i="42"/>
  <c r="BD366" i="42"/>
  <c r="BE366" i="42"/>
  <c r="BF366" i="42"/>
  <c r="BG366" i="42"/>
  <c r="BH366" i="42"/>
  <c r="BI366" i="42"/>
  <c r="BJ366" i="42"/>
  <c r="BK366" i="42"/>
  <c r="BL366" i="42"/>
  <c r="BM366" i="42"/>
  <c r="BN366" i="42"/>
  <c r="BO366" i="42"/>
  <c r="BP366" i="42"/>
  <c r="BQ366" i="42"/>
  <c r="BR366" i="42"/>
  <c r="BS366" i="42"/>
  <c r="BT366" i="42"/>
  <c r="BU366" i="42"/>
  <c r="BV366" i="42"/>
  <c r="BW366" i="42"/>
  <c r="BX366" i="42"/>
  <c r="BY366" i="42"/>
  <c r="BZ366" i="42"/>
  <c r="CA366" i="42"/>
  <c r="CB366" i="42"/>
  <c r="CC366" i="42"/>
  <c r="CD366" i="42"/>
  <c r="CE366" i="42"/>
  <c r="C367" i="42"/>
  <c r="D367" i="42"/>
  <c r="E367" i="42"/>
  <c r="F367" i="42"/>
  <c r="G367" i="42"/>
  <c r="H367" i="42"/>
  <c r="I367" i="42"/>
  <c r="J367" i="42"/>
  <c r="K367" i="42"/>
  <c r="L367" i="42"/>
  <c r="M367" i="42"/>
  <c r="N367" i="42"/>
  <c r="O367" i="42"/>
  <c r="P367" i="42"/>
  <c r="Q367" i="42"/>
  <c r="R367" i="42"/>
  <c r="S367" i="42"/>
  <c r="T367" i="42"/>
  <c r="U367" i="42"/>
  <c r="V367" i="42"/>
  <c r="W367" i="42"/>
  <c r="X367" i="42"/>
  <c r="Y367" i="42"/>
  <c r="Z367" i="42"/>
  <c r="AA367" i="42"/>
  <c r="AB367" i="42"/>
  <c r="AC367" i="42"/>
  <c r="AD367" i="42"/>
  <c r="AE367" i="42"/>
  <c r="AF367" i="42"/>
  <c r="AG367" i="42"/>
  <c r="AH367" i="42"/>
  <c r="AI367" i="42"/>
  <c r="AJ367" i="42"/>
  <c r="AK367" i="42"/>
  <c r="AL367" i="42"/>
  <c r="AM367" i="42"/>
  <c r="AN367" i="42"/>
  <c r="AO367" i="42"/>
  <c r="AP367" i="42"/>
  <c r="AQ367" i="42"/>
  <c r="AR367" i="42"/>
  <c r="AS367" i="42"/>
  <c r="AT367" i="42"/>
  <c r="AU367" i="42"/>
  <c r="AV367" i="42"/>
  <c r="AW367" i="42"/>
  <c r="AX367" i="42"/>
  <c r="AY367" i="42"/>
  <c r="AZ367" i="42"/>
  <c r="BA367" i="42"/>
  <c r="BB367" i="42"/>
  <c r="BC367" i="42"/>
  <c r="BD367" i="42"/>
  <c r="BE367" i="42"/>
  <c r="BF367" i="42"/>
  <c r="BG367" i="42"/>
  <c r="BH367" i="42"/>
  <c r="BI367" i="42"/>
  <c r="BJ367" i="42"/>
  <c r="BK367" i="42"/>
  <c r="BL367" i="42"/>
  <c r="BM367" i="42"/>
  <c r="BN367" i="42"/>
  <c r="BO367" i="42"/>
  <c r="BP367" i="42"/>
  <c r="BQ367" i="42"/>
  <c r="BR367" i="42"/>
  <c r="BS367" i="42"/>
  <c r="BT367" i="42"/>
  <c r="BU367" i="42"/>
  <c r="BV367" i="42"/>
  <c r="BW367" i="42"/>
  <c r="BX367" i="42"/>
  <c r="BY367" i="42"/>
  <c r="BZ367" i="42"/>
  <c r="CA367" i="42"/>
  <c r="CB367" i="42"/>
  <c r="CC367" i="42"/>
  <c r="CD367" i="42"/>
  <c r="CE367" i="42"/>
  <c r="C368" i="42"/>
  <c r="D368" i="42"/>
  <c r="E368" i="42"/>
  <c r="F368" i="42"/>
  <c r="G368" i="42"/>
  <c r="H368" i="42"/>
  <c r="I368" i="42"/>
  <c r="J368" i="42"/>
  <c r="K368" i="42"/>
  <c r="L368" i="42"/>
  <c r="M368" i="42"/>
  <c r="N368" i="42"/>
  <c r="O368" i="42"/>
  <c r="P368" i="42"/>
  <c r="Q368" i="42"/>
  <c r="R368" i="42"/>
  <c r="S368" i="42"/>
  <c r="T368" i="42"/>
  <c r="U368" i="42"/>
  <c r="V368" i="42"/>
  <c r="W368" i="42"/>
  <c r="X368" i="42"/>
  <c r="Y368" i="42"/>
  <c r="Z368" i="42"/>
  <c r="AA368" i="42"/>
  <c r="AB368" i="42"/>
  <c r="AC368" i="42"/>
  <c r="AD368" i="42"/>
  <c r="AE368" i="42"/>
  <c r="AF368" i="42"/>
  <c r="AG368" i="42"/>
  <c r="AH368" i="42"/>
  <c r="AI368" i="42"/>
  <c r="AJ368" i="42"/>
  <c r="AK368" i="42"/>
  <c r="AL368" i="42"/>
  <c r="AM368" i="42"/>
  <c r="AN368" i="42"/>
  <c r="AO368" i="42"/>
  <c r="AP368" i="42"/>
  <c r="AQ368" i="42"/>
  <c r="AR368" i="42"/>
  <c r="AS368" i="42"/>
  <c r="AT368" i="42"/>
  <c r="AU368" i="42"/>
  <c r="AV368" i="42"/>
  <c r="AW368" i="42"/>
  <c r="AX368" i="42"/>
  <c r="AY368" i="42"/>
  <c r="AZ368" i="42"/>
  <c r="BA368" i="42"/>
  <c r="BB368" i="42"/>
  <c r="BC368" i="42"/>
  <c r="BD368" i="42"/>
  <c r="BE368" i="42"/>
  <c r="BF368" i="42"/>
  <c r="BG368" i="42"/>
  <c r="BH368" i="42"/>
  <c r="BI368" i="42"/>
  <c r="BJ368" i="42"/>
  <c r="BK368" i="42"/>
  <c r="BL368" i="42"/>
  <c r="BM368" i="42"/>
  <c r="BN368" i="42"/>
  <c r="BO368" i="42"/>
  <c r="BP368" i="42"/>
  <c r="BQ368" i="42"/>
  <c r="BR368" i="42"/>
  <c r="BS368" i="42"/>
  <c r="BT368" i="42"/>
  <c r="BU368" i="42"/>
  <c r="BV368" i="42"/>
  <c r="BW368" i="42"/>
  <c r="BX368" i="42"/>
  <c r="BY368" i="42"/>
  <c r="BZ368" i="42"/>
  <c r="CA368" i="42"/>
  <c r="CB368" i="42"/>
  <c r="CC368" i="42"/>
  <c r="CD368" i="42"/>
  <c r="CE368" i="42"/>
  <c r="C369" i="42"/>
  <c r="D369" i="42"/>
  <c r="E369" i="42"/>
  <c r="F369" i="42"/>
  <c r="G369" i="42"/>
  <c r="H369" i="42"/>
  <c r="I369" i="42"/>
  <c r="J369" i="42"/>
  <c r="K369" i="42"/>
  <c r="L369" i="42"/>
  <c r="M369" i="42"/>
  <c r="N369" i="42"/>
  <c r="O369" i="42"/>
  <c r="P369" i="42"/>
  <c r="Q369" i="42"/>
  <c r="R369" i="42"/>
  <c r="S369" i="42"/>
  <c r="T369" i="42"/>
  <c r="U369" i="42"/>
  <c r="V369" i="42"/>
  <c r="W369" i="42"/>
  <c r="X369" i="42"/>
  <c r="Y369" i="42"/>
  <c r="Z369" i="42"/>
  <c r="AA369" i="42"/>
  <c r="AB369" i="42"/>
  <c r="AC369" i="42"/>
  <c r="AD369" i="42"/>
  <c r="AE369" i="42"/>
  <c r="AF369" i="42"/>
  <c r="AG369" i="42"/>
  <c r="AH369" i="42"/>
  <c r="AI369" i="42"/>
  <c r="AJ369" i="42"/>
  <c r="AK369" i="42"/>
  <c r="AL369" i="42"/>
  <c r="AM369" i="42"/>
  <c r="AN369" i="42"/>
  <c r="AO369" i="42"/>
  <c r="AP369" i="42"/>
  <c r="AQ369" i="42"/>
  <c r="AR369" i="42"/>
  <c r="AS369" i="42"/>
  <c r="AT369" i="42"/>
  <c r="AU369" i="42"/>
  <c r="AV369" i="42"/>
  <c r="AW369" i="42"/>
  <c r="AX369" i="42"/>
  <c r="AY369" i="42"/>
  <c r="AZ369" i="42"/>
  <c r="BA369" i="42"/>
  <c r="BB369" i="42"/>
  <c r="BC369" i="42"/>
  <c r="BD369" i="42"/>
  <c r="BE369" i="42"/>
  <c r="BF369" i="42"/>
  <c r="BG369" i="42"/>
  <c r="BH369" i="42"/>
  <c r="BI369" i="42"/>
  <c r="BJ369" i="42"/>
  <c r="BK369" i="42"/>
  <c r="BL369" i="42"/>
  <c r="BM369" i="42"/>
  <c r="BN369" i="42"/>
  <c r="BO369" i="42"/>
  <c r="BP369" i="42"/>
  <c r="BQ369" i="42"/>
  <c r="BR369" i="42"/>
  <c r="BS369" i="42"/>
  <c r="BT369" i="42"/>
  <c r="BU369" i="42"/>
  <c r="BV369" i="42"/>
  <c r="BW369" i="42"/>
  <c r="BX369" i="42"/>
  <c r="BY369" i="42"/>
  <c r="BZ369" i="42"/>
  <c r="CA369" i="42"/>
  <c r="CB369" i="42"/>
  <c r="CC369" i="42"/>
  <c r="CD369" i="42"/>
  <c r="CE369" i="42"/>
  <c r="D4" i="42"/>
  <c r="E4" i="42"/>
  <c r="F4" i="42"/>
  <c r="G4" i="42"/>
  <c r="H4" i="42"/>
  <c r="I4" i="42"/>
  <c r="J4" i="42"/>
  <c r="K4" i="42"/>
  <c r="L4" i="42"/>
  <c r="M4" i="42"/>
  <c r="N4" i="42"/>
  <c r="O4" i="42"/>
  <c r="P4" i="42"/>
  <c r="Q4" i="42"/>
  <c r="R4" i="42"/>
  <c r="S4" i="42"/>
  <c r="T4" i="42"/>
  <c r="U4" i="42"/>
  <c r="V4" i="42"/>
  <c r="W4" i="42"/>
  <c r="X4" i="42"/>
  <c r="Y4" i="42"/>
  <c r="Z4" i="42"/>
  <c r="AA4" i="42"/>
  <c r="AB4" i="42"/>
  <c r="AC4" i="42"/>
  <c r="AD4" i="42"/>
  <c r="AE4" i="42"/>
  <c r="AF4" i="42"/>
  <c r="AG4" i="42"/>
  <c r="AH4" i="42"/>
  <c r="AI4" i="42"/>
  <c r="AJ4" i="42"/>
  <c r="AK4" i="42"/>
  <c r="AL4" i="42"/>
  <c r="AM4" i="42"/>
  <c r="AN4" i="42"/>
  <c r="AO4" i="42"/>
  <c r="AP4" i="42"/>
  <c r="AQ4" i="42"/>
  <c r="AR4" i="42"/>
  <c r="AS4" i="42"/>
  <c r="AT4" i="42"/>
  <c r="AU4" i="42"/>
  <c r="AV4" i="42"/>
  <c r="AW4" i="42"/>
  <c r="AX4" i="42"/>
  <c r="AY4" i="42"/>
  <c r="AZ4" i="42"/>
  <c r="BA4" i="42"/>
  <c r="BB4" i="42"/>
  <c r="BC4" i="42"/>
  <c r="BD4" i="42"/>
  <c r="BE4" i="42"/>
  <c r="BF4" i="42"/>
  <c r="BG4" i="42"/>
  <c r="BH4" i="42"/>
  <c r="BI4" i="42"/>
  <c r="BJ4" i="42"/>
  <c r="BK4" i="42"/>
  <c r="BL4" i="42"/>
  <c r="BM4" i="42"/>
  <c r="BN4" i="42"/>
  <c r="BO4" i="42"/>
  <c r="BP4" i="42"/>
  <c r="BQ4" i="42"/>
  <c r="BR4" i="42"/>
  <c r="BS4" i="42"/>
  <c r="BT4" i="42"/>
  <c r="BU4" i="42"/>
  <c r="BV4" i="42"/>
  <c r="BW4" i="42"/>
  <c r="BX4" i="42"/>
  <c r="BY4" i="42"/>
  <c r="BZ4" i="42"/>
  <c r="CA4" i="42"/>
  <c r="CB4" i="42"/>
  <c r="CC4" i="42"/>
  <c r="CD4" i="42"/>
  <c r="CE4" i="42"/>
  <c r="C4" i="42"/>
  <c r="T373" i="39" l="1"/>
  <c r="T361" i="39"/>
  <c r="T336" i="39"/>
  <c r="T348" i="39"/>
  <c r="T307" i="39"/>
  <c r="T298" i="39"/>
  <c r="T294" i="39"/>
  <c r="T281" i="39"/>
  <c r="T251" i="39"/>
  <c r="T263" i="39"/>
  <c r="T245" i="39"/>
  <c r="T215" i="39"/>
  <c r="T200" i="39"/>
  <c r="T321" i="39"/>
  <c r="T159" i="39"/>
  <c r="T149" i="39"/>
  <c r="T118" i="39"/>
  <c r="T119" i="39"/>
  <c r="T92" i="39"/>
  <c r="T102" i="39"/>
  <c r="T114" i="39"/>
  <c r="T104" i="39"/>
  <c r="T59" i="39"/>
  <c r="T61" i="39"/>
  <c r="T26" i="39"/>
  <c r="T27" i="39"/>
  <c r="T107" i="39"/>
  <c r="T372" i="39"/>
  <c r="T360" i="39"/>
  <c r="T346" i="39"/>
  <c r="T335" i="39"/>
  <c r="T319" i="39"/>
  <c r="T318" i="39"/>
  <c r="T286" i="39"/>
  <c r="T291" i="39"/>
  <c r="T275" i="39"/>
  <c r="T258" i="39"/>
  <c r="T254" i="39"/>
  <c r="T250" i="39"/>
  <c r="T224" i="39"/>
  <c r="T211" i="39"/>
  <c r="T214" i="39"/>
  <c r="T186" i="39"/>
  <c r="T174" i="39"/>
  <c r="T165" i="39"/>
  <c r="T139" i="39"/>
  <c r="T144" i="39"/>
  <c r="T125" i="39"/>
  <c r="T131" i="39"/>
  <c r="T86" i="39"/>
  <c r="T123" i="39"/>
  <c r="T65" i="39"/>
  <c r="T76" i="39"/>
  <c r="T52" i="39"/>
  <c r="T18" i="39"/>
  <c r="T91" i="39"/>
  <c r="T111" i="39"/>
  <c r="T384" i="39"/>
  <c r="T371" i="39"/>
  <c r="T359" i="39"/>
  <c r="T343" i="39"/>
  <c r="T331" i="39"/>
  <c r="T313" i="39"/>
  <c r="T314" i="39"/>
  <c r="T308" i="39"/>
  <c r="T288" i="39"/>
  <c r="T265" i="39"/>
  <c r="T249" i="39"/>
  <c r="T243" i="39"/>
  <c r="T241" i="39"/>
  <c r="T223" i="39"/>
  <c r="T204" i="39"/>
  <c r="T197" i="39"/>
  <c r="T183" i="39"/>
  <c r="T173" i="39"/>
  <c r="T164" i="39"/>
  <c r="T141" i="39"/>
  <c r="T152" i="39"/>
  <c r="T134" i="39"/>
  <c r="T108" i="39"/>
  <c r="T115" i="39"/>
  <c r="T66" i="39"/>
  <c r="T46" i="39"/>
  <c r="T58" i="39"/>
  <c r="T39" i="39"/>
  <c r="T16" i="39"/>
  <c r="T34" i="39"/>
  <c r="T383" i="39"/>
  <c r="T370" i="39"/>
  <c r="T358" i="39"/>
  <c r="T351" i="39"/>
  <c r="T330" i="39"/>
  <c r="T312" i="39"/>
  <c r="T317" i="39"/>
  <c r="T300" i="39"/>
  <c r="T273" i="39"/>
  <c r="T262" i="39"/>
  <c r="T256" i="39"/>
  <c r="T242" i="39"/>
  <c r="T235" i="39"/>
  <c r="T230" i="39"/>
  <c r="T228" i="39"/>
  <c r="T199" i="39"/>
  <c r="T189" i="39"/>
  <c r="T171" i="39"/>
  <c r="T154" i="39"/>
  <c r="T146" i="39"/>
  <c r="T155" i="39"/>
  <c r="T112" i="39"/>
  <c r="T93" i="39"/>
  <c r="T89" i="39"/>
  <c r="T182" i="39"/>
  <c r="T132" i="39"/>
  <c r="T67" i="39"/>
  <c r="T42" i="39"/>
  <c r="T53" i="39"/>
  <c r="T29" i="39"/>
  <c r="T80" i="39"/>
  <c r="T382" i="39"/>
  <c r="T369" i="39"/>
  <c r="T357" i="39"/>
  <c r="T342" i="39"/>
  <c r="T329" i="39"/>
  <c r="T323" i="39"/>
  <c r="T299" i="39"/>
  <c r="T295" i="39"/>
  <c r="T290" i="39"/>
  <c r="T261" i="39"/>
  <c r="T247" i="39"/>
  <c r="T246" i="39"/>
  <c r="T222" i="39"/>
  <c r="T210" i="39"/>
  <c r="T225" i="39"/>
  <c r="T187" i="39"/>
  <c r="T188" i="39"/>
  <c r="T148" i="39"/>
  <c r="T160" i="39"/>
  <c r="T181" i="39"/>
  <c r="T133" i="39"/>
  <c r="T121" i="39"/>
  <c r="T96" i="39"/>
  <c r="T90" i="39"/>
  <c r="T106" i="39"/>
  <c r="T63" i="39"/>
  <c r="T45" i="39"/>
  <c r="T40" i="39"/>
  <c r="T41" i="39"/>
  <c r="T17" i="39"/>
  <c r="T381" i="39"/>
  <c r="T368" i="39"/>
  <c r="T356" i="39"/>
  <c r="T341" i="39"/>
  <c r="T328" i="39"/>
  <c r="T320" i="39"/>
  <c r="T306" i="39"/>
  <c r="T304" i="39"/>
  <c r="T287" i="39"/>
  <c r="T268" i="39"/>
  <c r="T252" i="39"/>
  <c r="T267" i="39"/>
  <c r="T231" i="39"/>
  <c r="T216" i="39"/>
  <c r="T198" i="39"/>
  <c r="T190" i="39"/>
  <c r="T157" i="39"/>
  <c r="T145" i="39"/>
  <c r="T135" i="39"/>
  <c r="T116" i="39"/>
  <c r="T122" i="39"/>
  <c r="T78" i="39"/>
  <c r="T101" i="39"/>
  <c r="T84" i="39"/>
  <c r="T37" i="39"/>
  <c r="T349" i="39"/>
  <c r="T33" i="39"/>
  <c r="T70" i="39"/>
  <c r="T380" i="39"/>
  <c r="T367" i="39"/>
  <c r="T355" i="39"/>
  <c r="T350" i="39"/>
  <c r="T340" i="39"/>
  <c r="T316" i="39"/>
  <c r="T297" i="39"/>
  <c r="T292" i="39"/>
  <c r="T276" i="39"/>
  <c r="T271" i="39"/>
  <c r="T240" i="39"/>
  <c r="T244" i="39"/>
  <c r="T236" i="39"/>
  <c r="T217" i="39"/>
  <c r="T208" i="39"/>
  <c r="T201" i="39"/>
  <c r="T191" i="39"/>
  <c r="T178" i="39"/>
  <c r="T163" i="39"/>
  <c r="T170" i="39"/>
  <c r="T172" i="39"/>
  <c r="T100" i="39"/>
  <c r="T95" i="39"/>
  <c r="T75" i="39"/>
  <c r="T71" i="39"/>
  <c r="T47" i="39"/>
  <c r="T55" i="39"/>
  <c r="T5" i="39"/>
  <c r="T379" i="39"/>
  <c r="T366" i="39"/>
  <c r="T354" i="39"/>
  <c r="T333" i="39"/>
  <c r="T327" i="39"/>
  <c r="T315" i="39"/>
  <c r="T301" i="39"/>
  <c r="T293" i="39"/>
  <c r="T277" i="39"/>
  <c r="T270" i="39"/>
  <c r="T239" i="39"/>
  <c r="T238" i="39"/>
  <c r="T221" i="39"/>
  <c r="T207" i="39"/>
  <c r="T193" i="39"/>
  <c r="T176" i="39"/>
  <c r="T175" i="39"/>
  <c r="T158" i="39"/>
  <c r="T136" i="39"/>
  <c r="T177" i="39"/>
  <c r="T137" i="39"/>
  <c r="T128" i="39"/>
  <c r="T97" i="39"/>
  <c r="T81" i="39"/>
  <c r="T62" i="39"/>
  <c r="T50" i="39"/>
  <c r="T82" i="39"/>
  <c r="T10" i="39"/>
  <c r="T22" i="39"/>
  <c r="T74" i="39"/>
  <c r="T377" i="39"/>
  <c r="T365" i="39"/>
  <c r="T353" i="39"/>
  <c r="T339" i="39"/>
  <c r="T334" i="39"/>
  <c r="T322" i="39"/>
  <c r="T303" i="39"/>
  <c r="T289" i="39"/>
  <c r="T274" i="39"/>
  <c r="T266" i="39"/>
  <c r="T259" i="39"/>
  <c r="T248" i="39"/>
  <c r="T227" i="39"/>
  <c r="T192" i="39"/>
  <c r="T206" i="39"/>
  <c r="T168" i="39"/>
  <c r="T167" i="39"/>
  <c r="T147" i="39"/>
  <c r="T113" i="39"/>
  <c r="T129" i="39"/>
  <c r="T99" i="39"/>
  <c r="T79" i="39"/>
  <c r="T60" i="39"/>
  <c r="T54" i="39"/>
  <c r="T25" i="39"/>
  <c r="T69" i="39"/>
  <c r="T56" i="39"/>
  <c r="T7" i="39"/>
  <c r="T376" i="39"/>
  <c r="T364" i="39"/>
  <c r="T347" i="39"/>
  <c r="T338" i="39"/>
  <c r="T326" i="39"/>
  <c r="T309" i="39"/>
  <c r="T311" i="39"/>
  <c r="T283" i="39"/>
  <c r="T280" i="39"/>
  <c r="T264" i="39"/>
  <c r="T269" i="39"/>
  <c r="T237" i="39"/>
  <c r="T234" i="39"/>
  <c r="T213" i="39"/>
  <c r="T209" i="39"/>
  <c r="T196" i="39"/>
  <c r="T185" i="39"/>
  <c r="T179" i="39"/>
  <c r="T166" i="39"/>
  <c r="T153" i="39"/>
  <c r="T156" i="39"/>
  <c r="T117" i="39"/>
  <c r="T105" i="39"/>
  <c r="T127" i="39"/>
  <c r="T68" i="39"/>
  <c r="T64" i="39"/>
  <c r="T38" i="39"/>
  <c r="T49" i="39"/>
  <c r="T73" i="39"/>
  <c r="T120" i="39"/>
  <c r="T375" i="39"/>
  <c r="T363" i="39"/>
  <c r="T345" i="39"/>
  <c r="T337" i="39"/>
  <c r="T325" i="39"/>
  <c r="T310" i="39"/>
  <c r="T302" i="39"/>
  <c r="T285" i="39"/>
  <c r="T272" i="39"/>
  <c r="T260" i="39"/>
  <c r="T232" i="39"/>
  <c r="T220" i="39"/>
  <c r="T219" i="39"/>
  <c r="T194" i="39"/>
  <c r="T180" i="39"/>
  <c r="T162" i="39"/>
  <c r="T72" i="39"/>
  <c r="T124" i="39"/>
  <c r="T151" i="39"/>
  <c r="T109" i="39"/>
  <c r="T103" i="39"/>
  <c r="T83" i="39"/>
  <c r="T77" i="39"/>
  <c r="T35" i="39"/>
  <c r="T6" i="39"/>
  <c r="T44" i="39"/>
  <c r="T374" i="39"/>
  <c r="T362" i="39"/>
  <c r="T352" i="39"/>
  <c r="T332" i="39"/>
  <c r="T324" i="39"/>
  <c r="T305" i="39"/>
  <c r="T296" i="39"/>
  <c r="T279" i="39"/>
  <c r="T278" i="39"/>
  <c r="T253" i="39"/>
  <c r="T233" i="39"/>
  <c r="T226" i="39"/>
  <c r="T218" i="39"/>
  <c r="T195" i="39"/>
  <c r="T202" i="39"/>
  <c r="T203" i="39"/>
  <c r="T161" i="39"/>
  <c r="T143" i="39"/>
  <c r="T130" i="39"/>
  <c r="T140" i="39"/>
  <c r="T110" i="39"/>
  <c r="T126" i="39"/>
  <c r="T94" i="39"/>
  <c r="T57" i="39"/>
  <c r="T85" i="39"/>
  <c r="T20" i="39"/>
  <c r="T43" i="39"/>
  <c r="T4" i="39"/>
  <c r="BJ58" i="42" l="1"/>
  <c r="Z58" i="42"/>
  <c r="AA58" i="42"/>
  <c r="BF57" i="42"/>
  <c r="BH58" i="42"/>
  <c r="Y57" i="42"/>
  <c r="K56" i="42"/>
  <c r="BC56" i="42"/>
  <c r="BG56" i="42"/>
  <c r="AO269" i="15"/>
  <c r="AP269" i="15" s="1"/>
  <c r="AN269" i="15"/>
  <c r="AL269" i="15"/>
  <c r="AM269" i="15" s="1"/>
  <c r="AK269" i="15"/>
  <c r="AI269" i="15"/>
  <c r="AJ269" i="15" s="1"/>
  <c r="AH269" i="15"/>
  <c r="AF269" i="15"/>
  <c r="AG269" i="15" s="1"/>
  <c r="AE269" i="15"/>
  <c r="AC269" i="15"/>
  <c r="AD269" i="15" s="1"/>
  <c r="AB269" i="15"/>
  <c r="Z269" i="15"/>
  <c r="AA269" i="15" s="1"/>
  <c r="Y269" i="15"/>
  <c r="W269" i="15"/>
  <c r="X269" i="15" s="1"/>
  <c r="V269" i="15"/>
  <c r="T269" i="15"/>
  <c r="U269" i="15" s="1"/>
  <c r="S269" i="15"/>
  <c r="Q269" i="15"/>
  <c r="R269" i="15" s="1"/>
  <c r="P269" i="15"/>
  <c r="N269" i="15"/>
  <c r="M269" i="15"/>
  <c r="AO245" i="15"/>
  <c r="AP245" i="15" s="1"/>
  <c r="AN245" i="15"/>
  <c r="AL245" i="15"/>
  <c r="AM245" i="15" s="1"/>
  <c r="AK245" i="15"/>
  <c r="AI245" i="15"/>
  <c r="AJ245" i="15" s="1"/>
  <c r="AH245" i="15"/>
  <c r="AF245" i="15"/>
  <c r="AG245" i="15" s="1"/>
  <c r="AE245" i="15"/>
  <c r="AC245" i="15"/>
  <c r="AD245" i="15" s="1"/>
  <c r="AB245" i="15"/>
  <c r="Z245" i="15"/>
  <c r="AA245" i="15" s="1"/>
  <c r="Y245" i="15"/>
  <c r="W245" i="15"/>
  <c r="X245" i="15" s="1"/>
  <c r="V245" i="15"/>
  <c r="T245" i="15"/>
  <c r="U245" i="15" s="1"/>
  <c r="S245" i="15"/>
  <c r="Q245" i="15"/>
  <c r="R245" i="15" s="1"/>
  <c r="P245" i="15"/>
  <c r="N245" i="15"/>
  <c r="M245" i="15"/>
  <c r="AO221" i="15"/>
  <c r="AP221" i="15" s="1"/>
  <c r="AN221" i="15"/>
  <c r="AL221" i="15"/>
  <c r="AM221" i="15" s="1"/>
  <c r="AK221" i="15"/>
  <c r="AI221" i="15"/>
  <c r="AJ221" i="15" s="1"/>
  <c r="AH221" i="15"/>
  <c r="AF221" i="15"/>
  <c r="AG221" i="15" s="1"/>
  <c r="AE221" i="15"/>
  <c r="AC221" i="15"/>
  <c r="AD221" i="15" s="1"/>
  <c r="AB221" i="15"/>
  <c r="Z221" i="15"/>
  <c r="AA221" i="15" s="1"/>
  <c r="Y221" i="15"/>
  <c r="W221" i="15"/>
  <c r="X221" i="15" s="1"/>
  <c r="V221" i="15"/>
  <c r="T221" i="15"/>
  <c r="U221" i="15" s="1"/>
  <c r="S221" i="15"/>
  <c r="Q221" i="15"/>
  <c r="R221" i="15" s="1"/>
  <c r="P221" i="15"/>
  <c r="N221" i="15"/>
  <c r="M221" i="15"/>
  <c r="AO197" i="15"/>
  <c r="AP197" i="15" s="1"/>
  <c r="AN197" i="15"/>
  <c r="AL197" i="15"/>
  <c r="AM197" i="15" s="1"/>
  <c r="AK197" i="15"/>
  <c r="AI197" i="15"/>
  <c r="AJ197" i="15" s="1"/>
  <c r="AH197" i="15"/>
  <c r="AF197" i="15"/>
  <c r="AG197" i="15" s="1"/>
  <c r="AE197" i="15"/>
  <c r="AC197" i="15"/>
  <c r="AD197" i="15" s="1"/>
  <c r="AB197" i="15"/>
  <c r="Z197" i="15"/>
  <c r="AA197" i="15" s="1"/>
  <c r="Y197" i="15"/>
  <c r="W197" i="15"/>
  <c r="X197" i="15" s="1"/>
  <c r="V197" i="15"/>
  <c r="T197" i="15"/>
  <c r="U197" i="15" s="1"/>
  <c r="S197" i="15"/>
  <c r="Q197" i="15"/>
  <c r="R197" i="15" s="1"/>
  <c r="P197" i="15"/>
  <c r="N197" i="15"/>
  <c r="O197" i="15" s="1"/>
  <c r="M197" i="15"/>
  <c r="AO173" i="15"/>
  <c r="AP173" i="15" s="1"/>
  <c r="AN173" i="15"/>
  <c r="AL173" i="15"/>
  <c r="AM173" i="15" s="1"/>
  <c r="AK173" i="15"/>
  <c r="AI173" i="15"/>
  <c r="AJ173" i="15" s="1"/>
  <c r="AH173" i="15"/>
  <c r="AF173" i="15"/>
  <c r="AG173" i="15" s="1"/>
  <c r="AE173" i="15"/>
  <c r="AC173" i="15"/>
  <c r="AD173" i="15" s="1"/>
  <c r="AB173" i="15"/>
  <c r="Z173" i="15"/>
  <c r="AA173" i="15" s="1"/>
  <c r="Y173" i="15"/>
  <c r="W173" i="15"/>
  <c r="X173" i="15" s="1"/>
  <c r="V173" i="15"/>
  <c r="T173" i="15"/>
  <c r="U173" i="15" s="1"/>
  <c r="S173" i="15"/>
  <c r="Q173" i="15"/>
  <c r="R173" i="15" s="1"/>
  <c r="P173" i="15"/>
  <c r="N173" i="15"/>
  <c r="M173" i="15"/>
  <c r="AO149" i="15"/>
  <c r="AP149" i="15" s="1"/>
  <c r="AN149" i="15"/>
  <c r="AL149" i="15"/>
  <c r="AM149" i="15" s="1"/>
  <c r="AK149" i="15"/>
  <c r="AI149" i="15"/>
  <c r="AJ149" i="15" s="1"/>
  <c r="AH149" i="15"/>
  <c r="AF149" i="15"/>
  <c r="AG149" i="15" s="1"/>
  <c r="AE149" i="15"/>
  <c r="AC149" i="15"/>
  <c r="AD149" i="15" s="1"/>
  <c r="AB149" i="15"/>
  <c r="Z149" i="15"/>
  <c r="AA149" i="15" s="1"/>
  <c r="Y149" i="15"/>
  <c r="W149" i="15"/>
  <c r="X149" i="15" s="1"/>
  <c r="V149" i="15"/>
  <c r="T149" i="15"/>
  <c r="U149" i="15" s="1"/>
  <c r="S149" i="15"/>
  <c r="Q149" i="15"/>
  <c r="R149" i="15" s="1"/>
  <c r="P149" i="15"/>
  <c r="N149" i="15"/>
  <c r="O149" i="15" s="1"/>
  <c r="M149" i="15"/>
  <c r="AO125" i="15"/>
  <c r="AP125" i="15" s="1"/>
  <c r="AN125" i="15"/>
  <c r="AL125" i="15"/>
  <c r="AM125" i="15" s="1"/>
  <c r="AK125" i="15"/>
  <c r="AI125" i="15"/>
  <c r="AJ125" i="15" s="1"/>
  <c r="AF125" i="15"/>
  <c r="AG125" i="15" s="1"/>
  <c r="AE125" i="15"/>
  <c r="AC125" i="15"/>
  <c r="AD125" i="15" s="1"/>
  <c r="AB125" i="15"/>
  <c r="Z125" i="15"/>
  <c r="AA125" i="15" s="1"/>
  <c r="Y125" i="15"/>
  <c r="W125" i="15"/>
  <c r="X125" i="15" s="1"/>
  <c r="V125" i="15"/>
  <c r="T125" i="15"/>
  <c r="U125" i="15" s="1"/>
  <c r="S125" i="15"/>
  <c r="Q125" i="15"/>
  <c r="R125" i="15" s="1"/>
  <c r="P125" i="15"/>
  <c r="N125" i="15"/>
  <c r="M125" i="15"/>
  <c r="AO101" i="15"/>
  <c r="AP101" i="15" s="1"/>
  <c r="AL101" i="15"/>
  <c r="AM101" i="15" s="1"/>
  <c r="AK101" i="15"/>
  <c r="AI101" i="15"/>
  <c r="AJ101" i="15" s="1"/>
  <c r="AH101" i="15"/>
  <c r="AF101" i="15"/>
  <c r="AG101" i="15" s="1"/>
  <c r="AC101" i="15"/>
  <c r="AD101" i="15" s="1"/>
  <c r="Z101" i="15"/>
  <c r="AA101" i="15" s="1"/>
  <c r="W101" i="15"/>
  <c r="X101" i="15" s="1"/>
  <c r="T101" i="15"/>
  <c r="U101" i="15" s="1"/>
  <c r="Q101" i="15"/>
  <c r="R101" i="15" s="1"/>
  <c r="P101" i="15"/>
  <c r="N101" i="15"/>
  <c r="AO77" i="15"/>
  <c r="AP77" i="15" s="1"/>
  <c r="AL77" i="15"/>
  <c r="AM77" i="15" s="1"/>
  <c r="AI77" i="15"/>
  <c r="AJ77" i="15" s="1"/>
  <c r="AF77" i="15"/>
  <c r="AG77" i="15" s="1"/>
  <c r="AC77" i="15"/>
  <c r="AD77" i="15" s="1"/>
  <c r="Z77" i="15"/>
  <c r="AA77" i="15" s="1"/>
  <c r="Y77" i="15"/>
  <c r="W77" i="15"/>
  <c r="X77" i="15" s="1"/>
  <c r="T77" i="15"/>
  <c r="U77" i="15" s="1"/>
  <c r="Q77" i="15"/>
  <c r="R77" i="15" s="1"/>
  <c r="N77" i="15"/>
  <c r="O77" i="15" s="1"/>
  <c r="M77" i="15"/>
  <c r="AO53" i="15"/>
  <c r="AP53" i="15" s="1"/>
  <c r="AN53" i="15"/>
  <c r="AL53" i="15"/>
  <c r="AM53" i="15" s="1"/>
  <c r="AK53" i="15"/>
  <c r="AI53" i="15"/>
  <c r="AJ53" i="15" s="1"/>
  <c r="AH53" i="15"/>
  <c r="AF53" i="15"/>
  <c r="AG53" i="15" s="1"/>
  <c r="AE53" i="15"/>
  <c r="AC53" i="15"/>
  <c r="AD53" i="15" s="1"/>
  <c r="AB53" i="15"/>
  <c r="Z53" i="15"/>
  <c r="AA53" i="15" s="1"/>
  <c r="Y53" i="15"/>
  <c r="W53" i="15"/>
  <c r="X53" i="15" s="1"/>
  <c r="V53" i="15"/>
  <c r="T53" i="15"/>
  <c r="U53" i="15" s="1"/>
  <c r="S53" i="15"/>
  <c r="Q53" i="15"/>
  <c r="R53" i="15" s="1"/>
  <c r="P53" i="15"/>
  <c r="N53" i="15"/>
  <c r="O53" i="15" s="1"/>
  <c r="M53" i="15"/>
  <c r="AO29" i="15"/>
  <c r="AP29" i="15" s="1"/>
  <c r="AN29" i="15"/>
  <c r="AL29" i="15"/>
  <c r="AM29" i="15" s="1"/>
  <c r="AK29" i="15"/>
  <c r="AI29" i="15"/>
  <c r="AJ29" i="15" s="1"/>
  <c r="AH29" i="15"/>
  <c r="AF29" i="15"/>
  <c r="AG29" i="15" s="1"/>
  <c r="AE29" i="15"/>
  <c r="AC29" i="15"/>
  <c r="AD29" i="15" s="1"/>
  <c r="AB29" i="15"/>
  <c r="Z29" i="15"/>
  <c r="AA29" i="15" s="1"/>
  <c r="Y29" i="15"/>
  <c r="W29" i="15"/>
  <c r="X29" i="15" s="1"/>
  <c r="V29" i="15"/>
  <c r="T29" i="15"/>
  <c r="U29" i="15" s="1"/>
  <c r="S29" i="15"/>
  <c r="Q29" i="15"/>
  <c r="R29" i="15" s="1"/>
  <c r="P29" i="15"/>
  <c r="N29" i="15"/>
  <c r="M29" i="15"/>
  <c r="AO5" i="15"/>
  <c r="AP5" i="15" s="1"/>
  <c r="AN5" i="15"/>
  <c r="AL5" i="15"/>
  <c r="AM5" i="15" s="1"/>
  <c r="AK5" i="15"/>
  <c r="AI5" i="15"/>
  <c r="AJ5" i="15" s="1"/>
  <c r="AH5" i="15"/>
  <c r="AF5" i="15"/>
  <c r="AG5" i="15" s="1"/>
  <c r="AE5" i="15"/>
  <c r="AC5" i="15"/>
  <c r="AD5" i="15" s="1"/>
  <c r="AB5" i="15"/>
  <c r="Z5" i="15"/>
  <c r="AA5" i="15" s="1"/>
  <c r="Y5" i="15"/>
  <c r="W5" i="15"/>
  <c r="X5" i="15" s="1"/>
  <c r="V5" i="15"/>
  <c r="T5" i="15"/>
  <c r="U5" i="15" s="1"/>
  <c r="S5" i="15"/>
  <c r="Q5" i="15"/>
  <c r="R5" i="15" s="1"/>
  <c r="P5" i="15"/>
  <c r="N5" i="15"/>
  <c r="O5" i="15" s="1"/>
  <c r="M5" i="15"/>
  <c r="J57" i="42" l="1"/>
  <c r="E101" i="15"/>
  <c r="E53" i="15"/>
  <c r="O29" i="15"/>
  <c r="E29" i="15"/>
  <c r="E77" i="15"/>
  <c r="O173" i="15"/>
  <c r="E173" i="15"/>
  <c r="E197" i="15"/>
  <c r="O221" i="15"/>
  <c r="E221" i="15"/>
  <c r="O125" i="15"/>
  <c r="E125" i="15"/>
  <c r="O269" i="15"/>
  <c r="E269" i="15"/>
  <c r="O101" i="15"/>
  <c r="O245" i="15"/>
  <c r="E245" i="15"/>
  <c r="E5" i="15"/>
  <c r="E149" i="15"/>
  <c r="CR6" i="15" l="1"/>
  <c r="CS6" i="15"/>
  <c r="CT6" i="15"/>
  <c r="CU6" i="15"/>
  <c r="CV6" i="15"/>
  <c r="CW6" i="15"/>
  <c r="CX6" i="15"/>
  <c r="CY6" i="15"/>
  <c r="CZ6" i="15"/>
  <c r="DA6" i="15"/>
  <c r="DB6" i="15"/>
  <c r="DC6" i="15"/>
  <c r="DD6" i="15"/>
  <c r="DE6" i="15"/>
  <c r="DF6" i="15"/>
  <c r="DG6" i="15"/>
  <c r="DH6" i="15"/>
  <c r="DI6" i="15"/>
  <c r="DJ6" i="15"/>
  <c r="DK6" i="15"/>
  <c r="DL6" i="15"/>
  <c r="DM6" i="15"/>
  <c r="DN6" i="15"/>
  <c r="DO6" i="15"/>
  <c r="DP6" i="15"/>
  <c r="DQ6" i="15"/>
  <c r="DR6" i="15"/>
  <c r="DS6" i="15"/>
  <c r="DT6" i="15"/>
  <c r="DU6" i="15"/>
  <c r="DV6" i="15"/>
  <c r="DW6" i="15"/>
  <c r="DX6" i="15"/>
  <c r="DY6" i="15"/>
  <c r="DZ6" i="15"/>
  <c r="EA6" i="15"/>
  <c r="EB6" i="15"/>
  <c r="EC6" i="15"/>
  <c r="ED6" i="15"/>
  <c r="EE6" i="15"/>
  <c r="EF6" i="15"/>
  <c r="EG6" i="15"/>
  <c r="EH6" i="15"/>
  <c r="EI6" i="15"/>
  <c r="EJ6" i="15"/>
  <c r="EK6" i="15"/>
  <c r="EL6" i="15"/>
  <c r="EM6" i="15"/>
  <c r="EN6" i="15"/>
  <c r="EO6" i="15"/>
  <c r="EP6" i="15"/>
  <c r="EQ6" i="15"/>
  <c r="ER6" i="15"/>
  <c r="ES6" i="15"/>
  <c r="ET6" i="15"/>
  <c r="EU6" i="15"/>
  <c r="EV6" i="15"/>
  <c r="EW6" i="15"/>
  <c r="EX6" i="15"/>
  <c r="EY6" i="15"/>
  <c r="EZ6" i="15"/>
  <c r="FA6" i="15"/>
  <c r="FB6" i="15"/>
  <c r="FC6" i="15"/>
  <c r="FD6" i="15"/>
  <c r="FE6" i="15"/>
  <c r="FF6" i="15"/>
  <c r="FG6" i="15"/>
  <c r="FH6" i="15"/>
  <c r="FI6" i="15"/>
  <c r="FJ6" i="15"/>
  <c r="FK6" i="15"/>
  <c r="FL6" i="15"/>
  <c r="FM6" i="15"/>
  <c r="FN6" i="15"/>
  <c r="FO6" i="15"/>
  <c r="FP6" i="15"/>
  <c r="FQ6" i="15"/>
  <c r="FR6" i="15"/>
  <c r="FS6" i="15"/>
  <c r="FT6" i="15"/>
  <c r="CR7" i="15"/>
  <c r="CS7" i="15"/>
  <c r="CT7" i="15"/>
  <c r="CU7" i="15"/>
  <c r="CV7" i="15"/>
  <c r="CW7" i="15"/>
  <c r="CX7" i="15"/>
  <c r="CY7" i="15"/>
  <c r="CZ7" i="15"/>
  <c r="DA7" i="15"/>
  <c r="DB7" i="15"/>
  <c r="DC7" i="15"/>
  <c r="DD7" i="15"/>
  <c r="DE7" i="15"/>
  <c r="DF7" i="15"/>
  <c r="DG7" i="15"/>
  <c r="DH7" i="15"/>
  <c r="DI7" i="15"/>
  <c r="DJ7" i="15"/>
  <c r="DK7" i="15"/>
  <c r="DL7" i="15"/>
  <c r="DM7" i="15"/>
  <c r="DN7" i="15"/>
  <c r="DO7" i="15"/>
  <c r="DP7" i="15"/>
  <c r="DQ7" i="15"/>
  <c r="DR7" i="15"/>
  <c r="DS7" i="15"/>
  <c r="DT7" i="15"/>
  <c r="DU7" i="15"/>
  <c r="DV7" i="15"/>
  <c r="DW7" i="15"/>
  <c r="DX7" i="15"/>
  <c r="DY7" i="15"/>
  <c r="DZ7" i="15"/>
  <c r="EA7" i="15"/>
  <c r="EB7" i="15"/>
  <c r="EC7" i="15"/>
  <c r="ED7" i="15"/>
  <c r="EE7" i="15"/>
  <c r="EF7" i="15"/>
  <c r="EG7" i="15"/>
  <c r="EH7" i="15"/>
  <c r="EI7" i="15"/>
  <c r="EJ7" i="15"/>
  <c r="EK7" i="15"/>
  <c r="EL7" i="15"/>
  <c r="EM7" i="15"/>
  <c r="EN7" i="15"/>
  <c r="EO7" i="15"/>
  <c r="EP7" i="15"/>
  <c r="EQ7" i="15"/>
  <c r="ER7" i="15"/>
  <c r="ES7" i="15"/>
  <c r="ET7" i="15"/>
  <c r="EU7" i="15"/>
  <c r="EV7" i="15"/>
  <c r="EW7" i="15"/>
  <c r="EX7" i="15"/>
  <c r="EY7" i="15"/>
  <c r="EZ7" i="15"/>
  <c r="FA7" i="15"/>
  <c r="FB7" i="15"/>
  <c r="FC7" i="15"/>
  <c r="FD7" i="15"/>
  <c r="FE7" i="15"/>
  <c r="FF7" i="15"/>
  <c r="FG7" i="15"/>
  <c r="FH7" i="15"/>
  <c r="FI7" i="15"/>
  <c r="FJ7" i="15"/>
  <c r="FK7" i="15"/>
  <c r="FL7" i="15"/>
  <c r="FM7" i="15"/>
  <c r="FN7" i="15"/>
  <c r="FO7" i="15"/>
  <c r="FP7" i="15"/>
  <c r="FQ7" i="15"/>
  <c r="FR7" i="15"/>
  <c r="FS7" i="15"/>
  <c r="FT7" i="15"/>
  <c r="CR11" i="15"/>
  <c r="CS11" i="15"/>
  <c r="CT11" i="15"/>
  <c r="CU11" i="15"/>
  <c r="CV11" i="15"/>
  <c r="CW11" i="15"/>
  <c r="CX11" i="15"/>
  <c r="CY11" i="15"/>
  <c r="CZ11" i="15"/>
  <c r="DA11" i="15"/>
  <c r="DB11" i="15"/>
  <c r="DC11" i="15"/>
  <c r="DD11" i="15"/>
  <c r="DE11" i="15"/>
  <c r="DF11" i="15"/>
  <c r="DG11" i="15"/>
  <c r="DH11" i="15"/>
  <c r="DI11" i="15"/>
  <c r="DJ11" i="15"/>
  <c r="DK11" i="15"/>
  <c r="DL11" i="15"/>
  <c r="DM11" i="15"/>
  <c r="DN11" i="15"/>
  <c r="DO11" i="15"/>
  <c r="DP11" i="15"/>
  <c r="DQ11" i="15"/>
  <c r="DR11" i="15"/>
  <c r="DS11" i="15"/>
  <c r="DT11" i="15"/>
  <c r="DU11" i="15"/>
  <c r="DV11" i="15"/>
  <c r="DW11" i="15"/>
  <c r="DX11" i="15"/>
  <c r="DY11" i="15"/>
  <c r="DZ11" i="15"/>
  <c r="EA11" i="15"/>
  <c r="EB11" i="15"/>
  <c r="EC11" i="15"/>
  <c r="ED11" i="15"/>
  <c r="EE11" i="15"/>
  <c r="EF11" i="15"/>
  <c r="EG11" i="15"/>
  <c r="EH11" i="15"/>
  <c r="EI11" i="15"/>
  <c r="EJ11" i="15"/>
  <c r="EK11" i="15"/>
  <c r="EL11" i="15"/>
  <c r="EM11" i="15"/>
  <c r="EN11" i="15"/>
  <c r="EO11" i="15"/>
  <c r="EP11" i="15"/>
  <c r="EQ11" i="15"/>
  <c r="ER11" i="15"/>
  <c r="ES11" i="15"/>
  <c r="ET11" i="15"/>
  <c r="EU11" i="15"/>
  <c r="EV11" i="15"/>
  <c r="EW11" i="15"/>
  <c r="EX11" i="15"/>
  <c r="EY11" i="15"/>
  <c r="EZ11" i="15"/>
  <c r="FA11" i="15"/>
  <c r="FB11" i="15"/>
  <c r="FC11" i="15"/>
  <c r="FD11" i="15"/>
  <c r="FE11" i="15"/>
  <c r="FF11" i="15"/>
  <c r="FG11" i="15"/>
  <c r="FH11" i="15"/>
  <c r="FI11" i="15"/>
  <c r="FJ11" i="15"/>
  <c r="FK11" i="15"/>
  <c r="FL11" i="15"/>
  <c r="FM11" i="15"/>
  <c r="FN11" i="15"/>
  <c r="FO11" i="15"/>
  <c r="FP11" i="15"/>
  <c r="FQ11" i="15"/>
  <c r="FR11" i="15"/>
  <c r="FS11" i="15"/>
  <c r="FT11" i="15"/>
  <c r="CR12" i="15"/>
  <c r="CS12" i="15"/>
  <c r="CT12" i="15"/>
  <c r="CU12" i="15"/>
  <c r="CV12" i="15"/>
  <c r="CW12" i="15"/>
  <c r="CX12" i="15"/>
  <c r="CY12" i="15"/>
  <c r="CZ12" i="15"/>
  <c r="DA12" i="15"/>
  <c r="DB12" i="15"/>
  <c r="DC12" i="15"/>
  <c r="DD12" i="15"/>
  <c r="DE12" i="15"/>
  <c r="DF12" i="15"/>
  <c r="DG12" i="15"/>
  <c r="DH12" i="15"/>
  <c r="DI12" i="15"/>
  <c r="DJ12" i="15"/>
  <c r="DK12" i="15"/>
  <c r="DL12" i="15"/>
  <c r="DM12" i="15"/>
  <c r="DN12" i="15"/>
  <c r="DO12" i="15"/>
  <c r="DP12" i="15"/>
  <c r="DQ12" i="15"/>
  <c r="DR12" i="15"/>
  <c r="DS12" i="15"/>
  <c r="DT12" i="15"/>
  <c r="DU12" i="15"/>
  <c r="DV12" i="15"/>
  <c r="DW12" i="15"/>
  <c r="DX12" i="15"/>
  <c r="DY12" i="15"/>
  <c r="DZ12" i="15"/>
  <c r="EA12" i="15"/>
  <c r="EB12" i="15"/>
  <c r="EC12" i="15"/>
  <c r="ED12" i="15"/>
  <c r="EE12" i="15"/>
  <c r="EF12" i="15"/>
  <c r="EG12" i="15"/>
  <c r="EH12" i="15"/>
  <c r="EI12" i="15"/>
  <c r="EJ12" i="15"/>
  <c r="EK12" i="15"/>
  <c r="EL12" i="15"/>
  <c r="EM12" i="15"/>
  <c r="EN12" i="15"/>
  <c r="EO12" i="15"/>
  <c r="EP12" i="15"/>
  <c r="EQ12" i="15"/>
  <c r="ER12" i="15"/>
  <c r="ES12" i="15"/>
  <c r="ET12" i="15"/>
  <c r="EU12" i="15"/>
  <c r="EV12" i="15"/>
  <c r="EW12" i="15"/>
  <c r="EX12" i="15"/>
  <c r="EY12" i="15"/>
  <c r="EZ12" i="15"/>
  <c r="FA12" i="15"/>
  <c r="FB12" i="15"/>
  <c r="FC12" i="15"/>
  <c r="FD12" i="15"/>
  <c r="FE12" i="15"/>
  <c r="FF12" i="15"/>
  <c r="FG12" i="15"/>
  <c r="FH12" i="15"/>
  <c r="FI12" i="15"/>
  <c r="FJ12" i="15"/>
  <c r="FK12" i="15"/>
  <c r="FL12" i="15"/>
  <c r="FM12" i="15"/>
  <c r="FN12" i="15"/>
  <c r="FO12" i="15"/>
  <c r="FP12" i="15"/>
  <c r="FQ12" i="15"/>
  <c r="FR12" i="15"/>
  <c r="FS12" i="15"/>
  <c r="FT12" i="15"/>
  <c r="CR30" i="15"/>
  <c r="CS30" i="15"/>
  <c r="CT30" i="15"/>
  <c r="CU30" i="15"/>
  <c r="CV30" i="15"/>
  <c r="CW30" i="15"/>
  <c r="CX30" i="15"/>
  <c r="CY30" i="15"/>
  <c r="CZ30" i="15"/>
  <c r="DA30" i="15"/>
  <c r="DB30" i="15"/>
  <c r="DC30" i="15"/>
  <c r="DD30" i="15"/>
  <c r="DE30" i="15"/>
  <c r="DF30" i="15"/>
  <c r="DG30" i="15"/>
  <c r="DH30" i="15"/>
  <c r="DI30" i="15"/>
  <c r="DJ30" i="15"/>
  <c r="DK30" i="15"/>
  <c r="DL30" i="15"/>
  <c r="DM30" i="15"/>
  <c r="DN30" i="15"/>
  <c r="DO30" i="15"/>
  <c r="DP30" i="15"/>
  <c r="DQ30" i="15"/>
  <c r="DR30" i="15"/>
  <c r="DS30" i="15"/>
  <c r="DT30" i="15"/>
  <c r="DU30" i="15"/>
  <c r="DV30" i="15"/>
  <c r="DW30" i="15"/>
  <c r="DX30" i="15"/>
  <c r="DY30" i="15"/>
  <c r="DZ30" i="15"/>
  <c r="EA30" i="15"/>
  <c r="EB30" i="15"/>
  <c r="EC30" i="15"/>
  <c r="ED30" i="15"/>
  <c r="EE30" i="15"/>
  <c r="EF30" i="15"/>
  <c r="EG30" i="15"/>
  <c r="EH30" i="15"/>
  <c r="EI30" i="15"/>
  <c r="EJ30" i="15"/>
  <c r="EK30" i="15"/>
  <c r="EL30" i="15"/>
  <c r="EM30" i="15"/>
  <c r="EN30" i="15"/>
  <c r="EO30" i="15"/>
  <c r="EP30" i="15"/>
  <c r="EQ30" i="15"/>
  <c r="ER30" i="15"/>
  <c r="ES30" i="15"/>
  <c r="ET30" i="15"/>
  <c r="EU30" i="15"/>
  <c r="EV30" i="15"/>
  <c r="EW30" i="15"/>
  <c r="EX30" i="15"/>
  <c r="EY30" i="15"/>
  <c r="EZ30" i="15"/>
  <c r="FA30" i="15"/>
  <c r="FB30" i="15"/>
  <c r="FC30" i="15"/>
  <c r="FD30" i="15"/>
  <c r="FE30" i="15"/>
  <c r="FF30" i="15"/>
  <c r="FG30" i="15"/>
  <c r="FH30" i="15"/>
  <c r="FI30" i="15"/>
  <c r="FJ30" i="15"/>
  <c r="FK30" i="15"/>
  <c r="FL30" i="15"/>
  <c r="FM30" i="15"/>
  <c r="FN30" i="15"/>
  <c r="FO30" i="15"/>
  <c r="FP30" i="15"/>
  <c r="FQ30" i="15"/>
  <c r="FR30" i="15"/>
  <c r="FS30" i="15"/>
  <c r="FT30" i="15"/>
  <c r="CR31" i="15"/>
  <c r="CS31" i="15"/>
  <c r="CT31" i="15"/>
  <c r="CU31" i="15"/>
  <c r="CV31" i="15"/>
  <c r="CW31" i="15"/>
  <c r="CX31" i="15"/>
  <c r="CY31" i="15"/>
  <c r="CZ31" i="15"/>
  <c r="DA31" i="15"/>
  <c r="DB31" i="15"/>
  <c r="DC31" i="15"/>
  <c r="DD31" i="15"/>
  <c r="DE31" i="15"/>
  <c r="DF31" i="15"/>
  <c r="DG31" i="15"/>
  <c r="DH31" i="15"/>
  <c r="DI31" i="15"/>
  <c r="DJ31" i="15"/>
  <c r="DK31" i="15"/>
  <c r="DL31" i="15"/>
  <c r="DM31" i="15"/>
  <c r="DN31" i="15"/>
  <c r="DO31" i="15"/>
  <c r="DP31" i="15"/>
  <c r="DQ31" i="15"/>
  <c r="DR31" i="15"/>
  <c r="DS31" i="15"/>
  <c r="DT31" i="15"/>
  <c r="DU31" i="15"/>
  <c r="DV31" i="15"/>
  <c r="DW31" i="15"/>
  <c r="DX31" i="15"/>
  <c r="DY31" i="15"/>
  <c r="DZ31" i="15"/>
  <c r="EA31" i="15"/>
  <c r="EB31" i="15"/>
  <c r="EC31" i="15"/>
  <c r="ED31" i="15"/>
  <c r="EE31" i="15"/>
  <c r="EF31" i="15"/>
  <c r="EG31" i="15"/>
  <c r="EH31" i="15"/>
  <c r="EI31" i="15"/>
  <c r="EJ31" i="15"/>
  <c r="EK31" i="15"/>
  <c r="EL31" i="15"/>
  <c r="EM31" i="15"/>
  <c r="EN31" i="15"/>
  <c r="EO31" i="15"/>
  <c r="EP31" i="15"/>
  <c r="EQ31" i="15"/>
  <c r="ER31" i="15"/>
  <c r="ES31" i="15"/>
  <c r="ET31" i="15"/>
  <c r="EU31" i="15"/>
  <c r="EV31" i="15"/>
  <c r="EW31" i="15"/>
  <c r="EX31" i="15"/>
  <c r="EY31" i="15"/>
  <c r="EZ31" i="15"/>
  <c r="FA31" i="15"/>
  <c r="FB31" i="15"/>
  <c r="FC31" i="15"/>
  <c r="FD31" i="15"/>
  <c r="FE31" i="15"/>
  <c r="FF31" i="15"/>
  <c r="FG31" i="15"/>
  <c r="FH31" i="15"/>
  <c r="FI31" i="15"/>
  <c r="FJ31" i="15"/>
  <c r="FK31" i="15"/>
  <c r="FL31" i="15"/>
  <c r="FM31" i="15"/>
  <c r="FN31" i="15"/>
  <c r="FO31" i="15"/>
  <c r="FP31" i="15"/>
  <c r="FQ31" i="15"/>
  <c r="FR31" i="15"/>
  <c r="FS31" i="15"/>
  <c r="FT31" i="15"/>
  <c r="CR35" i="15"/>
  <c r="CS35" i="15"/>
  <c r="CT35" i="15"/>
  <c r="CU35" i="15"/>
  <c r="CV35" i="15"/>
  <c r="CW35" i="15"/>
  <c r="CX35" i="15"/>
  <c r="CY35" i="15"/>
  <c r="CZ35" i="15"/>
  <c r="DA35" i="15"/>
  <c r="DB35" i="15"/>
  <c r="DC35" i="15"/>
  <c r="DD35" i="15"/>
  <c r="DE35" i="15"/>
  <c r="DF35" i="15"/>
  <c r="DG35" i="15"/>
  <c r="DH35" i="15"/>
  <c r="DI35" i="15"/>
  <c r="DJ35" i="15"/>
  <c r="DK35" i="15"/>
  <c r="DL35" i="15"/>
  <c r="DM35" i="15"/>
  <c r="DN35" i="15"/>
  <c r="DO35" i="15"/>
  <c r="DP35" i="15"/>
  <c r="DQ35" i="15"/>
  <c r="DR35" i="15"/>
  <c r="DS35" i="15"/>
  <c r="DT35" i="15"/>
  <c r="DU35" i="15"/>
  <c r="DV35" i="15"/>
  <c r="DW35" i="15"/>
  <c r="DX35" i="15"/>
  <c r="DY35" i="15"/>
  <c r="DZ35" i="15"/>
  <c r="EA35" i="15"/>
  <c r="EB35" i="15"/>
  <c r="EC35" i="15"/>
  <c r="ED35" i="15"/>
  <c r="EE35" i="15"/>
  <c r="EF35" i="15"/>
  <c r="EG35" i="15"/>
  <c r="EH35" i="15"/>
  <c r="EI35" i="15"/>
  <c r="EJ35" i="15"/>
  <c r="EK35" i="15"/>
  <c r="EL35" i="15"/>
  <c r="EM35" i="15"/>
  <c r="EN35" i="15"/>
  <c r="EO35" i="15"/>
  <c r="EP35" i="15"/>
  <c r="EQ35" i="15"/>
  <c r="ER35" i="15"/>
  <c r="ES35" i="15"/>
  <c r="ET35" i="15"/>
  <c r="EU35" i="15"/>
  <c r="EV35" i="15"/>
  <c r="EW35" i="15"/>
  <c r="EX35" i="15"/>
  <c r="EY35" i="15"/>
  <c r="EZ35" i="15"/>
  <c r="FA35" i="15"/>
  <c r="FB35" i="15"/>
  <c r="FC35" i="15"/>
  <c r="FD35" i="15"/>
  <c r="FE35" i="15"/>
  <c r="FF35" i="15"/>
  <c r="FG35" i="15"/>
  <c r="FH35" i="15"/>
  <c r="FI35" i="15"/>
  <c r="FJ35" i="15"/>
  <c r="FK35" i="15"/>
  <c r="FL35" i="15"/>
  <c r="FM35" i="15"/>
  <c r="FN35" i="15"/>
  <c r="FO35" i="15"/>
  <c r="FP35" i="15"/>
  <c r="FQ35" i="15"/>
  <c r="FR35" i="15"/>
  <c r="FS35" i="15"/>
  <c r="FT35" i="15"/>
  <c r="CR36" i="15"/>
  <c r="CS36" i="15"/>
  <c r="CT36" i="15"/>
  <c r="CU36" i="15"/>
  <c r="CV36" i="15"/>
  <c r="CW36" i="15"/>
  <c r="CX36" i="15"/>
  <c r="CY36" i="15"/>
  <c r="CZ36" i="15"/>
  <c r="DA36" i="15"/>
  <c r="DB36" i="15"/>
  <c r="DC36" i="15"/>
  <c r="DD36" i="15"/>
  <c r="DE36" i="15"/>
  <c r="DF36" i="15"/>
  <c r="DG36" i="15"/>
  <c r="DH36" i="15"/>
  <c r="DI36" i="15"/>
  <c r="DJ36" i="15"/>
  <c r="DK36" i="15"/>
  <c r="DL36" i="15"/>
  <c r="DM36" i="15"/>
  <c r="DN36" i="15"/>
  <c r="DO36" i="15"/>
  <c r="DP36" i="15"/>
  <c r="DQ36" i="15"/>
  <c r="DR36" i="15"/>
  <c r="DS36" i="15"/>
  <c r="DT36" i="15"/>
  <c r="DU36" i="15"/>
  <c r="DV36" i="15"/>
  <c r="DW36" i="15"/>
  <c r="DX36" i="15"/>
  <c r="DY36" i="15"/>
  <c r="DZ36" i="15"/>
  <c r="EA36" i="15"/>
  <c r="EB36" i="15"/>
  <c r="EC36" i="15"/>
  <c r="ED36" i="15"/>
  <c r="EE36" i="15"/>
  <c r="EF36" i="15"/>
  <c r="EG36" i="15"/>
  <c r="EH36" i="15"/>
  <c r="EI36" i="15"/>
  <c r="EJ36" i="15"/>
  <c r="EK36" i="15"/>
  <c r="EL36" i="15"/>
  <c r="EM36" i="15"/>
  <c r="EN36" i="15"/>
  <c r="EO36" i="15"/>
  <c r="EP36" i="15"/>
  <c r="EQ36" i="15"/>
  <c r="ER36" i="15"/>
  <c r="ES36" i="15"/>
  <c r="ET36" i="15"/>
  <c r="EU36" i="15"/>
  <c r="EV36" i="15"/>
  <c r="EW36" i="15"/>
  <c r="EX36" i="15"/>
  <c r="EY36" i="15"/>
  <c r="EZ36" i="15"/>
  <c r="FA36" i="15"/>
  <c r="FB36" i="15"/>
  <c r="FC36" i="15"/>
  <c r="FD36" i="15"/>
  <c r="FE36" i="15"/>
  <c r="FF36" i="15"/>
  <c r="FG36" i="15"/>
  <c r="FH36" i="15"/>
  <c r="FI36" i="15"/>
  <c r="FJ36" i="15"/>
  <c r="FK36" i="15"/>
  <c r="FL36" i="15"/>
  <c r="FM36" i="15"/>
  <c r="FN36" i="15"/>
  <c r="FO36" i="15"/>
  <c r="FP36" i="15"/>
  <c r="FQ36" i="15"/>
  <c r="FR36" i="15"/>
  <c r="FS36" i="15"/>
  <c r="FT36" i="15"/>
  <c r="CR54" i="15"/>
  <c r="CS54" i="15"/>
  <c r="CT54" i="15"/>
  <c r="CU54" i="15"/>
  <c r="CV54" i="15"/>
  <c r="CW54" i="15"/>
  <c r="CX54" i="15"/>
  <c r="CY54" i="15"/>
  <c r="CZ54" i="15"/>
  <c r="DA54" i="15"/>
  <c r="DB54" i="15"/>
  <c r="DC54" i="15"/>
  <c r="DD54" i="15"/>
  <c r="DE54" i="15"/>
  <c r="DF54" i="15"/>
  <c r="DG54" i="15"/>
  <c r="DH54" i="15"/>
  <c r="DI54" i="15"/>
  <c r="DJ54" i="15"/>
  <c r="DK54" i="15"/>
  <c r="DL54" i="15"/>
  <c r="DM54" i="15"/>
  <c r="DN54" i="15"/>
  <c r="DO54" i="15"/>
  <c r="DP54" i="15"/>
  <c r="DQ54" i="15"/>
  <c r="DR54" i="15"/>
  <c r="DS54" i="15"/>
  <c r="DT54" i="15"/>
  <c r="DU54" i="15"/>
  <c r="DV54" i="15"/>
  <c r="DW54" i="15"/>
  <c r="DX54" i="15"/>
  <c r="DY54" i="15"/>
  <c r="DZ54" i="15"/>
  <c r="EA54" i="15"/>
  <c r="EB54" i="15"/>
  <c r="EC54" i="15"/>
  <c r="ED54" i="15"/>
  <c r="EE54" i="15"/>
  <c r="EF54" i="15"/>
  <c r="EG54" i="15"/>
  <c r="EH54" i="15"/>
  <c r="EI54" i="15"/>
  <c r="EJ54" i="15"/>
  <c r="EK54" i="15"/>
  <c r="EL54" i="15"/>
  <c r="EM54" i="15"/>
  <c r="EN54" i="15"/>
  <c r="EO54" i="15"/>
  <c r="EP54" i="15"/>
  <c r="EQ54" i="15"/>
  <c r="ER54" i="15"/>
  <c r="ES54" i="15"/>
  <c r="ET54" i="15"/>
  <c r="EU54" i="15"/>
  <c r="EV54" i="15"/>
  <c r="EW54" i="15"/>
  <c r="EX54" i="15"/>
  <c r="EY54" i="15"/>
  <c r="EZ54" i="15"/>
  <c r="FA54" i="15"/>
  <c r="FB54" i="15"/>
  <c r="FC54" i="15"/>
  <c r="FD54" i="15"/>
  <c r="FE54" i="15"/>
  <c r="FF54" i="15"/>
  <c r="FG54" i="15"/>
  <c r="FH54" i="15"/>
  <c r="FI54" i="15"/>
  <c r="FJ54" i="15"/>
  <c r="FK54" i="15"/>
  <c r="FL54" i="15"/>
  <c r="FM54" i="15"/>
  <c r="FN54" i="15"/>
  <c r="FO54" i="15"/>
  <c r="FP54" i="15"/>
  <c r="FQ54" i="15"/>
  <c r="FR54" i="15"/>
  <c r="FS54" i="15"/>
  <c r="FT54" i="15"/>
  <c r="CR55" i="15"/>
  <c r="CS55" i="15"/>
  <c r="CT55" i="15"/>
  <c r="CU55" i="15"/>
  <c r="CV55" i="15"/>
  <c r="CW55" i="15"/>
  <c r="CX55" i="15"/>
  <c r="CY55" i="15"/>
  <c r="CZ55" i="15"/>
  <c r="DA55" i="15"/>
  <c r="DB55" i="15"/>
  <c r="DC55" i="15"/>
  <c r="DD55" i="15"/>
  <c r="DE55" i="15"/>
  <c r="DF55" i="15"/>
  <c r="DG55" i="15"/>
  <c r="DH55" i="15"/>
  <c r="DI55" i="15"/>
  <c r="DJ55" i="15"/>
  <c r="DK55" i="15"/>
  <c r="DL55" i="15"/>
  <c r="DM55" i="15"/>
  <c r="DN55" i="15"/>
  <c r="DO55" i="15"/>
  <c r="DP55" i="15"/>
  <c r="DQ55" i="15"/>
  <c r="DR55" i="15"/>
  <c r="DS55" i="15"/>
  <c r="DT55" i="15"/>
  <c r="DU55" i="15"/>
  <c r="DV55" i="15"/>
  <c r="DW55" i="15"/>
  <c r="DX55" i="15"/>
  <c r="DY55" i="15"/>
  <c r="DZ55" i="15"/>
  <c r="EA55" i="15"/>
  <c r="EB55" i="15"/>
  <c r="EC55" i="15"/>
  <c r="ED55" i="15"/>
  <c r="EE55" i="15"/>
  <c r="EF55" i="15"/>
  <c r="EG55" i="15"/>
  <c r="EH55" i="15"/>
  <c r="EI55" i="15"/>
  <c r="EJ55" i="15"/>
  <c r="EK55" i="15"/>
  <c r="EL55" i="15"/>
  <c r="EM55" i="15"/>
  <c r="EN55" i="15"/>
  <c r="EO55" i="15"/>
  <c r="EP55" i="15"/>
  <c r="EQ55" i="15"/>
  <c r="ER55" i="15"/>
  <c r="ES55" i="15"/>
  <c r="ET55" i="15"/>
  <c r="EU55" i="15"/>
  <c r="EV55" i="15"/>
  <c r="EW55" i="15"/>
  <c r="EX55" i="15"/>
  <c r="EY55" i="15"/>
  <c r="EZ55" i="15"/>
  <c r="FA55" i="15"/>
  <c r="FB55" i="15"/>
  <c r="FC55" i="15"/>
  <c r="FD55" i="15"/>
  <c r="FE55" i="15"/>
  <c r="FF55" i="15"/>
  <c r="FG55" i="15"/>
  <c r="FH55" i="15"/>
  <c r="FI55" i="15"/>
  <c r="FJ55" i="15"/>
  <c r="FK55" i="15"/>
  <c r="FL55" i="15"/>
  <c r="FM55" i="15"/>
  <c r="FN55" i="15"/>
  <c r="FO55" i="15"/>
  <c r="FP55" i="15"/>
  <c r="FQ55" i="15"/>
  <c r="FR55" i="15"/>
  <c r="FS55" i="15"/>
  <c r="FT55" i="15"/>
  <c r="CR59" i="15"/>
  <c r="CS59" i="15"/>
  <c r="CT59" i="15"/>
  <c r="CU59" i="15"/>
  <c r="CV59" i="15"/>
  <c r="CW59" i="15"/>
  <c r="CX59" i="15"/>
  <c r="CY59" i="15"/>
  <c r="CZ59" i="15"/>
  <c r="DA59" i="15"/>
  <c r="DB59" i="15"/>
  <c r="DC59" i="15"/>
  <c r="DD59" i="15"/>
  <c r="DE59" i="15"/>
  <c r="DF59" i="15"/>
  <c r="DG59" i="15"/>
  <c r="DH59" i="15"/>
  <c r="DI59" i="15"/>
  <c r="DJ59" i="15"/>
  <c r="DK59" i="15"/>
  <c r="DL59" i="15"/>
  <c r="DM59" i="15"/>
  <c r="DN59" i="15"/>
  <c r="DO59" i="15"/>
  <c r="DP59" i="15"/>
  <c r="DQ59" i="15"/>
  <c r="DR59" i="15"/>
  <c r="DS59" i="15"/>
  <c r="DT59" i="15"/>
  <c r="DU59" i="15"/>
  <c r="DV59" i="15"/>
  <c r="DW59" i="15"/>
  <c r="DX59" i="15"/>
  <c r="DY59" i="15"/>
  <c r="DZ59" i="15"/>
  <c r="EA59" i="15"/>
  <c r="EB59" i="15"/>
  <c r="EC59" i="15"/>
  <c r="ED59" i="15"/>
  <c r="EE59" i="15"/>
  <c r="EF59" i="15"/>
  <c r="EG59" i="15"/>
  <c r="EH59" i="15"/>
  <c r="EI59" i="15"/>
  <c r="EJ59" i="15"/>
  <c r="EK59" i="15"/>
  <c r="EL59" i="15"/>
  <c r="EM59" i="15"/>
  <c r="EN59" i="15"/>
  <c r="EO59" i="15"/>
  <c r="EP59" i="15"/>
  <c r="EQ59" i="15"/>
  <c r="ER59" i="15"/>
  <c r="ES59" i="15"/>
  <c r="ET59" i="15"/>
  <c r="EU59" i="15"/>
  <c r="EV59" i="15"/>
  <c r="EW59" i="15"/>
  <c r="EX59" i="15"/>
  <c r="EY59" i="15"/>
  <c r="EZ59" i="15"/>
  <c r="FA59" i="15"/>
  <c r="FB59" i="15"/>
  <c r="FC59" i="15"/>
  <c r="FD59" i="15"/>
  <c r="FE59" i="15"/>
  <c r="FF59" i="15"/>
  <c r="FG59" i="15"/>
  <c r="FH59" i="15"/>
  <c r="FI59" i="15"/>
  <c r="FJ59" i="15"/>
  <c r="FK59" i="15"/>
  <c r="FL59" i="15"/>
  <c r="FM59" i="15"/>
  <c r="FN59" i="15"/>
  <c r="FO59" i="15"/>
  <c r="FP59" i="15"/>
  <c r="FQ59" i="15"/>
  <c r="FR59" i="15"/>
  <c r="FS59" i="15"/>
  <c r="FT59" i="15"/>
  <c r="CR60" i="15"/>
  <c r="CS60" i="15"/>
  <c r="CT60" i="15"/>
  <c r="CU60" i="15"/>
  <c r="CV60" i="15"/>
  <c r="CW60" i="15"/>
  <c r="CX60" i="15"/>
  <c r="CY60" i="15"/>
  <c r="CZ60" i="15"/>
  <c r="DA60" i="15"/>
  <c r="DB60" i="15"/>
  <c r="DC60" i="15"/>
  <c r="DD60" i="15"/>
  <c r="DE60" i="15"/>
  <c r="DF60" i="15"/>
  <c r="DG60" i="15"/>
  <c r="DH60" i="15"/>
  <c r="DI60" i="15"/>
  <c r="DJ60" i="15"/>
  <c r="DK60" i="15"/>
  <c r="DL60" i="15"/>
  <c r="DM60" i="15"/>
  <c r="DN60" i="15"/>
  <c r="DO60" i="15"/>
  <c r="DP60" i="15"/>
  <c r="DQ60" i="15"/>
  <c r="DR60" i="15"/>
  <c r="DS60" i="15"/>
  <c r="DT60" i="15"/>
  <c r="DU60" i="15"/>
  <c r="DV60" i="15"/>
  <c r="DW60" i="15"/>
  <c r="DX60" i="15"/>
  <c r="DY60" i="15"/>
  <c r="DZ60" i="15"/>
  <c r="EA60" i="15"/>
  <c r="EB60" i="15"/>
  <c r="EC60" i="15"/>
  <c r="ED60" i="15"/>
  <c r="EE60" i="15"/>
  <c r="EF60" i="15"/>
  <c r="EG60" i="15"/>
  <c r="EH60" i="15"/>
  <c r="EI60" i="15"/>
  <c r="EJ60" i="15"/>
  <c r="EK60" i="15"/>
  <c r="EL60" i="15"/>
  <c r="EM60" i="15"/>
  <c r="EN60" i="15"/>
  <c r="EO60" i="15"/>
  <c r="EP60" i="15"/>
  <c r="EQ60" i="15"/>
  <c r="ER60" i="15"/>
  <c r="ES60" i="15"/>
  <c r="ET60" i="15"/>
  <c r="EU60" i="15"/>
  <c r="EV60" i="15"/>
  <c r="EW60" i="15"/>
  <c r="EX60" i="15"/>
  <c r="EY60" i="15"/>
  <c r="EZ60" i="15"/>
  <c r="FA60" i="15"/>
  <c r="FB60" i="15"/>
  <c r="FC60" i="15"/>
  <c r="FD60" i="15"/>
  <c r="FE60" i="15"/>
  <c r="FF60" i="15"/>
  <c r="FG60" i="15"/>
  <c r="FH60" i="15"/>
  <c r="FI60" i="15"/>
  <c r="FJ60" i="15"/>
  <c r="FK60" i="15"/>
  <c r="FL60" i="15"/>
  <c r="FM60" i="15"/>
  <c r="FN60" i="15"/>
  <c r="FO60" i="15"/>
  <c r="FP60" i="15"/>
  <c r="FQ60" i="15"/>
  <c r="FR60" i="15"/>
  <c r="FS60" i="15"/>
  <c r="FT60" i="15"/>
  <c r="CR78" i="15"/>
  <c r="CS78" i="15"/>
  <c r="CT78" i="15"/>
  <c r="CU78" i="15"/>
  <c r="CV78" i="15"/>
  <c r="CW78" i="15"/>
  <c r="CX78" i="15"/>
  <c r="CY78" i="15"/>
  <c r="CZ78" i="15"/>
  <c r="DA78" i="15"/>
  <c r="DB78" i="15"/>
  <c r="DC78" i="15"/>
  <c r="DD78" i="15"/>
  <c r="DE78" i="15"/>
  <c r="DF78" i="15"/>
  <c r="DG78" i="15"/>
  <c r="DH78" i="15"/>
  <c r="DI78" i="15"/>
  <c r="DJ78" i="15"/>
  <c r="DK78" i="15"/>
  <c r="DL78" i="15"/>
  <c r="DM78" i="15"/>
  <c r="DN78" i="15"/>
  <c r="DO78" i="15"/>
  <c r="DP78" i="15"/>
  <c r="DQ78" i="15"/>
  <c r="DR78" i="15"/>
  <c r="DS78" i="15"/>
  <c r="DT78" i="15"/>
  <c r="DU78" i="15"/>
  <c r="DV78" i="15"/>
  <c r="DW78" i="15"/>
  <c r="DX78" i="15"/>
  <c r="DY78" i="15"/>
  <c r="DZ78" i="15"/>
  <c r="EA78" i="15"/>
  <c r="EB78" i="15"/>
  <c r="EC78" i="15"/>
  <c r="ED78" i="15"/>
  <c r="EE78" i="15"/>
  <c r="EF78" i="15"/>
  <c r="EG78" i="15"/>
  <c r="EH78" i="15"/>
  <c r="EI78" i="15"/>
  <c r="EJ78" i="15"/>
  <c r="EK78" i="15"/>
  <c r="EL78" i="15"/>
  <c r="EM78" i="15"/>
  <c r="EN78" i="15"/>
  <c r="EO78" i="15"/>
  <c r="EP78" i="15"/>
  <c r="EQ78" i="15"/>
  <c r="ER78" i="15"/>
  <c r="ES78" i="15"/>
  <c r="ET78" i="15"/>
  <c r="EU78" i="15"/>
  <c r="EV78" i="15"/>
  <c r="EW78" i="15"/>
  <c r="EX78" i="15"/>
  <c r="EY78" i="15"/>
  <c r="EZ78" i="15"/>
  <c r="FA78" i="15"/>
  <c r="FB78" i="15"/>
  <c r="FC78" i="15"/>
  <c r="FD78" i="15"/>
  <c r="FE78" i="15"/>
  <c r="FF78" i="15"/>
  <c r="FG78" i="15"/>
  <c r="FH78" i="15"/>
  <c r="FI78" i="15"/>
  <c r="FJ78" i="15"/>
  <c r="FK78" i="15"/>
  <c r="FL78" i="15"/>
  <c r="FM78" i="15"/>
  <c r="FN78" i="15"/>
  <c r="FO78" i="15"/>
  <c r="FP78" i="15"/>
  <c r="FQ78" i="15"/>
  <c r="FR78" i="15"/>
  <c r="FS78" i="15"/>
  <c r="FT78" i="15"/>
  <c r="CR79" i="15"/>
  <c r="CS79" i="15"/>
  <c r="CT79" i="15"/>
  <c r="CU79" i="15"/>
  <c r="CV79" i="15"/>
  <c r="CW79" i="15"/>
  <c r="CX79" i="15"/>
  <c r="CY79" i="15"/>
  <c r="CZ79" i="15"/>
  <c r="DA79" i="15"/>
  <c r="DB79" i="15"/>
  <c r="DC79" i="15"/>
  <c r="DD79" i="15"/>
  <c r="DE79" i="15"/>
  <c r="DF79" i="15"/>
  <c r="DG79" i="15"/>
  <c r="DH79" i="15"/>
  <c r="DI79" i="15"/>
  <c r="DJ79" i="15"/>
  <c r="DK79" i="15"/>
  <c r="DL79" i="15"/>
  <c r="DM79" i="15"/>
  <c r="DN79" i="15"/>
  <c r="DO79" i="15"/>
  <c r="DP79" i="15"/>
  <c r="DQ79" i="15"/>
  <c r="DR79" i="15"/>
  <c r="DS79" i="15"/>
  <c r="DT79" i="15"/>
  <c r="DU79" i="15"/>
  <c r="DV79" i="15"/>
  <c r="DW79" i="15"/>
  <c r="DX79" i="15"/>
  <c r="DY79" i="15"/>
  <c r="DZ79" i="15"/>
  <c r="EA79" i="15"/>
  <c r="EB79" i="15"/>
  <c r="EC79" i="15"/>
  <c r="ED79" i="15"/>
  <c r="EE79" i="15"/>
  <c r="EF79" i="15"/>
  <c r="EG79" i="15"/>
  <c r="EH79" i="15"/>
  <c r="EI79" i="15"/>
  <c r="EJ79" i="15"/>
  <c r="EK79" i="15"/>
  <c r="EL79" i="15"/>
  <c r="EM79" i="15"/>
  <c r="EN79" i="15"/>
  <c r="EO79" i="15"/>
  <c r="EP79" i="15"/>
  <c r="EQ79" i="15"/>
  <c r="ER79" i="15"/>
  <c r="ES79" i="15"/>
  <c r="ET79" i="15"/>
  <c r="EU79" i="15"/>
  <c r="EV79" i="15"/>
  <c r="EW79" i="15"/>
  <c r="EX79" i="15"/>
  <c r="EY79" i="15"/>
  <c r="EZ79" i="15"/>
  <c r="FA79" i="15"/>
  <c r="FB79" i="15"/>
  <c r="FC79" i="15"/>
  <c r="FD79" i="15"/>
  <c r="FE79" i="15"/>
  <c r="FF79" i="15"/>
  <c r="FG79" i="15"/>
  <c r="FH79" i="15"/>
  <c r="FI79" i="15"/>
  <c r="FJ79" i="15"/>
  <c r="FK79" i="15"/>
  <c r="FL79" i="15"/>
  <c r="FM79" i="15"/>
  <c r="FN79" i="15"/>
  <c r="FO79" i="15"/>
  <c r="FP79" i="15"/>
  <c r="FQ79" i="15"/>
  <c r="FR79" i="15"/>
  <c r="FS79" i="15"/>
  <c r="FT79" i="15"/>
  <c r="CR83" i="15"/>
  <c r="CS83" i="15"/>
  <c r="CT83" i="15"/>
  <c r="CU83" i="15"/>
  <c r="CV83" i="15"/>
  <c r="CW83" i="15"/>
  <c r="CX83" i="15"/>
  <c r="CY83" i="15"/>
  <c r="CZ83" i="15"/>
  <c r="DA83" i="15"/>
  <c r="DB83" i="15"/>
  <c r="DC83" i="15"/>
  <c r="DD83" i="15"/>
  <c r="DE83" i="15"/>
  <c r="DF83" i="15"/>
  <c r="DG83" i="15"/>
  <c r="DH83" i="15"/>
  <c r="DI83" i="15"/>
  <c r="DJ83" i="15"/>
  <c r="DK83" i="15"/>
  <c r="DL83" i="15"/>
  <c r="DM83" i="15"/>
  <c r="DN83" i="15"/>
  <c r="DO83" i="15"/>
  <c r="DP83" i="15"/>
  <c r="DQ83" i="15"/>
  <c r="DR83" i="15"/>
  <c r="DS83" i="15"/>
  <c r="DT83" i="15"/>
  <c r="DU83" i="15"/>
  <c r="DV83" i="15"/>
  <c r="DW83" i="15"/>
  <c r="DX83" i="15"/>
  <c r="DY83" i="15"/>
  <c r="DZ83" i="15"/>
  <c r="EA83" i="15"/>
  <c r="EB83" i="15"/>
  <c r="EC83" i="15"/>
  <c r="ED83" i="15"/>
  <c r="EE83" i="15"/>
  <c r="EF83" i="15"/>
  <c r="EG83" i="15"/>
  <c r="EH83" i="15"/>
  <c r="EI83" i="15"/>
  <c r="EJ83" i="15"/>
  <c r="EK83" i="15"/>
  <c r="EL83" i="15"/>
  <c r="EM83" i="15"/>
  <c r="EN83" i="15"/>
  <c r="EO83" i="15"/>
  <c r="EP83" i="15"/>
  <c r="EQ83" i="15"/>
  <c r="ER83" i="15"/>
  <c r="ES83" i="15"/>
  <c r="ET83" i="15"/>
  <c r="EU83" i="15"/>
  <c r="EV83" i="15"/>
  <c r="EW83" i="15"/>
  <c r="EX83" i="15"/>
  <c r="EY83" i="15"/>
  <c r="EZ83" i="15"/>
  <c r="FA83" i="15"/>
  <c r="FB83" i="15"/>
  <c r="FC83" i="15"/>
  <c r="FD83" i="15"/>
  <c r="FE83" i="15"/>
  <c r="FF83" i="15"/>
  <c r="FG83" i="15"/>
  <c r="FH83" i="15"/>
  <c r="FI83" i="15"/>
  <c r="FJ83" i="15"/>
  <c r="FK83" i="15"/>
  <c r="FL83" i="15"/>
  <c r="FM83" i="15"/>
  <c r="FN83" i="15"/>
  <c r="FO83" i="15"/>
  <c r="FP83" i="15"/>
  <c r="FQ83" i="15"/>
  <c r="FR83" i="15"/>
  <c r="FS83" i="15"/>
  <c r="FT83" i="15"/>
  <c r="CR84" i="15"/>
  <c r="CS84" i="15"/>
  <c r="CT84" i="15"/>
  <c r="CU84" i="15"/>
  <c r="CV84" i="15"/>
  <c r="CW84" i="15"/>
  <c r="CX84" i="15"/>
  <c r="CY84" i="15"/>
  <c r="CZ84" i="15"/>
  <c r="DA84" i="15"/>
  <c r="DB84" i="15"/>
  <c r="DC84" i="15"/>
  <c r="DD84" i="15"/>
  <c r="DE84" i="15"/>
  <c r="DF84" i="15"/>
  <c r="DG84" i="15"/>
  <c r="DH84" i="15"/>
  <c r="DI84" i="15"/>
  <c r="DJ84" i="15"/>
  <c r="DK84" i="15"/>
  <c r="DL84" i="15"/>
  <c r="DM84" i="15"/>
  <c r="DN84" i="15"/>
  <c r="DO84" i="15"/>
  <c r="DP84" i="15"/>
  <c r="DQ84" i="15"/>
  <c r="DR84" i="15"/>
  <c r="DS84" i="15"/>
  <c r="DT84" i="15"/>
  <c r="DU84" i="15"/>
  <c r="DV84" i="15"/>
  <c r="DW84" i="15"/>
  <c r="DX84" i="15"/>
  <c r="DY84" i="15"/>
  <c r="DZ84" i="15"/>
  <c r="EA84" i="15"/>
  <c r="EB84" i="15"/>
  <c r="EC84" i="15"/>
  <c r="ED84" i="15"/>
  <c r="EE84" i="15"/>
  <c r="EF84" i="15"/>
  <c r="EG84" i="15"/>
  <c r="EH84" i="15"/>
  <c r="EI84" i="15"/>
  <c r="EJ84" i="15"/>
  <c r="EK84" i="15"/>
  <c r="EL84" i="15"/>
  <c r="EM84" i="15"/>
  <c r="EN84" i="15"/>
  <c r="EO84" i="15"/>
  <c r="EP84" i="15"/>
  <c r="EQ84" i="15"/>
  <c r="ER84" i="15"/>
  <c r="ES84" i="15"/>
  <c r="ET84" i="15"/>
  <c r="EU84" i="15"/>
  <c r="EV84" i="15"/>
  <c r="EW84" i="15"/>
  <c r="EX84" i="15"/>
  <c r="EY84" i="15"/>
  <c r="EZ84" i="15"/>
  <c r="FA84" i="15"/>
  <c r="FB84" i="15"/>
  <c r="FC84" i="15"/>
  <c r="FD84" i="15"/>
  <c r="FE84" i="15"/>
  <c r="FF84" i="15"/>
  <c r="FG84" i="15"/>
  <c r="FH84" i="15"/>
  <c r="FI84" i="15"/>
  <c r="FJ84" i="15"/>
  <c r="FK84" i="15"/>
  <c r="FL84" i="15"/>
  <c r="FM84" i="15"/>
  <c r="FN84" i="15"/>
  <c r="FO84" i="15"/>
  <c r="FP84" i="15"/>
  <c r="FQ84" i="15"/>
  <c r="FR84" i="15"/>
  <c r="FS84" i="15"/>
  <c r="FT84" i="15"/>
  <c r="CR102" i="15"/>
  <c r="CS102" i="15"/>
  <c r="CT102" i="15"/>
  <c r="CU102" i="15"/>
  <c r="CV102" i="15"/>
  <c r="CW102" i="15"/>
  <c r="CX102" i="15"/>
  <c r="CY102" i="15"/>
  <c r="CZ102" i="15"/>
  <c r="DA102" i="15"/>
  <c r="DB102" i="15"/>
  <c r="DC102" i="15"/>
  <c r="DD102" i="15"/>
  <c r="DE102" i="15"/>
  <c r="DF102" i="15"/>
  <c r="DG102" i="15"/>
  <c r="DH102" i="15"/>
  <c r="DI102" i="15"/>
  <c r="DJ102" i="15"/>
  <c r="DK102" i="15"/>
  <c r="DL102" i="15"/>
  <c r="DM102" i="15"/>
  <c r="DN102" i="15"/>
  <c r="DO102" i="15"/>
  <c r="DP102" i="15"/>
  <c r="DQ102" i="15"/>
  <c r="DR102" i="15"/>
  <c r="DS102" i="15"/>
  <c r="DT102" i="15"/>
  <c r="DU102" i="15"/>
  <c r="DV102" i="15"/>
  <c r="DW102" i="15"/>
  <c r="DX102" i="15"/>
  <c r="DY102" i="15"/>
  <c r="DZ102" i="15"/>
  <c r="EA102" i="15"/>
  <c r="EB102" i="15"/>
  <c r="EC102" i="15"/>
  <c r="ED102" i="15"/>
  <c r="EE102" i="15"/>
  <c r="EF102" i="15"/>
  <c r="EG102" i="15"/>
  <c r="EH102" i="15"/>
  <c r="EI102" i="15"/>
  <c r="EJ102" i="15"/>
  <c r="EK102" i="15"/>
  <c r="EL102" i="15"/>
  <c r="EM102" i="15"/>
  <c r="EN102" i="15"/>
  <c r="EO102" i="15"/>
  <c r="EP102" i="15"/>
  <c r="EQ102" i="15"/>
  <c r="ER102" i="15"/>
  <c r="ES102" i="15"/>
  <c r="ET102" i="15"/>
  <c r="EU102" i="15"/>
  <c r="EV102" i="15"/>
  <c r="EW102" i="15"/>
  <c r="EX102" i="15"/>
  <c r="EY102" i="15"/>
  <c r="EZ102" i="15"/>
  <c r="FA102" i="15"/>
  <c r="FB102" i="15"/>
  <c r="FC102" i="15"/>
  <c r="FD102" i="15"/>
  <c r="FE102" i="15"/>
  <c r="FF102" i="15"/>
  <c r="FG102" i="15"/>
  <c r="FH102" i="15"/>
  <c r="FI102" i="15"/>
  <c r="FJ102" i="15"/>
  <c r="FK102" i="15"/>
  <c r="FL102" i="15"/>
  <c r="FM102" i="15"/>
  <c r="FN102" i="15"/>
  <c r="FO102" i="15"/>
  <c r="FP102" i="15"/>
  <c r="FQ102" i="15"/>
  <c r="FR102" i="15"/>
  <c r="FS102" i="15"/>
  <c r="FT102" i="15"/>
  <c r="CR103" i="15"/>
  <c r="CS103" i="15"/>
  <c r="CT103" i="15"/>
  <c r="CU103" i="15"/>
  <c r="CV103" i="15"/>
  <c r="CW103" i="15"/>
  <c r="CX103" i="15"/>
  <c r="CY103" i="15"/>
  <c r="CZ103" i="15"/>
  <c r="DA103" i="15"/>
  <c r="DB103" i="15"/>
  <c r="DC103" i="15"/>
  <c r="DD103" i="15"/>
  <c r="DE103" i="15"/>
  <c r="DF103" i="15"/>
  <c r="DG103" i="15"/>
  <c r="DH103" i="15"/>
  <c r="DI103" i="15"/>
  <c r="DJ103" i="15"/>
  <c r="DK103" i="15"/>
  <c r="DL103" i="15"/>
  <c r="DM103" i="15"/>
  <c r="DN103" i="15"/>
  <c r="DO103" i="15"/>
  <c r="DP103" i="15"/>
  <c r="DQ103" i="15"/>
  <c r="DR103" i="15"/>
  <c r="DS103" i="15"/>
  <c r="DT103" i="15"/>
  <c r="DU103" i="15"/>
  <c r="DV103" i="15"/>
  <c r="DW103" i="15"/>
  <c r="DX103" i="15"/>
  <c r="DY103" i="15"/>
  <c r="DZ103" i="15"/>
  <c r="EA103" i="15"/>
  <c r="EB103" i="15"/>
  <c r="EC103" i="15"/>
  <c r="ED103" i="15"/>
  <c r="EE103" i="15"/>
  <c r="EF103" i="15"/>
  <c r="EG103" i="15"/>
  <c r="EH103" i="15"/>
  <c r="EI103" i="15"/>
  <c r="EJ103" i="15"/>
  <c r="EK103" i="15"/>
  <c r="EL103" i="15"/>
  <c r="EM103" i="15"/>
  <c r="EN103" i="15"/>
  <c r="EO103" i="15"/>
  <c r="EP103" i="15"/>
  <c r="EQ103" i="15"/>
  <c r="ER103" i="15"/>
  <c r="ES103" i="15"/>
  <c r="ET103" i="15"/>
  <c r="EU103" i="15"/>
  <c r="EV103" i="15"/>
  <c r="EW103" i="15"/>
  <c r="EX103" i="15"/>
  <c r="EY103" i="15"/>
  <c r="EZ103" i="15"/>
  <c r="FA103" i="15"/>
  <c r="FB103" i="15"/>
  <c r="FC103" i="15"/>
  <c r="FD103" i="15"/>
  <c r="FE103" i="15"/>
  <c r="FF103" i="15"/>
  <c r="FG103" i="15"/>
  <c r="FH103" i="15"/>
  <c r="FI103" i="15"/>
  <c r="FJ103" i="15"/>
  <c r="FK103" i="15"/>
  <c r="FL103" i="15"/>
  <c r="FM103" i="15"/>
  <c r="FN103" i="15"/>
  <c r="FO103" i="15"/>
  <c r="FP103" i="15"/>
  <c r="FQ103" i="15"/>
  <c r="FR103" i="15"/>
  <c r="FS103" i="15"/>
  <c r="FT103" i="15"/>
  <c r="CR107" i="15"/>
  <c r="CS107" i="15"/>
  <c r="CT107" i="15"/>
  <c r="CU107" i="15"/>
  <c r="CV107" i="15"/>
  <c r="CW107" i="15"/>
  <c r="CX107" i="15"/>
  <c r="CY107" i="15"/>
  <c r="CZ107" i="15"/>
  <c r="DA107" i="15"/>
  <c r="DB107" i="15"/>
  <c r="DC107" i="15"/>
  <c r="DD107" i="15"/>
  <c r="DE107" i="15"/>
  <c r="DF107" i="15"/>
  <c r="DG107" i="15"/>
  <c r="DH107" i="15"/>
  <c r="DI107" i="15"/>
  <c r="DJ107" i="15"/>
  <c r="DK107" i="15"/>
  <c r="DL107" i="15"/>
  <c r="DM107" i="15"/>
  <c r="DN107" i="15"/>
  <c r="DO107" i="15"/>
  <c r="DP107" i="15"/>
  <c r="DQ107" i="15"/>
  <c r="DR107" i="15"/>
  <c r="DS107" i="15"/>
  <c r="DT107" i="15"/>
  <c r="DU107" i="15"/>
  <c r="DV107" i="15"/>
  <c r="DW107" i="15"/>
  <c r="DX107" i="15"/>
  <c r="DY107" i="15"/>
  <c r="DZ107" i="15"/>
  <c r="EA107" i="15"/>
  <c r="EB107" i="15"/>
  <c r="EC107" i="15"/>
  <c r="ED107" i="15"/>
  <c r="EE107" i="15"/>
  <c r="EF107" i="15"/>
  <c r="EG107" i="15"/>
  <c r="EH107" i="15"/>
  <c r="EI107" i="15"/>
  <c r="EJ107" i="15"/>
  <c r="EK107" i="15"/>
  <c r="EL107" i="15"/>
  <c r="EM107" i="15"/>
  <c r="EN107" i="15"/>
  <c r="EO107" i="15"/>
  <c r="EP107" i="15"/>
  <c r="EQ107" i="15"/>
  <c r="ER107" i="15"/>
  <c r="ES107" i="15"/>
  <c r="ET107" i="15"/>
  <c r="EU107" i="15"/>
  <c r="EV107" i="15"/>
  <c r="EW107" i="15"/>
  <c r="EX107" i="15"/>
  <c r="EY107" i="15"/>
  <c r="EZ107" i="15"/>
  <c r="FA107" i="15"/>
  <c r="FB107" i="15"/>
  <c r="FC107" i="15"/>
  <c r="FD107" i="15"/>
  <c r="FE107" i="15"/>
  <c r="FF107" i="15"/>
  <c r="FG107" i="15"/>
  <c r="FH107" i="15"/>
  <c r="FI107" i="15"/>
  <c r="FJ107" i="15"/>
  <c r="FK107" i="15"/>
  <c r="FL107" i="15"/>
  <c r="FM107" i="15"/>
  <c r="FN107" i="15"/>
  <c r="FO107" i="15"/>
  <c r="FP107" i="15"/>
  <c r="FQ107" i="15"/>
  <c r="FR107" i="15"/>
  <c r="FS107" i="15"/>
  <c r="FT107" i="15"/>
  <c r="CR108" i="15"/>
  <c r="CS108" i="15"/>
  <c r="CT108" i="15"/>
  <c r="CU108" i="15"/>
  <c r="CV108" i="15"/>
  <c r="CW108" i="15"/>
  <c r="CX108" i="15"/>
  <c r="CY108" i="15"/>
  <c r="CZ108" i="15"/>
  <c r="DA108" i="15"/>
  <c r="DB108" i="15"/>
  <c r="DC108" i="15"/>
  <c r="DD108" i="15"/>
  <c r="DE108" i="15"/>
  <c r="DF108" i="15"/>
  <c r="DG108" i="15"/>
  <c r="DH108" i="15"/>
  <c r="DI108" i="15"/>
  <c r="DJ108" i="15"/>
  <c r="DK108" i="15"/>
  <c r="DL108" i="15"/>
  <c r="DM108" i="15"/>
  <c r="DN108" i="15"/>
  <c r="DO108" i="15"/>
  <c r="DP108" i="15"/>
  <c r="DQ108" i="15"/>
  <c r="DR108" i="15"/>
  <c r="DS108" i="15"/>
  <c r="DT108" i="15"/>
  <c r="DU108" i="15"/>
  <c r="DV108" i="15"/>
  <c r="DW108" i="15"/>
  <c r="DX108" i="15"/>
  <c r="DY108" i="15"/>
  <c r="DZ108" i="15"/>
  <c r="EA108" i="15"/>
  <c r="EB108" i="15"/>
  <c r="EC108" i="15"/>
  <c r="ED108" i="15"/>
  <c r="EE108" i="15"/>
  <c r="EF108" i="15"/>
  <c r="EG108" i="15"/>
  <c r="EH108" i="15"/>
  <c r="EI108" i="15"/>
  <c r="EJ108" i="15"/>
  <c r="EK108" i="15"/>
  <c r="EL108" i="15"/>
  <c r="EM108" i="15"/>
  <c r="EN108" i="15"/>
  <c r="EO108" i="15"/>
  <c r="EP108" i="15"/>
  <c r="EQ108" i="15"/>
  <c r="ER108" i="15"/>
  <c r="ES108" i="15"/>
  <c r="ET108" i="15"/>
  <c r="EU108" i="15"/>
  <c r="EV108" i="15"/>
  <c r="EW108" i="15"/>
  <c r="EX108" i="15"/>
  <c r="EY108" i="15"/>
  <c r="EZ108" i="15"/>
  <c r="FA108" i="15"/>
  <c r="FB108" i="15"/>
  <c r="FC108" i="15"/>
  <c r="FD108" i="15"/>
  <c r="FE108" i="15"/>
  <c r="FF108" i="15"/>
  <c r="FG108" i="15"/>
  <c r="FH108" i="15"/>
  <c r="FI108" i="15"/>
  <c r="FJ108" i="15"/>
  <c r="FK108" i="15"/>
  <c r="FL108" i="15"/>
  <c r="FM108" i="15"/>
  <c r="FN108" i="15"/>
  <c r="FO108" i="15"/>
  <c r="FP108" i="15"/>
  <c r="FQ108" i="15"/>
  <c r="FR108" i="15"/>
  <c r="FS108" i="15"/>
  <c r="FT108" i="15"/>
  <c r="CR126" i="15"/>
  <c r="CS126" i="15"/>
  <c r="CT126" i="15"/>
  <c r="CU126" i="15"/>
  <c r="CV126" i="15"/>
  <c r="CW126" i="15"/>
  <c r="CX126" i="15"/>
  <c r="CY126" i="15"/>
  <c r="CZ126" i="15"/>
  <c r="DA126" i="15"/>
  <c r="DB126" i="15"/>
  <c r="DC126" i="15"/>
  <c r="DD126" i="15"/>
  <c r="DE126" i="15"/>
  <c r="DF126" i="15"/>
  <c r="DG126" i="15"/>
  <c r="DH126" i="15"/>
  <c r="DI126" i="15"/>
  <c r="DJ126" i="15"/>
  <c r="DK126" i="15"/>
  <c r="DL126" i="15"/>
  <c r="DM126" i="15"/>
  <c r="DN126" i="15"/>
  <c r="DO126" i="15"/>
  <c r="DP126" i="15"/>
  <c r="DQ126" i="15"/>
  <c r="DR126" i="15"/>
  <c r="DS126" i="15"/>
  <c r="DT126" i="15"/>
  <c r="DU126" i="15"/>
  <c r="DV126" i="15"/>
  <c r="DW126" i="15"/>
  <c r="DX126" i="15"/>
  <c r="DY126" i="15"/>
  <c r="DZ126" i="15"/>
  <c r="EA126" i="15"/>
  <c r="EB126" i="15"/>
  <c r="EC126" i="15"/>
  <c r="ED126" i="15"/>
  <c r="EE126" i="15"/>
  <c r="EF126" i="15"/>
  <c r="EG126" i="15"/>
  <c r="EH126" i="15"/>
  <c r="EI126" i="15"/>
  <c r="EJ126" i="15"/>
  <c r="EK126" i="15"/>
  <c r="EL126" i="15"/>
  <c r="EM126" i="15"/>
  <c r="EN126" i="15"/>
  <c r="EO126" i="15"/>
  <c r="EP126" i="15"/>
  <c r="EQ126" i="15"/>
  <c r="ER126" i="15"/>
  <c r="ES126" i="15"/>
  <c r="ET126" i="15"/>
  <c r="EU126" i="15"/>
  <c r="EV126" i="15"/>
  <c r="EW126" i="15"/>
  <c r="EX126" i="15"/>
  <c r="EY126" i="15"/>
  <c r="EZ126" i="15"/>
  <c r="FA126" i="15"/>
  <c r="FB126" i="15"/>
  <c r="FC126" i="15"/>
  <c r="FD126" i="15"/>
  <c r="FE126" i="15"/>
  <c r="FF126" i="15"/>
  <c r="FG126" i="15"/>
  <c r="FH126" i="15"/>
  <c r="FI126" i="15"/>
  <c r="FJ126" i="15"/>
  <c r="FK126" i="15"/>
  <c r="FL126" i="15"/>
  <c r="FM126" i="15"/>
  <c r="FN126" i="15"/>
  <c r="FO126" i="15"/>
  <c r="FP126" i="15"/>
  <c r="FQ126" i="15"/>
  <c r="FR126" i="15"/>
  <c r="FS126" i="15"/>
  <c r="FT126" i="15"/>
  <c r="CR127" i="15"/>
  <c r="CS127" i="15"/>
  <c r="CT127" i="15"/>
  <c r="CU127" i="15"/>
  <c r="CV127" i="15"/>
  <c r="CW127" i="15"/>
  <c r="CX127" i="15"/>
  <c r="CY127" i="15"/>
  <c r="CZ127" i="15"/>
  <c r="DA127" i="15"/>
  <c r="DB127" i="15"/>
  <c r="DC127" i="15"/>
  <c r="DD127" i="15"/>
  <c r="DE127" i="15"/>
  <c r="DF127" i="15"/>
  <c r="DG127" i="15"/>
  <c r="DH127" i="15"/>
  <c r="DI127" i="15"/>
  <c r="DJ127" i="15"/>
  <c r="DK127" i="15"/>
  <c r="DL127" i="15"/>
  <c r="DM127" i="15"/>
  <c r="DN127" i="15"/>
  <c r="DO127" i="15"/>
  <c r="DP127" i="15"/>
  <c r="DQ127" i="15"/>
  <c r="DR127" i="15"/>
  <c r="DS127" i="15"/>
  <c r="DT127" i="15"/>
  <c r="DU127" i="15"/>
  <c r="DV127" i="15"/>
  <c r="DW127" i="15"/>
  <c r="DX127" i="15"/>
  <c r="DY127" i="15"/>
  <c r="DZ127" i="15"/>
  <c r="EA127" i="15"/>
  <c r="EB127" i="15"/>
  <c r="EC127" i="15"/>
  <c r="ED127" i="15"/>
  <c r="EE127" i="15"/>
  <c r="EF127" i="15"/>
  <c r="EG127" i="15"/>
  <c r="EH127" i="15"/>
  <c r="EI127" i="15"/>
  <c r="EJ127" i="15"/>
  <c r="EK127" i="15"/>
  <c r="EL127" i="15"/>
  <c r="EM127" i="15"/>
  <c r="EN127" i="15"/>
  <c r="EO127" i="15"/>
  <c r="EP127" i="15"/>
  <c r="EQ127" i="15"/>
  <c r="ER127" i="15"/>
  <c r="ES127" i="15"/>
  <c r="ET127" i="15"/>
  <c r="EU127" i="15"/>
  <c r="EV127" i="15"/>
  <c r="EW127" i="15"/>
  <c r="EX127" i="15"/>
  <c r="EY127" i="15"/>
  <c r="EZ127" i="15"/>
  <c r="FA127" i="15"/>
  <c r="FB127" i="15"/>
  <c r="FC127" i="15"/>
  <c r="FD127" i="15"/>
  <c r="FE127" i="15"/>
  <c r="FF127" i="15"/>
  <c r="FG127" i="15"/>
  <c r="FH127" i="15"/>
  <c r="FI127" i="15"/>
  <c r="FJ127" i="15"/>
  <c r="FK127" i="15"/>
  <c r="FL127" i="15"/>
  <c r="FM127" i="15"/>
  <c r="FN127" i="15"/>
  <c r="FO127" i="15"/>
  <c r="FP127" i="15"/>
  <c r="FQ127" i="15"/>
  <c r="FR127" i="15"/>
  <c r="FS127" i="15"/>
  <c r="FT127" i="15"/>
  <c r="CR131" i="15"/>
  <c r="CS131" i="15"/>
  <c r="CT131" i="15"/>
  <c r="CU131" i="15"/>
  <c r="CV131" i="15"/>
  <c r="CW131" i="15"/>
  <c r="CX131" i="15"/>
  <c r="CY131" i="15"/>
  <c r="CZ131" i="15"/>
  <c r="DA131" i="15"/>
  <c r="DB131" i="15"/>
  <c r="DC131" i="15"/>
  <c r="DD131" i="15"/>
  <c r="DE131" i="15"/>
  <c r="DF131" i="15"/>
  <c r="DG131" i="15"/>
  <c r="DH131" i="15"/>
  <c r="DI131" i="15"/>
  <c r="DJ131" i="15"/>
  <c r="DK131" i="15"/>
  <c r="DL131" i="15"/>
  <c r="DM131" i="15"/>
  <c r="DN131" i="15"/>
  <c r="DO131" i="15"/>
  <c r="DP131" i="15"/>
  <c r="DQ131" i="15"/>
  <c r="DR131" i="15"/>
  <c r="DS131" i="15"/>
  <c r="DT131" i="15"/>
  <c r="DU131" i="15"/>
  <c r="DV131" i="15"/>
  <c r="DW131" i="15"/>
  <c r="DX131" i="15"/>
  <c r="DY131" i="15"/>
  <c r="DZ131" i="15"/>
  <c r="EA131" i="15"/>
  <c r="EB131" i="15"/>
  <c r="EC131" i="15"/>
  <c r="ED131" i="15"/>
  <c r="EE131" i="15"/>
  <c r="EF131" i="15"/>
  <c r="EG131" i="15"/>
  <c r="EH131" i="15"/>
  <c r="EI131" i="15"/>
  <c r="EJ131" i="15"/>
  <c r="EK131" i="15"/>
  <c r="EL131" i="15"/>
  <c r="EM131" i="15"/>
  <c r="EN131" i="15"/>
  <c r="EO131" i="15"/>
  <c r="EP131" i="15"/>
  <c r="EQ131" i="15"/>
  <c r="ER131" i="15"/>
  <c r="ES131" i="15"/>
  <c r="ET131" i="15"/>
  <c r="EU131" i="15"/>
  <c r="EV131" i="15"/>
  <c r="EW131" i="15"/>
  <c r="EX131" i="15"/>
  <c r="EY131" i="15"/>
  <c r="EZ131" i="15"/>
  <c r="FA131" i="15"/>
  <c r="FB131" i="15"/>
  <c r="FC131" i="15"/>
  <c r="FD131" i="15"/>
  <c r="FE131" i="15"/>
  <c r="FF131" i="15"/>
  <c r="FG131" i="15"/>
  <c r="FH131" i="15"/>
  <c r="FI131" i="15"/>
  <c r="FJ131" i="15"/>
  <c r="FK131" i="15"/>
  <c r="FL131" i="15"/>
  <c r="FM131" i="15"/>
  <c r="FN131" i="15"/>
  <c r="FO131" i="15"/>
  <c r="FP131" i="15"/>
  <c r="FQ131" i="15"/>
  <c r="FR131" i="15"/>
  <c r="FS131" i="15"/>
  <c r="FT131" i="15"/>
  <c r="CR132" i="15"/>
  <c r="CS132" i="15"/>
  <c r="CT132" i="15"/>
  <c r="CU132" i="15"/>
  <c r="CV132" i="15"/>
  <c r="CW132" i="15"/>
  <c r="CX132" i="15"/>
  <c r="CY132" i="15"/>
  <c r="CZ132" i="15"/>
  <c r="DA132" i="15"/>
  <c r="DB132" i="15"/>
  <c r="DC132" i="15"/>
  <c r="DD132" i="15"/>
  <c r="DE132" i="15"/>
  <c r="DF132" i="15"/>
  <c r="DG132" i="15"/>
  <c r="DH132" i="15"/>
  <c r="DI132" i="15"/>
  <c r="DJ132" i="15"/>
  <c r="DK132" i="15"/>
  <c r="DL132" i="15"/>
  <c r="DM132" i="15"/>
  <c r="DN132" i="15"/>
  <c r="DO132" i="15"/>
  <c r="DP132" i="15"/>
  <c r="DQ132" i="15"/>
  <c r="DR132" i="15"/>
  <c r="DS132" i="15"/>
  <c r="DT132" i="15"/>
  <c r="DU132" i="15"/>
  <c r="DV132" i="15"/>
  <c r="DW132" i="15"/>
  <c r="DX132" i="15"/>
  <c r="DY132" i="15"/>
  <c r="DZ132" i="15"/>
  <c r="EA132" i="15"/>
  <c r="EB132" i="15"/>
  <c r="EC132" i="15"/>
  <c r="ED132" i="15"/>
  <c r="EE132" i="15"/>
  <c r="EF132" i="15"/>
  <c r="EG132" i="15"/>
  <c r="EH132" i="15"/>
  <c r="EI132" i="15"/>
  <c r="EJ132" i="15"/>
  <c r="EK132" i="15"/>
  <c r="EL132" i="15"/>
  <c r="EM132" i="15"/>
  <c r="EN132" i="15"/>
  <c r="EO132" i="15"/>
  <c r="EP132" i="15"/>
  <c r="EQ132" i="15"/>
  <c r="ER132" i="15"/>
  <c r="ES132" i="15"/>
  <c r="ET132" i="15"/>
  <c r="EU132" i="15"/>
  <c r="EV132" i="15"/>
  <c r="EW132" i="15"/>
  <c r="EX132" i="15"/>
  <c r="EY132" i="15"/>
  <c r="EZ132" i="15"/>
  <c r="FA132" i="15"/>
  <c r="FB132" i="15"/>
  <c r="FC132" i="15"/>
  <c r="FD132" i="15"/>
  <c r="FE132" i="15"/>
  <c r="FF132" i="15"/>
  <c r="FG132" i="15"/>
  <c r="FH132" i="15"/>
  <c r="FI132" i="15"/>
  <c r="FJ132" i="15"/>
  <c r="FK132" i="15"/>
  <c r="FL132" i="15"/>
  <c r="FM132" i="15"/>
  <c r="FN132" i="15"/>
  <c r="FO132" i="15"/>
  <c r="FP132" i="15"/>
  <c r="FQ132" i="15"/>
  <c r="FR132" i="15"/>
  <c r="FS132" i="15"/>
  <c r="FT132" i="15"/>
  <c r="CR150" i="15"/>
  <c r="CS150" i="15"/>
  <c r="CT150" i="15"/>
  <c r="CU150" i="15"/>
  <c r="CV150" i="15"/>
  <c r="CW150" i="15"/>
  <c r="CX150" i="15"/>
  <c r="CY150" i="15"/>
  <c r="CZ150" i="15"/>
  <c r="DA150" i="15"/>
  <c r="DB150" i="15"/>
  <c r="DC150" i="15"/>
  <c r="DD150" i="15"/>
  <c r="DE150" i="15"/>
  <c r="DF150" i="15"/>
  <c r="DG150" i="15"/>
  <c r="DH150" i="15"/>
  <c r="DI150" i="15"/>
  <c r="DJ150" i="15"/>
  <c r="DK150" i="15"/>
  <c r="DL150" i="15"/>
  <c r="DM150" i="15"/>
  <c r="DN150" i="15"/>
  <c r="DO150" i="15"/>
  <c r="DP150" i="15"/>
  <c r="DQ150" i="15"/>
  <c r="DR150" i="15"/>
  <c r="DS150" i="15"/>
  <c r="DT150" i="15"/>
  <c r="DU150" i="15"/>
  <c r="DV150" i="15"/>
  <c r="DW150" i="15"/>
  <c r="DX150" i="15"/>
  <c r="DY150" i="15"/>
  <c r="DZ150" i="15"/>
  <c r="EA150" i="15"/>
  <c r="EB150" i="15"/>
  <c r="EC150" i="15"/>
  <c r="ED150" i="15"/>
  <c r="EE150" i="15"/>
  <c r="EF150" i="15"/>
  <c r="EG150" i="15"/>
  <c r="EH150" i="15"/>
  <c r="EI150" i="15"/>
  <c r="EJ150" i="15"/>
  <c r="EK150" i="15"/>
  <c r="EL150" i="15"/>
  <c r="EM150" i="15"/>
  <c r="EN150" i="15"/>
  <c r="EO150" i="15"/>
  <c r="EP150" i="15"/>
  <c r="EQ150" i="15"/>
  <c r="ER150" i="15"/>
  <c r="ES150" i="15"/>
  <c r="ET150" i="15"/>
  <c r="EU150" i="15"/>
  <c r="EV150" i="15"/>
  <c r="EW150" i="15"/>
  <c r="EX150" i="15"/>
  <c r="EY150" i="15"/>
  <c r="EZ150" i="15"/>
  <c r="FA150" i="15"/>
  <c r="FB150" i="15"/>
  <c r="FC150" i="15"/>
  <c r="FD150" i="15"/>
  <c r="FE150" i="15"/>
  <c r="FF150" i="15"/>
  <c r="FG150" i="15"/>
  <c r="FH150" i="15"/>
  <c r="FI150" i="15"/>
  <c r="FJ150" i="15"/>
  <c r="FK150" i="15"/>
  <c r="FL150" i="15"/>
  <c r="FM150" i="15"/>
  <c r="FN150" i="15"/>
  <c r="FO150" i="15"/>
  <c r="FP150" i="15"/>
  <c r="FQ150" i="15"/>
  <c r="FR150" i="15"/>
  <c r="FS150" i="15"/>
  <c r="FT150" i="15"/>
  <c r="CR151" i="15"/>
  <c r="CS151" i="15"/>
  <c r="CT151" i="15"/>
  <c r="CU151" i="15"/>
  <c r="CV151" i="15"/>
  <c r="CW151" i="15"/>
  <c r="CX151" i="15"/>
  <c r="CY151" i="15"/>
  <c r="CZ151" i="15"/>
  <c r="DA151" i="15"/>
  <c r="DB151" i="15"/>
  <c r="DC151" i="15"/>
  <c r="DD151" i="15"/>
  <c r="DE151" i="15"/>
  <c r="DF151" i="15"/>
  <c r="DG151" i="15"/>
  <c r="DH151" i="15"/>
  <c r="DI151" i="15"/>
  <c r="DJ151" i="15"/>
  <c r="DK151" i="15"/>
  <c r="DL151" i="15"/>
  <c r="DM151" i="15"/>
  <c r="DN151" i="15"/>
  <c r="DO151" i="15"/>
  <c r="DP151" i="15"/>
  <c r="DQ151" i="15"/>
  <c r="DR151" i="15"/>
  <c r="DS151" i="15"/>
  <c r="DT151" i="15"/>
  <c r="DU151" i="15"/>
  <c r="DV151" i="15"/>
  <c r="DW151" i="15"/>
  <c r="DX151" i="15"/>
  <c r="DY151" i="15"/>
  <c r="DZ151" i="15"/>
  <c r="EA151" i="15"/>
  <c r="EB151" i="15"/>
  <c r="EC151" i="15"/>
  <c r="ED151" i="15"/>
  <c r="EE151" i="15"/>
  <c r="EF151" i="15"/>
  <c r="EG151" i="15"/>
  <c r="EH151" i="15"/>
  <c r="EI151" i="15"/>
  <c r="EJ151" i="15"/>
  <c r="EK151" i="15"/>
  <c r="EL151" i="15"/>
  <c r="EM151" i="15"/>
  <c r="EN151" i="15"/>
  <c r="EO151" i="15"/>
  <c r="EP151" i="15"/>
  <c r="EQ151" i="15"/>
  <c r="ER151" i="15"/>
  <c r="ES151" i="15"/>
  <c r="ET151" i="15"/>
  <c r="EU151" i="15"/>
  <c r="EV151" i="15"/>
  <c r="EW151" i="15"/>
  <c r="EX151" i="15"/>
  <c r="EY151" i="15"/>
  <c r="EZ151" i="15"/>
  <c r="FA151" i="15"/>
  <c r="FB151" i="15"/>
  <c r="FC151" i="15"/>
  <c r="FD151" i="15"/>
  <c r="FE151" i="15"/>
  <c r="FF151" i="15"/>
  <c r="FG151" i="15"/>
  <c r="FH151" i="15"/>
  <c r="FI151" i="15"/>
  <c r="FJ151" i="15"/>
  <c r="FK151" i="15"/>
  <c r="FL151" i="15"/>
  <c r="FM151" i="15"/>
  <c r="FN151" i="15"/>
  <c r="FO151" i="15"/>
  <c r="FP151" i="15"/>
  <c r="FQ151" i="15"/>
  <c r="FR151" i="15"/>
  <c r="FS151" i="15"/>
  <c r="FT151" i="15"/>
  <c r="CR155" i="15"/>
  <c r="CS155" i="15"/>
  <c r="CT155" i="15"/>
  <c r="CU155" i="15"/>
  <c r="CV155" i="15"/>
  <c r="CW155" i="15"/>
  <c r="CX155" i="15"/>
  <c r="CY155" i="15"/>
  <c r="CZ155" i="15"/>
  <c r="DA155" i="15"/>
  <c r="DB155" i="15"/>
  <c r="DC155" i="15"/>
  <c r="DD155" i="15"/>
  <c r="DE155" i="15"/>
  <c r="DF155" i="15"/>
  <c r="DG155" i="15"/>
  <c r="DH155" i="15"/>
  <c r="DI155" i="15"/>
  <c r="DJ155" i="15"/>
  <c r="DK155" i="15"/>
  <c r="DL155" i="15"/>
  <c r="DM155" i="15"/>
  <c r="DN155" i="15"/>
  <c r="DO155" i="15"/>
  <c r="DP155" i="15"/>
  <c r="DQ155" i="15"/>
  <c r="DR155" i="15"/>
  <c r="DS155" i="15"/>
  <c r="DT155" i="15"/>
  <c r="DU155" i="15"/>
  <c r="DV155" i="15"/>
  <c r="DW155" i="15"/>
  <c r="DX155" i="15"/>
  <c r="DY155" i="15"/>
  <c r="DZ155" i="15"/>
  <c r="EA155" i="15"/>
  <c r="EB155" i="15"/>
  <c r="EC155" i="15"/>
  <c r="ED155" i="15"/>
  <c r="EE155" i="15"/>
  <c r="EF155" i="15"/>
  <c r="EG155" i="15"/>
  <c r="EH155" i="15"/>
  <c r="EI155" i="15"/>
  <c r="EJ155" i="15"/>
  <c r="EK155" i="15"/>
  <c r="EL155" i="15"/>
  <c r="EM155" i="15"/>
  <c r="EN155" i="15"/>
  <c r="EO155" i="15"/>
  <c r="EP155" i="15"/>
  <c r="EQ155" i="15"/>
  <c r="ER155" i="15"/>
  <c r="ES155" i="15"/>
  <c r="ET155" i="15"/>
  <c r="EU155" i="15"/>
  <c r="EV155" i="15"/>
  <c r="EW155" i="15"/>
  <c r="EX155" i="15"/>
  <c r="EY155" i="15"/>
  <c r="EZ155" i="15"/>
  <c r="FA155" i="15"/>
  <c r="FB155" i="15"/>
  <c r="FC155" i="15"/>
  <c r="FD155" i="15"/>
  <c r="FE155" i="15"/>
  <c r="FF155" i="15"/>
  <c r="FG155" i="15"/>
  <c r="FH155" i="15"/>
  <c r="FI155" i="15"/>
  <c r="FJ155" i="15"/>
  <c r="FK155" i="15"/>
  <c r="FL155" i="15"/>
  <c r="FM155" i="15"/>
  <c r="FN155" i="15"/>
  <c r="FO155" i="15"/>
  <c r="FP155" i="15"/>
  <c r="FQ155" i="15"/>
  <c r="FR155" i="15"/>
  <c r="FS155" i="15"/>
  <c r="FT155" i="15"/>
  <c r="CR156" i="15"/>
  <c r="CS156" i="15"/>
  <c r="CT156" i="15"/>
  <c r="CU156" i="15"/>
  <c r="CV156" i="15"/>
  <c r="CW156" i="15"/>
  <c r="CX156" i="15"/>
  <c r="CY156" i="15"/>
  <c r="CZ156" i="15"/>
  <c r="DA156" i="15"/>
  <c r="DB156" i="15"/>
  <c r="DC156" i="15"/>
  <c r="DD156" i="15"/>
  <c r="DE156" i="15"/>
  <c r="DF156" i="15"/>
  <c r="DG156" i="15"/>
  <c r="DH156" i="15"/>
  <c r="DI156" i="15"/>
  <c r="DJ156" i="15"/>
  <c r="DK156" i="15"/>
  <c r="DL156" i="15"/>
  <c r="DM156" i="15"/>
  <c r="DN156" i="15"/>
  <c r="DO156" i="15"/>
  <c r="DP156" i="15"/>
  <c r="DQ156" i="15"/>
  <c r="DR156" i="15"/>
  <c r="DS156" i="15"/>
  <c r="DT156" i="15"/>
  <c r="DU156" i="15"/>
  <c r="DV156" i="15"/>
  <c r="DW156" i="15"/>
  <c r="DX156" i="15"/>
  <c r="DY156" i="15"/>
  <c r="DZ156" i="15"/>
  <c r="EA156" i="15"/>
  <c r="EB156" i="15"/>
  <c r="EC156" i="15"/>
  <c r="ED156" i="15"/>
  <c r="EE156" i="15"/>
  <c r="EF156" i="15"/>
  <c r="EG156" i="15"/>
  <c r="EH156" i="15"/>
  <c r="EI156" i="15"/>
  <c r="EJ156" i="15"/>
  <c r="EK156" i="15"/>
  <c r="EL156" i="15"/>
  <c r="EM156" i="15"/>
  <c r="EN156" i="15"/>
  <c r="EO156" i="15"/>
  <c r="EP156" i="15"/>
  <c r="EQ156" i="15"/>
  <c r="ER156" i="15"/>
  <c r="ES156" i="15"/>
  <c r="ET156" i="15"/>
  <c r="EU156" i="15"/>
  <c r="EV156" i="15"/>
  <c r="EW156" i="15"/>
  <c r="EX156" i="15"/>
  <c r="EY156" i="15"/>
  <c r="EZ156" i="15"/>
  <c r="FA156" i="15"/>
  <c r="FB156" i="15"/>
  <c r="FC156" i="15"/>
  <c r="FD156" i="15"/>
  <c r="FE156" i="15"/>
  <c r="FF156" i="15"/>
  <c r="FG156" i="15"/>
  <c r="FH156" i="15"/>
  <c r="FI156" i="15"/>
  <c r="FJ156" i="15"/>
  <c r="FK156" i="15"/>
  <c r="FL156" i="15"/>
  <c r="FM156" i="15"/>
  <c r="FN156" i="15"/>
  <c r="FO156" i="15"/>
  <c r="FP156" i="15"/>
  <c r="FQ156" i="15"/>
  <c r="FR156" i="15"/>
  <c r="FS156" i="15"/>
  <c r="FT156" i="15"/>
  <c r="CR174" i="15"/>
  <c r="CS174" i="15"/>
  <c r="CT174" i="15"/>
  <c r="CU174" i="15"/>
  <c r="CV174" i="15"/>
  <c r="CW174" i="15"/>
  <c r="CX174" i="15"/>
  <c r="CY174" i="15"/>
  <c r="CZ174" i="15"/>
  <c r="DA174" i="15"/>
  <c r="DB174" i="15"/>
  <c r="DC174" i="15"/>
  <c r="DD174" i="15"/>
  <c r="DE174" i="15"/>
  <c r="DF174" i="15"/>
  <c r="DG174" i="15"/>
  <c r="DH174" i="15"/>
  <c r="DI174" i="15"/>
  <c r="DJ174" i="15"/>
  <c r="DK174" i="15"/>
  <c r="DL174" i="15"/>
  <c r="DM174" i="15"/>
  <c r="DN174" i="15"/>
  <c r="DO174" i="15"/>
  <c r="DP174" i="15"/>
  <c r="DQ174" i="15"/>
  <c r="DR174" i="15"/>
  <c r="DS174" i="15"/>
  <c r="DT174" i="15"/>
  <c r="DU174" i="15"/>
  <c r="DV174" i="15"/>
  <c r="DW174" i="15"/>
  <c r="DX174" i="15"/>
  <c r="DY174" i="15"/>
  <c r="DZ174" i="15"/>
  <c r="EA174" i="15"/>
  <c r="EB174" i="15"/>
  <c r="EC174" i="15"/>
  <c r="ED174" i="15"/>
  <c r="EE174" i="15"/>
  <c r="EF174" i="15"/>
  <c r="EG174" i="15"/>
  <c r="EH174" i="15"/>
  <c r="EI174" i="15"/>
  <c r="EJ174" i="15"/>
  <c r="EK174" i="15"/>
  <c r="EL174" i="15"/>
  <c r="EM174" i="15"/>
  <c r="EN174" i="15"/>
  <c r="EO174" i="15"/>
  <c r="EP174" i="15"/>
  <c r="EQ174" i="15"/>
  <c r="ER174" i="15"/>
  <c r="ES174" i="15"/>
  <c r="ET174" i="15"/>
  <c r="EU174" i="15"/>
  <c r="EV174" i="15"/>
  <c r="EW174" i="15"/>
  <c r="EX174" i="15"/>
  <c r="EY174" i="15"/>
  <c r="EZ174" i="15"/>
  <c r="FA174" i="15"/>
  <c r="FB174" i="15"/>
  <c r="FC174" i="15"/>
  <c r="FD174" i="15"/>
  <c r="FE174" i="15"/>
  <c r="FF174" i="15"/>
  <c r="FG174" i="15"/>
  <c r="FH174" i="15"/>
  <c r="FI174" i="15"/>
  <c r="FJ174" i="15"/>
  <c r="FK174" i="15"/>
  <c r="FL174" i="15"/>
  <c r="FM174" i="15"/>
  <c r="FN174" i="15"/>
  <c r="FO174" i="15"/>
  <c r="FP174" i="15"/>
  <c r="FQ174" i="15"/>
  <c r="FR174" i="15"/>
  <c r="FS174" i="15"/>
  <c r="FT174" i="15"/>
  <c r="CR175" i="15"/>
  <c r="CS175" i="15"/>
  <c r="CT175" i="15"/>
  <c r="CU175" i="15"/>
  <c r="CV175" i="15"/>
  <c r="CW175" i="15"/>
  <c r="CX175" i="15"/>
  <c r="CY175" i="15"/>
  <c r="CZ175" i="15"/>
  <c r="DA175" i="15"/>
  <c r="DB175" i="15"/>
  <c r="DC175" i="15"/>
  <c r="DD175" i="15"/>
  <c r="DE175" i="15"/>
  <c r="DF175" i="15"/>
  <c r="DG175" i="15"/>
  <c r="DH175" i="15"/>
  <c r="DI175" i="15"/>
  <c r="DJ175" i="15"/>
  <c r="DK175" i="15"/>
  <c r="DL175" i="15"/>
  <c r="DM175" i="15"/>
  <c r="DN175" i="15"/>
  <c r="DO175" i="15"/>
  <c r="DP175" i="15"/>
  <c r="DQ175" i="15"/>
  <c r="DR175" i="15"/>
  <c r="DS175" i="15"/>
  <c r="DT175" i="15"/>
  <c r="DU175" i="15"/>
  <c r="DV175" i="15"/>
  <c r="DW175" i="15"/>
  <c r="DX175" i="15"/>
  <c r="DY175" i="15"/>
  <c r="DZ175" i="15"/>
  <c r="EA175" i="15"/>
  <c r="EB175" i="15"/>
  <c r="EC175" i="15"/>
  <c r="ED175" i="15"/>
  <c r="EE175" i="15"/>
  <c r="EF175" i="15"/>
  <c r="EG175" i="15"/>
  <c r="EH175" i="15"/>
  <c r="EI175" i="15"/>
  <c r="EJ175" i="15"/>
  <c r="EK175" i="15"/>
  <c r="EL175" i="15"/>
  <c r="EM175" i="15"/>
  <c r="EN175" i="15"/>
  <c r="EO175" i="15"/>
  <c r="EP175" i="15"/>
  <c r="EQ175" i="15"/>
  <c r="ER175" i="15"/>
  <c r="ES175" i="15"/>
  <c r="ET175" i="15"/>
  <c r="EU175" i="15"/>
  <c r="EV175" i="15"/>
  <c r="EW175" i="15"/>
  <c r="EX175" i="15"/>
  <c r="EY175" i="15"/>
  <c r="EZ175" i="15"/>
  <c r="FA175" i="15"/>
  <c r="FB175" i="15"/>
  <c r="FC175" i="15"/>
  <c r="FD175" i="15"/>
  <c r="FE175" i="15"/>
  <c r="FF175" i="15"/>
  <c r="FG175" i="15"/>
  <c r="FH175" i="15"/>
  <c r="FI175" i="15"/>
  <c r="FJ175" i="15"/>
  <c r="FK175" i="15"/>
  <c r="FL175" i="15"/>
  <c r="FM175" i="15"/>
  <c r="FN175" i="15"/>
  <c r="FO175" i="15"/>
  <c r="FP175" i="15"/>
  <c r="FQ175" i="15"/>
  <c r="FR175" i="15"/>
  <c r="FS175" i="15"/>
  <c r="FT175" i="15"/>
  <c r="CR179" i="15"/>
  <c r="CS179" i="15"/>
  <c r="CT179" i="15"/>
  <c r="CU179" i="15"/>
  <c r="CV179" i="15"/>
  <c r="CW179" i="15"/>
  <c r="CX179" i="15"/>
  <c r="CY179" i="15"/>
  <c r="CZ179" i="15"/>
  <c r="DA179" i="15"/>
  <c r="DB179" i="15"/>
  <c r="DC179" i="15"/>
  <c r="DD179" i="15"/>
  <c r="DE179" i="15"/>
  <c r="DF179" i="15"/>
  <c r="DG179" i="15"/>
  <c r="DH179" i="15"/>
  <c r="DI179" i="15"/>
  <c r="DJ179" i="15"/>
  <c r="DK179" i="15"/>
  <c r="DL179" i="15"/>
  <c r="DM179" i="15"/>
  <c r="DN179" i="15"/>
  <c r="DO179" i="15"/>
  <c r="DP179" i="15"/>
  <c r="DQ179" i="15"/>
  <c r="DR179" i="15"/>
  <c r="DS179" i="15"/>
  <c r="DT179" i="15"/>
  <c r="DU179" i="15"/>
  <c r="DV179" i="15"/>
  <c r="DW179" i="15"/>
  <c r="DX179" i="15"/>
  <c r="DY179" i="15"/>
  <c r="DZ179" i="15"/>
  <c r="EA179" i="15"/>
  <c r="EB179" i="15"/>
  <c r="EC179" i="15"/>
  <c r="ED179" i="15"/>
  <c r="EE179" i="15"/>
  <c r="EF179" i="15"/>
  <c r="EG179" i="15"/>
  <c r="EH179" i="15"/>
  <c r="EI179" i="15"/>
  <c r="EJ179" i="15"/>
  <c r="EK179" i="15"/>
  <c r="EL179" i="15"/>
  <c r="EM179" i="15"/>
  <c r="EN179" i="15"/>
  <c r="EO179" i="15"/>
  <c r="EP179" i="15"/>
  <c r="EQ179" i="15"/>
  <c r="ER179" i="15"/>
  <c r="ES179" i="15"/>
  <c r="ET179" i="15"/>
  <c r="EU179" i="15"/>
  <c r="EV179" i="15"/>
  <c r="EW179" i="15"/>
  <c r="EX179" i="15"/>
  <c r="EY179" i="15"/>
  <c r="EZ179" i="15"/>
  <c r="FA179" i="15"/>
  <c r="FB179" i="15"/>
  <c r="FC179" i="15"/>
  <c r="FD179" i="15"/>
  <c r="FE179" i="15"/>
  <c r="FF179" i="15"/>
  <c r="FG179" i="15"/>
  <c r="FH179" i="15"/>
  <c r="FI179" i="15"/>
  <c r="FJ179" i="15"/>
  <c r="FK179" i="15"/>
  <c r="FL179" i="15"/>
  <c r="FM179" i="15"/>
  <c r="FN179" i="15"/>
  <c r="FO179" i="15"/>
  <c r="FP179" i="15"/>
  <c r="FQ179" i="15"/>
  <c r="FR179" i="15"/>
  <c r="FS179" i="15"/>
  <c r="FT179" i="15"/>
  <c r="CR180" i="15"/>
  <c r="CS180" i="15"/>
  <c r="CT180" i="15"/>
  <c r="CU180" i="15"/>
  <c r="CV180" i="15"/>
  <c r="CW180" i="15"/>
  <c r="CX180" i="15"/>
  <c r="CY180" i="15"/>
  <c r="CZ180" i="15"/>
  <c r="DA180" i="15"/>
  <c r="DB180" i="15"/>
  <c r="DC180" i="15"/>
  <c r="DD180" i="15"/>
  <c r="DE180" i="15"/>
  <c r="DF180" i="15"/>
  <c r="DG180" i="15"/>
  <c r="DH180" i="15"/>
  <c r="DI180" i="15"/>
  <c r="DJ180" i="15"/>
  <c r="DK180" i="15"/>
  <c r="DL180" i="15"/>
  <c r="DM180" i="15"/>
  <c r="DN180" i="15"/>
  <c r="DO180" i="15"/>
  <c r="DP180" i="15"/>
  <c r="DQ180" i="15"/>
  <c r="DR180" i="15"/>
  <c r="DS180" i="15"/>
  <c r="DT180" i="15"/>
  <c r="DU180" i="15"/>
  <c r="DV180" i="15"/>
  <c r="DW180" i="15"/>
  <c r="DX180" i="15"/>
  <c r="DY180" i="15"/>
  <c r="DZ180" i="15"/>
  <c r="EA180" i="15"/>
  <c r="EB180" i="15"/>
  <c r="EC180" i="15"/>
  <c r="ED180" i="15"/>
  <c r="EE180" i="15"/>
  <c r="EF180" i="15"/>
  <c r="EG180" i="15"/>
  <c r="EH180" i="15"/>
  <c r="EI180" i="15"/>
  <c r="EJ180" i="15"/>
  <c r="EK180" i="15"/>
  <c r="EL180" i="15"/>
  <c r="EM180" i="15"/>
  <c r="EN180" i="15"/>
  <c r="EO180" i="15"/>
  <c r="EP180" i="15"/>
  <c r="EQ180" i="15"/>
  <c r="ER180" i="15"/>
  <c r="ES180" i="15"/>
  <c r="ET180" i="15"/>
  <c r="EU180" i="15"/>
  <c r="EV180" i="15"/>
  <c r="EW180" i="15"/>
  <c r="EX180" i="15"/>
  <c r="EY180" i="15"/>
  <c r="EZ180" i="15"/>
  <c r="FA180" i="15"/>
  <c r="FB180" i="15"/>
  <c r="FC180" i="15"/>
  <c r="FD180" i="15"/>
  <c r="FE180" i="15"/>
  <c r="FF180" i="15"/>
  <c r="FG180" i="15"/>
  <c r="FH180" i="15"/>
  <c r="FI180" i="15"/>
  <c r="FJ180" i="15"/>
  <c r="FK180" i="15"/>
  <c r="FL180" i="15"/>
  <c r="FM180" i="15"/>
  <c r="FN180" i="15"/>
  <c r="FO180" i="15"/>
  <c r="FP180" i="15"/>
  <c r="FQ180" i="15"/>
  <c r="FR180" i="15"/>
  <c r="FS180" i="15"/>
  <c r="FT180" i="15"/>
  <c r="CR198" i="15"/>
  <c r="CS198" i="15"/>
  <c r="CT198" i="15"/>
  <c r="CU198" i="15"/>
  <c r="CV198" i="15"/>
  <c r="CW198" i="15"/>
  <c r="CX198" i="15"/>
  <c r="CY198" i="15"/>
  <c r="CZ198" i="15"/>
  <c r="DA198" i="15"/>
  <c r="DB198" i="15"/>
  <c r="DC198" i="15"/>
  <c r="DD198" i="15"/>
  <c r="DE198" i="15"/>
  <c r="DF198" i="15"/>
  <c r="DG198" i="15"/>
  <c r="DH198" i="15"/>
  <c r="DI198" i="15"/>
  <c r="DJ198" i="15"/>
  <c r="DK198" i="15"/>
  <c r="DL198" i="15"/>
  <c r="DM198" i="15"/>
  <c r="DN198" i="15"/>
  <c r="DO198" i="15"/>
  <c r="DP198" i="15"/>
  <c r="DQ198" i="15"/>
  <c r="DR198" i="15"/>
  <c r="DS198" i="15"/>
  <c r="DT198" i="15"/>
  <c r="DU198" i="15"/>
  <c r="DV198" i="15"/>
  <c r="DW198" i="15"/>
  <c r="DX198" i="15"/>
  <c r="DY198" i="15"/>
  <c r="DZ198" i="15"/>
  <c r="EA198" i="15"/>
  <c r="EB198" i="15"/>
  <c r="EC198" i="15"/>
  <c r="ED198" i="15"/>
  <c r="EE198" i="15"/>
  <c r="EF198" i="15"/>
  <c r="EG198" i="15"/>
  <c r="EH198" i="15"/>
  <c r="EI198" i="15"/>
  <c r="EJ198" i="15"/>
  <c r="EK198" i="15"/>
  <c r="EL198" i="15"/>
  <c r="EM198" i="15"/>
  <c r="EN198" i="15"/>
  <c r="EO198" i="15"/>
  <c r="EP198" i="15"/>
  <c r="EQ198" i="15"/>
  <c r="ER198" i="15"/>
  <c r="ES198" i="15"/>
  <c r="ET198" i="15"/>
  <c r="EU198" i="15"/>
  <c r="EV198" i="15"/>
  <c r="EW198" i="15"/>
  <c r="EX198" i="15"/>
  <c r="EY198" i="15"/>
  <c r="EZ198" i="15"/>
  <c r="FA198" i="15"/>
  <c r="FB198" i="15"/>
  <c r="FC198" i="15"/>
  <c r="FD198" i="15"/>
  <c r="FE198" i="15"/>
  <c r="FF198" i="15"/>
  <c r="FG198" i="15"/>
  <c r="FH198" i="15"/>
  <c r="FI198" i="15"/>
  <c r="FJ198" i="15"/>
  <c r="FK198" i="15"/>
  <c r="FL198" i="15"/>
  <c r="FM198" i="15"/>
  <c r="FN198" i="15"/>
  <c r="FO198" i="15"/>
  <c r="FP198" i="15"/>
  <c r="FQ198" i="15"/>
  <c r="FR198" i="15"/>
  <c r="FS198" i="15"/>
  <c r="FT198" i="15"/>
  <c r="CR199" i="15"/>
  <c r="CS199" i="15"/>
  <c r="CT199" i="15"/>
  <c r="CU199" i="15"/>
  <c r="CV199" i="15"/>
  <c r="CW199" i="15"/>
  <c r="CX199" i="15"/>
  <c r="CY199" i="15"/>
  <c r="CZ199" i="15"/>
  <c r="DA199" i="15"/>
  <c r="DB199" i="15"/>
  <c r="DC199" i="15"/>
  <c r="DD199" i="15"/>
  <c r="DE199" i="15"/>
  <c r="DF199" i="15"/>
  <c r="DG199" i="15"/>
  <c r="DH199" i="15"/>
  <c r="DI199" i="15"/>
  <c r="DJ199" i="15"/>
  <c r="DK199" i="15"/>
  <c r="DL199" i="15"/>
  <c r="DM199" i="15"/>
  <c r="DN199" i="15"/>
  <c r="DO199" i="15"/>
  <c r="DP199" i="15"/>
  <c r="DQ199" i="15"/>
  <c r="DR199" i="15"/>
  <c r="DS199" i="15"/>
  <c r="DT199" i="15"/>
  <c r="DU199" i="15"/>
  <c r="DV199" i="15"/>
  <c r="DW199" i="15"/>
  <c r="DX199" i="15"/>
  <c r="DY199" i="15"/>
  <c r="DZ199" i="15"/>
  <c r="EA199" i="15"/>
  <c r="EB199" i="15"/>
  <c r="EC199" i="15"/>
  <c r="ED199" i="15"/>
  <c r="EE199" i="15"/>
  <c r="EF199" i="15"/>
  <c r="EG199" i="15"/>
  <c r="EH199" i="15"/>
  <c r="EI199" i="15"/>
  <c r="EJ199" i="15"/>
  <c r="EK199" i="15"/>
  <c r="EL199" i="15"/>
  <c r="EM199" i="15"/>
  <c r="EN199" i="15"/>
  <c r="EO199" i="15"/>
  <c r="EP199" i="15"/>
  <c r="EQ199" i="15"/>
  <c r="ER199" i="15"/>
  <c r="ES199" i="15"/>
  <c r="ET199" i="15"/>
  <c r="EU199" i="15"/>
  <c r="EV199" i="15"/>
  <c r="EW199" i="15"/>
  <c r="EX199" i="15"/>
  <c r="EY199" i="15"/>
  <c r="EZ199" i="15"/>
  <c r="FA199" i="15"/>
  <c r="FB199" i="15"/>
  <c r="FC199" i="15"/>
  <c r="FD199" i="15"/>
  <c r="FE199" i="15"/>
  <c r="FF199" i="15"/>
  <c r="FG199" i="15"/>
  <c r="FH199" i="15"/>
  <c r="FI199" i="15"/>
  <c r="FJ199" i="15"/>
  <c r="FK199" i="15"/>
  <c r="FL199" i="15"/>
  <c r="FM199" i="15"/>
  <c r="FN199" i="15"/>
  <c r="FO199" i="15"/>
  <c r="FP199" i="15"/>
  <c r="FQ199" i="15"/>
  <c r="FR199" i="15"/>
  <c r="FS199" i="15"/>
  <c r="FT199" i="15"/>
  <c r="CR203" i="15"/>
  <c r="CS203" i="15"/>
  <c r="CT203" i="15"/>
  <c r="CU203" i="15"/>
  <c r="CV203" i="15"/>
  <c r="CW203" i="15"/>
  <c r="CX203" i="15"/>
  <c r="CY203" i="15"/>
  <c r="CZ203" i="15"/>
  <c r="DA203" i="15"/>
  <c r="DB203" i="15"/>
  <c r="DC203" i="15"/>
  <c r="DD203" i="15"/>
  <c r="DE203" i="15"/>
  <c r="DF203" i="15"/>
  <c r="DG203" i="15"/>
  <c r="DH203" i="15"/>
  <c r="DI203" i="15"/>
  <c r="DJ203" i="15"/>
  <c r="DK203" i="15"/>
  <c r="DL203" i="15"/>
  <c r="DM203" i="15"/>
  <c r="DN203" i="15"/>
  <c r="DO203" i="15"/>
  <c r="DP203" i="15"/>
  <c r="DQ203" i="15"/>
  <c r="DR203" i="15"/>
  <c r="DS203" i="15"/>
  <c r="DT203" i="15"/>
  <c r="DU203" i="15"/>
  <c r="DV203" i="15"/>
  <c r="DW203" i="15"/>
  <c r="DX203" i="15"/>
  <c r="DY203" i="15"/>
  <c r="DZ203" i="15"/>
  <c r="EA203" i="15"/>
  <c r="EB203" i="15"/>
  <c r="EC203" i="15"/>
  <c r="ED203" i="15"/>
  <c r="EE203" i="15"/>
  <c r="EF203" i="15"/>
  <c r="EG203" i="15"/>
  <c r="EH203" i="15"/>
  <c r="EI203" i="15"/>
  <c r="EJ203" i="15"/>
  <c r="EK203" i="15"/>
  <c r="EL203" i="15"/>
  <c r="EM203" i="15"/>
  <c r="EN203" i="15"/>
  <c r="EO203" i="15"/>
  <c r="EP203" i="15"/>
  <c r="EQ203" i="15"/>
  <c r="ER203" i="15"/>
  <c r="ES203" i="15"/>
  <c r="ET203" i="15"/>
  <c r="EU203" i="15"/>
  <c r="EV203" i="15"/>
  <c r="EW203" i="15"/>
  <c r="EX203" i="15"/>
  <c r="EY203" i="15"/>
  <c r="EZ203" i="15"/>
  <c r="FA203" i="15"/>
  <c r="FB203" i="15"/>
  <c r="FC203" i="15"/>
  <c r="FD203" i="15"/>
  <c r="FE203" i="15"/>
  <c r="FF203" i="15"/>
  <c r="FG203" i="15"/>
  <c r="FH203" i="15"/>
  <c r="FI203" i="15"/>
  <c r="FJ203" i="15"/>
  <c r="FK203" i="15"/>
  <c r="FL203" i="15"/>
  <c r="FM203" i="15"/>
  <c r="FN203" i="15"/>
  <c r="FO203" i="15"/>
  <c r="FP203" i="15"/>
  <c r="FQ203" i="15"/>
  <c r="FR203" i="15"/>
  <c r="FS203" i="15"/>
  <c r="FT203" i="15"/>
  <c r="CR204" i="15"/>
  <c r="CS204" i="15"/>
  <c r="CT204" i="15"/>
  <c r="CU204" i="15"/>
  <c r="CV204" i="15"/>
  <c r="CW204" i="15"/>
  <c r="CX204" i="15"/>
  <c r="CY204" i="15"/>
  <c r="CZ204" i="15"/>
  <c r="DA204" i="15"/>
  <c r="DB204" i="15"/>
  <c r="DC204" i="15"/>
  <c r="DD204" i="15"/>
  <c r="DE204" i="15"/>
  <c r="DF204" i="15"/>
  <c r="DG204" i="15"/>
  <c r="DH204" i="15"/>
  <c r="DI204" i="15"/>
  <c r="DJ204" i="15"/>
  <c r="DK204" i="15"/>
  <c r="DL204" i="15"/>
  <c r="DM204" i="15"/>
  <c r="DN204" i="15"/>
  <c r="DO204" i="15"/>
  <c r="DP204" i="15"/>
  <c r="DQ204" i="15"/>
  <c r="DR204" i="15"/>
  <c r="DS204" i="15"/>
  <c r="DT204" i="15"/>
  <c r="DU204" i="15"/>
  <c r="DV204" i="15"/>
  <c r="DW204" i="15"/>
  <c r="DX204" i="15"/>
  <c r="DY204" i="15"/>
  <c r="DZ204" i="15"/>
  <c r="EA204" i="15"/>
  <c r="EB204" i="15"/>
  <c r="EC204" i="15"/>
  <c r="ED204" i="15"/>
  <c r="EE204" i="15"/>
  <c r="EF204" i="15"/>
  <c r="EG204" i="15"/>
  <c r="EH204" i="15"/>
  <c r="EI204" i="15"/>
  <c r="EJ204" i="15"/>
  <c r="EK204" i="15"/>
  <c r="EL204" i="15"/>
  <c r="EM204" i="15"/>
  <c r="EN204" i="15"/>
  <c r="EO204" i="15"/>
  <c r="EP204" i="15"/>
  <c r="EQ204" i="15"/>
  <c r="ER204" i="15"/>
  <c r="ES204" i="15"/>
  <c r="ET204" i="15"/>
  <c r="EU204" i="15"/>
  <c r="EV204" i="15"/>
  <c r="EW204" i="15"/>
  <c r="EX204" i="15"/>
  <c r="EY204" i="15"/>
  <c r="EZ204" i="15"/>
  <c r="FA204" i="15"/>
  <c r="FB204" i="15"/>
  <c r="FC204" i="15"/>
  <c r="FD204" i="15"/>
  <c r="FE204" i="15"/>
  <c r="FF204" i="15"/>
  <c r="FG204" i="15"/>
  <c r="FH204" i="15"/>
  <c r="FI204" i="15"/>
  <c r="FJ204" i="15"/>
  <c r="FK204" i="15"/>
  <c r="FL204" i="15"/>
  <c r="FM204" i="15"/>
  <c r="FN204" i="15"/>
  <c r="FO204" i="15"/>
  <c r="FP204" i="15"/>
  <c r="FQ204" i="15"/>
  <c r="FR204" i="15"/>
  <c r="FS204" i="15"/>
  <c r="FT204" i="15"/>
  <c r="CR222" i="15"/>
  <c r="CS222" i="15"/>
  <c r="CT222" i="15"/>
  <c r="CU222" i="15"/>
  <c r="CV222" i="15"/>
  <c r="CW222" i="15"/>
  <c r="CX222" i="15"/>
  <c r="CY222" i="15"/>
  <c r="CZ222" i="15"/>
  <c r="DA222" i="15"/>
  <c r="DB222" i="15"/>
  <c r="DC222" i="15"/>
  <c r="DD222" i="15"/>
  <c r="DE222" i="15"/>
  <c r="DF222" i="15"/>
  <c r="DG222" i="15"/>
  <c r="DH222" i="15"/>
  <c r="DI222" i="15"/>
  <c r="DJ222" i="15"/>
  <c r="DK222" i="15"/>
  <c r="DL222" i="15"/>
  <c r="DM222" i="15"/>
  <c r="DN222" i="15"/>
  <c r="DO222" i="15"/>
  <c r="DP222" i="15"/>
  <c r="DQ222" i="15"/>
  <c r="DR222" i="15"/>
  <c r="DS222" i="15"/>
  <c r="DT222" i="15"/>
  <c r="DU222" i="15"/>
  <c r="DV222" i="15"/>
  <c r="DW222" i="15"/>
  <c r="DX222" i="15"/>
  <c r="DY222" i="15"/>
  <c r="DZ222" i="15"/>
  <c r="EA222" i="15"/>
  <c r="EB222" i="15"/>
  <c r="EC222" i="15"/>
  <c r="ED222" i="15"/>
  <c r="EE222" i="15"/>
  <c r="EF222" i="15"/>
  <c r="EG222" i="15"/>
  <c r="EH222" i="15"/>
  <c r="EI222" i="15"/>
  <c r="EJ222" i="15"/>
  <c r="EK222" i="15"/>
  <c r="EL222" i="15"/>
  <c r="EM222" i="15"/>
  <c r="EN222" i="15"/>
  <c r="EO222" i="15"/>
  <c r="EP222" i="15"/>
  <c r="EQ222" i="15"/>
  <c r="ER222" i="15"/>
  <c r="ES222" i="15"/>
  <c r="ET222" i="15"/>
  <c r="EU222" i="15"/>
  <c r="EV222" i="15"/>
  <c r="EW222" i="15"/>
  <c r="EX222" i="15"/>
  <c r="EY222" i="15"/>
  <c r="EZ222" i="15"/>
  <c r="FA222" i="15"/>
  <c r="FB222" i="15"/>
  <c r="FC222" i="15"/>
  <c r="FD222" i="15"/>
  <c r="FE222" i="15"/>
  <c r="FF222" i="15"/>
  <c r="FG222" i="15"/>
  <c r="FH222" i="15"/>
  <c r="FI222" i="15"/>
  <c r="FJ222" i="15"/>
  <c r="FK222" i="15"/>
  <c r="FL222" i="15"/>
  <c r="FM222" i="15"/>
  <c r="FN222" i="15"/>
  <c r="FO222" i="15"/>
  <c r="FP222" i="15"/>
  <c r="FQ222" i="15"/>
  <c r="FR222" i="15"/>
  <c r="FS222" i="15"/>
  <c r="FT222" i="15"/>
  <c r="CR223" i="15"/>
  <c r="CS223" i="15"/>
  <c r="CT223" i="15"/>
  <c r="CU223" i="15"/>
  <c r="CV223" i="15"/>
  <c r="CW223" i="15"/>
  <c r="CX223" i="15"/>
  <c r="CY223" i="15"/>
  <c r="CZ223" i="15"/>
  <c r="DA223" i="15"/>
  <c r="DB223" i="15"/>
  <c r="DC223" i="15"/>
  <c r="DD223" i="15"/>
  <c r="DE223" i="15"/>
  <c r="DF223" i="15"/>
  <c r="DG223" i="15"/>
  <c r="DH223" i="15"/>
  <c r="DI223" i="15"/>
  <c r="DJ223" i="15"/>
  <c r="DK223" i="15"/>
  <c r="DL223" i="15"/>
  <c r="DM223" i="15"/>
  <c r="DN223" i="15"/>
  <c r="DO223" i="15"/>
  <c r="DP223" i="15"/>
  <c r="DQ223" i="15"/>
  <c r="DR223" i="15"/>
  <c r="DS223" i="15"/>
  <c r="DT223" i="15"/>
  <c r="DU223" i="15"/>
  <c r="DV223" i="15"/>
  <c r="DW223" i="15"/>
  <c r="DX223" i="15"/>
  <c r="DY223" i="15"/>
  <c r="DZ223" i="15"/>
  <c r="EA223" i="15"/>
  <c r="EB223" i="15"/>
  <c r="EC223" i="15"/>
  <c r="ED223" i="15"/>
  <c r="EE223" i="15"/>
  <c r="EF223" i="15"/>
  <c r="EG223" i="15"/>
  <c r="EH223" i="15"/>
  <c r="EI223" i="15"/>
  <c r="EJ223" i="15"/>
  <c r="EK223" i="15"/>
  <c r="EL223" i="15"/>
  <c r="EM223" i="15"/>
  <c r="EN223" i="15"/>
  <c r="EO223" i="15"/>
  <c r="EP223" i="15"/>
  <c r="EQ223" i="15"/>
  <c r="ER223" i="15"/>
  <c r="ES223" i="15"/>
  <c r="ET223" i="15"/>
  <c r="EU223" i="15"/>
  <c r="EV223" i="15"/>
  <c r="EW223" i="15"/>
  <c r="EX223" i="15"/>
  <c r="EY223" i="15"/>
  <c r="EZ223" i="15"/>
  <c r="FA223" i="15"/>
  <c r="FB223" i="15"/>
  <c r="FC223" i="15"/>
  <c r="FD223" i="15"/>
  <c r="FE223" i="15"/>
  <c r="FF223" i="15"/>
  <c r="FG223" i="15"/>
  <c r="FH223" i="15"/>
  <c r="FI223" i="15"/>
  <c r="FJ223" i="15"/>
  <c r="FK223" i="15"/>
  <c r="FL223" i="15"/>
  <c r="FM223" i="15"/>
  <c r="FN223" i="15"/>
  <c r="FO223" i="15"/>
  <c r="FP223" i="15"/>
  <c r="FQ223" i="15"/>
  <c r="FR223" i="15"/>
  <c r="FS223" i="15"/>
  <c r="FT223" i="15"/>
  <c r="CR227" i="15"/>
  <c r="CS227" i="15"/>
  <c r="CT227" i="15"/>
  <c r="CU227" i="15"/>
  <c r="CV227" i="15"/>
  <c r="CW227" i="15"/>
  <c r="CX227" i="15"/>
  <c r="CY227" i="15"/>
  <c r="CZ227" i="15"/>
  <c r="DA227" i="15"/>
  <c r="DB227" i="15"/>
  <c r="DC227" i="15"/>
  <c r="DD227" i="15"/>
  <c r="DE227" i="15"/>
  <c r="DF227" i="15"/>
  <c r="DG227" i="15"/>
  <c r="DH227" i="15"/>
  <c r="DI227" i="15"/>
  <c r="DJ227" i="15"/>
  <c r="DK227" i="15"/>
  <c r="DL227" i="15"/>
  <c r="DM227" i="15"/>
  <c r="DN227" i="15"/>
  <c r="DO227" i="15"/>
  <c r="DP227" i="15"/>
  <c r="DQ227" i="15"/>
  <c r="DR227" i="15"/>
  <c r="DS227" i="15"/>
  <c r="DT227" i="15"/>
  <c r="DU227" i="15"/>
  <c r="DV227" i="15"/>
  <c r="DW227" i="15"/>
  <c r="DX227" i="15"/>
  <c r="DY227" i="15"/>
  <c r="DZ227" i="15"/>
  <c r="EA227" i="15"/>
  <c r="EB227" i="15"/>
  <c r="EC227" i="15"/>
  <c r="ED227" i="15"/>
  <c r="EE227" i="15"/>
  <c r="EF227" i="15"/>
  <c r="EG227" i="15"/>
  <c r="EH227" i="15"/>
  <c r="EI227" i="15"/>
  <c r="EJ227" i="15"/>
  <c r="EK227" i="15"/>
  <c r="EL227" i="15"/>
  <c r="EM227" i="15"/>
  <c r="EN227" i="15"/>
  <c r="EO227" i="15"/>
  <c r="EP227" i="15"/>
  <c r="EQ227" i="15"/>
  <c r="ER227" i="15"/>
  <c r="ES227" i="15"/>
  <c r="ET227" i="15"/>
  <c r="EU227" i="15"/>
  <c r="EV227" i="15"/>
  <c r="EW227" i="15"/>
  <c r="EX227" i="15"/>
  <c r="EY227" i="15"/>
  <c r="EZ227" i="15"/>
  <c r="FA227" i="15"/>
  <c r="FB227" i="15"/>
  <c r="FC227" i="15"/>
  <c r="FD227" i="15"/>
  <c r="FE227" i="15"/>
  <c r="FF227" i="15"/>
  <c r="FG227" i="15"/>
  <c r="FH227" i="15"/>
  <c r="FI227" i="15"/>
  <c r="FJ227" i="15"/>
  <c r="FK227" i="15"/>
  <c r="FL227" i="15"/>
  <c r="FM227" i="15"/>
  <c r="FN227" i="15"/>
  <c r="FO227" i="15"/>
  <c r="FP227" i="15"/>
  <c r="FQ227" i="15"/>
  <c r="FR227" i="15"/>
  <c r="FS227" i="15"/>
  <c r="FT227" i="15"/>
  <c r="CR228" i="15"/>
  <c r="CS228" i="15"/>
  <c r="CT228" i="15"/>
  <c r="CU228" i="15"/>
  <c r="CV228" i="15"/>
  <c r="CW228" i="15"/>
  <c r="CX228" i="15"/>
  <c r="CY228" i="15"/>
  <c r="CZ228" i="15"/>
  <c r="DA228" i="15"/>
  <c r="DB228" i="15"/>
  <c r="DC228" i="15"/>
  <c r="DD228" i="15"/>
  <c r="DE228" i="15"/>
  <c r="DF228" i="15"/>
  <c r="DG228" i="15"/>
  <c r="DH228" i="15"/>
  <c r="DI228" i="15"/>
  <c r="DJ228" i="15"/>
  <c r="DK228" i="15"/>
  <c r="DL228" i="15"/>
  <c r="DM228" i="15"/>
  <c r="DN228" i="15"/>
  <c r="DO228" i="15"/>
  <c r="DP228" i="15"/>
  <c r="DQ228" i="15"/>
  <c r="DR228" i="15"/>
  <c r="DS228" i="15"/>
  <c r="DT228" i="15"/>
  <c r="DU228" i="15"/>
  <c r="DV228" i="15"/>
  <c r="DW228" i="15"/>
  <c r="DX228" i="15"/>
  <c r="DY228" i="15"/>
  <c r="DZ228" i="15"/>
  <c r="EA228" i="15"/>
  <c r="EB228" i="15"/>
  <c r="EC228" i="15"/>
  <c r="ED228" i="15"/>
  <c r="EE228" i="15"/>
  <c r="EF228" i="15"/>
  <c r="EG228" i="15"/>
  <c r="EH228" i="15"/>
  <c r="EI228" i="15"/>
  <c r="EJ228" i="15"/>
  <c r="EK228" i="15"/>
  <c r="EL228" i="15"/>
  <c r="EM228" i="15"/>
  <c r="EN228" i="15"/>
  <c r="EO228" i="15"/>
  <c r="EP228" i="15"/>
  <c r="EQ228" i="15"/>
  <c r="ER228" i="15"/>
  <c r="ES228" i="15"/>
  <c r="ET228" i="15"/>
  <c r="EU228" i="15"/>
  <c r="EV228" i="15"/>
  <c r="EW228" i="15"/>
  <c r="EX228" i="15"/>
  <c r="EY228" i="15"/>
  <c r="EZ228" i="15"/>
  <c r="FA228" i="15"/>
  <c r="FB228" i="15"/>
  <c r="FC228" i="15"/>
  <c r="FD228" i="15"/>
  <c r="FE228" i="15"/>
  <c r="FF228" i="15"/>
  <c r="FG228" i="15"/>
  <c r="FH228" i="15"/>
  <c r="FI228" i="15"/>
  <c r="FJ228" i="15"/>
  <c r="FK228" i="15"/>
  <c r="FL228" i="15"/>
  <c r="FM228" i="15"/>
  <c r="FN228" i="15"/>
  <c r="FO228" i="15"/>
  <c r="FP228" i="15"/>
  <c r="FQ228" i="15"/>
  <c r="FR228" i="15"/>
  <c r="FS228" i="15"/>
  <c r="FT228" i="15"/>
  <c r="CR246" i="15"/>
  <c r="CS246" i="15"/>
  <c r="CT246" i="15"/>
  <c r="CU246" i="15"/>
  <c r="CV246" i="15"/>
  <c r="CW246" i="15"/>
  <c r="CX246" i="15"/>
  <c r="CY246" i="15"/>
  <c r="CZ246" i="15"/>
  <c r="DA246" i="15"/>
  <c r="DB246" i="15"/>
  <c r="DC246" i="15"/>
  <c r="DD246" i="15"/>
  <c r="DE246" i="15"/>
  <c r="DF246" i="15"/>
  <c r="DG246" i="15"/>
  <c r="DH246" i="15"/>
  <c r="DI246" i="15"/>
  <c r="DJ246" i="15"/>
  <c r="DK246" i="15"/>
  <c r="DL246" i="15"/>
  <c r="DM246" i="15"/>
  <c r="DN246" i="15"/>
  <c r="DO246" i="15"/>
  <c r="DP246" i="15"/>
  <c r="DQ246" i="15"/>
  <c r="DR246" i="15"/>
  <c r="DS246" i="15"/>
  <c r="DT246" i="15"/>
  <c r="DU246" i="15"/>
  <c r="DV246" i="15"/>
  <c r="DW246" i="15"/>
  <c r="DX246" i="15"/>
  <c r="DY246" i="15"/>
  <c r="DZ246" i="15"/>
  <c r="EA246" i="15"/>
  <c r="EB246" i="15"/>
  <c r="EC246" i="15"/>
  <c r="ED246" i="15"/>
  <c r="EE246" i="15"/>
  <c r="EF246" i="15"/>
  <c r="EG246" i="15"/>
  <c r="EH246" i="15"/>
  <c r="EI246" i="15"/>
  <c r="EJ246" i="15"/>
  <c r="EK246" i="15"/>
  <c r="EL246" i="15"/>
  <c r="EM246" i="15"/>
  <c r="EN246" i="15"/>
  <c r="EO246" i="15"/>
  <c r="EP246" i="15"/>
  <c r="EQ246" i="15"/>
  <c r="ER246" i="15"/>
  <c r="ES246" i="15"/>
  <c r="ET246" i="15"/>
  <c r="EU246" i="15"/>
  <c r="EV246" i="15"/>
  <c r="EW246" i="15"/>
  <c r="EX246" i="15"/>
  <c r="EY246" i="15"/>
  <c r="EZ246" i="15"/>
  <c r="FA246" i="15"/>
  <c r="FB246" i="15"/>
  <c r="FC246" i="15"/>
  <c r="FD246" i="15"/>
  <c r="FE246" i="15"/>
  <c r="FF246" i="15"/>
  <c r="FG246" i="15"/>
  <c r="FH246" i="15"/>
  <c r="FI246" i="15"/>
  <c r="FJ246" i="15"/>
  <c r="FK246" i="15"/>
  <c r="FL246" i="15"/>
  <c r="FM246" i="15"/>
  <c r="FN246" i="15"/>
  <c r="FO246" i="15"/>
  <c r="FP246" i="15"/>
  <c r="FQ246" i="15"/>
  <c r="FR246" i="15"/>
  <c r="FS246" i="15"/>
  <c r="FT246" i="15"/>
  <c r="CR247" i="15"/>
  <c r="CS247" i="15"/>
  <c r="CT247" i="15"/>
  <c r="CU247" i="15"/>
  <c r="CV247" i="15"/>
  <c r="CW247" i="15"/>
  <c r="CX247" i="15"/>
  <c r="CY247" i="15"/>
  <c r="CZ247" i="15"/>
  <c r="DA247" i="15"/>
  <c r="DB247" i="15"/>
  <c r="DC247" i="15"/>
  <c r="DD247" i="15"/>
  <c r="DE247" i="15"/>
  <c r="DF247" i="15"/>
  <c r="DG247" i="15"/>
  <c r="DH247" i="15"/>
  <c r="DI247" i="15"/>
  <c r="DJ247" i="15"/>
  <c r="DK247" i="15"/>
  <c r="DL247" i="15"/>
  <c r="DM247" i="15"/>
  <c r="DN247" i="15"/>
  <c r="DO247" i="15"/>
  <c r="DP247" i="15"/>
  <c r="DQ247" i="15"/>
  <c r="DR247" i="15"/>
  <c r="DS247" i="15"/>
  <c r="DT247" i="15"/>
  <c r="DU247" i="15"/>
  <c r="DV247" i="15"/>
  <c r="DW247" i="15"/>
  <c r="DX247" i="15"/>
  <c r="DY247" i="15"/>
  <c r="DZ247" i="15"/>
  <c r="EA247" i="15"/>
  <c r="EB247" i="15"/>
  <c r="EC247" i="15"/>
  <c r="ED247" i="15"/>
  <c r="EE247" i="15"/>
  <c r="EF247" i="15"/>
  <c r="EG247" i="15"/>
  <c r="EH247" i="15"/>
  <c r="EI247" i="15"/>
  <c r="EJ247" i="15"/>
  <c r="EK247" i="15"/>
  <c r="EL247" i="15"/>
  <c r="EM247" i="15"/>
  <c r="EN247" i="15"/>
  <c r="EO247" i="15"/>
  <c r="EP247" i="15"/>
  <c r="EQ247" i="15"/>
  <c r="ER247" i="15"/>
  <c r="ES247" i="15"/>
  <c r="ET247" i="15"/>
  <c r="EU247" i="15"/>
  <c r="EV247" i="15"/>
  <c r="EW247" i="15"/>
  <c r="EX247" i="15"/>
  <c r="EY247" i="15"/>
  <c r="EZ247" i="15"/>
  <c r="FA247" i="15"/>
  <c r="FB247" i="15"/>
  <c r="FC247" i="15"/>
  <c r="FD247" i="15"/>
  <c r="FE247" i="15"/>
  <c r="FF247" i="15"/>
  <c r="FG247" i="15"/>
  <c r="FH247" i="15"/>
  <c r="FI247" i="15"/>
  <c r="FJ247" i="15"/>
  <c r="FK247" i="15"/>
  <c r="FL247" i="15"/>
  <c r="FM247" i="15"/>
  <c r="FN247" i="15"/>
  <c r="FO247" i="15"/>
  <c r="FP247" i="15"/>
  <c r="FQ247" i="15"/>
  <c r="FR247" i="15"/>
  <c r="FS247" i="15"/>
  <c r="FT247" i="15"/>
  <c r="CR251" i="15"/>
  <c r="CS251" i="15"/>
  <c r="CT251" i="15"/>
  <c r="CU251" i="15"/>
  <c r="CV251" i="15"/>
  <c r="CW251" i="15"/>
  <c r="CX251" i="15"/>
  <c r="CY251" i="15"/>
  <c r="CZ251" i="15"/>
  <c r="DA251" i="15"/>
  <c r="DB251" i="15"/>
  <c r="DC251" i="15"/>
  <c r="DD251" i="15"/>
  <c r="DE251" i="15"/>
  <c r="DF251" i="15"/>
  <c r="DG251" i="15"/>
  <c r="DH251" i="15"/>
  <c r="DI251" i="15"/>
  <c r="DJ251" i="15"/>
  <c r="DK251" i="15"/>
  <c r="DL251" i="15"/>
  <c r="DM251" i="15"/>
  <c r="DN251" i="15"/>
  <c r="DO251" i="15"/>
  <c r="DP251" i="15"/>
  <c r="DQ251" i="15"/>
  <c r="DR251" i="15"/>
  <c r="DS251" i="15"/>
  <c r="DT251" i="15"/>
  <c r="DU251" i="15"/>
  <c r="DV251" i="15"/>
  <c r="DW251" i="15"/>
  <c r="DX251" i="15"/>
  <c r="DY251" i="15"/>
  <c r="DZ251" i="15"/>
  <c r="EA251" i="15"/>
  <c r="EB251" i="15"/>
  <c r="EC251" i="15"/>
  <c r="ED251" i="15"/>
  <c r="EE251" i="15"/>
  <c r="EF251" i="15"/>
  <c r="EG251" i="15"/>
  <c r="EH251" i="15"/>
  <c r="EI251" i="15"/>
  <c r="EJ251" i="15"/>
  <c r="EK251" i="15"/>
  <c r="EL251" i="15"/>
  <c r="EM251" i="15"/>
  <c r="EN251" i="15"/>
  <c r="EO251" i="15"/>
  <c r="EP251" i="15"/>
  <c r="EQ251" i="15"/>
  <c r="ER251" i="15"/>
  <c r="ES251" i="15"/>
  <c r="ET251" i="15"/>
  <c r="EU251" i="15"/>
  <c r="EV251" i="15"/>
  <c r="EW251" i="15"/>
  <c r="EX251" i="15"/>
  <c r="EY251" i="15"/>
  <c r="EZ251" i="15"/>
  <c r="FA251" i="15"/>
  <c r="FB251" i="15"/>
  <c r="FC251" i="15"/>
  <c r="FD251" i="15"/>
  <c r="FE251" i="15"/>
  <c r="FF251" i="15"/>
  <c r="FG251" i="15"/>
  <c r="FH251" i="15"/>
  <c r="FI251" i="15"/>
  <c r="FJ251" i="15"/>
  <c r="FK251" i="15"/>
  <c r="FL251" i="15"/>
  <c r="FM251" i="15"/>
  <c r="FN251" i="15"/>
  <c r="FO251" i="15"/>
  <c r="FP251" i="15"/>
  <c r="FQ251" i="15"/>
  <c r="FR251" i="15"/>
  <c r="FS251" i="15"/>
  <c r="FT251" i="15"/>
  <c r="CR252" i="15"/>
  <c r="CS252" i="15"/>
  <c r="CT252" i="15"/>
  <c r="CU252" i="15"/>
  <c r="CV252" i="15"/>
  <c r="CW252" i="15"/>
  <c r="CX252" i="15"/>
  <c r="CY252" i="15"/>
  <c r="CZ252" i="15"/>
  <c r="DA252" i="15"/>
  <c r="DB252" i="15"/>
  <c r="DC252" i="15"/>
  <c r="DD252" i="15"/>
  <c r="DE252" i="15"/>
  <c r="DF252" i="15"/>
  <c r="DG252" i="15"/>
  <c r="DH252" i="15"/>
  <c r="DI252" i="15"/>
  <c r="DJ252" i="15"/>
  <c r="DK252" i="15"/>
  <c r="DL252" i="15"/>
  <c r="DM252" i="15"/>
  <c r="DN252" i="15"/>
  <c r="DO252" i="15"/>
  <c r="DP252" i="15"/>
  <c r="DQ252" i="15"/>
  <c r="DR252" i="15"/>
  <c r="DS252" i="15"/>
  <c r="DT252" i="15"/>
  <c r="DU252" i="15"/>
  <c r="DV252" i="15"/>
  <c r="DW252" i="15"/>
  <c r="DX252" i="15"/>
  <c r="DY252" i="15"/>
  <c r="DZ252" i="15"/>
  <c r="EA252" i="15"/>
  <c r="EB252" i="15"/>
  <c r="EC252" i="15"/>
  <c r="ED252" i="15"/>
  <c r="EE252" i="15"/>
  <c r="EF252" i="15"/>
  <c r="EG252" i="15"/>
  <c r="EH252" i="15"/>
  <c r="EI252" i="15"/>
  <c r="EJ252" i="15"/>
  <c r="EK252" i="15"/>
  <c r="EL252" i="15"/>
  <c r="EM252" i="15"/>
  <c r="EN252" i="15"/>
  <c r="EO252" i="15"/>
  <c r="EP252" i="15"/>
  <c r="EQ252" i="15"/>
  <c r="ER252" i="15"/>
  <c r="ES252" i="15"/>
  <c r="ET252" i="15"/>
  <c r="EU252" i="15"/>
  <c r="EV252" i="15"/>
  <c r="EW252" i="15"/>
  <c r="EX252" i="15"/>
  <c r="EY252" i="15"/>
  <c r="EZ252" i="15"/>
  <c r="FA252" i="15"/>
  <c r="FB252" i="15"/>
  <c r="FC252" i="15"/>
  <c r="FD252" i="15"/>
  <c r="FE252" i="15"/>
  <c r="FF252" i="15"/>
  <c r="FG252" i="15"/>
  <c r="FH252" i="15"/>
  <c r="FI252" i="15"/>
  <c r="FJ252" i="15"/>
  <c r="FK252" i="15"/>
  <c r="FL252" i="15"/>
  <c r="FM252" i="15"/>
  <c r="FN252" i="15"/>
  <c r="FO252" i="15"/>
  <c r="FP252" i="15"/>
  <c r="FQ252" i="15"/>
  <c r="FR252" i="15"/>
  <c r="FS252" i="15"/>
  <c r="FT252" i="15"/>
  <c r="CR270" i="15"/>
  <c r="CS270" i="15"/>
  <c r="CT270" i="15"/>
  <c r="CU270" i="15"/>
  <c r="CV270" i="15"/>
  <c r="CW270" i="15"/>
  <c r="CX270" i="15"/>
  <c r="CY270" i="15"/>
  <c r="CZ270" i="15"/>
  <c r="DA270" i="15"/>
  <c r="DB270" i="15"/>
  <c r="DC270" i="15"/>
  <c r="DD270" i="15"/>
  <c r="DE270" i="15"/>
  <c r="DF270" i="15"/>
  <c r="DG270" i="15"/>
  <c r="DH270" i="15"/>
  <c r="DI270" i="15"/>
  <c r="DJ270" i="15"/>
  <c r="DK270" i="15"/>
  <c r="DL270" i="15"/>
  <c r="DM270" i="15"/>
  <c r="DN270" i="15"/>
  <c r="DO270" i="15"/>
  <c r="DP270" i="15"/>
  <c r="DQ270" i="15"/>
  <c r="DR270" i="15"/>
  <c r="DS270" i="15"/>
  <c r="DT270" i="15"/>
  <c r="DU270" i="15"/>
  <c r="DV270" i="15"/>
  <c r="DW270" i="15"/>
  <c r="DX270" i="15"/>
  <c r="DY270" i="15"/>
  <c r="DZ270" i="15"/>
  <c r="EA270" i="15"/>
  <c r="EB270" i="15"/>
  <c r="EC270" i="15"/>
  <c r="ED270" i="15"/>
  <c r="EE270" i="15"/>
  <c r="EF270" i="15"/>
  <c r="EG270" i="15"/>
  <c r="EH270" i="15"/>
  <c r="EI270" i="15"/>
  <c r="EJ270" i="15"/>
  <c r="EK270" i="15"/>
  <c r="EL270" i="15"/>
  <c r="EM270" i="15"/>
  <c r="EN270" i="15"/>
  <c r="EO270" i="15"/>
  <c r="EP270" i="15"/>
  <c r="EQ270" i="15"/>
  <c r="ER270" i="15"/>
  <c r="ES270" i="15"/>
  <c r="ET270" i="15"/>
  <c r="EU270" i="15"/>
  <c r="EV270" i="15"/>
  <c r="EW270" i="15"/>
  <c r="EX270" i="15"/>
  <c r="EY270" i="15"/>
  <c r="EZ270" i="15"/>
  <c r="FA270" i="15"/>
  <c r="FB270" i="15"/>
  <c r="FC270" i="15"/>
  <c r="FD270" i="15"/>
  <c r="FE270" i="15"/>
  <c r="FF270" i="15"/>
  <c r="FG270" i="15"/>
  <c r="FH270" i="15"/>
  <c r="FI270" i="15"/>
  <c r="FJ270" i="15"/>
  <c r="FK270" i="15"/>
  <c r="FL270" i="15"/>
  <c r="FM270" i="15"/>
  <c r="FN270" i="15"/>
  <c r="FO270" i="15"/>
  <c r="FP270" i="15"/>
  <c r="FQ270" i="15"/>
  <c r="FR270" i="15"/>
  <c r="FS270" i="15"/>
  <c r="FT270" i="15"/>
  <c r="CR271" i="15"/>
  <c r="CS271" i="15"/>
  <c r="CT271" i="15"/>
  <c r="CU271" i="15"/>
  <c r="CV271" i="15"/>
  <c r="CW271" i="15"/>
  <c r="CX271" i="15"/>
  <c r="CY271" i="15"/>
  <c r="CZ271" i="15"/>
  <c r="DA271" i="15"/>
  <c r="DB271" i="15"/>
  <c r="DC271" i="15"/>
  <c r="DD271" i="15"/>
  <c r="DE271" i="15"/>
  <c r="DF271" i="15"/>
  <c r="DG271" i="15"/>
  <c r="DH271" i="15"/>
  <c r="DI271" i="15"/>
  <c r="DJ271" i="15"/>
  <c r="DK271" i="15"/>
  <c r="DL271" i="15"/>
  <c r="DM271" i="15"/>
  <c r="DN271" i="15"/>
  <c r="DO271" i="15"/>
  <c r="DP271" i="15"/>
  <c r="DQ271" i="15"/>
  <c r="DR271" i="15"/>
  <c r="DS271" i="15"/>
  <c r="DT271" i="15"/>
  <c r="DU271" i="15"/>
  <c r="DV271" i="15"/>
  <c r="DW271" i="15"/>
  <c r="DX271" i="15"/>
  <c r="DY271" i="15"/>
  <c r="DZ271" i="15"/>
  <c r="EA271" i="15"/>
  <c r="EB271" i="15"/>
  <c r="EC271" i="15"/>
  <c r="ED271" i="15"/>
  <c r="EE271" i="15"/>
  <c r="EF271" i="15"/>
  <c r="EG271" i="15"/>
  <c r="EH271" i="15"/>
  <c r="EI271" i="15"/>
  <c r="EJ271" i="15"/>
  <c r="EK271" i="15"/>
  <c r="EL271" i="15"/>
  <c r="EM271" i="15"/>
  <c r="EN271" i="15"/>
  <c r="EO271" i="15"/>
  <c r="EP271" i="15"/>
  <c r="EQ271" i="15"/>
  <c r="ER271" i="15"/>
  <c r="ES271" i="15"/>
  <c r="ET271" i="15"/>
  <c r="EU271" i="15"/>
  <c r="EV271" i="15"/>
  <c r="EW271" i="15"/>
  <c r="EX271" i="15"/>
  <c r="EY271" i="15"/>
  <c r="EZ271" i="15"/>
  <c r="FA271" i="15"/>
  <c r="FB271" i="15"/>
  <c r="FC271" i="15"/>
  <c r="FD271" i="15"/>
  <c r="FE271" i="15"/>
  <c r="FF271" i="15"/>
  <c r="FG271" i="15"/>
  <c r="FH271" i="15"/>
  <c r="FI271" i="15"/>
  <c r="FJ271" i="15"/>
  <c r="FK271" i="15"/>
  <c r="FL271" i="15"/>
  <c r="FM271" i="15"/>
  <c r="FN271" i="15"/>
  <c r="FO271" i="15"/>
  <c r="FP271" i="15"/>
  <c r="FQ271" i="15"/>
  <c r="FR271" i="15"/>
  <c r="FS271" i="15"/>
  <c r="FT271" i="15"/>
  <c r="CR275" i="15"/>
  <c r="CS275" i="15"/>
  <c r="CT275" i="15"/>
  <c r="CU275" i="15"/>
  <c r="CV275" i="15"/>
  <c r="CW275" i="15"/>
  <c r="CX275" i="15"/>
  <c r="CY275" i="15"/>
  <c r="CZ275" i="15"/>
  <c r="DA275" i="15"/>
  <c r="DB275" i="15"/>
  <c r="DC275" i="15"/>
  <c r="DD275" i="15"/>
  <c r="DE275" i="15"/>
  <c r="DF275" i="15"/>
  <c r="DG275" i="15"/>
  <c r="DH275" i="15"/>
  <c r="DI275" i="15"/>
  <c r="DJ275" i="15"/>
  <c r="DK275" i="15"/>
  <c r="DL275" i="15"/>
  <c r="DM275" i="15"/>
  <c r="DN275" i="15"/>
  <c r="DO275" i="15"/>
  <c r="DP275" i="15"/>
  <c r="DQ275" i="15"/>
  <c r="DR275" i="15"/>
  <c r="DS275" i="15"/>
  <c r="DT275" i="15"/>
  <c r="DU275" i="15"/>
  <c r="DV275" i="15"/>
  <c r="DW275" i="15"/>
  <c r="DX275" i="15"/>
  <c r="DY275" i="15"/>
  <c r="DZ275" i="15"/>
  <c r="EA275" i="15"/>
  <c r="EB275" i="15"/>
  <c r="EC275" i="15"/>
  <c r="ED275" i="15"/>
  <c r="EE275" i="15"/>
  <c r="EF275" i="15"/>
  <c r="EG275" i="15"/>
  <c r="EH275" i="15"/>
  <c r="EI275" i="15"/>
  <c r="EJ275" i="15"/>
  <c r="EK275" i="15"/>
  <c r="EL275" i="15"/>
  <c r="EM275" i="15"/>
  <c r="EN275" i="15"/>
  <c r="EO275" i="15"/>
  <c r="EP275" i="15"/>
  <c r="EQ275" i="15"/>
  <c r="ER275" i="15"/>
  <c r="ES275" i="15"/>
  <c r="ET275" i="15"/>
  <c r="EU275" i="15"/>
  <c r="EV275" i="15"/>
  <c r="EW275" i="15"/>
  <c r="EX275" i="15"/>
  <c r="EY275" i="15"/>
  <c r="EZ275" i="15"/>
  <c r="FA275" i="15"/>
  <c r="FB275" i="15"/>
  <c r="FC275" i="15"/>
  <c r="FD275" i="15"/>
  <c r="FE275" i="15"/>
  <c r="FF275" i="15"/>
  <c r="FG275" i="15"/>
  <c r="FH275" i="15"/>
  <c r="FI275" i="15"/>
  <c r="FJ275" i="15"/>
  <c r="FK275" i="15"/>
  <c r="FL275" i="15"/>
  <c r="FM275" i="15"/>
  <c r="FN275" i="15"/>
  <c r="FO275" i="15"/>
  <c r="FP275" i="15"/>
  <c r="FQ275" i="15"/>
  <c r="FR275" i="15"/>
  <c r="FS275" i="15"/>
  <c r="FT275" i="15"/>
  <c r="CR276" i="15"/>
  <c r="CS276" i="15"/>
  <c r="CT276" i="15"/>
  <c r="CU276" i="15"/>
  <c r="CV276" i="15"/>
  <c r="CW276" i="15"/>
  <c r="CX276" i="15"/>
  <c r="CY276" i="15"/>
  <c r="CZ276" i="15"/>
  <c r="DA276" i="15"/>
  <c r="DB276" i="15"/>
  <c r="DC276" i="15"/>
  <c r="DD276" i="15"/>
  <c r="DE276" i="15"/>
  <c r="DF276" i="15"/>
  <c r="DG276" i="15"/>
  <c r="DH276" i="15"/>
  <c r="DI276" i="15"/>
  <c r="DJ276" i="15"/>
  <c r="DK276" i="15"/>
  <c r="DL276" i="15"/>
  <c r="DM276" i="15"/>
  <c r="DN276" i="15"/>
  <c r="DO276" i="15"/>
  <c r="DP276" i="15"/>
  <c r="DQ276" i="15"/>
  <c r="DR276" i="15"/>
  <c r="DS276" i="15"/>
  <c r="DT276" i="15"/>
  <c r="DU276" i="15"/>
  <c r="DV276" i="15"/>
  <c r="DW276" i="15"/>
  <c r="DX276" i="15"/>
  <c r="DY276" i="15"/>
  <c r="DZ276" i="15"/>
  <c r="EA276" i="15"/>
  <c r="EB276" i="15"/>
  <c r="EC276" i="15"/>
  <c r="ED276" i="15"/>
  <c r="EE276" i="15"/>
  <c r="EF276" i="15"/>
  <c r="EG276" i="15"/>
  <c r="EH276" i="15"/>
  <c r="EI276" i="15"/>
  <c r="EJ276" i="15"/>
  <c r="EK276" i="15"/>
  <c r="EL276" i="15"/>
  <c r="EM276" i="15"/>
  <c r="EN276" i="15"/>
  <c r="EO276" i="15"/>
  <c r="EP276" i="15"/>
  <c r="EQ276" i="15"/>
  <c r="ER276" i="15"/>
  <c r="ES276" i="15"/>
  <c r="ET276" i="15"/>
  <c r="EU276" i="15"/>
  <c r="EV276" i="15"/>
  <c r="EW276" i="15"/>
  <c r="EX276" i="15"/>
  <c r="EY276" i="15"/>
  <c r="EZ276" i="15"/>
  <c r="FA276" i="15"/>
  <c r="FB276" i="15"/>
  <c r="FC276" i="15"/>
  <c r="FD276" i="15"/>
  <c r="FE276" i="15"/>
  <c r="FF276" i="15"/>
  <c r="FG276" i="15"/>
  <c r="FH276" i="15"/>
  <c r="FI276" i="15"/>
  <c r="FJ276" i="15"/>
  <c r="FK276" i="15"/>
  <c r="FL276" i="15"/>
  <c r="FM276" i="15"/>
  <c r="FN276" i="15"/>
  <c r="FO276" i="15"/>
  <c r="FP276" i="15"/>
  <c r="FQ276" i="15"/>
  <c r="FR276" i="15"/>
  <c r="FS276" i="15"/>
  <c r="FT276" i="15"/>
  <c r="FM8" i="15" l="1"/>
  <c r="FA8" i="15"/>
  <c r="EO8" i="15"/>
  <c r="EC8" i="15"/>
  <c r="DQ8" i="15"/>
  <c r="DE8" i="15"/>
  <c r="CS8" i="15"/>
  <c r="FL200" i="15"/>
  <c r="EZ200" i="15"/>
  <c r="EN200" i="15"/>
  <c r="EB200" i="15"/>
  <c r="FR181" i="15"/>
  <c r="FF181" i="15"/>
  <c r="ET181" i="15"/>
  <c r="EH181" i="15"/>
  <c r="DV181" i="15"/>
  <c r="DJ181" i="15"/>
  <c r="CX181" i="15"/>
  <c r="FR157" i="15"/>
  <c r="FF157" i="15"/>
  <c r="ET157" i="15"/>
  <c r="EH157" i="15"/>
  <c r="DV157" i="15"/>
  <c r="DJ157" i="15"/>
  <c r="CX157" i="15"/>
  <c r="FL152" i="15"/>
  <c r="EZ152" i="15"/>
  <c r="EN152" i="15"/>
  <c r="EB152" i="15"/>
  <c r="DP152" i="15"/>
  <c r="DD152" i="15"/>
  <c r="CR152" i="15"/>
  <c r="FR133" i="15"/>
  <c r="FF133" i="15"/>
  <c r="ET133" i="15"/>
  <c r="EH133" i="15"/>
  <c r="DV133" i="15"/>
  <c r="DJ133" i="15"/>
  <c r="CX133" i="15"/>
  <c r="DD128" i="15"/>
  <c r="CR128" i="15"/>
  <c r="FR109" i="15"/>
  <c r="FF109" i="15"/>
  <c r="ET109" i="15"/>
  <c r="EH109" i="15"/>
  <c r="DV109" i="15"/>
  <c r="DJ109" i="15"/>
  <c r="CX109" i="15"/>
  <c r="FL104" i="15"/>
  <c r="EZ104" i="15"/>
  <c r="EN104" i="15"/>
  <c r="EB104" i="15"/>
  <c r="DP104" i="15"/>
  <c r="DD104" i="15"/>
  <c r="CR104" i="15"/>
  <c r="FR85" i="15"/>
  <c r="FF85" i="15"/>
  <c r="ET85" i="15"/>
  <c r="EH85" i="15"/>
  <c r="DV85" i="15"/>
  <c r="DJ85" i="15"/>
  <c r="CX85" i="15"/>
  <c r="FR61" i="15"/>
  <c r="FF61" i="15"/>
  <c r="ET61" i="15"/>
  <c r="EH61" i="15"/>
  <c r="DV61" i="15"/>
  <c r="DJ61" i="15"/>
  <c r="CX61" i="15"/>
  <c r="FL56" i="15"/>
  <c r="EZ56" i="15"/>
  <c r="EN56" i="15"/>
  <c r="EB56" i="15"/>
  <c r="DP56" i="15"/>
  <c r="DD56" i="15"/>
  <c r="CR56" i="15"/>
  <c r="FR37" i="15"/>
  <c r="FF37" i="15"/>
  <c r="ET37" i="15"/>
  <c r="EH37" i="15"/>
  <c r="DV37" i="15"/>
  <c r="DJ37" i="15"/>
  <c r="CX37" i="15"/>
  <c r="DP32" i="15"/>
  <c r="DD32" i="15"/>
  <c r="CR32" i="15"/>
  <c r="FR13" i="15"/>
  <c r="FF13" i="15"/>
  <c r="ET13" i="15"/>
  <c r="EH13" i="15"/>
  <c r="DV13" i="15"/>
  <c r="DJ13" i="15"/>
  <c r="CX13" i="15"/>
  <c r="FK248" i="15"/>
  <c r="EY248" i="15"/>
  <c r="EM248" i="15"/>
  <c r="EA248" i="15"/>
  <c r="DO248" i="15"/>
  <c r="DC248" i="15"/>
  <c r="FQ229" i="15"/>
  <c r="ES229" i="15"/>
  <c r="EG229" i="15"/>
  <c r="DU229" i="15"/>
  <c r="DI229" i="15"/>
  <c r="CW229" i="15"/>
  <c r="FK224" i="15"/>
  <c r="EY224" i="15"/>
  <c r="EM224" i="15"/>
  <c r="EA224" i="15"/>
  <c r="DO224" i="15"/>
  <c r="DC224" i="15"/>
  <c r="EF277" i="15"/>
  <c r="DT277" i="15"/>
  <c r="DH277" i="15"/>
  <c r="CV277" i="15"/>
  <c r="FJ272" i="15"/>
  <c r="EX272" i="15"/>
  <c r="EL272" i="15"/>
  <c r="DZ272" i="15"/>
  <c r="DN272" i="15"/>
  <c r="DB272" i="15"/>
  <c r="FP253" i="15"/>
  <c r="FD253" i="15"/>
  <c r="ER253" i="15"/>
  <c r="EF253" i="15"/>
  <c r="DT253" i="15"/>
  <c r="DH253" i="15"/>
  <c r="CV253" i="15"/>
  <c r="DZ200" i="15"/>
  <c r="DN200" i="15"/>
  <c r="DB200" i="15"/>
  <c r="FP181" i="15"/>
  <c r="FD181" i="15"/>
  <c r="ER181" i="15"/>
  <c r="EF181" i="15"/>
  <c r="DT181" i="15"/>
  <c r="DH181" i="15"/>
  <c r="CV181" i="15"/>
  <c r="FJ176" i="15"/>
  <c r="EX176" i="15"/>
  <c r="EL176" i="15"/>
  <c r="DZ176" i="15"/>
  <c r="DN176" i="15"/>
  <c r="DB176" i="15"/>
  <c r="FP157" i="15"/>
  <c r="FD157" i="15"/>
  <c r="ER157" i="15"/>
  <c r="EF157" i="15"/>
  <c r="DT157" i="15"/>
  <c r="DH157" i="15"/>
  <c r="CV157" i="15"/>
  <c r="DN152" i="15"/>
  <c r="DB152" i="15"/>
  <c r="FP133" i="15"/>
  <c r="FD133" i="15"/>
  <c r="ER133" i="15"/>
  <c r="EF133" i="15"/>
  <c r="DT133" i="15"/>
  <c r="DH133" i="15"/>
  <c r="CV133" i="15"/>
  <c r="FJ128" i="15"/>
  <c r="EX128" i="15"/>
  <c r="EL128" i="15"/>
  <c r="DZ128" i="15"/>
  <c r="DN128" i="15"/>
  <c r="DB128" i="15"/>
  <c r="FP109" i="15"/>
  <c r="FD109" i="15"/>
  <c r="ER109" i="15"/>
  <c r="EF109" i="15"/>
  <c r="DT109" i="15"/>
  <c r="DH109" i="15"/>
  <c r="CV109" i="15"/>
  <c r="DB104" i="15"/>
  <c r="DA56" i="15"/>
  <c r="DY248" i="15"/>
  <c r="DA200" i="15"/>
  <c r="DA8" i="15"/>
  <c r="CT277" i="15"/>
  <c r="FT272" i="15"/>
  <c r="FH272" i="15"/>
  <c r="EV272" i="15"/>
  <c r="EJ272" i="15"/>
  <c r="DX272" i="15"/>
  <c r="DL272" i="15"/>
  <c r="CZ272" i="15"/>
  <c r="FI248" i="15"/>
  <c r="EW248" i="15"/>
  <c r="EK248" i="15"/>
  <c r="DM248" i="15"/>
  <c r="DA248" i="15"/>
  <c r="FO229" i="15"/>
  <c r="EQ229" i="15"/>
  <c r="DS229" i="15"/>
  <c r="DG229" i="15"/>
  <c r="FI224" i="15"/>
  <c r="EW224" i="15"/>
  <c r="EK224" i="15"/>
  <c r="DY224" i="15"/>
  <c r="DM224" i="15"/>
  <c r="DA224" i="15"/>
  <c r="DG205" i="15"/>
  <c r="CU205" i="15"/>
  <c r="FM277" i="15"/>
  <c r="FA277" i="15"/>
  <c r="EO277" i="15"/>
  <c r="EC277" i="15"/>
  <c r="DQ277" i="15"/>
  <c r="DE277" i="15"/>
  <c r="CS277" i="15"/>
  <c r="EI272" i="15"/>
  <c r="DW272" i="15"/>
  <c r="DK272" i="15"/>
  <c r="CY272" i="15"/>
  <c r="FM253" i="15"/>
  <c r="FA253" i="15"/>
  <c r="EO253" i="15"/>
  <c r="EC253" i="15"/>
  <c r="DQ253" i="15"/>
  <c r="DE253" i="15"/>
  <c r="CS253" i="15"/>
  <c r="FT248" i="15"/>
  <c r="FH248" i="15"/>
  <c r="EV248" i="15"/>
  <c r="FT56" i="15"/>
  <c r="FH56" i="15"/>
  <c r="EV56" i="15"/>
  <c r="EJ56" i="15"/>
  <c r="DX56" i="15"/>
  <c r="DL56" i="15"/>
  <c r="CZ56" i="15"/>
  <c r="FN37" i="15"/>
  <c r="FB37" i="15"/>
  <c r="EP37" i="15"/>
  <c r="ED37" i="15"/>
  <c r="DR37" i="15"/>
  <c r="DF37" i="15"/>
  <c r="CT37" i="15"/>
  <c r="CZ32" i="15"/>
  <c r="FN13" i="15"/>
  <c r="FB13" i="15"/>
  <c r="EP13" i="15"/>
  <c r="ED13" i="15"/>
  <c r="DR13" i="15"/>
  <c r="DF13" i="15"/>
  <c r="CT13" i="15"/>
  <c r="FI8" i="15"/>
  <c r="EW8" i="15"/>
  <c r="EK8" i="15"/>
  <c r="DY8" i="15"/>
  <c r="DM8" i="15"/>
  <c r="FM85" i="15"/>
  <c r="FA85" i="15"/>
  <c r="EO85" i="15"/>
  <c r="EC85" i="15"/>
  <c r="DQ85" i="15"/>
  <c r="DE85" i="15"/>
  <c r="CS85" i="15"/>
  <c r="FS80" i="15"/>
  <c r="FG80" i="15"/>
  <c r="EU80" i="15"/>
  <c r="EI80" i="15"/>
  <c r="DW80" i="15"/>
  <c r="DK80" i="15"/>
  <c r="CY80" i="15"/>
  <c r="FS56" i="15"/>
  <c r="FG56" i="15"/>
  <c r="EU56" i="15"/>
  <c r="EI56" i="15"/>
  <c r="DW56" i="15"/>
  <c r="DK56" i="15"/>
  <c r="CY56" i="15"/>
  <c r="FM37" i="15"/>
  <c r="FA37" i="15"/>
  <c r="EO37" i="15"/>
  <c r="EC37" i="15"/>
  <c r="DQ37" i="15"/>
  <c r="DE37" i="15"/>
  <c r="CS37" i="15"/>
  <c r="FS32" i="15"/>
  <c r="FG32" i="15"/>
  <c r="EU32" i="15"/>
  <c r="EI32" i="15"/>
  <c r="DW32" i="15"/>
  <c r="DK32" i="15"/>
  <c r="CY32" i="15"/>
  <c r="FT8" i="15"/>
  <c r="FH8" i="15"/>
  <c r="EV8" i="15"/>
  <c r="EJ8" i="15"/>
  <c r="DX8" i="15"/>
  <c r="DL8" i="15"/>
  <c r="CZ8" i="15"/>
  <c r="FO200" i="15"/>
  <c r="FC200" i="15"/>
  <c r="EQ200" i="15"/>
  <c r="EE200" i="15"/>
  <c r="DS200" i="15"/>
  <c r="DG200" i="15"/>
  <c r="CU200" i="15"/>
  <c r="FS277" i="15"/>
  <c r="FG277" i="15"/>
  <c r="EU277" i="15"/>
  <c r="EI277" i="15"/>
  <c r="DW277" i="15"/>
  <c r="DK277" i="15"/>
  <c r="CY277" i="15"/>
  <c r="FM272" i="15"/>
  <c r="FA272" i="15"/>
  <c r="EO272" i="15"/>
  <c r="EC272" i="15"/>
  <c r="DQ272" i="15"/>
  <c r="DE272" i="15"/>
  <c r="CS272" i="15"/>
  <c r="FS253" i="15"/>
  <c r="FG253" i="15"/>
  <c r="EU253" i="15"/>
  <c r="EI253" i="15"/>
  <c r="DW253" i="15"/>
  <c r="DK253" i="15"/>
  <c r="CY253" i="15"/>
  <c r="FN248" i="15"/>
  <c r="FB248" i="15"/>
  <c r="EP248" i="15"/>
  <c r="ED248" i="15"/>
  <c r="DR248" i="15"/>
  <c r="DF248" i="15"/>
  <c r="CT248" i="15"/>
  <c r="FT229" i="15"/>
  <c r="EJ229" i="15"/>
  <c r="DL229" i="15"/>
  <c r="FN224" i="15"/>
  <c r="FB224" i="15"/>
  <c r="EP224" i="15"/>
  <c r="ED224" i="15"/>
  <c r="DR224" i="15"/>
  <c r="DF224" i="15"/>
  <c r="CT224" i="15"/>
  <c r="FT205" i="15"/>
  <c r="FH205" i="15"/>
  <c r="EV205" i="15"/>
  <c r="EJ205" i="15"/>
  <c r="DX205" i="15"/>
  <c r="DL205" i="15"/>
  <c r="CZ205" i="15"/>
  <c r="DR56" i="15"/>
  <c r="DF56" i="15"/>
  <c r="CT56" i="15"/>
  <c r="FT37" i="15"/>
  <c r="FH37" i="15"/>
  <c r="EV37" i="15"/>
  <c r="EJ37" i="15"/>
  <c r="DX37" i="15"/>
  <c r="DL37" i="15"/>
  <c r="CZ37" i="15"/>
  <c r="FN32" i="15"/>
  <c r="FB32" i="15"/>
  <c r="EP32" i="15"/>
  <c r="ED32" i="15"/>
  <c r="DR32" i="15"/>
  <c r="DF32" i="15"/>
  <c r="CT32" i="15"/>
  <c r="FT13" i="15"/>
  <c r="FH13" i="15"/>
  <c r="EV13" i="15"/>
  <c r="EJ13" i="15"/>
  <c r="DX13" i="15"/>
  <c r="DL13" i="15"/>
  <c r="CZ13" i="15"/>
  <c r="FO8" i="15"/>
  <c r="FC8" i="15"/>
  <c r="EQ8" i="15"/>
  <c r="EE8" i="15"/>
  <c r="DS8" i="15"/>
  <c r="DG8" i="15"/>
  <c r="CU8" i="15"/>
  <c r="FO277" i="15"/>
  <c r="FC277" i="15"/>
  <c r="EQ277" i="15"/>
  <c r="EE277" i="15"/>
  <c r="DS277" i="15"/>
  <c r="DG277" i="15"/>
  <c r="CU277" i="15"/>
  <c r="FI277" i="15"/>
  <c r="EW277" i="15"/>
  <c r="EK277" i="15"/>
  <c r="DY277" i="15"/>
  <c r="DM277" i="15"/>
  <c r="DA277" i="15"/>
  <c r="FT277" i="15"/>
  <c r="FH277" i="15"/>
  <c r="EV277" i="15"/>
  <c r="EJ277" i="15"/>
  <c r="DX277" i="15"/>
  <c r="DL277" i="15"/>
  <c r="CZ277" i="15"/>
  <c r="FN272" i="15"/>
  <c r="FB272" i="15"/>
  <c r="EP272" i="15"/>
  <c r="ED272" i="15"/>
  <c r="DR272" i="15"/>
  <c r="DF272" i="15"/>
  <c r="CT272" i="15"/>
  <c r="EW272" i="15"/>
  <c r="EK272" i="15"/>
  <c r="DY272" i="15"/>
  <c r="DM272" i="15"/>
  <c r="DA272" i="15"/>
  <c r="FO253" i="15"/>
  <c r="FC253" i="15"/>
  <c r="EQ253" i="15"/>
  <c r="EE253" i="15"/>
  <c r="DS253" i="15"/>
  <c r="DG253" i="15"/>
  <c r="CU253" i="15"/>
  <c r="FJ248" i="15"/>
  <c r="EX248" i="15"/>
  <c r="EL248" i="15"/>
  <c r="DZ248" i="15"/>
  <c r="DN248" i="15"/>
  <c r="DB248" i="15"/>
  <c r="FP229" i="15"/>
  <c r="FD229" i="15"/>
  <c r="EF229" i="15"/>
  <c r="DT229" i="15"/>
  <c r="DH229" i="15"/>
  <c r="CV229" i="15"/>
  <c r="EL224" i="15"/>
  <c r="DZ224" i="15"/>
  <c r="DN224" i="15"/>
  <c r="DB224" i="15"/>
  <c r="FP205" i="15"/>
  <c r="FD205" i="15"/>
  <c r="ER205" i="15"/>
  <c r="EF205" i="15"/>
  <c r="DT205" i="15"/>
  <c r="DH205" i="15"/>
  <c r="CV205" i="15"/>
  <c r="FK200" i="15"/>
  <c r="EY200" i="15"/>
  <c r="EM200" i="15"/>
  <c r="EA200" i="15"/>
  <c r="DO200" i="15"/>
  <c r="DC200" i="15"/>
  <c r="FQ181" i="15"/>
  <c r="FE181" i="15"/>
  <c r="ES181" i="15"/>
  <c r="EG181" i="15"/>
  <c r="DU181" i="15"/>
  <c r="DI181" i="15"/>
  <c r="CW181" i="15"/>
  <c r="FK176" i="15"/>
  <c r="EY176" i="15"/>
  <c r="EM176" i="15"/>
  <c r="EA176" i="15"/>
  <c r="DO176" i="15"/>
  <c r="DC176" i="15"/>
  <c r="FK152" i="15"/>
  <c r="EY152" i="15"/>
  <c r="EM152" i="15"/>
  <c r="EA152" i="15"/>
  <c r="DO152" i="15"/>
  <c r="DC152" i="15"/>
  <c r="FQ133" i="15"/>
  <c r="FE133" i="15"/>
  <c r="ES133" i="15"/>
  <c r="EG133" i="15"/>
  <c r="DU133" i="15"/>
  <c r="DI133" i="15"/>
  <c r="CW133" i="15"/>
  <c r="FK128" i="15"/>
  <c r="EY128" i="15"/>
  <c r="EM128" i="15"/>
  <c r="EA128" i="15"/>
  <c r="DO128" i="15"/>
  <c r="DC128" i="15"/>
  <c r="FK104" i="15"/>
  <c r="EY104" i="15"/>
  <c r="EM104" i="15"/>
  <c r="EA104" i="15"/>
  <c r="DO104" i="15"/>
  <c r="DC104" i="15"/>
  <c r="FQ85" i="15"/>
  <c r="FE85" i="15"/>
  <c r="ES85" i="15"/>
  <c r="EG85" i="15"/>
  <c r="DU85" i="15"/>
  <c r="DI85" i="15"/>
  <c r="CW85" i="15"/>
  <c r="FK80" i="15"/>
  <c r="EY80" i="15"/>
  <c r="EM80" i="15"/>
  <c r="EA80" i="15"/>
  <c r="DO80" i="15"/>
  <c r="DC80" i="15"/>
  <c r="EJ248" i="15"/>
  <c r="DX248" i="15"/>
  <c r="DL248" i="15"/>
  <c r="CZ248" i="15"/>
  <c r="FN229" i="15"/>
  <c r="FB229" i="15"/>
  <c r="EP229" i="15"/>
  <c r="ED229" i="15"/>
  <c r="DF229" i="15"/>
  <c r="CT229" i="15"/>
  <c r="DL224" i="15"/>
  <c r="CZ224" i="15"/>
  <c r="FN205" i="15"/>
  <c r="FB205" i="15"/>
  <c r="EP205" i="15"/>
  <c r="ED205" i="15"/>
  <c r="DR205" i="15"/>
  <c r="DF205" i="15"/>
  <c r="CT205" i="15"/>
  <c r="FI200" i="15"/>
  <c r="EW200" i="15"/>
  <c r="EK200" i="15"/>
  <c r="DY200" i="15"/>
  <c r="DM200" i="15"/>
  <c r="FL181" i="15"/>
  <c r="EZ181" i="15"/>
  <c r="EN181" i="15"/>
  <c r="EB181" i="15"/>
  <c r="DP181" i="15"/>
  <c r="DD181" i="15"/>
  <c r="CR181" i="15"/>
  <c r="DA181" i="15"/>
  <c r="FR176" i="15"/>
  <c r="FF176" i="15"/>
  <c r="ET176" i="15"/>
  <c r="EH176" i="15"/>
  <c r="DV176" i="15"/>
  <c r="DJ176" i="15"/>
  <c r="CX176" i="15"/>
  <c r="FL157" i="15"/>
  <c r="EZ157" i="15"/>
  <c r="EN157" i="15"/>
  <c r="EB157" i="15"/>
  <c r="DP157" i="15"/>
  <c r="DD157" i="15"/>
  <c r="CR157" i="15"/>
  <c r="DJ152" i="15"/>
  <c r="CX152" i="15"/>
  <c r="FL133" i="15"/>
  <c r="EZ133" i="15"/>
  <c r="EN133" i="15"/>
  <c r="EB133" i="15"/>
  <c r="DP133" i="15"/>
  <c r="DD133" i="15"/>
  <c r="CR133" i="15"/>
  <c r="FR128" i="15"/>
  <c r="FF128" i="15"/>
  <c r="ET128" i="15"/>
  <c r="EH128" i="15"/>
  <c r="DV128" i="15"/>
  <c r="DJ128" i="15"/>
  <c r="CX128" i="15"/>
  <c r="FL109" i="15"/>
  <c r="EZ109" i="15"/>
  <c r="EN109" i="15"/>
  <c r="EB109" i="15"/>
  <c r="DP109" i="15"/>
  <c r="DD109" i="15"/>
  <c r="CR109" i="15"/>
  <c r="DJ104" i="15"/>
  <c r="CX104" i="15"/>
  <c r="FL85" i="15"/>
  <c r="EZ85" i="15"/>
  <c r="EN85" i="15"/>
  <c r="EB85" i="15"/>
  <c r="DP85" i="15"/>
  <c r="DD85" i="15"/>
  <c r="CR85" i="15"/>
  <c r="DA85" i="15"/>
  <c r="FR80" i="15"/>
  <c r="FF80" i="15"/>
  <c r="ET80" i="15"/>
  <c r="EH80" i="15"/>
  <c r="DV80" i="15"/>
  <c r="DJ80" i="15"/>
  <c r="CX80" i="15"/>
  <c r="FL61" i="15"/>
  <c r="EZ61" i="15"/>
  <c r="EN61" i="15"/>
  <c r="EB61" i="15"/>
  <c r="DP61" i="15"/>
  <c r="DD61" i="15"/>
  <c r="CR61" i="15"/>
  <c r="FL37" i="15"/>
  <c r="EZ37" i="15"/>
  <c r="EN37" i="15"/>
  <c r="EB37" i="15"/>
  <c r="DP37" i="15"/>
  <c r="DD37" i="15"/>
  <c r="CR37" i="15"/>
  <c r="FR32" i="15"/>
  <c r="FF32" i="15"/>
  <c r="ET32" i="15"/>
  <c r="EH32" i="15"/>
  <c r="DV32" i="15"/>
  <c r="DJ32" i="15"/>
  <c r="CX32" i="15"/>
  <c r="FL13" i="15"/>
  <c r="EZ13" i="15"/>
  <c r="EN13" i="15"/>
  <c r="EB13" i="15"/>
  <c r="DP13" i="15"/>
  <c r="DD13" i="15"/>
  <c r="CR13" i="15"/>
  <c r="FS8" i="15"/>
  <c r="FG8" i="15"/>
  <c r="EU8" i="15"/>
  <c r="EI8" i="15"/>
  <c r="DW8" i="15"/>
  <c r="DK8" i="15"/>
  <c r="CY8" i="15"/>
  <c r="FI253" i="15"/>
  <c r="EW253" i="15"/>
  <c r="EK253" i="15"/>
  <c r="DY253" i="15"/>
  <c r="DM253" i="15"/>
  <c r="DA253" i="15"/>
  <c r="FP248" i="15"/>
  <c r="FD248" i="15"/>
  <c r="ER248" i="15"/>
  <c r="EF248" i="15"/>
  <c r="DT248" i="15"/>
  <c r="DH248" i="15"/>
  <c r="CV248" i="15"/>
  <c r="FJ229" i="15"/>
  <c r="EX229" i="15"/>
  <c r="EL229" i="15"/>
  <c r="DZ229" i="15"/>
  <c r="DN229" i="15"/>
  <c r="DB229" i="15"/>
  <c r="FJ205" i="15"/>
  <c r="EX205" i="15"/>
  <c r="EL205" i="15"/>
  <c r="DZ205" i="15"/>
  <c r="DN205" i="15"/>
  <c r="DB205" i="15"/>
  <c r="FQ200" i="15"/>
  <c r="FE200" i="15"/>
  <c r="ES200" i="15"/>
  <c r="EG200" i="15"/>
  <c r="DU200" i="15"/>
  <c r="DI200" i="15"/>
  <c r="CW200" i="15"/>
  <c r="FQ176" i="15"/>
  <c r="FE176" i="15"/>
  <c r="ES176" i="15"/>
  <c r="EG176" i="15"/>
  <c r="DU176" i="15"/>
  <c r="DI176" i="15"/>
  <c r="CW176" i="15"/>
  <c r="FK157" i="15"/>
  <c r="EY157" i="15"/>
  <c r="EM157" i="15"/>
  <c r="EA157" i="15"/>
  <c r="DO157" i="15"/>
  <c r="DC157" i="15"/>
  <c r="FQ152" i="15"/>
  <c r="FE152" i="15"/>
  <c r="ES152" i="15"/>
  <c r="EG152" i="15"/>
  <c r="DU152" i="15"/>
  <c r="DI152" i="15"/>
  <c r="CW152" i="15"/>
  <c r="FQ128" i="15"/>
  <c r="FE128" i="15"/>
  <c r="ES128" i="15"/>
  <c r="EG128" i="15"/>
  <c r="DU128" i="15"/>
  <c r="DI128" i="15"/>
  <c r="CW128" i="15"/>
  <c r="FK109" i="15"/>
  <c r="EY109" i="15"/>
  <c r="EM109" i="15"/>
  <c r="EA109" i="15"/>
  <c r="DO109" i="15"/>
  <c r="DC109" i="15"/>
  <c r="FQ104" i="15"/>
  <c r="FE104" i="15"/>
  <c r="ES104" i="15"/>
  <c r="EG104" i="15"/>
  <c r="DU104" i="15"/>
  <c r="DI104" i="15"/>
  <c r="CW104" i="15"/>
  <c r="FQ80" i="15"/>
  <c r="FE80" i="15"/>
  <c r="ES80" i="15"/>
  <c r="EG80" i="15"/>
  <c r="DU80" i="15"/>
  <c r="DI80" i="15"/>
  <c r="CW80" i="15"/>
  <c r="FK61" i="15"/>
  <c r="EY61" i="15"/>
  <c r="EM61" i="15"/>
  <c r="EA61" i="15"/>
  <c r="DO61" i="15"/>
  <c r="DC61" i="15"/>
  <c r="FO248" i="15"/>
  <c r="FC248" i="15"/>
  <c r="EQ248" i="15"/>
  <c r="EE248" i="15"/>
  <c r="DS248" i="15"/>
  <c r="DG248" i="15"/>
  <c r="CU248" i="15"/>
  <c r="FI229" i="15"/>
  <c r="EW229" i="15"/>
  <c r="EK229" i="15"/>
  <c r="DY229" i="15"/>
  <c r="DM229" i="15"/>
  <c r="DA229" i="15"/>
  <c r="FO224" i="15"/>
  <c r="FC224" i="15"/>
  <c r="EQ224" i="15"/>
  <c r="EE224" i="15"/>
  <c r="DS224" i="15"/>
  <c r="DG224" i="15"/>
  <c r="CU224" i="15"/>
  <c r="FP200" i="15"/>
  <c r="FD200" i="15"/>
  <c r="ER200" i="15"/>
  <c r="EF200" i="15"/>
  <c r="DT200" i="15"/>
  <c r="DH200" i="15"/>
  <c r="CV200" i="15"/>
  <c r="FJ181" i="15"/>
  <c r="EX181" i="15"/>
  <c r="EL181" i="15"/>
  <c r="DZ181" i="15"/>
  <c r="DN181" i="15"/>
  <c r="DB181" i="15"/>
  <c r="ER176" i="15"/>
  <c r="EF176" i="15"/>
  <c r="DT176" i="15"/>
  <c r="DH176" i="15"/>
  <c r="CV176" i="15"/>
  <c r="FJ157" i="15"/>
  <c r="EX157" i="15"/>
  <c r="EL157" i="15"/>
  <c r="DZ157" i="15"/>
  <c r="DN157" i="15"/>
  <c r="DB157" i="15"/>
  <c r="FP152" i="15"/>
  <c r="FD152" i="15"/>
  <c r="ER152" i="15"/>
  <c r="EF152" i="15"/>
  <c r="DT152" i="15"/>
  <c r="DH152" i="15"/>
  <c r="CV152" i="15"/>
  <c r="FJ133" i="15"/>
  <c r="EX133" i="15"/>
  <c r="EL133" i="15"/>
  <c r="DZ133" i="15"/>
  <c r="DN133" i="15"/>
  <c r="DB133" i="15"/>
  <c r="DT128" i="15"/>
  <c r="DH128" i="15"/>
  <c r="CV128" i="15"/>
  <c r="FJ109" i="15"/>
  <c r="EX109" i="15"/>
  <c r="EL109" i="15"/>
  <c r="DZ109" i="15"/>
  <c r="DN109" i="15"/>
  <c r="DB109" i="15"/>
  <c r="FP104" i="15"/>
  <c r="FD104" i="15"/>
  <c r="ER104" i="15"/>
  <c r="EF104" i="15"/>
  <c r="DT104" i="15"/>
  <c r="DH104" i="15"/>
  <c r="CV104" i="15"/>
  <c r="FM80" i="15"/>
  <c r="FA80" i="15"/>
  <c r="EO80" i="15"/>
  <c r="EC80" i="15"/>
  <c r="DQ80" i="15"/>
  <c r="DE80" i="15"/>
  <c r="CS80" i="15"/>
  <c r="FS61" i="15"/>
  <c r="FG61" i="15"/>
  <c r="EU61" i="15"/>
  <c r="EI61" i="15"/>
  <c r="DW61" i="15"/>
  <c r="DK61" i="15"/>
  <c r="CY61" i="15"/>
  <c r="FM56" i="15"/>
  <c r="FA56" i="15"/>
  <c r="EO56" i="15"/>
  <c r="EC56" i="15"/>
  <c r="DQ56" i="15"/>
  <c r="DE56" i="15"/>
  <c r="CS56" i="15"/>
  <c r="FM32" i="15"/>
  <c r="FA32" i="15"/>
  <c r="EO32" i="15"/>
  <c r="EC32" i="15"/>
  <c r="DQ32" i="15"/>
  <c r="DE32" i="15"/>
  <c r="CS32" i="15"/>
  <c r="FS13" i="15"/>
  <c r="FG13" i="15"/>
  <c r="EU13" i="15"/>
  <c r="EI13" i="15"/>
  <c r="DW13" i="15"/>
  <c r="DK13" i="15"/>
  <c r="CY13" i="15"/>
  <c r="FR277" i="15"/>
  <c r="FF277" i="15"/>
  <c r="ET277" i="15"/>
  <c r="EH277" i="15"/>
  <c r="DV277" i="15"/>
  <c r="DJ277" i="15"/>
  <c r="CX277" i="15"/>
  <c r="FL272" i="15"/>
  <c r="EZ272" i="15"/>
  <c r="EN272" i="15"/>
  <c r="EB272" i="15"/>
  <c r="DP272" i="15"/>
  <c r="DD272" i="15"/>
  <c r="CR272" i="15"/>
  <c r="FR253" i="15"/>
  <c r="FF253" i="15"/>
  <c r="ET253" i="15"/>
  <c r="EH253" i="15"/>
  <c r="DV253" i="15"/>
  <c r="DJ253" i="15"/>
  <c r="CX253" i="15"/>
  <c r="CS248" i="15"/>
  <c r="FS229" i="15"/>
  <c r="FG229" i="15"/>
  <c r="DW229" i="15"/>
  <c r="CY229" i="15"/>
  <c r="EO224" i="15"/>
  <c r="CS224" i="15"/>
  <c r="FS205" i="15"/>
  <c r="FG205" i="15"/>
  <c r="EU205" i="15"/>
  <c r="EI205" i="15"/>
  <c r="DW205" i="15"/>
  <c r="DK205" i="15"/>
  <c r="CY205" i="15"/>
  <c r="FI181" i="15"/>
  <c r="EW181" i="15"/>
  <c r="EK181" i="15"/>
  <c r="DY181" i="15"/>
  <c r="DM181" i="15"/>
  <c r="FO176" i="15"/>
  <c r="FC176" i="15"/>
  <c r="EQ176" i="15"/>
  <c r="EE176" i="15"/>
  <c r="DS176" i="15"/>
  <c r="DG176" i="15"/>
  <c r="CU176" i="15"/>
  <c r="FO152" i="15"/>
  <c r="FC152" i="15"/>
  <c r="EQ152" i="15"/>
  <c r="FQ277" i="15"/>
  <c r="FE277" i="15"/>
  <c r="ES277" i="15"/>
  <c r="EG277" i="15"/>
  <c r="DU277" i="15"/>
  <c r="DI277" i="15"/>
  <c r="CW277" i="15"/>
  <c r="FK272" i="15"/>
  <c r="EY272" i="15"/>
  <c r="EM272" i="15"/>
  <c r="EA272" i="15"/>
  <c r="DO272" i="15"/>
  <c r="DC272" i="15"/>
  <c r="FQ253" i="15"/>
  <c r="FE253" i="15"/>
  <c r="ES253" i="15"/>
  <c r="EG253" i="15"/>
  <c r="DU253" i="15"/>
  <c r="DI253" i="15"/>
  <c r="CW253" i="15"/>
  <c r="FL248" i="15"/>
  <c r="EZ248" i="15"/>
  <c r="EN248" i="15"/>
  <c r="EB248" i="15"/>
  <c r="DP248" i="15"/>
  <c r="DD248" i="15"/>
  <c r="CR248" i="15"/>
  <c r="FR229" i="15"/>
  <c r="FF229" i="15"/>
  <c r="ET229" i="15"/>
  <c r="EH229" i="15"/>
  <c r="DV229" i="15"/>
  <c r="DJ229" i="15"/>
  <c r="CX229" i="15"/>
  <c r="DP224" i="15"/>
  <c r="DD224" i="15"/>
  <c r="CR224" i="15"/>
  <c r="FR205" i="15"/>
  <c r="FF205" i="15"/>
  <c r="ET205" i="15"/>
  <c r="EH205" i="15"/>
  <c r="DV205" i="15"/>
  <c r="DJ205" i="15"/>
  <c r="CX205" i="15"/>
  <c r="FM200" i="15"/>
  <c r="FA200" i="15"/>
  <c r="EO200" i="15"/>
  <c r="EC200" i="15"/>
  <c r="DQ200" i="15"/>
  <c r="DE200" i="15"/>
  <c r="CS200" i="15"/>
  <c r="FT181" i="15"/>
  <c r="FH181" i="15"/>
  <c r="EV181" i="15"/>
  <c r="EJ181" i="15"/>
  <c r="DX181" i="15"/>
  <c r="DL181" i="15"/>
  <c r="CZ181" i="15"/>
  <c r="FN176" i="15"/>
  <c r="FB176" i="15"/>
  <c r="EP176" i="15"/>
  <c r="ED176" i="15"/>
  <c r="DR176" i="15"/>
  <c r="DF176" i="15"/>
  <c r="CT176" i="15"/>
  <c r="FT157" i="15"/>
  <c r="FH157" i="15"/>
  <c r="EV157" i="15"/>
  <c r="EJ157" i="15"/>
  <c r="DX157" i="15"/>
  <c r="DL157" i="15"/>
  <c r="CZ157" i="15"/>
  <c r="DR152" i="15"/>
  <c r="DF152" i="15"/>
  <c r="CT152" i="15"/>
  <c r="FT133" i="15"/>
  <c r="FH133" i="15"/>
  <c r="EV133" i="15"/>
  <c r="EJ133" i="15"/>
  <c r="FL277" i="15"/>
  <c r="EZ277" i="15"/>
  <c r="EN277" i="15"/>
  <c r="EB277" i="15"/>
  <c r="DP277" i="15"/>
  <c r="DD277" i="15"/>
  <c r="CR277" i="15"/>
  <c r="FR272" i="15"/>
  <c r="FF272" i="15"/>
  <c r="ET272" i="15"/>
  <c r="EH272" i="15"/>
  <c r="DV272" i="15"/>
  <c r="DJ272" i="15"/>
  <c r="CX272" i="15"/>
  <c r="EI248" i="15"/>
  <c r="DW248" i="15"/>
  <c r="DK248" i="15"/>
  <c r="CY248" i="15"/>
  <c r="FM229" i="15"/>
  <c r="FA229" i="15"/>
  <c r="EO229" i="15"/>
  <c r="EC229" i="15"/>
  <c r="DQ229" i="15"/>
  <c r="CS229" i="15"/>
  <c r="FS224" i="15"/>
  <c r="FG224" i="15"/>
  <c r="EU224" i="15"/>
  <c r="EI224" i="15"/>
  <c r="DW224" i="15"/>
  <c r="DK224" i="15"/>
  <c r="CY224" i="15"/>
  <c r="FK277" i="15"/>
  <c r="EY277" i="15"/>
  <c r="EM277" i="15"/>
  <c r="EA277" i="15"/>
  <c r="DO277" i="15"/>
  <c r="DC277" i="15"/>
  <c r="FQ272" i="15"/>
  <c r="FE272" i="15"/>
  <c r="ES272" i="15"/>
  <c r="EG272" i="15"/>
  <c r="DU272" i="15"/>
  <c r="DI272" i="15"/>
  <c r="CW272" i="15"/>
  <c r="FK253" i="15"/>
  <c r="EY253" i="15"/>
  <c r="EM253" i="15"/>
  <c r="EA253" i="15"/>
  <c r="DO253" i="15"/>
  <c r="DC253" i="15"/>
  <c r="FR248" i="15"/>
  <c r="FF248" i="15"/>
  <c r="ET248" i="15"/>
  <c r="EH248" i="15"/>
  <c r="DV248" i="15"/>
  <c r="DJ248" i="15"/>
  <c r="CX248" i="15"/>
  <c r="DP200" i="15"/>
  <c r="DD200" i="15"/>
  <c r="CR200" i="15"/>
  <c r="FM176" i="15"/>
  <c r="FA176" i="15"/>
  <c r="EO176" i="15"/>
  <c r="EC176" i="15"/>
  <c r="DQ176" i="15"/>
  <c r="DE176" i="15"/>
  <c r="CS176" i="15"/>
  <c r="FS157" i="15"/>
  <c r="FG157" i="15"/>
  <c r="EU157" i="15"/>
  <c r="EI157" i="15"/>
  <c r="DW157" i="15"/>
  <c r="DK157" i="15"/>
  <c r="CY157" i="15"/>
  <c r="FM152" i="15"/>
  <c r="FA152" i="15"/>
  <c r="EO152" i="15"/>
  <c r="EC152" i="15"/>
  <c r="DQ152" i="15"/>
  <c r="DE152" i="15"/>
  <c r="CS152" i="15"/>
  <c r="FM128" i="15"/>
  <c r="FA128" i="15"/>
  <c r="EO128" i="15"/>
  <c r="EC128" i="15"/>
  <c r="DQ128" i="15"/>
  <c r="DE128" i="15"/>
  <c r="CS128" i="15"/>
  <c r="FS109" i="15"/>
  <c r="FG109" i="15"/>
  <c r="EU109" i="15"/>
  <c r="EI109" i="15"/>
  <c r="DW109" i="15"/>
  <c r="DK109" i="15"/>
  <c r="CY109" i="15"/>
  <c r="FM104" i="15"/>
  <c r="FA104" i="15"/>
  <c r="EO104" i="15"/>
  <c r="EC104" i="15"/>
  <c r="DQ104" i="15"/>
  <c r="DE104" i="15"/>
  <c r="CS104" i="15"/>
  <c r="FT85" i="15"/>
  <c r="FH85" i="15"/>
  <c r="EV85" i="15"/>
  <c r="EJ85" i="15"/>
  <c r="DX85" i="15"/>
  <c r="DL85" i="15"/>
  <c r="CZ85" i="15"/>
  <c r="FN80" i="15"/>
  <c r="FB80" i="15"/>
  <c r="EP80" i="15"/>
  <c r="ED80" i="15"/>
  <c r="DR80" i="15"/>
  <c r="DF80" i="15"/>
  <c r="CT80" i="15"/>
  <c r="FT61" i="15"/>
  <c r="FH61" i="15"/>
  <c r="EV61" i="15"/>
  <c r="EJ61" i="15"/>
  <c r="DX61" i="15"/>
  <c r="DL61" i="15"/>
  <c r="CZ61" i="15"/>
  <c r="FO56" i="15"/>
  <c r="FC56" i="15"/>
  <c r="EQ56" i="15"/>
  <c r="EE56" i="15"/>
  <c r="DS56" i="15"/>
  <c r="DG56" i="15"/>
  <c r="CU56" i="15"/>
  <c r="FI37" i="15"/>
  <c r="EW37" i="15"/>
  <c r="EK37" i="15"/>
  <c r="DY37" i="15"/>
  <c r="DM37" i="15"/>
  <c r="DA37" i="15"/>
  <c r="FO32" i="15"/>
  <c r="FC32" i="15"/>
  <c r="EQ32" i="15"/>
  <c r="EE32" i="15"/>
  <c r="DS32" i="15"/>
  <c r="DG32" i="15"/>
  <c r="CU32" i="15"/>
  <c r="FP8" i="15"/>
  <c r="FD8" i="15"/>
  <c r="ER8" i="15"/>
  <c r="EF8" i="15"/>
  <c r="DT8" i="15"/>
  <c r="DH8" i="15"/>
  <c r="CV8" i="15"/>
  <c r="EJ200" i="15"/>
  <c r="DX200" i="15"/>
  <c r="DL200" i="15"/>
  <c r="CZ200" i="15"/>
  <c r="FI176" i="15"/>
  <c r="EW176" i="15"/>
  <c r="EK176" i="15"/>
  <c r="DY176" i="15"/>
  <c r="DM176" i="15"/>
  <c r="DA176" i="15"/>
  <c r="FO157" i="15"/>
  <c r="FC157" i="15"/>
  <c r="EQ157" i="15"/>
  <c r="EE157" i="15"/>
  <c r="DS157" i="15"/>
  <c r="DG157" i="15"/>
  <c r="CU157" i="15"/>
  <c r="FI152" i="15"/>
  <c r="EW152" i="15"/>
  <c r="EK152" i="15"/>
  <c r="DY152" i="15"/>
  <c r="DM152" i="15"/>
  <c r="DA152" i="15"/>
  <c r="FI128" i="15"/>
  <c r="EW128" i="15"/>
  <c r="EK128" i="15"/>
  <c r="DY128" i="15"/>
  <c r="DM128" i="15"/>
  <c r="DA128" i="15"/>
  <c r="FO109" i="15"/>
  <c r="FC109" i="15"/>
  <c r="EQ109" i="15"/>
  <c r="EE109" i="15"/>
  <c r="DS109" i="15"/>
  <c r="DG109" i="15"/>
  <c r="CU109" i="15"/>
  <c r="FI104" i="15"/>
  <c r="EW104" i="15"/>
  <c r="EK104" i="15"/>
  <c r="DY104" i="15"/>
  <c r="DM104" i="15"/>
  <c r="DA104" i="15"/>
  <c r="FP85" i="15"/>
  <c r="FD85" i="15"/>
  <c r="ER85" i="15"/>
  <c r="EF85" i="15"/>
  <c r="DT85" i="15"/>
  <c r="DH85" i="15"/>
  <c r="CV85" i="15"/>
  <c r="FJ80" i="15"/>
  <c r="EX80" i="15"/>
  <c r="EL80" i="15"/>
  <c r="DZ80" i="15"/>
  <c r="DN80" i="15"/>
  <c r="DB80" i="15"/>
  <c r="FP61" i="15"/>
  <c r="FD61" i="15"/>
  <c r="ER61" i="15"/>
  <c r="EF61" i="15"/>
  <c r="DT61" i="15"/>
  <c r="DH61" i="15"/>
  <c r="CV61" i="15"/>
  <c r="FK56" i="15"/>
  <c r="EY56" i="15"/>
  <c r="EM56" i="15"/>
  <c r="EA56" i="15"/>
  <c r="DO56" i="15"/>
  <c r="DC56" i="15"/>
  <c r="FQ37" i="15"/>
  <c r="FE37" i="15"/>
  <c r="ES37" i="15"/>
  <c r="EG37" i="15"/>
  <c r="DU37" i="15"/>
  <c r="DI37" i="15"/>
  <c r="CW37" i="15"/>
  <c r="FK32" i="15"/>
  <c r="EY32" i="15"/>
  <c r="EM32" i="15"/>
  <c r="EA32" i="15"/>
  <c r="DO32" i="15"/>
  <c r="DC32" i="15"/>
  <c r="DU13" i="15"/>
  <c r="DI13" i="15"/>
  <c r="CW13" i="15"/>
  <c r="FL8" i="15"/>
  <c r="EZ8" i="15"/>
  <c r="EN8" i="15"/>
  <c r="EB8" i="15"/>
  <c r="DP8" i="15"/>
  <c r="DD8" i="15"/>
  <c r="CR8" i="15"/>
  <c r="FL229" i="15"/>
  <c r="EZ229" i="15"/>
  <c r="EN229" i="15"/>
  <c r="EB229" i="15"/>
  <c r="DP229" i="15"/>
  <c r="DD229" i="15"/>
  <c r="CR229" i="15"/>
  <c r="FF224" i="15"/>
  <c r="ET224" i="15"/>
  <c r="DV224" i="15"/>
  <c r="DJ224" i="15"/>
  <c r="CX224" i="15"/>
  <c r="FL205" i="15"/>
  <c r="EZ205" i="15"/>
  <c r="EN205" i="15"/>
  <c r="EB205" i="15"/>
  <c r="DP205" i="15"/>
  <c r="DD205" i="15"/>
  <c r="CR205" i="15"/>
  <c r="FS200" i="15"/>
  <c r="FG200" i="15"/>
  <c r="EU200" i="15"/>
  <c r="EI200" i="15"/>
  <c r="DW200" i="15"/>
  <c r="DK200" i="15"/>
  <c r="CY200" i="15"/>
  <c r="FN181" i="15"/>
  <c r="FB181" i="15"/>
  <c r="EP181" i="15"/>
  <c r="ED181" i="15"/>
  <c r="DR181" i="15"/>
  <c r="DF181" i="15"/>
  <c r="CT181" i="15"/>
  <c r="DL176" i="15"/>
  <c r="CZ176" i="15"/>
  <c r="FN157" i="15"/>
  <c r="FB157" i="15"/>
  <c r="EP157" i="15"/>
  <c r="ED157" i="15"/>
  <c r="DR157" i="15"/>
  <c r="DF157" i="15"/>
  <c r="CT157" i="15"/>
  <c r="FT152" i="15"/>
  <c r="FH152" i="15"/>
  <c r="EV152" i="15"/>
  <c r="EJ152" i="15"/>
  <c r="DX152" i="15"/>
  <c r="DL152" i="15"/>
  <c r="CZ152" i="15"/>
  <c r="FN133" i="15"/>
  <c r="FB133" i="15"/>
  <c r="EP133" i="15"/>
  <c r="ED133" i="15"/>
  <c r="DR133" i="15"/>
  <c r="DF133" i="15"/>
  <c r="CT133" i="15"/>
  <c r="DL128" i="15"/>
  <c r="CZ128" i="15"/>
  <c r="FN109" i="15"/>
  <c r="FB109" i="15"/>
  <c r="EP109" i="15"/>
  <c r="ED109" i="15"/>
  <c r="DR109" i="15"/>
  <c r="DF109" i="15"/>
  <c r="CT109" i="15"/>
  <c r="FT104" i="15"/>
  <c r="FH104" i="15"/>
  <c r="EV104" i="15"/>
  <c r="EJ104" i="15"/>
  <c r="DX104" i="15"/>
  <c r="DL104" i="15"/>
  <c r="CZ104" i="15"/>
  <c r="FI80" i="15"/>
  <c r="EW80" i="15"/>
  <c r="EK80" i="15"/>
  <c r="DY80" i="15"/>
  <c r="DM80" i="15"/>
  <c r="DA80" i="15"/>
  <c r="FO61" i="15"/>
  <c r="FC61" i="15"/>
  <c r="EQ61" i="15"/>
  <c r="EE61" i="15"/>
  <c r="DS61" i="15"/>
  <c r="DG61" i="15"/>
  <c r="CU61" i="15"/>
  <c r="DB56" i="15"/>
  <c r="FP37" i="15"/>
  <c r="FD37" i="15"/>
  <c r="ER37" i="15"/>
  <c r="EF37" i="15"/>
  <c r="DT37" i="15"/>
  <c r="DH37" i="15"/>
  <c r="CV37" i="15"/>
  <c r="FJ32" i="15"/>
  <c r="EX32" i="15"/>
  <c r="EL32" i="15"/>
  <c r="DZ32" i="15"/>
  <c r="DN32" i="15"/>
  <c r="DB32" i="15"/>
  <c r="FP13" i="15"/>
  <c r="FD13" i="15"/>
  <c r="ER13" i="15"/>
  <c r="EF13" i="15"/>
  <c r="DT13" i="15"/>
  <c r="DH13" i="15"/>
  <c r="CV13" i="15"/>
  <c r="FK8" i="15"/>
  <c r="EY8" i="15"/>
  <c r="EM8" i="15"/>
  <c r="EA8" i="15"/>
  <c r="DO8" i="15"/>
  <c r="DC8" i="15"/>
  <c r="FP272" i="15"/>
  <c r="FD272" i="15"/>
  <c r="ER272" i="15"/>
  <c r="EF272" i="15"/>
  <c r="DT272" i="15"/>
  <c r="DH272" i="15"/>
  <c r="CV272" i="15"/>
  <c r="FJ253" i="15"/>
  <c r="EX253" i="15"/>
  <c r="EL253" i="15"/>
  <c r="DZ253" i="15"/>
  <c r="DN253" i="15"/>
  <c r="DB253" i="15"/>
  <c r="EG248" i="15"/>
  <c r="DU248" i="15"/>
  <c r="DI248" i="15"/>
  <c r="CW248" i="15"/>
  <c r="FQ224" i="15"/>
  <c r="FE224" i="15"/>
  <c r="ES224" i="15"/>
  <c r="EG224" i="15"/>
  <c r="DU224" i="15"/>
  <c r="DI224" i="15"/>
  <c r="CW224" i="15"/>
  <c r="FK205" i="15"/>
  <c r="EY205" i="15"/>
  <c r="EM205" i="15"/>
  <c r="EA205" i="15"/>
  <c r="DO205" i="15"/>
  <c r="DC205" i="15"/>
  <c r="DV200" i="15"/>
  <c r="DJ200" i="15"/>
  <c r="CX200" i="15"/>
  <c r="DE181" i="15"/>
  <c r="CS181" i="15"/>
  <c r="FS176" i="15"/>
  <c r="FG176" i="15"/>
  <c r="EU176" i="15"/>
  <c r="EI176" i="15"/>
  <c r="DW176" i="15"/>
  <c r="DK176" i="15"/>
  <c r="CY176" i="15"/>
  <c r="FS152" i="15"/>
  <c r="FG152" i="15"/>
  <c r="EU152" i="15"/>
  <c r="EI152" i="15"/>
  <c r="DW152" i="15"/>
  <c r="DK152" i="15"/>
  <c r="CY152" i="15"/>
  <c r="FM133" i="15"/>
  <c r="FA133" i="15"/>
  <c r="EO133" i="15"/>
  <c r="EC133" i="15"/>
  <c r="DQ133" i="15"/>
  <c r="DE133" i="15"/>
  <c r="CS133" i="15"/>
  <c r="FS128" i="15"/>
  <c r="FG128" i="15"/>
  <c r="EU128" i="15"/>
  <c r="EI128" i="15"/>
  <c r="DW128" i="15"/>
  <c r="DK128" i="15"/>
  <c r="CY128" i="15"/>
  <c r="FS104" i="15"/>
  <c r="FG104" i="15"/>
  <c r="EU104" i="15"/>
  <c r="EI104" i="15"/>
  <c r="DW104" i="15"/>
  <c r="DK104" i="15"/>
  <c r="CY104" i="15"/>
  <c r="FN85" i="15"/>
  <c r="FB85" i="15"/>
  <c r="EP85" i="15"/>
  <c r="ED85" i="15"/>
  <c r="DR85" i="15"/>
  <c r="DF85" i="15"/>
  <c r="CT85" i="15"/>
  <c r="FN61" i="15"/>
  <c r="FB61" i="15"/>
  <c r="EP61" i="15"/>
  <c r="ED61" i="15"/>
  <c r="DR61" i="15"/>
  <c r="DF61" i="15"/>
  <c r="CT61" i="15"/>
  <c r="FI56" i="15"/>
  <c r="EW56" i="15"/>
  <c r="EK56" i="15"/>
  <c r="DY56" i="15"/>
  <c r="DM56" i="15"/>
  <c r="FI32" i="15"/>
  <c r="EW32" i="15"/>
  <c r="EK32" i="15"/>
  <c r="DY32" i="15"/>
  <c r="DM32" i="15"/>
  <c r="DA32" i="15"/>
  <c r="FO13" i="15"/>
  <c r="FC13" i="15"/>
  <c r="EQ13" i="15"/>
  <c r="EE13" i="15"/>
  <c r="DS13" i="15"/>
  <c r="DG13" i="15"/>
  <c r="CU13" i="15"/>
  <c r="EX8" i="15"/>
  <c r="EL8" i="15"/>
  <c r="DZ8" i="15"/>
  <c r="DN8" i="15"/>
  <c r="DB8" i="15"/>
  <c r="EE152" i="15"/>
  <c r="DS152" i="15"/>
  <c r="DG152" i="15"/>
  <c r="CU152" i="15"/>
  <c r="FI133" i="15"/>
  <c r="EW133" i="15"/>
  <c r="EK133" i="15"/>
  <c r="DY133" i="15"/>
  <c r="DM133" i="15"/>
  <c r="DA133" i="15"/>
  <c r="FO128" i="15"/>
  <c r="FC128" i="15"/>
  <c r="EQ128" i="15"/>
  <c r="EE128" i="15"/>
  <c r="DS128" i="15"/>
  <c r="DG128" i="15"/>
  <c r="CU128" i="15"/>
  <c r="FO104" i="15"/>
  <c r="FC104" i="15"/>
  <c r="EQ104" i="15"/>
  <c r="EE104" i="15"/>
  <c r="DS104" i="15"/>
  <c r="DG104" i="15"/>
  <c r="CU104" i="15"/>
  <c r="FJ85" i="15"/>
  <c r="EX85" i="15"/>
  <c r="EL85" i="15"/>
  <c r="DZ85" i="15"/>
  <c r="DN85" i="15"/>
  <c r="DB85" i="15"/>
  <c r="DT80" i="15"/>
  <c r="DH80" i="15"/>
  <c r="CV80" i="15"/>
  <c r="FJ61" i="15"/>
  <c r="EX61" i="15"/>
  <c r="EL61" i="15"/>
  <c r="DZ61" i="15"/>
  <c r="DN61" i="15"/>
  <c r="DB61" i="15"/>
  <c r="FQ56" i="15"/>
  <c r="FE56" i="15"/>
  <c r="ES56" i="15"/>
  <c r="EG56" i="15"/>
  <c r="DU56" i="15"/>
  <c r="DI56" i="15"/>
  <c r="CW56" i="15"/>
  <c r="FQ32" i="15"/>
  <c r="FE32" i="15"/>
  <c r="ES32" i="15"/>
  <c r="EG32" i="15"/>
  <c r="DU32" i="15"/>
  <c r="DI32" i="15"/>
  <c r="CW32" i="15"/>
  <c r="FK13" i="15"/>
  <c r="EY13" i="15"/>
  <c r="EM13" i="15"/>
  <c r="EA13" i="15"/>
  <c r="DO13" i="15"/>
  <c r="DC13" i="15"/>
  <c r="CX8" i="15"/>
  <c r="DX133" i="15"/>
  <c r="DL133" i="15"/>
  <c r="CZ133" i="15"/>
  <c r="FN128" i="15"/>
  <c r="FB128" i="15"/>
  <c r="EP128" i="15"/>
  <c r="ED128" i="15"/>
  <c r="DR128" i="15"/>
  <c r="DF128" i="15"/>
  <c r="CT128" i="15"/>
  <c r="FT109" i="15"/>
  <c r="FH109" i="15"/>
  <c r="EV109" i="15"/>
  <c r="EJ109" i="15"/>
  <c r="DX109" i="15"/>
  <c r="DL109" i="15"/>
  <c r="CZ109" i="15"/>
  <c r="DF104" i="15"/>
  <c r="CT104" i="15"/>
  <c r="FI85" i="15"/>
  <c r="EW85" i="15"/>
  <c r="EK85" i="15"/>
  <c r="DY85" i="15"/>
  <c r="DM85" i="15"/>
  <c r="FO80" i="15"/>
  <c r="FC80" i="15"/>
  <c r="EQ80" i="15"/>
  <c r="EE80" i="15"/>
  <c r="DS80" i="15"/>
  <c r="DG80" i="15"/>
  <c r="CU80" i="15"/>
  <c r="FP56" i="15"/>
  <c r="FD56" i="15"/>
  <c r="ER56" i="15"/>
  <c r="EF56" i="15"/>
  <c r="DT56" i="15"/>
  <c r="DH56" i="15"/>
  <c r="CV56" i="15"/>
  <c r="FJ37" i="15"/>
  <c r="EX37" i="15"/>
  <c r="EL37" i="15"/>
  <c r="DZ37" i="15"/>
  <c r="DN37" i="15"/>
  <c r="DB37" i="15"/>
  <c r="FJ13" i="15"/>
  <c r="EX13" i="15"/>
  <c r="EL13" i="15"/>
  <c r="DZ13" i="15"/>
  <c r="DN13" i="15"/>
  <c r="DB13" i="15"/>
  <c r="FQ8" i="15"/>
  <c r="FE8" i="15"/>
  <c r="ES8" i="15"/>
  <c r="EG8" i="15"/>
  <c r="DU8" i="15"/>
  <c r="DI8" i="15"/>
  <c r="CW8" i="15"/>
  <c r="FF56" i="15"/>
  <c r="ET56" i="15"/>
  <c r="EH56" i="15"/>
  <c r="DV56" i="15"/>
  <c r="DJ56" i="15"/>
  <c r="CX56" i="15"/>
  <c r="FP176" i="15"/>
  <c r="FD176" i="15"/>
  <c r="FI272" i="15"/>
  <c r="FR224" i="15"/>
  <c r="EH224" i="15"/>
  <c r="FO272" i="15"/>
  <c r="FC272" i="15"/>
  <c r="EQ272" i="15"/>
  <c r="EE272" i="15"/>
  <c r="DS272" i="15"/>
  <c r="DG272" i="15"/>
  <c r="CU272" i="15"/>
  <c r="FM224" i="15"/>
  <c r="FA224" i="15"/>
  <c r="EC224" i="15"/>
  <c r="DQ224" i="15"/>
  <c r="DE224" i="15"/>
  <c r="FL224" i="15"/>
  <c r="EZ224" i="15"/>
  <c r="EN224" i="15"/>
  <c r="EB224" i="15"/>
  <c r="EB128" i="15"/>
  <c r="DP128" i="15"/>
  <c r="EF32" i="15"/>
  <c r="DT32" i="15"/>
  <c r="DH32" i="15"/>
  <c r="CV32" i="15"/>
  <c r="DR8" i="15"/>
  <c r="DF8" i="15"/>
  <c r="CT8" i="15"/>
  <c r="FJ56" i="15"/>
  <c r="EX56" i="15"/>
  <c r="EL56" i="15"/>
  <c r="DZ56" i="15"/>
  <c r="DN56" i="15"/>
  <c r="EH200" i="15"/>
  <c r="DD80" i="15"/>
  <c r="CR80" i="15"/>
  <c r="DA109" i="15"/>
  <c r="FE109" i="15"/>
  <c r="ES109" i="15"/>
  <c r="EG109" i="15"/>
  <c r="DU109" i="15"/>
  <c r="DI109" i="15"/>
  <c r="CW109" i="15"/>
  <c r="DF277" i="15"/>
  <c r="FQ61" i="15"/>
  <c r="FE61" i="15"/>
  <c r="ES61" i="15"/>
  <c r="EG61" i="15"/>
  <c r="DU61" i="15"/>
  <c r="DI61" i="15"/>
  <c r="CW61" i="15"/>
  <c r="DM205" i="15"/>
  <c r="DA205" i="15"/>
  <c r="EC61" i="15"/>
  <c r="DQ61" i="15"/>
  <c r="DE61" i="15"/>
  <c r="CS61" i="15"/>
  <c r="FI205" i="15"/>
  <c r="EW205" i="15"/>
  <c r="EK205" i="15"/>
  <c r="DY205" i="15"/>
  <c r="DL253" i="15"/>
  <c r="CZ253" i="15"/>
  <c r="DK229" i="15"/>
  <c r="FE229" i="15"/>
  <c r="FS85" i="15"/>
  <c r="FG85" i="15"/>
  <c r="EU85" i="15"/>
  <c r="EI85" i="15"/>
  <c r="DW85" i="15"/>
  <c r="DK85" i="15"/>
  <c r="CY85" i="15"/>
  <c r="FC37" i="15"/>
  <c r="EQ37" i="15"/>
  <c r="EE37" i="15"/>
  <c r="DS37" i="15"/>
  <c r="DG37" i="15"/>
  <c r="CU37" i="15"/>
  <c r="EO61" i="15"/>
  <c r="DS205" i="15"/>
  <c r="FI157" i="15"/>
  <c r="EW157" i="15"/>
  <c r="EK157" i="15"/>
  <c r="DY157" i="15"/>
  <c r="DM157" i="15"/>
  <c r="DA157" i="15"/>
  <c r="DO37" i="15"/>
  <c r="DC37" i="15"/>
  <c r="FL253" i="15"/>
  <c r="EZ253" i="15"/>
  <c r="EN253" i="15"/>
  <c r="EB253" i="15"/>
  <c r="DP253" i="15"/>
  <c r="DD253" i="15"/>
  <c r="CR253" i="15"/>
  <c r="DS181" i="15"/>
  <c r="DG181" i="15"/>
  <c r="CU181" i="15"/>
  <c r="FN253" i="15"/>
  <c r="FB253" i="15"/>
  <c r="EP253" i="15"/>
  <c r="ED253" i="15"/>
  <c r="DR253" i="15"/>
  <c r="DF253" i="15"/>
  <c r="CT253" i="15"/>
  <c r="DE229" i="15"/>
  <c r="FT224" i="15"/>
  <c r="FH224" i="15"/>
  <c r="EV224" i="15"/>
  <c r="EJ224" i="15"/>
  <c r="DX224" i="15"/>
  <c r="FL176" i="15"/>
  <c r="EZ176" i="15"/>
  <c r="EN176" i="15"/>
  <c r="EB176" i="15"/>
  <c r="DP176" i="15"/>
  <c r="DD176" i="15"/>
  <c r="CR176" i="15"/>
  <c r="FQ157" i="15"/>
  <c r="FE157" i="15"/>
  <c r="ES157" i="15"/>
  <c r="EG157" i="15"/>
  <c r="DU157" i="15"/>
  <c r="DI157" i="15"/>
  <c r="CW157" i="15"/>
  <c r="FN277" i="15"/>
  <c r="FB277" i="15"/>
  <c r="EP277" i="15"/>
  <c r="ED277" i="15"/>
  <c r="DR277" i="15"/>
  <c r="FO205" i="15"/>
  <c r="FC205" i="15"/>
  <c r="EQ205" i="15"/>
  <c r="EE205" i="15"/>
  <c r="FR200" i="15"/>
  <c r="FF200" i="15"/>
  <c r="ET200" i="15"/>
  <c r="FO181" i="15"/>
  <c r="FC181" i="15"/>
  <c r="EQ181" i="15"/>
  <c r="EE181" i="15"/>
  <c r="FS248" i="15"/>
  <c r="FG248" i="15"/>
  <c r="EU248" i="15"/>
  <c r="FM205" i="15"/>
  <c r="FA205" i="15"/>
  <c r="EO205" i="15"/>
  <c r="EC205" i="15"/>
  <c r="DQ205" i="15"/>
  <c r="DE205" i="15"/>
  <c r="CS205" i="15"/>
  <c r="FM181" i="15"/>
  <c r="FA181" i="15"/>
  <c r="EO181" i="15"/>
  <c r="EC181" i="15"/>
  <c r="DQ181" i="15"/>
  <c r="FS272" i="15"/>
  <c r="FG272" i="15"/>
  <c r="EU272" i="15"/>
  <c r="FT176" i="15"/>
  <c r="FH176" i="15"/>
  <c r="EV176" i="15"/>
  <c r="EJ176" i="15"/>
  <c r="DX176" i="15"/>
  <c r="FM157" i="15"/>
  <c r="FA157" i="15"/>
  <c r="EO157" i="15"/>
  <c r="EC157" i="15"/>
  <c r="DQ157" i="15"/>
  <c r="DE157" i="15"/>
  <c r="CS157" i="15"/>
  <c r="FJ277" i="15"/>
  <c r="EX277" i="15"/>
  <c r="EL277" i="15"/>
  <c r="DZ277" i="15"/>
  <c r="DN277" i="15"/>
  <c r="DB277" i="15"/>
  <c r="FQ248" i="15"/>
  <c r="FE248" i="15"/>
  <c r="ES248" i="15"/>
  <c r="FH229" i="15"/>
  <c r="EV229" i="15"/>
  <c r="DX229" i="15"/>
  <c r="CZ229" i="15"/>
  <c r="FN200" i="15"/>
  <c r="FB200" i="15"/>
  <c r="EP200" i="15"/>
  <c r="ED200" i="15"/>
  <c r="DR200" i="15"/>
  <c r="DF200" i="15"/>
  <c r="CT200" i="15"/>
  <c r="FK181" i="15"/>
  <c r="EY181" i="15"/>
  <c r="EM181" i="15"/>
  <c r="EA181" i="15"/>
  <c r="DO181" i="15"/>
  <c r="DC181" i="15"/>
  <c r="FT253" i="15"/>
  <c r="FH253" i="15"/>
  <c r="EV253" i="15"/>
  <c r="EJ253" i="15"/>
  <c r="DX253" i="15"/>
  <c r="EU229" i="15"/>
  <c r="EI229" i="15"/>
  <c r="FM248" i="15"/>
  <c r="FA248" i="15"/>
  <c r="EO248" i="15"/>
  <c r="EC248" i="15"/>
  <c r="DQ248" i="15"/>
  <c r="DE248" i="15"/>
  <c r="ER229" i="15"/>
  <c r="FJ200" i="15"/>
  <c r="EX200" i="15"/>
  <c r="EL200" i="15"/>
  <c r="FS181" i="15"/>
  <c r="FG181" i="15"/>
  <c r="EU181" i="15"/>
  <c r="EI181" i="15"/>
  <c r="DW181" i="15"/>
  <c r="DK181" i="15"/>
  <c r="CY181" i="15"/>
  <c r="FC229" i="15"/>
  <c r="EE229" i="15"/>
  <c r="CU229" i="15"/>
  <c r="FJ224" i="15"/>
  <c r="EX224" i="15"/>
  <c r="FP277" i="15"/>
  <c r="FD277" i="15"/>
  <c r="ER277" i="15"/>
  <c r="DR229" i="15"/>
  <c r="FQ205" i="15"/>
  <c r="FE205" i="15"/>
  <c r="ES205" i="15"/>
  <c r="EG205" i="15"/>
  <c r="DU205" i="15"/>
  <c r="DI205" i="15"/>
  <c r="CW205" i="15"/>
  <c r="FT200" i="15"/>
  <c r="FH200" i="15"/>
  <c r="EV200" i="15"/>
  <c r="FN152" i="15"/>
  <c r="FB152" i="15"/>
  <c r="EP152" i="15"/>
  <c r="ED152" i="15"/>
  <c r="FP128" i="15"/>
  <c r="FD128" i="15"/>
  <c r="ER128" i="15"/>
  <c r="EF128" i="15"/>
  <c r="FI109" i="15"/>
  <c r="EW109" i="15"/>
  <c r="EK109" i="15"/>
  <c r="DY109" i="15"/>
  <c r="DM109" i="15"/>
  <c r="FK85" i="15"/>
  <c r="EY85" i="15"/>
  <c r="EM85" i="15"/>
  <c r="EA85" i="15"/>
  <c r="DO85" i="15"/>
  <c r="DC85" i="15"/>
  <c r="FI13" i="15"/>
  <c r="EW13" i="15"/>
  <c r="EK13" i="15"/>
  <c r="DY13" i="15"/>
  <c r="DM13" i="15"/>
  <c r="DA13" i="15"/>
  <c r="FL80" i="15"/>
  <c r="EZ80" i="15"/>
  <c r="EN80" i="15"/>
  <c r="EB80" i="15"/>
  <c r="DP80" i="15"/>
  <c r="FP32" i="15"/>
  <c r="FD32" i="15"/>
  <c r="ER32" i="15"/>
  <c r="FM61" i="15"/>
  <c r="FA61" i="15"/>
  <c r="FR56" i="15"/>
  <c r="FK37" i="15"/>
  <c r="EY37" i="15"/>
  <c r="EM37" i="15"/>
  <c r="EA37" i="15"/>
  <c r="FJ8" i="15"/>
  <c r="FO133" i="15"/>
  <c r="FC133" i="15"/>
  <c r="EQ133" i="15"/>
  <c r="EE133" i="15"/>
  <c r="DS133" i="15"/>
  <c r="DG133" i="15"/>
  <c r="CU133" i="15"/>
  <c r="FN104" i="15"/>
  <c r="FB104" i="15"/>
  <c r="EP104" i="15"/>
  <c r="ED104" i="15"/>
  <c r="DR104" i="15"/>
  <c r="FJ152" i="15"/>
  <c r="EX152" i="15"/>
  <c r="EL152" i="15"/>
  <c r="DZ152" i="15"/>
  <c r="FL128" i="15"/>
  <c r="EZ128" i="15"/>
  <c r="EN128" i="15"/>
  <c r="FQ109" i="15"/>
  <c r="FQ13" i="15"/>
  <c r="FE13" i="15"/>
  <c r="ES13" i="15"/>
  <c r="EG13" i="15"/>
  <c r="FT80" i="15"/>
  <c r="FH80" i="15"/>
  <c r="EV80" i="15"/>
  <c r="EJ80" i="15"/>
  <c r="DX80" i="15"/>
  <c r="DL80" i="15"/>
  <c r="CZ80" i="15"/>
  <c r="FL32" i="15"/>
  <c r="EZ32" i="15"/>
  <c r="EN32" i="15"/>
  <c r="EB32" i="15"/>
  <c r="FI61" i="15"/>
  <c r="EW61" i="15"/>
  <c r="EK61" i="15"/>
  <c r="DY61" i="15"/>
  <c r="DM61" i="15"/>
  <c r="DA61" i="15"/>
  <c r="FN56" i="15"/>
  <c r="FB56" i="15"/>
  <c r="EP56" i="15"/>
  <c r="ED56" i="15"/>
  <c r="FS37" i="15"/>
  <c r="FG37" i="15"/>
  <c r="EU37" i="15"/>
  <c r="EI37" i="15"/>
  <c r="DW37" i="15"/>
  <c r="DK37" i="15"/>
  <c r="CY37" i="15"/>
  <c r="FR8" i="15"/>
  <c r="FF8" i="15"/>
  <c r="ET8" i="15"/>
  <c r="EH8" i="15"/>
  <c r="DV8" i="15"/>
  <c r="DJ8" i="15"/>
  <c r="FK133" i="15"/>
  <c r="EY133" i="15"/>
  <c r="EM133" i="15"/>
  <c r="EA133" i="15"/>
  <c r="DO133" i="15"/>
  <c r="DC133" i="15"/>
  <c r="FJ104" i="15"/>
  <c r="EX104" i="15"/>
  <c r="EL104" i="15"/>
  <c r="DZ104" i="15"/>
  <c r="DN104" i="15"/>
  <c r="FR152" i="15"/>
  <c r="FF152" i="15"/>
  <c r="ET152" i="15"/>
  <c r="EH152" i="15"/>
  <c r="DV152" i="15"/>
  <c r="FT128" i="15"/>
  <c r="FH128" i="15"/>
  <c r="EV128" i="15"/>
  <c r="EJ128" i="15"/>
  <c r="DX128" i="15"/>
  <c r="FM109" i="15"/>
  <c r="FA109" i="15"/>
  <c r="EO109" i="15"/>
  <c r="EC109" i="15"/>
  <c r="DQ109" i="15"/>
  <c r="DE109" i="15"/>
  <c r="CS109" i="15"/>
  <c r="FO85" i="15"/>
  <c r="FC85" i="15"/>
  <c r="EQ85" i="15"/>
  <c r="EE85" i="15"/>
  <c r="DS85" i="15"/>
  <c r="DG85" i="15"/>
  <c r="CU85" i="15"/>
  <c r="FM13" i="15"/>
  <c r="FA13" i="15"/>
  <c r="EO13" i="15"/>
  <c r="EC13" i="15"/>
  <c r="DQ13" i="15"/>
  <c r="DE13" i="15"/>
  <c r="CS13" i="15"/>
  <c r="FP80" i="15"/>
  <c r="FD80" i="15"/>
  <c r="ER80" i="15"/>
  <c r="EF80" i="15"/>
  <c r="FT32" i="15"/>
  <c r="FH32" i="15"/>
  <c r="EV32" i="15"/>
  <c r="EJ32" i="15"/>
  <c r="DX32" i="15"/>
  <c r="DL32" i="15"/>
  <c r="FO37" i="15"/>
  <c r="FN8" i="15"/>
  <c r="FB8" i="15"/>
  <c r="EP8" i="15"/>
  <c r="ED8" i="15"/>
  <c r="FS133" i="15"/>
  <c r="FG133" i="15"/>
  <c r="EU133" i="15"/>
  <c r="EI133" i="15"/>
  <c r="DW133" i="15"/>
  <c r="DK133" i="15"/>
  <c r="CY133" i="15"/>
  <c r="FR104" i="15"/>
  <c r="FF104" i="15"/>
  <c r="ET104" i="15"/>
  <c r="EH104" i="15"/>
  <c r="DV104" i="15"/>
  <c r="FK229" i="15"/>
  <c r="EY229" i="15"/>
  <c r="EM229" i="15"/>
  <c r="EA229" i="15"/>
  <c r="DO229" i="15"/>
  <c r="DC229" i="15"/>
  <c r="FP224" i="15"/>
  <c r="FD224" i="15"/>
  <c r="ER224" i="15"/>
  <c r="EF224" i="15"/>
  <c r="DT224" i="15"/>
  <c r="DH224" i="15"/>
  <c r="CV224" i="15"/>
  <c r="FU8" i="15" l="1"/>
  <c r="FU176" i="15"/>
  <c r="FU56" i="15"/>
  <c r="FU272" i="15"/>
  <c r="FU13" i="15"/>
  <c r="FU12" i="15" s="1"/>
  <c r="FU205" i="15"/>
  <c r="FU204" i="15" s="1"/>
  <c r="FU253" i="15"/>
  <c r="FU252" i="15" s="1"/>
  <c r="FU32" i="15"/>
  <c r="FU104" i="15"/>
  <c r="FU128" i="15"/>
  <c r="FU133" i="15"/>
  <c r="FU132" i="15" s="1"/>
  <c r="FU80" i="15"/>
  <c r="FU200" i="15"/>
  <c r="FU248" i="15"/>
  <c r="FU152" i="15"/>
  <c r="FU109" i="15"/>
  <c r="FU108" i="15" s="1"/>
  <c r="FU37" i="15"/>
  <c r="FU36" i="15" s="1"/>
  <c r="FU61" i="15"/>
  <c r="FU60" i="15" s="1"/>
  <c r="FU181" i="15"/>
  <c r="FU180" i="15" s="1"/>
  <c r="FU277" i="15"/>
  <c r="FU276" i="15" s="1"/>
  <c r="FU157" i="15"/>
  <c r="FU156" i="15" s="1"/>
  <c r="FU85" i="15"/>
  <c r="FU84" i="15" s="1"/>
  <c r="FU229" i="15"/>
  <c r="FU228" i="15" s="1"/>
  <c r="FU224" i="15"/>
  <c r="R9" i="39" l="1"/>
  <c r="R15" i="39"/>
  <c r="R184" i="39"/>
  <c r="R24" i="39"/>
  <c r="R30" i="39"/>
  <c r="R28" i="39"/>
  <c r="R21" i="39"/>
  <c r="R88" i="39"/>
  <c r="R19" i="39"/>
  <c r="R12" i="39"/>
  <c r="R11" i="39"/>
  <c r="R31" i="39"/>
  <c r="R14" i="39"/>
  <c r="R87" i="39"/>
  <c r="R13" i="39"/>
  <c r="R23" i="39"/>
  <c r="R36" i="39"/>
  <c r="R32" i="39"/>
  <c r="R8" i="39"/>
  <c r="R51" i="39"/>
  <c r="R48" i="39"/>
  <c r="R3" i="39"/>
  <c r="R98" i="39"/>
  <c r="R120" i="39"/>
  <c r="R7" i="39"/>
  <c r="R74" i="39"/>
  <c r="R5" i="39"/>
  <c r="R70" i="39"/>
  <c r="R17" i="39"/>
  <c r="R80" i="39"/>
  <c r="R34" i="39"/>
  <c r="R111" i="39"/>
  <c r="R107" i="39"/>
  <c r="R4" i="39"/>
  <c r="R44" i="39"/>
  <c r="R73" i="39"/>
  <c r="R56" i="39"/>
  <c r="R22" i="39"/>
  <c r="R55" i="39"/>
  <c r="R33" i="39"/>
  <c r="R41" i="39"/>
  <c r="R29" i="39"/>
  <c r="R16" i="39"/>
  <c r="R91" i="39"/>
  <c r="R27" i="39"/>
  <c r="R43" i="39"/>
  <c r="R6" i="39"/>
  <c r="R49" i="39"/>
  <c r="R69" i="39"/>
  <c r="R10" i="39"/>
  <c r="R47" i="39"/>
  <c r="R349" i="39"/>
  <c r="R40" i="39"/>
  <c r="R53" i="39"/>
  <c r="R39" i="39"/>
  <c r="R18" i="39"/>
  <c r="R26" i="39"/>
  <c r="R20" i="39"/>
  <c r="R25" i="39"/>
  <c r="R82" i="39"/>
  <c r="R37" i="39"/>
  <c r="R45" i="39"/>
  <c r="R42" i="39"/>
  <c r="R58" i="39"/>
  <c r="R52" i="39"/>
  <c r="R61" i="39"/>
  <c r="R85" i="39"/>
  <c r="R35" i="39"/>
  <c r="R38" i="39"/>
  <c r="R54" i="39"/>
  <c r="R50" i="39"/>
  <c r="R84" i="39"/>
  <c r="R63" i="39"/>
  <c r="R67" i="39"/>
  <c r="R46" i="39"/>
  <c r="R76" i="39"/>
  <c r="R59" i="39"/>
  <c r="R57" i="39"/>
  <c r="R77" i="39"/>
  <c r="R64" i="39"/>
  <c r="R60" i="39"/>
  <c r="R62" i="39"/>
  <c r="R71" i="39"/>
  <c r="R101" i="39"/>
  <c r="R106" i="39"/>
  <c r="R132" i="39"/>
  <c r="R66" i="39"/>
  <c r="R65" i="39"/>
  <c r="R104" i="39"/>
  <c r="R83" i="39"/>
  <c r="R68" i="39"/>
  <c r="R79" i="39"/>
  <c r="R81" i="39"/>
  <c r="R75" i="39"/>
  <c r="R78" i="39"/>
  <c r="R90" i="39"/>
  <c r="R182" i="39"/>
  <c r="R115" i="39"/>
  <c r="R123" i="39"/>
  <c r="R114" i="39"/>
  <c r="R94" i="39"/>
  <c r="R103" i="39"/>
  <c r="R127" i="39"/>
  <c r="R99" i="39"/>
  <c r="R97" i="39"/>
  <c r="R95" i="39"/>
  <c r="R122" i="39"/>
  <c r="R96" i="39"/>
  <c r="R89" i="39"/>
  <c r="R86" i="39"/>
  <c r="R102" i="39"/>
  <c r="R126" i="39"/>
  <c r="R105" i="39"/>
  <c r="R129" i="39"/>
  <c r="R128" i="39"/>
  <c r="R100" i="39"/>
  <c r="R116" i="39"/>
  <c r="R121" i="39"/>
  <c r="R93" i="39"/>
  <c r="R108" i="39"/>
  <c r="R131" i="39"/>
  <c r="R92" i="39"/>
  <c r="R110" i="39"/>
  <c r="R109" i="39"/>
  <c r="R117" i="39"/>
  <c r="R113" i="39"/>
  <c r="R137" i="39"/>
  <c r="R135" i="39"/>
  <c r="R133" i="39"/>
  <c r="R112" i="39"/>
  <c r="R134" i="39"/>
  <c r="R125" i="39"/>
  <c r="R119" i="39"/>
  <c r="R140" i="39"/>
  <c r="R151" i="39"/>
  <c r="R156" i="39"/>
  <c r="R177" i="39"/>
  <c r="R172" i="39"/>
  <c r="R181" i="39"/>
  <c r="R155" i="39"/>
  <c r="R152" i="39"/>
  <c r="R144" i="39"/>
  <c r="R118" i="39"/>
  <c r="R130" i="39"/>
  <c r="R124" i="39"/>
  <c r="R153" i="39"/>
  <c r="R147" i="39"/>
  <c r="R136" i="39"/>
  <c r="R170" i="39"/>
  <c r="R145" i="39"/>
  <c r="R160" i="39"/>
  <c r="R146" i="39"/>
  <c r="R141" i="39"/>
  <c r="R139" i="39"/>
  <c r="R149" i="39"/>
  <c r="R143" i="39"/>
  <c r="R72" i="39"/>
  <c r="R166" i="39"/>
  <c r="R167" i="39"/>
  <c r="R158" i="39"/>
  <c r="R163" i="39"/>
  <c r="R157" i="39"/>
  <c r="R148" i="39"/>
  <c r="R154" i="39"/>
  <c r="R164" i="39"/>
  <c r="R165" i="39"/>
  <c r="R159" i="39"/>
  <c r="R161" i="39"/>
  <c r="R162" i="39"/>
  <c r="R179" i="39"/>
  <c r="R168" i="39"/>
  <c r="R175" i="39"/>
  <c r="R178" i="39"/>
  <c r="R188" i="39"/>
  <c r="R171" i="39"/>
  <c r="R173" i="39"/>
  <c r="R174" i="39"/>
  <c r="R203" i="39"/>
  <c r="R180" i="39"/>
  <c r="R185" i="39"/>
  <c r="R169" i="39"/>
  <c r="R176" i="39"/>
  <c r="R191" i="39"/>
  <c r="R190" i="39"/>
  <c r="R187" i="39"/>
  <c r="R189" i="39"/>
  <c r="R183" i="39"/>
  <c r="R186" i="39"/>
  <c r="R321" i="39"/>
  <c r="R202" i="39"/>
  <c r="R194" i="39"/>
  <c r="R196" i="39"/>
  <c r="R206" i="39"/>
  <c r="R193" i="39"/>
  <c r="R201" i="39"/>
  <c r="R198" i="39"/>
  <c r="R199" i="39"/>
  <c r="R197" i="39"/>
  <c r="R214" i="39"/>
  <c r="R200" i="39"/>
  <c r="R195" i="39"/>
  <c r="R205" i="39"/>
  <c r="R209" i="39"/>
  <c r="R192" i="39"/>
  <c r="R207" i="39"/>
  <c r="R208" i="39"/>
  <c r="R212" i="39"/>
  <c r="R225" i="39"/>
  <c r="R228" i="39"/>
  <c r="R204" i="39"/>
  <c r="R211" i="39"/>
  <c r="R215" i="39"/>
  <c r="R218" i="39"/>
  <c r="R219" i="39"/>
  <c r="R213" i="39"/>
  <c r="R227" i="39"/>
  <c r="R221" i="39"/>
  <c r="R217" i="39"/>
  <c r="R216" i="39"/>
  <c r="R210" i="39"/>
  <c r="R230" i="39"/>
  <c r="R223" i="39"/>
  <c r="R224" i="39"/>
  <c r="R226" i="39"/>
  <c r="R220" i="39"/>
  <c r="R234" i="39"/>
  <c r="R229" i="39"/>
  <c r="R238" i="39"/>
  <c r="R236" i="39"/>
  <c r="R231" i="39"/>
  <c r="R222" i="39"/>
  <c r="R235" i="39"/>
  <c r="R241" i="39"/>
  <c r="R250" i="39"/>
  <c r="R245" i="39"/>
  <c r="R233" i="39"/>
  <c r="R232" i="39"/>
  <c r="R237" i="39"/>
  <c r="R248" i="39"/>
  <c r="R239" i="39"/>
  <c r="R244" i="39"/>
  <c r="R267" i="39"/>
  <c r="R246" i="39"/>
  <c r="R242" i="39"/>
  <c r="R243" i="39"/>
  <c r="R254" i="39"/>
  <c r="R263" i="39"/>
  <c r="R269" i="39"/>
  <c r="R259" i="39"/>
  <c r="R255" i="39"/>
  <c r="R240" i="39"/>
  <c r="R252" i="39"/>
  <c r="R247" i="39"/>
  <c r="R256" i="39"/>
  <c r="R249" i="39"/>
  <c r="R258" i="39"/>
  <c r="R251" i="39"/>
  <c r="R253" i="39"/>
  <c r="R260" i="39"/>
  <c r="R264" i="39"/>
  <c r="R266" i="39"/>
  <c r="R270" i="39"/>
  <c r="R271" i="39"/>
  <c r="R268" i="39"/>
  <c r="R261" i="39"/>
  <c r="R262" i="39"/>
  <c r="R265" i="39"/>
  <c r="R275" i="39"/>
  <c r="R281" i="39"/>
  <c r="R278" i="39"/>
  <c r="R272" i="39"/>
  <c r="R280" i="39"/>
  <c r="R274" i="39"/>
  <c r="R277" i="39"/>
  <c r="R276" i="39"/>
  <c r="R287" i="39"/>
  <c r="R290" i="39"/>
  <c r="R273" i="39"/>
  <c r="R288" i="39"/>
  <c r="R291" i="39"/>
  <c r="R294" i="39"/>
  <c r="R279" i="39"/>
  <c r="R285" i="39"/>
  <c r="R283" i="39"/>
  <c r="R289" i="39"/>
  <c r="R293" i="39"/>
  <c r="R292" i="39"/>
  <c r="R304" i="39"/>
  <c r="R295" i="39"/>
  <c r="R300" i="39"/>
  <c r="R308" i="39"/>
  <c r="R286" i="39"/>
  <c r="R298" i="39"/>
  <c r="R296" i="39"/>
  <c r="R302" i="39"/>
  <c r="R311" i="39"/>
  <c r="R303" i="39"/>
  <c r="R301" i="39"/>
  <c r="R297" i="39"/>
  <c r="R306" i="39"/>
  <c r="R299" i="39"/>
  <c r="R317" i="39"/>
  <c r="R314" i="39"/>
  <c r="R318" i="39"/>
  <c r="R307" i="39"/>
  <c r="R305" i="39"/>
  <c r="R310" i="39"/>
  <c r="R309" i="39"/>
  <c r="R322" i="39"/>
  <c r="R315" i="39"/>
  <c r="R316" i="39"/>
  <c r="R320" i="39"/>
  <c r="R323" i="39"/>
  <c r="R312" i="39"/>
  <c r="R313" i="39"/>
  <c r="R319" i="39"/>
  <c r="R348" i="39"/>
  <c r="R324" i="39"/>
  <c r="R325" i="39"/>
  <c r="R326" i="39"/>
  <c r="R334" i="39"/>
  <c r="R327" i="39"/>
  <c r="R340" i="39"/>
  <c r="R328" i="39"/>
  <c r="R329" i="39"/>
  <c r="R330" i="39"/>
  <c r="R331" i="39"/>
  <c r="R335" i="39"/>
  <c r="R336" i="39"/>
  <c r="R332" i="39"/>
  <c r="R337" i="39"/>
  <c r="R338" i="39"/>
  <c r="R339" i="39"/>
  <c r="R333" i="39"/>
  <c r="R350" i="39"/>
  <c r="R341" i="39"/>
  <c r="R342" i="39"/>
  <c r="R351" i="39"/>
  <c r="R343" i="39"/>
  <c r="R346" i="39"/>
  <c r="R344" i="39"/>
  <c r="R352" i="39"/>
  <c r="R345" i="39"/>
  <c r="R347" i="39"/>
  <c r="R353" i="39"/>
  <c r="R354" i="39"/>
  <c r="R355" i="39"/>
  <c r="R356" i="39"/>
  <c r="R357" i="39"/>
  <c r="R358" i="39"/>
  <c r="R359" i="39"/>
  <c r="R360" i="39"/>
  <c r="R361" i="39"/>
  <c r="R362" i="39"/>
  <c r="R363" i="39"/>
  <c r="R364" i="39"/>
  <c r="R365" i="39"/>
  <c r="R366" i="39"/>
  <c r="R367" i="39"/>
  <c r="R368" i="39"/>
  <c r="R369" i="39"/>
  <c r="R370" i="39"/>
  <c r="R371" i="39"/>
  <c r="R372" i="39"/>
  <c r="R373" i="39"/>
  <c r="R374" i="39"/>
  <c r="R375" i="39"/>
  <c r="R376" i="39"/>
  <c r="R377" i="39"/>
  <c r="R379" i="39"/>
  <c r="R380" i="39"/>
  <c r="R381" i="39"/>
  <c r="R382" i="39"/>
  <c r="R383" i="39"/>
  <c r="R384" i="39"/>
  <c r="W9" i="39" l="1"/>
  <c r="X9" i="39" s="1"/>
  <c r="W15" i="39"/>
  <c r="X15" i="39" s="1"/>
  <c r="W184" i="39"/>
  <c r="X184" i="39" s="1"/>
  <c r="W24" i="39"/>
  <c r="W30" i="39"/>
  <c r="W28" i="39"/>
  <c r="W21" i="39"/>
  <c r="W88" i="39"/>
  <c r="W19" i="39"/>
  <c r="W12" i="39"/>
  <c r="W11" i="39"/>
  <c r="W31" i="39"/>
  <c r="W14" i="39"/>
  <c r="W87" i="39"/>
  <c r="W13" i="39"/>
  <c r="W23" i="39"/>
  <c r="W36" i="39"/>
  <c r="W32" i="39"/>
  <c r="W8" i="39"/>
  <c r="W51" i="39"/>
  <c r="W48" i="39"/>
  <c r="W3" i="39"/>
  <c r="W98" i="39"/>
  <c r="X98" i="39" s="1"/>
  <c r="W120" i="39"/>
  <c r="W7" i="39"/>
  <c r="W74" i="39"/>
  <c r="W5" i="39"/>
  <c r="W70" i="39"/>
  <c r="W17" i="39"/>
  <c r="W80" i="39"/>
  <c r="W34" i="39"/>
  <c r="W111" i="39"/>
  <c r="W107" i="39"/>
  <c r="W4" i="39"/>
  <c r="W44" i="39"/>
  <c r="W73" i="39"/>
  <c r="W56" i="39"/>
  <c r="W22" i="39"/>
  <c r="W55" i="39"/>
  <c r="W33" i="39"/>
  <c r="W41" i="39"/>
  <c r="W29" i="39"/>
  <c r="W16" i="39"/>
  <c r="W91" i="39"/>
  <c r="X91" i="39" s="1"/>
  <c r="W27" i="39"/>
  <c r="W43" i="39"/>
  <c r="W6" i="39"/>
  <c r="X6" i="39" s="1"/>
  <c r="W49" i="39"/>
  <c r="W69" i="39"/>
  <c r="X69" i="39" s="1"/>
  <c r="W10" i="39"/>
  <c r="W47" i="39"/>
  <c r="W349" i="39"/>
  <c r="X349" i="39" s="1"/>
  <c r="W40" i="39"/>
  <c r="W53" i="39"/>
  <c r="W39" i="39"/>
  <c r="W18" i="39"/>
  <c r="W26" i="39"/>
  <c r="W20" i="39"/>
  <c r="W25" i="39"/>
  <c r="W82" i="39"/>
  <c r="W37" i="39"/>
  <c r="W45" i="39"/>
  <c r="W42" i="39"/>
  <c r="W58" i="39"/>
  <c r="W52" i="39"/>
  <c r="W61" i="39"/>
  <c r="W85" i="39"/>
  <c r="W35" i="39"/>
  <c r="W38" i="39"/>
  <c r="W54" i="39"/>
  <c r="W50" i="39"/>
  <c r="W84" i="39"/>
  <c r="W63" i="39"/>
  <c r="W67" i="39"/>
  <c r="W46" i="39"/>
  <c r="W76" i="39"/>
  <c r="W59" i="39"/>
  <c r="W57" i="39"/>
  <c r="W77" i="39"/>
  <c r="W64" i="39"/>
  <c r="W60" i="39"/>
  <c r="W62" i="39"/>
  <c r="W71" i="39"/>
  <c r="W101" i="39"/>
  <c r="W106" i="39"/>
  <c r="W132" i="39"/>
  <c r="W66" i="39"/>
  <c r="W65" i="39"/>
  <c r="W104" i="39"/>
  <c r="W83" i="39"/>
  <c r="W68" i="39"/>
  <c r="W79" i="39"/>
  <c r="W81" i="39"/>
  <c r="W75" i="39"/>
  <c r="W78" i="39"/>
  <c r="W90" i="39"/>
  <c r="W182" i="39"/>
  <c r="X182" i="39" s="1"/>
  <c r="W115" i="39"/>
  <c r="W123" i="39"/>
  <c r="W114" i="39"/>
  <c r="W94" i="39"/>
  <c r="W103" i="39"/>
  <c r="W127" i="39"/>
  <c r="W99" i="39"/>
  <c r="W97" i="39"/>
  <c r="W95" i="39"/>
  <c r="W122" i="39"/>
  <c r="W96" i="39"/>
  <c r="W89" i="39"/>
  <c r="W86" i="39"/>
  <c r="W102" i="39"/>
  <c r="W126" i="39"/>
  <c r="W105" i="39"/>
  <c r="W129" i="39"/>
  <c r="W128" i="39"/>
  <c r="W100" i="39"/>
  <c r="W116" i="39"/>
  <c r="W121" i="39"/>
  <c r="W93" i="39"/>
  <c r="W108" i="39"/>
  <c r="W131" i="39"/>
  <c r="W92" i="39"/>
  <c r="X110" i="39"/>
  <c r="W109" i="39"/>
  <c r="W117" i="39"/>
  <c r="W113" i="39"/>
  <c r="X113" i="39" s="1"/>
  <c r="W137" i="39"/>
  <c r="W135" i="39"/>
  <c r="W133" i="39"/>
  <c r="W112" i="39"/>
  <c r="W134" i="39"/>
  <c r="W125" i="39"/>
  <c r="W119" i="39"/>
  <c r="W140" i="39"/>
  <c r="W151" i="39"/>
  <c r="W156" i="39"/>
  <c r="W177" i="39"/>
  <c r="W172" i="39"/>
  <c r="X172" i="39" s="1"/>
  <c r="W181" i="39"/>
  <c r="W155" i="39"/>
  <c r="X155" i="39" s="1"/>
  <c r="W152" i="39"/>
  <c r="W144" i="39"/>
  <c r="W118" i="39"/>
  <c r="W130" i="39"/>
  <c r="W124" i="39"/>
  <c r="W153" i="39"/>
  <c r="W147" i="39"/>
  <c r="W136" i="39"/>
  <c r="W170" i="39"/>
  <c r="W145" i="39"/>
  <c r="W160" i="39"/>
  <c r="W146" i="39"/>
  <c r="W141" i="39"/>
  <c r="W139" i="39"/>
  <c r="W149" i="39"/>
  <c r="W143" i="39"/>
  <c r="W72" i="39"/>
  <c r="W166" i="39"/>
  <c r="W167" i="39"/>
  <c r="W158" i="39"/>
  <c r="W163" i="39"/>
  <c r="W157" i="39"/>
  <c r="W148" i="39"/>
  <c r="W154" i="39"/>
  <c r="X154" i="39" s="1"/>
  <c r="W164" i="39"/>
  <c r="W165" i="39"/>
  <c r="W159" i="39"/>
  <c r="W161" i="39"/>
  <c r="W162" i="39"/>
  <c r="W179" i="39"/>
  <c r="W168" i="39"/>
  <c r="W175" i="39"/>
  <c r="W178" i="39"/>
  <c r="W188" i="39"/>
  <c r="W171" i="39"/>
  <c r="W173" i="39"/>
  <c r="W174" i="39"/>
  <c r="W203" i="39"/>
  <c r="W180" i="39"/>
  <c r="W185" i="39"/>
  <c r="W169" i="39"/>
  <c r="W176" i="39"/>
  <c r="W191" i="39"/>
  <c r="W190" i="39"/>
  <c r="W187" i="39"/>
  <c r="W189" i="39"/>
  <c r="W183" i="39"/>
  <c r="W186" i="39"/>
  <c r="W321" i="39"/>
  <c r="X321" i="39" s="1"/>
  <c r="W202" i="39"/>
  <c r="W194" i="39"/>
  <c r="W196" i="39"/>
  <c r="W206" i="39"/>
  <c r="W193" i="39"/>
  <c r="W201" i="39"/>
  <c r="W198" i="39"/>
  <c r="W199" i="39"/>
  <c r="W197" i="39"/>
  <c r="W214" i="39"/>
  <c r="W200" i="39"/>
  <c r="W195" i="39"/>
  <c r="W205" i="39"/>
  <c r="W209" i="39"/>
  <c r="W192" i="39"/>
  <c r="W207" i="39"/>
  <c r="X207" i="39" s="1"/>
  <c r="W208" i="39"/>
  <c r="W212" i="39"/>
  <c r="W225" i="39"/>
  <c r="X225" i="39" s="1"/>
  <c r="W228" i="39"/>
  <c r="W204" i="39"/>
  <c r="W211" i="39"/>
  <c r="W215" i="39"/>
  <c r="W218" i="39"/>
  <c r="W219" i="39"/>
  <c r="W213" i="39"/>
  <c r="W227" i="39"/>
  <c r="W221" i="39"/>
  <c r="W217" i="39"/>
  <c r="W216" i="39"/>
  <c r="W210" i="39"/>
  <c r="W230" i="39"/>
  <c r="W223" i="39"/>
  <c r="X223" i="39" s="1"/>
  <c r="W224" i="39"/>
  <c r="W226" i="39"/>
  <c r="W220" i="39"/>
  <c r="X220" i="39" s="1"/>
  <c r="W234" i="39"/>
  <c r="W229" i="39"/>
  <c r="W238" i="39"/>
  <c r="W236" i="39"/>
  <c r="W231" i="39"/>
  <c r="W222" i="39"/>
  <c r="W235" i="39"/>
  <c r="W241" i="39"/>
  <c r="W250" i="39"/>
  <c r="W245" i="39"/>
  <c r="W233" i="39"/>
  <c r="W232" i="39"/>
  <c r="W237" i="39"/>
  <c r="W248" i="39"/>
  <c r="W239" i="39"/>
  <c r="W244" i="39"/>
  <c r="W267" i="39"/>
  <c r="W246" i="39"/>
  <c r="W242" i="39"/>
  <c r="W243" i="39"/>
  <c r="W254" i="39"/>
  <c r="W263" i="39"/>
  <c r="W269" i="39"/>
  <c r="W259" i="39"/>
  <c r="W255" i="39"/>
  <c r="W240" i="39"/>
  <c r="W252" i="39"/>
  <c r="W247" i="39"/>
  <c r="W256" i="39"/>
  <c r="W249" i="39"/>
  <c r="W258" i="39"/>
  <c r="W251" i="39"/>
  <c r="W253" i="39"/>
  <c r="W260" i="39"/>
  <c r="W264" i="39"/>
  <c r="W266" i="39"/>
  <c r="W270" i="39"/>
  <c r="W271" i="39"/>
  <c r="W268" i="39"/>
  <c r="W261" i="39"/>
  <c r="W262" i="39"/>
  <c r="W265" i="39"/>
  <c r="W275" i="39"/>
  <c r="W281" i="39"/>
  <c r="W278" i="39"/>
  <c r="X278" i="39" s="1"/>
  <c r="W272" i="39"/>
  <c r="W280" i="39"/>
  <c r="W274" i="39"/>
  <c r="W277" i="39"/>
  <c r="X277" i="39" s="1"/>
  <c r="W276" i="39"/>
  <c r="W287" i="39"/>
  <c r="W290" i="39"/>
  <c r="W273" i="39"/>
  <c r="W288" i="39"/>
  <c r="W291" i="39"/>
  <c r="W294" i="39"/>
  <c r="W279" i="39"/>
  <c r="W285" i="39"/>
  <c r="W283" i="39"/>
  <c r="W289" i="39"/>
  <c r="W293" i="39"/>
  <c r="W292" i="39"/>
  <c r="W304" i="39"/>
  <c r="W295" i="39"/>
  <c r="W300" i="39"/>
  <c r="W308" i="39"/>
  <c r="W286" i="39"/>
  <c r="W298" i="39"/>
  <c r="W296" i="39"/>
  <c r="W302" i="39"/>
  <c r="X302" i="39" s="1"/>
  <c r="W311" i="39"/>
  <c r="X311" i="39" s="1"/>
  <c r="W303" i="39"/>
  <c r="W301" i="39"/>
  <c r="X301" i="39" s="1"/>
  <c r="W297" i="39"/>
  <c r="X297" i="39" s="1"/>
  <c r="W306" i="39"/>
  <c r="W299" i="39"/>
  <c r="W317" i="39"/>
  <c r="W314" i="39"/>
  <c r="W318" i="39"/>
  <c r="W307" i="39"/>
  <c r="W305" i="39"/>
  <c r="W310" i="39"/>
  <c r="W309" i="39"/>
  <c r="W322" i="39"/>
  <c r="X322" i="39" s="1"/>
  <c r="W315" i="39"/>
  <c r="W316" i="39"/>
  <c r="W320" i="39"/>
  <c r="W323" i="39"/>
  <c r="X323" i="39" s="1"/>
  <c r="W312" i="39"/>
  <c r="W313" i="39"/>
  <c r="W319" i="39"/>
  <c r="W348" i="39"/>
  <c r="X348" i="39" s="1"/>
  <c r="W324" i="39"/>
  <c r="X324" i="39" s="1"/>
  <c r="W325" i="39"/>
  <c r="X325" i="39" s="1"/>
  <c r="W326" i="39"/>
  <c r="W334" i="39"/>
  <c r="X334" i="39" s="1"/>
  <c r="W327" i="39"/>
  <c r="X327" i="39" s="1"/>
  <c r="W340" i="39"/>
  <c r="X340" i="39" s="1"/>
  <c r="W328" i="39"/>
  <c r="X328" i="39" s="1"/>
  <c r="W329" i="39"/>
  <c r="X329" i="39" s="1"/>
  <c r="W330" i="39"/>
  <c r="X330" i="39" s="1"/>
  <c r="W331" i="39"/>
  <c r="X331" i="39" s="1"/>
  <c r="W335" i="39"/>
  <c r="X335" i="39" s="1"/>
  <c r="W336" i="39"/>
  <c r="X336" i="39" s="1"/>
  <c r="W332" i="39"/>
  <c r="X332" i="39" s="1"/>
  <c r="W337" i="39"/>
  <c r="X337" i="39" s="1"/>
  <c r="W338" i="39"/>
  <c r="X338" i="39" s="1"/>
  <c r="W339" i="39"/>
  <c r="X339" i="39" s="1"/>
  <c r="W333" i="39"/>
  <c r="X333" i="39" s="1"/>
  <c r="W350" i="39"/>
  <c r="X350" i="39" s="1"/>
  <c r="W341" i="39"/>
  <c r="X341" i="39" s="1"/>
  <c r="W342" i="39"/>
  <c r="X342" i="39" s="1"/>
  <c r="W351" i="39"/>
  <c r="X351" i="39" s="1"/>
  <c r="W343" i="39"/>
  <c r="X343" i="39" s="1"/>
  <c r="W346" i="39"/>
  <c r="X346" i="39" s="1"/>
  <c r="W344" i="39"/>
  <c r="X344" i="39" s="1"/>
  <c r="W352" i="39"/>
  <c r="X352" i="39" s="1"/>
  <c r="W345" i="39"/>
  <c r="X345" i="39" s="1"/>
  <c r="W347" i="39"/>
  <c r="X347" i="39" s="1"/>
  <c r="W353" i="39"/>
  <c r="X353" i="39" s="1"/>
  <c r="W354" i="39"/>
  <c r="X354" i="39" s="1"/>
  <c r="W355" i="39"/>
  <c r="X355" i="39" s="1"/>
  <c r="W356" i="39"/>
  <c r="X356" i="39" s="1"/>
  <c r="W357" i="39"/>
  <c r="X357" i="39" s="1"/>
  <c r="W358" i="39"/>
  <c r="X358" i="39" s="1"/>
  <c r="W359" i="39"/>
  <c r="X359" i="39" s="1"/>
  <c r="W360" i="39"/>
  <c r="X360" i="39" s="1"/>
  <c r="W361" i="39"/>
  <c r="X361" i="39" s="1"/>
  <c r="W362" i="39"/>
  <c r="X362" i="39" s="1"/>
  <c r="W363" i="39"/>
  <c r="X363" i="39" s="1"/>
  <c r="W364" i="39"/>
  <c r="X364" i="39" s="1"/>
  <c r="W365" i="39"/>
  <c r="X365" i="39" s="1"/>
  <c r="W366" i="39"/>
  <c r="X366" i="39" s="1"/>
  <c r="W367" i="39"/>
  <c r="X367" i="39" s="1"/>
  <c r="W368" i="39"/>
  <c r="X368" i="39" s="1"/>
  <c r="W369" i="39"/>
  <c r="X369" i="39" s="1"/>
  <c r="W370" i="39"/>
  <c r="X370" i="39" s="1"/>
  <c r="W371" i="39"/>
  <c r="X371" i="39" s="1"/>
  <c r="W372" i="39"/>
  <c r="X372" i="39" s="1"/>
  <c r="W373" i="39"/>
  <c r="X373" i="39" s="1"/>
  <c r="W374" i="39"/>
  <c r="X374" i="39" s="1"/>
  <c r="W375" i="39"/>
  <c r="X375" i="39" s="1"/>
  <c r="W376" i="39"/>
  <c r="X376" i="39" s="1"/>
  <c r="W377" i="39"/>
  <c r="X377" i="39" s="1"/>
  <c r="W379" i="39"/>
  <c r="X379" i="39" s="1"/>
  <c r="W380" i="39"/>
  <c r="X380" i="39" s="1"/>
  <c r="W381" i="39"/>
  <c r="X381" i="39" s="1"/>
  <c r="W382" i="39"/>
  <c r="X382" i="39" s="1"/>
  <c r="W383" i="39"/>
  <c r="X383" i="39" s="1"/>
  <c r="W384" i="39"/>
  <c r="X384" i="39" s="1"/>
  <c r="CJ5" i="15"/>
  <c r="FU7" i="15" s="1"/>
  <c r="CK5" i="15"/>
  <c r="CJ29" i="15"/>
  <c r="FU31" i="15" s="1"/>
  <c r="CK29" i="15"/>
  <c r="CJ53" i="15"/>
  <c r="FU55" i="15" s="1"/>
  <c r="CK53" i="15"/>
  <c r="CJ77" i="15"/>
  <c r="FU79" i="15" s="1"/>
  <c r="CK77" i="15"/>
  <c r="CJ101" i="15"/>
  <c r="FU103" i="15" s="1"/>
  <c r="CK101" i="15"/>
  <c r="CJ125" i="15"/>
  <c r="FU127" i="15" s="1"/>
  <c r="CK125" i="15"/>
  <c r="CJ149" i="15"/>
  <c r="FU151" i="15" s="1"/>
  <c r="CK149" i="15"/>
  <c r="CJ173" i="15"/>
  <c r="FU175" i="15" s="1"/>
  <c r="CK173" i="15"/>
  <c r="CJ197" i="15"/>
  <c r="FU199" i="15" s="1"/>
  <c r="CK197" i="15"/>
  <c r="CJ221" i="15"/>
  <c r="FU223" i="15" s="1"/>
  <c r="CK221" i="15"/>
  <c r="CJ245" i="15"/>
  <c r="FU247" i="15" s="1"/>
  <c r="CK245" i="15"/>
  <c r="CJ269" i="15"/>
  <c r="FU271" i="15" s="1"/>
  <c r="CK269" i="15"/>
  <c r="CN5" i="15"/>
  <c r="CO5" i="15"/>
  <c r="CN29" i="15"/>
  <c r="CO29" i="15"/>
  <c r="CN53" i="15"/>
  <c r="CO53" i="15"/>
  <c r="CN77" i="15"/>
  <c r="CO77" i="15"/>
  <c r="CN101" i="15"/>
  <c r="CO101" i="15"/>
  <c r="CN125" i="15"/>
  <c r="CO125" i="15"/>
  <c r="CN149" i="15"/>
  <c r="CO149" i="15"/>
  <c r="CN173" i="15"/>
  <c r="CO173" i="15"/>
  <c r="CN197" i="15"/>
  <c r="CO197" i="15"/>
  <c r="CN221" i="15"/>
  <c r="CO221" i="15"/>
  <c r="CN245" i="15"/>
  <c r="CO245" i="15"/>
  <c r="CN269" i="15"/>
  <c r="CO269" i="15"/>
  <c r="X148" i="39" l="1"/>
  <c r="AP149" i="42"/>
  <c r="X326" i="39"/>
  <c r="AT148" i="42"/>
  <c r="X314" i="39"/>
  <c r="W148" i="42"/>
  <c r="X318" i="39"/>
  <c r="AN148" i="42"/>
  <c r="X319" i="39"/>
  <c r="BB148" i="42"/>
  <c r="X312" i="39"/>
  <c r="I148" i="42"/>
  <c r="X313" i="39"/>
  <c r="J148" i="42"/>
  <c r="X317" i="39"/>
  <c r="AM148" i="42"/>
  <c r="X315" i="39"/>
  <c r="X148" i="42"/>
  <c r="X289" i="39"/>
  <c r="AO148" i="42"/>
  <c r="X320" i="39"/>
  <c r="BL148" i="42"/>
  <c r="X309" i="39"/>
  <c r="L148" i="42"/>
  <c r="X316" i="39"/>
  <c r="AA148" i="42"/>
  <c r="X310" i="39"/>
  <c r="AZ148" i="42"/>
  <c r="X307" i="39"/>
  <c r="AU148" i="42"/>
  <c r="X305" i="39"/>
  <c r="BO147" i="42"/>
  <c r="X286" i="39"/>
  <c r="Z147" i="42"/>
  <c r="X292" i="39"/>
  <c r="BC147" i="42"/>
  <c r="X298" i="39"/>
  <c r="S147" i="42"/>
  <c r="X303" i="39"/>
  <c r="BH147" i="42"/>
  <c r="X306" i="39"/>
  <c r="BZ147" i="42"/>
  <c r="X299" i="39"/>
  <c r="AF147" i="42"/>
  <c r="X300" i="39"/>
  <c r="AK147" i="42"/>
  <c r="X308" i="39"/>
  <c r="BS147" i="42"/>
  <c r="X296" i="39"/>
  <c r="K147" i="42"/>
  <c r="X235" i="39"/>
  <c r="BD147" i="42"/>
  <c r="X290" i="39"/>
  <c r="AR147" i="42"/>
  <c r="X294" i="39"/>
  <c r="BR147" i="42"/>
  <c r="X262" i="39"/>
  <c r="U147" i="42"/>
  <c r="X285" i="39"/>
  <c r="Y147" i="42"/>
  <c r="X295" i="39"/>
  <c r="CA147" i="42"/>
  <c r="X304" i="39"/>
  <c r="BK147" i="42"/>
  <c r="X287" i="39"/>
  <c r="AC147" i="42"/>
  <c r="X293" i="39"/>
  <c r="BP147" i="42"/>
  <c r="X152" i="39"/>
  <c r="BQ146" i="42"/>
  <c r="X291" i="39"/>
  <c r="BA146" i="42"/>
  <c r="X283" i="39"/>
  <c r="Q146" i="42"/>
  <c r="X288" i="39"/>
  <c r="AE146" i="42"/>
  <c r="X280" i="39"/>
  <c r="BV145" i="42"/>
  <c r="X273" i="39"/>
  <c r="P145" i="42"/>
  <c r="X271" i="39"/>
  <c r="H145" i="42"/>
  <c r="X279" i="39"/>
  <c r="BU145" i="42"/>
  <c r="X276" i="39"/>
  <c r="AD145" i="42"/>
  <c r="X274" i="39"/>
  <c r="V145" i="42"/>
  <c r="X272" i="39"/>
  <c r="O145" i="42"/>
  <c r="X275" i="39"/>
  <c r="AB145" i="42"/>
  <c r="X270" i="39"/>
  <c r="F145" i="42"/>
  <c r="X267" i="39"/>
  <c r="BG144" i="42"/>
  <c r="X265" i="39"/>
  <c r="AW144" i="42"/>
  <c r="X112" i="39"/>
  <c r="AT144" i="42"/>
  <c r="X281" i="39"/>
  <c r="BW145" i="42"/>
  <c r="X261" i="39"/>
  <c r="J144" i="42"/>
  <c r="X260" i="39"/>
  <c r="I144" i="42"/>
  <c r="X120" i="39"/>
  <c r="AI144" i="42"/>
  <c r="X268" i="39"/>
  <c r="BL144" i="42"/>
  <c r="X266" i="39"/>
  <c r="BB144" i="42"/>
  <c r="X264" i="39"/>
  <c r="AA144" i="42"/>
  <c r="X263" i="39"/>
  <c r="X144" i="42"/>
  <c r="X250" i="39"/>
  <c r="L144" i="42"/>
  <c r="X258" i="39"/>
  <c r="AZ144" i="42"/>
  <c r="X269" i="39"/>
  <c r="BO144" i="42"/>
  <c r="X256" i="39"/>
  <c r="AN144" i="42"/>
  <c r="X251" i="39"/>
  <c r="W144" i="42"/>
  <c r="X255" i="39"/>
  <c r="AM144" i="42"/>
  <c r="X253" i="39"/>
  <c r="AF144" i="42"/>
  <c r="E143" i="42"/>
  <c r="X226" i="39"/>
  <c r="BZ143" i="42"/>
  <c r="X215" i="39"/>
  <c r="E144" i="42"/>
  <c r="X233" i="39"/>
  <c r="AS143" i="42"/>
  <c r="X237" i="39"/>
  <c r="BH143" i="42"/>
  <c r="X127" i="39"/>
  <c r="BI143" i="42"/>
  <c r="X210" i="39"/>
  <c r="AV143" i="42"/>
  <c r="X239" i="39"/>
  <c r="K143" i="42"/>
  <c r="X229" i="39"/>
  <c r="S143" i="42"/>
  <c r="X252" i="39"/>
  <c r="Z143" i="42"/>
  <c r="X249" i="39"/>
  <c r="BS143" i="42"/>
  <c r="X254" i="39"/>
  <c r="AK143" i="42"/>
  <c r="X259" i="39"/>
  <c r="CA143" i="42"/>
  <c r="X222" i="39"/>
  <c r="BC143" i="42"/>
  <c r="X224" i="39"/>
  <c r="BP143" i="42"/>
  <c r="X245" i="39"/>
  <c r="AO142" i="42"/>
  <c r="X240" i="39"/>
  <c r="M142" i="42"/>
  <c r="X228" i="39"/>
  <c r="Q142" i="42"/>
  <c r="X248" i="39"/>
  <c r="BU142" i="42"/>
  <c r="X241" i="39"/>
  <c r="Y142" i="42"/>
  <c r="X247" i="39"/>
  <c r="BR142" i="42"/>
  <c r="X246" i="39"/>
  <c r="BA141" i="42"/>
  <c r="X232" i="39"/>
  <c r="AR141" i="42"/>
  <c r="X244" i="39"/>
  <c r="AE141" i="42"/>
  <c r="X105" i="39"/>
  <c r="P141" i="42"/>
  <c r="X242" i="39"/>
  <c r="AC141" i="42"/>
  <c r="X243" i="39"/>
  <c r="AD141" i="42"/>
  <c r="X231" i="39"/>
  <c r="AB141" i="42"/>
  <c r="X234" i="39"/>
  <c r="AX141" i="42"/>
  <c r="X143" i="39"/>
  <c r="V141" i="42"/>
  <c r="X202" i="39"/>
  <c r="BV141" i="42"/>
  <c r="X204" i="39"/>
  <c r="O141" i="42"/>
  <c r="X236" i="39"/>
  <c r="BE141" i="42"/>
  <c r="X238" i="39"/>
  <c r="BW141" i="42"/>
  <c r="X106" i="39"/>
  <c r="U140" i="42"/>
  <c r="X218" i="39"/>
  <c r="J140" i="42"/>
  <c r="X217" i="39"/>
  <c r="H140" i="42"/>
  <c r="X216" i="39"/>
  <c r="F140" i="42"/>
  <c r="X221" i="39"/>
  <c r="BB140" i="42"/>
  <c r="X230" i="39"/>
  <c r="AA140" i="42"/>
  <c r="X227" i="39"/>
  <c r="I140" i="42"/>
  <c r="X219" i="39"/>
  <c r="W139" i="42"/>
  <c r="X147" i="39"/>
  <c r="AF139" i="42"/>
  <c r="X116" i="39"/>
  <c r="BS139" i="42"/>
  <c r="X211" i="39"/>
  <c r="AZ139" i="42"/>
  <c r="X173" i="39"/>
  <c r="AN139" i="42"/>
  <c r="X46" i="39"/>
  <c r="Z139" i="42"/>
  <c r="X213" i="39"/>
  <c r="BR139" i="42"/>
  <c r="X50" i="39"/>
  <c r="BF139" i="42"/>
  <c r="BO138" i="42"/>
  <c r="X212" i="39"/>
  <c r="BO139" i="42"/>
  <c r="X203" i="39"/>
  <c r="M139" i="42"/>
  <c r="X208" i="39"/>
  <c r="AM139" i="42"/>
  <c r="X214" i="39"/>
  <c r="CA139" i="42"/>
  <c r="X206" i="39"/>
  <c r="X138" i="42"/>
  <c r="X209" i="39"/>
  <c r="AU138" i="42"/>
  <c r="X183" i="39"/>
  <c r="AD138" i="42"/>
  <c r="X189" i="39"/>
  <c r="BJ138" i="42"/>
  <c r="X194" i="39"/>
  <c r="AC138" i="42"/>
  <c r="X199" i="39"/>
  <c r="BA138" i="42"/>
  <c r="X200" i="39"/>
  <c r="BG138" i="42"/>
  <c r="X205" i="39"/>
  <c r="T138" i="42"/>
  <c r="X192" i="39"/>
  <c r="K138" i="42"/>
  <c r="X196" i="39"/>
  <c r="AK138" i="42"/>
  <c r="X195" i="39"/>
  <c r="AE138" i="42"/>
  <c r="X198" i="39"/>
  <c r="AR137" i="42"/>
  <c r="X111" i="39"/>
  <c r="AS137" i="42"/>
  <c r="X193" i="39"/>
  <c r="L137" i="42"/>
  <c r="X197" i="39"/>
  <c r="AO137" i="42"/>
  <c r="X72" i="39"/>
  <c r="Y137" i="42"/>
  <c r="X187" i="39"/>
  <c r="BD137" i="42"/>
  <c r="X186" i="39"/>
  <c r="BC137" i="42"/>
  <c r="X201" i="39"/>
  <c r="BU137" i="42"/>
  <c r="AB137" i="42"/>
  <c r="X177" i="39"/>
  <c r="BE137" i="42"/>
  <c r="X190" i="39"/>
  <c r="BW137" i="42"/>
  <c r="X82" i="39"/>
  <c r="S136" i="42"/>
  <c r="X84" i="39"/>
  <c r="AX136" i="42"/>
  <c r="X185" i="39"/>
  <c r="AW136" i="42"/>
  <c r="X191" i="39"/>
  <c r="BZ136" i="42"/>
  <c r="X188" i="39"/>
  <c r="BH136" i="42"/>
  <c r="X179" i="39"/>
  <c r="BP136" i="42"/>
  <c r="X178" i="39"/>
  <c r="BL136" i="42"/>
  <c r="X145" i="39"/>
  <c r="AA136" i="42"/>
  <c r="X180" i="39"/>
  <c r="F136" i="42"/>
  <c r="X174" i="39"/>
  <c r="AV136" i="42"/>
  <c r="X181" i="39"/>
  <c r="H136" i="42"/>
  <c r="X176" i="39"/>
  <c r="BB136" i="42"/>
  <c r="X169" i="39"/>
  <c r="I136" i="42"/>
  <c r="X171" i="39"/>
  <c r="W136" i="42"/>
  <c r="X170" i="39"/>
  <c r="J135" i="42"/>
  <c r="X168" i="39"/>
  <c r="E135" i="42"/>
  <c r="X175" i="39"/>
  <c r="AZ135" i="42"/>
  <c r="X157" i="39"/>
  <c r="O135" i="42"/>
  <c r="X158" i="39"/>
  <c r="Q135" i="42"/>
  <c r="X165" i="39"/>
  <c r="BT135" i="42"/>
  <c r="X151" i="39"/>
  <c r="BO135" i="42"/>
  <c r="X162" i="39"/>
  <c r="AM135" i="42"/>
  <c r="X161" i="39"/>
  <c r="AL135" i="42"/>
  <c r="X167" i="39"/>
  <c r="K135" i="42"/>
  <c r="X163" i="39"/>
  <c r="AU135" i="42"/>
  <c r="X159" i="39"/>
  <c r="T135" i="42"/>
  <c r="X160" i="39"/>
  <c r="AE134" i="42"/>
  <c r="X164" i="39"/>
  <c r="BG134" i="42"/>
  <c r="X166" i="39"/>
  <c r="CA134" i="42"/>
  <c r="X19" i="39"/>
  <c r="BA134" i="42"/>
  <c r="X122" i="39"/>
  <c r="AR134" i="42"/>
  <c r="X156" i="39"/>
  <c r="L134" i="42"/>
  <c r="X144" i="39"/>
  <c r="X134" i="42"/>
  <c r="X146" i="39"/>
  <c r="AC134" i="42"/>
  <c r="X153" i="39"/>
  <c r="BV134" i="42"/>
  <c r="X136" i="39"/>
  <c r="BD133" i="42"/>
  <c r="X137" i="39"/>
  <c r="BJ133" i="42"/>
  <c r="X119" i="39"/>
  <c r="AD133" i="42"/>
  <c r="X135" i="39"/>
  <c r="BC133" i="42"/>
  <c r="X139" i="39"/>
  <c r="BU133" i="42"/>
  <c r="X140" i="39"/>
  <c r="BW133" i="42"/>
  <c r="X141" i="39"/>
  <c r="BZ133" i="42"/>
  <c r="X134" i="39"/>
  <c r="BB133" i="42"/>
  <c r="X149" i="39"/>
  <c r="AW133" i="42"/>
  <c r="X131" i="39"/>
  <c r="I132" i="42"/>
  <c r="X132" i="39"/>
  <c r="M132" i="42"/>
  <c r="X126" i="39"/>
  <c r="BH132" i="42"/>
  <c r="X118" i="39"/>
  <c r="AB132" i="42"/>
  <c r="X130" i="39"/>
  <c r="F132" i="42"/>
  <c r="X133" i="39"/>
  <c r="AM132" i="42"/>
  <c r="X109" i="39"/>
  <c r="AL132" i="42"/>
  <c r="X124" i="39"/>
  <c r="AZ132" i="42"/>
  <c r="X121" i="39"/>
  <c r="AK132" i="42"/>
  <c r="X123" i="39"/>
  <c r="AV132" i="42"/>
  <c r="X125" i="39"/>
  <c r="BG132" i="42"/>
  <c r="X128" i="39"/>
  <c r="BT132" i="42"/>
  <c r="X108" i="39"/>
  <c r="W132" i="42"/>
  <c r="X94" i="39"/>
  <c r="T132" i="42"/>
  <c r="X99" i="39"/>
  <c r="AN132" i="42"/>
  <c r="X129" i="39"/>
  <c r="BX131" i="42"/>
  <c r="X117" i="39"/>
  <c r="E131" i="42"/>
  <c r="X114" i="39"/>
  <c r="BL131" i="42"/>
  <c r="X100" i="39"/>
  <c r="AP130" i="42"/>
  <c r="X92" i="39"/>
  <c r="O130" i="42"/>
  <c r="X76" i="39"/>
  <c r="AU130" i="42"/>
  <c r="X70" i="39"/>
  <c r="Q130" i="42"/>
  <c r="X104" i="39"/>
  <c r="K130" i="42"/>
  <c r="X115" i="39"/>
  <c r="CA130" i="42"/>
  <c r="X107" i="39"/>
  <c r="V130" i="42"/>
  <c r="X49" i="39"/>
  <c r="AW130" i="42"/>
  <c r="X93" i="39"/>
  <c r="R130" i="42"/>
  <c r="X101" i="39"/>
  <c r="BU130" i="42"/>
  <c r="X103" i="39"/>
  <c r="BZ130" i="42"/>
  <c r="X96" i="39"/>
  <c r="AC129" i="42"/>
  <c r="X60" i="39"/>
  <c r="AE129" i="42"/>
  <c r="X95" i="39"/>
  <c r="AA129" i="42"/>
  <c r="X80" i="39"/>
  <c r="J129" i="42"/>
  <c r="X86" i="39"/>
  <c r="BD129" i="42"/>
  <c r="X97" i="39"/>
  <c r="AF129" i="42"/>
  <c r="X102" i="39"/>
  <c r="BV129" i="42"/>
  <c r="X63" i="39"/>
  <c r="AZ129" i="42"/>
  <c r="X56" i="39"/>
  <c r="F129" i="42"/>
  <c r="X73" i="39"/>
  <c r="AB129" i="42"/>
  <c r="X89" i="39"/>
  <c r="BQ129" i="42"/>
  <c r="X83" i="39"/>
  <c r="X129" i="42"/>
  <c r="X81" i="39"/>
  <c r="L128" i="42"/>
  <c r="X87" i="39"/>
  <c r="BO128" i="42"/>
  <c r="X90" i="39"/>
  <c r="BW128" i="42"/>
  <c r="X88" i="39"/>
  <c r="BP128" i="42"/>
  <c r="X85" i="39"/>
  <c r="BB128" i="42"/>
  <c r="X65" i="39"/>
  <c r="BG128" i="42"/>
  <c r="X47" i="39"/>
  <c r="AD128" i="42"/>
  <c r="X75" i="39"/>
  <c r="AT128" i="42"/>
  <c r="X74" i="39"/>
  <c r="AM128" i="42"/>
  <c r="X77" i="39"/>
  <c r="BC128" i="42"/>
  <c r="X78" i="39"/>
  <c r="BJ127" i="42"/>
  <c r="X79" i="39"/>
  <c r="BK127" i="42"/>
  <c r="X68" i="39"/>
  <c r="E127" i="42"/>
  <c r="X71" i="39"/>
  <c r="W127" i="42"/>
  <c r="X57" i="39"/>
  <c r="I127" i="42"/>
  <c r="X66" i="39"/>
  <c r="BR127" i="42"/>
  <c r="X62" i="39"/>
  <c r="AO127" i="42"/>
  <c r="X64" i="39"/>
  <c r="BE127" i="42"/>
  <c r="X59" i="39"/>
  <c r="R127" i="42"/>
  <c r="X58" i="39"/>
  <c r="O127" i="42"/>
  <c r="AL127" i="42"/>
  <c r="X54" i="39"/>
  <c r="BX126" i="42"/>
  <c r="X48" i="39"/>
  <c r="AR126" i="42"/>
  <c r="X67" i="39"/>
  <c r="BT126" i="42"/>
  <c r="X45" i="39"/>
  <c r="P126" i="42"/>
  <c r="X51" i="39"/>
  <c r="BI125" i="42"/>
  <c r="X44" i="39"/>
  <c r="BS125" i="42"/>
  <c r="X55" i="39"/>
  <c r="BZ125" i="42"/>
  <c r="X53" i="39"/>
  <c r="BM125" i="42"/>
  <c r="BL125" i="42"/>
  <c r="X35" i="39"/>
  <c r="T125" i="42"/>
  <c r="X38" i="39"/>
  <c r="AV125" i="42"/>
  <c r="X28" i="39"/>
  <c r="AK123" i="42"/>
  <c r="X41" i="39"/>
  <c r="BV124" i="42"/>
  <c r="X40" i="39"/>
  <c r="BQ125" i="42"/>
  <c r="X39" i="39"/>
  <c r="BD125" i="42"/>
  <c r="BQ109" i="42"/>
  <c r="X37" i="39"/>
  <c r="AC124" i="42"/>
  <c r="X34" i="39"/>
  <c r="L124" i="42"/>
  <c r="X42" i="39"/>
  <c r="BW124" i="42"/>
  <c r="X43" i="39"/>
  <c r="CA124" i="42"/>
  <c r="X36" i="39"/>
  <c r="X124" i="42"/>
  <c r="X32" i="39"/>
  <c r="BK124" i="42"/>
  <c r="X14" i="39"/>
  <c r="AG124" i="42"/>
  <c r="X23" i="39"/>
  <c r="E124" i="42"/>
  <c r="X22" i="39"/>
  <c r="K124" i="42"/>
  <c r="X24" i="39"/>
  <c r="M123" i="42"/>
  <c r="X25" i="39"/>
  <c r="U123" i="42"/>
  <c r="X30" i="39"/>
  <c r="AP123" i="42"/>
  <c r="X26" i="39"/>
  <c r="W123" i="42"/>
  <c r="X33" i="39"/>
  <c r="BU123" i="42"/>
  <c r="X27" i="39"/>
  <c r="AA123" i="42"/>
  <c r="X29" i="39"/>
  <c r="AO123" i="42"/>
  <c r="X20" i="39"/>
  <c r="BE123" i="42"/>
  <c r="X31" i="39"/>
  <c r="BC123" i="42"/>
  <c r="X11" i="39"/>
  <c r="I123" i="42"/>
  <c r="X12" i="39"/>
  <c r="R123" i="42"/>
  <c r="X16" i="39"/>
  <c r="AU122" i="42"/>
  <c r="X13" i="39"/>
  <c r="Z122" i="42"/>
  <c r="X21" i="39"/>
  <c r="BT122" i="42"/>
  <c r="X7" i="39"/>
  <c r="AZ122" i="42"/>
  <c r="X18" i="39"/>
  <c r="AX122" i="42"/>
  <c r="X10" i="39"/>
  <c r="BX122" i="42"/>
  <c r="X17" i="39"/>
  <c r="AV122" i="42"/>
  <c r="X8" i="39"/>
  <c r="BB122" i="42"/>
  <c r="X61" i="39"/>
  <c r="AL122" i="42"/>
  <c r="X52" i="39"/>
  <c r="BL121" i="42"/>
  <c r="X3" i="39"/>
  <c r="O121" i="42"/>
  <c r="X5" i="39"/>
  <c r="AF121" i="42"/>
  <c r="X4" i="39"/>
  <c r="P121" i="42"/>
  <c r="BF120" i="42"/>
  <c r="D119" i="42"/>
  <c r="BD119" i="42"/>
  <c r="BM119" i="42"/>
  <c r="BQ119" i="42"/>
  <c r="BN119" i="42"/>
  <c r="AD119" i="42"/>
  <c r="AC119" i="42"/>
  <c r="S119" i="42"/>
  <c r="H119" i="42"/>
  <c r="AE119" i="42"/>
  <c r="BR119" i="42"/>
  <c r="W116" i="42"/>
  <c r="AN116" i="42"/>
  <c r="L116" i="42"/>
  <c r="U116" i="42"/>
  <c r="BE116" i="42"/>
  <c r="AO116" i="42"/>
  <c r="BW116" i="42"/>
  <c r="S113" i="42"/>
  <c r="BZ115" i="42"/>
  <c r="AY115" i="42"/>
  <c r="F115" i="42"/>
  <c r="BV115" i="42"/>
  <c r="AS115" i="42"/>
  <c r="BG115" i="42"/>
  <c r="V115" i="42"/>
  <c r="K115" i="42"/>
  <c r="E113" i="42"/>
  <c r="BK113" i="42"/>
  <c r="BI113" i="42"/>
  <c r="AR113" i="42"/>
  <c r="P113" i="42"/>
  <c r="AU113" i="42"/>
  <c r="AS113" i="42"/>
  <c r="BB112" i="42"/>
  <c r="I112" i="42"/>
  <c r="AZ113" i="42"/>
  <c r="CA113" i="42"/>
  <c r="BS113" i="42"/>
  <c r="R112" i="42"/>
  <c r="BO112" i="42"/>
  <c r="BH107" i="42"/>
  <c r="N107" i="42"/>
  <c r="AN106" i="42"/>
  <c r="AH109" i="42"/>
  <c r="BU109" i="42"/>
  <c r="M109" i="42"/>
  <c r="BJ109" i="42"/>
  <c r="AB109" i="42"/>
  <c r="AP109" i="42"/>
  <c r="AW109" i="42"/>
  <c r="AT109" i="42"/>
  <c r="AG109" i="42"/>
  <c r="BA109" i="42"/>
  <c r="BX109" i="42"/>
  <c r="AM109" i="42"/>
  <c r="Q109" i="42"/>
  <c r="O109" i="42"/>
  <c r="BP109" i="42"/>
  <c r="AI108" i="42"/>
  <c r="D108" i="42"/>
  <c r="AF108" i="42"/>
  <c r="BY108" i="42"/>
  <c r="AK108" i="42"/>
  <c r="AL108" i="42"/>
  <c r="BL107" i="42"/>
  <c r="AV107" i="42"/>
  <c r="BA107" i="42"/>
  <c r="T107" i="42"/>
  <c r="BN107" i="42"/>
  <c r="AC107" i="42"/>
  <c r="BF107" i="42"/>
  <c r="G107" i="42"/>
  <c r="AQ107" i="42"/>
  <c r="AX107" i="42"/>
  <c r="BT107" i="42"/>
  <c r="W107" i="42"/>
  <c r="Z107" i="42"/>
  <c r="AJ107" i="42"/>
  <c r="BW107" i="42"/>
  <c r="BR107" i="42"/>
  <c r="BQ106" i="42"/>
  <c r="S106" i="42"/>
  <c r="BE106" i="42"/>
  <c r="BI106" i="42"/>
  <c r="U104" i="42"/>
  <c r="AR104" i="42"/>
  <c r="BM104" i="42"/>
  <c r="BB104" i="42"/>
  <c r="J104" i="42"/>
  <c r="BD104" i="42"/>
  <c r="Y104" i="42"/>
  <c r="AA104" i="42"/>
  <c r="L104" i="42"/>
  <c r="AU104" i="42"/>
  <c r="AE103" i="42"/>
  <c r="H103" i="42"/>
  <c r="K103" i="42"/>
  <c r="BZ103" i="42"/>
  <c r="AY103" i="42"/>
  <c r="E103" i="42"/>
  <c r="AM102" i="42"/>
  <c r="S102" i="42"/>
  <c r="O102" i="42"/>
  <c r="V102" i="42"/>
  <c r="W102" i="42"/>
  <c r="BJ93" i="42"/>
  <c r="AZ93" i="42"/>
  <c r="BL93" i="42"/>
  <c r="BV93" i="42"/>
  <c r="Q93" i="42"/>
  <c r="AU93" i="42"/>
  <c r="BY93" i="42"/>
  <c r="AY93" i="42"/>
  <c r="BY92" i="42"/>
  <c r="AU92" i="42"/>
  <c r="I92" i="42"/>
  <c r="N92" i="42"/>
  <c r="BR92" i="42"/>
  <c r="AE92" i="42"/>
  <c r="AY92" i="42"/>
  <c r="BO92" i="42"/>
  <c r="BA91" i="42"/>
  <c r="N91" i="42"/>
  <c r="BZ91" i="42"/>
  <c r="BK91" i="42"/>
  <c r="CA91" i="42"/>
  <c r="AX91" i="42"/>
  <c r="K91" i="42"/>
  <c r="M91" i="42"/>
  <c r="BB88" i="42"/>
  <c r="F88" i="42"/>
  <c r="BC88" i="42"/>
  <c r="R88" i="42"/>
  <c r="AO88" i="42"/>
  <c r="AP88" i="42"/>
  <c r="AL88" i="42"/>
  <c r="AB88" i="42"/>
  <c r="BS87" i="42"/>
  <c r="BI87" i="42"/>
  <c r="J87" i="42"/>
  <c r="BW87" i="42"/>
  <c r="BT87" i="42"/>
  <c r="BQ87" i="42"/>
  <c r="AT87" i="42"/>
  <c r="AC86" i="42"/>
  <c r="AJ86" i="42"/>
  <c r="BX86" i="42"/>
  <c r="AI86" i="42"/>
  <c r="G86" i="42"/>
  <c r="D86" i="42"/>
  <c r="AG86" i="42"/>
  <c r="AV86" i="42"/>
  <c r="AQ86" i="42"/>
  <c r="Z86" i="42"/>
  <c r="AA86" i="42"/>
  <c r="AF86" i="42"/>
  <c r="BP86" i="42"/>
  <c r="H86" i="42"/>
  <c r="Y86" i="42"/>
  <c r="L86" i="42"/>
  <c r="BU86" i="42"/>
  <c r="BF86" i="42"/>
  <c r="P86" i="42"/>
  <c r="BN86" i="42"/>
  <c r="BM86" i="42"/>
  <c r="AR85" i="42"/>
  <c r="AS85" i="42"/>
  <c r="BG85" i="42"/>
  <c r="BD85" i="42"/>
  <c r="AH85" i="42"/>
  <c r="BE84" i="42"/>
  <c r="X85" i="42"/>
  <c r="AW85" i="42"/>
  <c r="V85" i="42"/>
  <c r="BE85" i="42"/>
  <c r="AD84" i="42"/>
  <c r="O84" i="42"/>
  <c r="AK84" i="42"/>
  <c r="BC84" i="42"/>
  <c r="BL84" i="42"/>
  <c r="BH84" i="42"/>
  <c r="Q84" i="42"/>
  <c r="F84" i="42"/>
  <c r="K83" i="42"/>
  <c r="AX83" i="42"/>
  <c r="AP82" i="42"/>
  <c r="BI82" i="42"/>
  <c r="M82" i="42"/>
  <c r="BT82" i="42"/>
  <c r="BS82" i="42"/>
  <c r="D82" i="42"/>
  <c r="AI82" i="42"/>
  <c r="AC81" i="42"/>
  <c r="BO81" i="42"/>
  <c r="BA81" i="42"/>
  <c r="S81" i="42"/>
  <c r="AY81" i="42"/>
  <c r="BX81" i="42"/>
  <c r="W81" i="42"/>
  <c r="BJ81" i="42"/>
  <c r="BY81" i="42"/>
  <c r="AM81" i="42"/>
  <c r="J81" i="42"/>
  <c r="R81" i="42"/>
  <c r="AB81" i="42"/>
  <c r="N80" i="42"/>
  <c r="N50" i="42"/>
  <c r="T80" i="42"/>
  <c r="BK80" i="42"/>
  <c r="BE79" i="42"/>
  <c r="AX71" i="42"/>
  <c r="AT71" i="42"/>
  <c r="AU70" i="42"/>
  <c r="G70" i="42"/>
  <c r="BM70" i="42"/>
  <c r="Y67" i="42"/>
  <c r="BF67" i="42"/>
  <c r="J67" i="42"/>
  <c r="Z67" i="42"/>
  <c r="U67" i="42"/>
  <c r="AA67" i="42"/>
  <c r="AQ66" i="42"/>
  <c r="S66" i="42"/>
  <c r="AG66" i="42"/>
  <c r="BH66" i="42"/>
  <c r="BB66" i="42"/>
  <c r="AM65" i="42"/>
  <c r="AD65" i="42"/>
  <c r="BJ65" i="42"/>
  <c r="P65" i="42"/>
  <c r="I65" i="42"/>
  <c r="F65" i="42"/>
  <c r="I56" i="42"/>
  <c r="AH64" i="42"/>
  <c r="E64" i="42"/>
  <c r="AV64" i="42"/>
  <c r="AJ64" i="42"/>
  <c r="AX64" i="42"/>
  <c r="AS64" i="42"/>
  <c r="AL64" i="42"/>
  <c r="M64" i="42"/>
  <c r="H64" i="42"/>
  <c r="AO63" i="42"/>
  <c r="AB63" i="42"/>
  <c r="W63" i="42"/>
  <c r="BI63" i="42"/>
  <c r="BA63" i="42"/>
  <c r="R63" i="42"/>
  <c r="AI63" i="42"/>
  <c r="AP63" i="42"/>
  <c r="AE63" i="42"/>
  <c r="AF63" i="42"/>
  <c r="BN63" i="42"/>
  <c r="BD63" i="42"/>
  <c r="T60" i="42"/>
  <c r="BG60" i="42"/>
  <c r="BC60" i="42"/>
  <c r="O60" i="42"/>
  <c r="BO60" i="42"/>
  <c r="V60" i="42"/>
  <c r="K60" i="42"/>
  <c r="AR60" i="42"/>
  <c r="AY60" i="42"/>
  <c r="AK60" i="42"/>
  <c r="BL60" i="42"/>
  <c r="AN59" i="42"/>
  <c r="D59" i="42"/>
  <c r="L59" i="42"/>
  <c r="N59" i="42"/>
  <c r="BE59" i="42"/>
  <c r="X59" i="42"/>
  <c r="Q59" i="42"/>
  <c r="AW58" i="42"/>
  <c r="AC58" i="42"/>
  <c r="BB58" i="42"/>
  <c r="S57" i="42"/>
  <c r="AU57" i="42"/>
  <c r="AS58" i="42"/>
  <c r="AM58" i="42"/>
  <c r="M57" i="42"/>
  <c r="BK57" i="42"/>
  <c r="BM57" i="42"/>
  <c r="AD57" i="42"/>
  <c r="AT57" i="42"/>
  <c r="AL57" i="42"/>
  <c r="AJ57" i="42"/>
  <c r="BL56" i="42"/>
  <c r="AH57" i="42"/>
  <c r="P57" i="42"/>
  <c r="E57" i="42"/>
  <c r="U57" i="42"/>
  <c r="AE57" i="42"/>
  <c r="F56" i="42"/>
  <c r="T56" i="42"/>
  <c r="AY56" i="42"/>
  <c r="AV56" i="42"/>
  <c r="H56" i="42"/>
  <c r="BF50" i="42"/>
  <c r="R51" i="42"/>
  <c r="BB51" i="42"/>
  <c r="Q44" i="42"/>
  <c r="F45" i="42"/>
  <c r="X30" i="42"/>
  <c r="AB30" i="42"/>
  <c r="Y36" i="42"/>
  <c r="S28" i="42"/>
  <c r="N15" i="42"/>
  <c r="L52" i="42"/>
  <c r="BE52" i="42"/>
  <c r="P46" i="42"/>
  <c r="AP44" i="42"/>
  <c r="AQ51" i="42"/>
  <c r="AJ45" i="42"/>
  <c r="AN53" i="42"/>
  <c r="L43" i="42"/>
  <c r="K30" i="42"/>
  <c r="AJ30" i="42"/>
  <c r="AA35" i="42"/>
  <c r="W29" i="42"/>
  <c r="J29" i="42"/>
  <c r="N51" i="42"/>
  <c r="AV46" i="42"/>
  <c r="AE44" i="42"/>
  <c r="AM43" i="42"/>
  <c r="O53" i="42"/>
  <c r="AN30" i="42"/>
  <c r="AI30" i="42"/>
  <c r="G29" i="42"/>
  <c r="L28" i="42"/>
  <c r="D31" i="42"/>
  <c r="AW52" i="42"/>
  <c r="I46" i="42"/>
  <c r="AZ46" i="42"/>
  <c r="AS45" i="42"/>
  <c r="AB51" i="42"/>
  <c r="AF39" i="42"/>
  <c r="F30" i="42"/>
  <c r="N31" i="42"/>
  <c r="I28" i="42"/>
  <c r="R36" i="42"/>
  <c r="O18" i="42"/>
  <c r="AA46" i="42"/>
  <c r="AK52" i="42"/>
  <c r="AT51" i="42"/>
  <c r="AC51" i="42"/>
  <c r="V53" i="42"/>
  <c r="AR39" i="42"/>
  <c r="AC30" i="42"/>
  <c r="AG35" i="42"/>
  <c r="M31" i="42"/>
  <c r="P38" i="42"/>
  <c r="AC18" i="42"/>
  <c r="M52" i="42"/>
  <c r="BI52" i="42"/>
  <c r="AG51" i="42"/>
  <c r="X51" i="42"/>
  <c r="J45" i="42"/>
  <c r="K46" i="42"/>
  <c r="W38" i="42"/>
  <c r="U46" i="42"/>
  <c r="V29" i="42"/>
  <c r="AD35" i="42"/>
  <c r="Q31" i="42"/>
  <c r="V18" i="42"/>
  <c r="AL30" i="42"/>
  <c r="BA52" i="42"/>
  <c r="AD51" i="42"/>
  <c r="D51" i="42"/>
  <c r="G45" i="42"/>
  <c r="AO51" i="42"/>
  <c r="AW43" i="42"/>
  <c r="AO30" i="42"/>
  <c r="AH29" i="42"/>
  <c r="Z50" i="42"/>
  <c r="E29" i="42"/>
  <c r="U24" i="42"/>
  <c r="AK31" i="42"/>
  <c r="F18" i="42"/>
  <c r="AP52" i="42"/>
  <c r="Y46" i="42"/>
  <c r="BC44" i="42"/>
  <c r="M43" i="42"/>
  <c r="E45" i="42"/>
  <c r="AI52" i="42"/>
  <c r="I35" i="42"/>
  <c r="AM30" i="42"/>
  <c r="O30" i="42"/>
  <c r="X23" i="42"/>
  <c r="T44" i="42"/>
  <c r="K23" i="42"/>
  <c r="CL149" i="15"/>
  <c r="CL5" i="15"/>
  <c r="CL173" i="15"/>
  <c r="CL29" i="15"/>
  <c r="CL197" i="15"/>
  <c r="CL53" i="15"/>
  <c r="CL269" i="15"/>
  <c r="CL125" i="15"/>
  <c r="CL245" i="15"/>
  <c r="CL101" i="15"/>
  <c r="CL221" i="15"/>
  <c r="CL77" i="15"/>
  <c r="I33" i="17" l="1"/>
  <c r="I27" i="17"/>
  <c r="I21" i="17"/>
  <c r="I15" i="17"/>
  <c r="I9" i="17"/>
  <c r="CF2" i="42"/>
  <c r="CF78" i="42" l="1"/>
  <c r="CF329" i="42"/>
  <c r="CF333" i="42"/>
  <c r="CF337" i="42"/>
  <c r="CF341" i="42"/>
  <c r="CF345" i="42"/>
  <c r="CF349" i="42"/>
  <c r="CF353" i="42"/>
  <c r="CF357" i="42"/>
  <c r="CF361" i="42"/>
  <c r="CF365" i="42"/>
  <c r="CF369" i="42"/>
  <c r="CF57" i="42"/>
  <c r="CF65" i="42"/>
  <c r="CF77" i="42"/>
  <c r="CF81" i="42"/>
  <c r="CF85" i="42"/>
  <c r="CF89" i="42"/>
  <c r="CF93" i="42"/>
  <c r="CF17" i="42"/>
  <c r="CF21" i="42"/>
  <c r="CF29" i="42"/>
  <c r="CF61" i="42"/>
  <c r="CF69" i="42"/>
  <c r="CF73" i="42"/>
  <c r="CF13" i="42"/>
  <c r="CF37" i="42"/>
  <c r="CF53" i="42"/>
  <c r="CF8" i="42"/>
  <c r="CF12" i="42"/>
  <c r="CF16" i="42"/>
  <c r="CF20" i="42"/>
  <c r="CF24" i="42"/>
  <c r="CF28" i="42"/>
  <c r="CF32" i="42"/>
  <c r="CF36" i="42"/>
  <c r="CF33" i="42"/>
  <c r="CF41" i="42"/>
  <c r="CF49" i="42"/>
  <c r="CF15" i="42"/>
  <c r="CF19" i="42"/>
  <c r="CF23" i="42"/>
  <c r="CF27" i="42"/>
  <c r="CF31" i="42"/>
  <c r="CF35" i="42"/>
  <c r="CF45" i="42"/>
  <c r="CF4" i="42"/>
  <c r="CF11" i="42"/>
  <c r="CF5" i="42"/>
  <c r="CF25" i="42"/>
  <c r="CF6" i="42"/>
  <c r="CF10" i="42"/>
  <c r="CF18" i="42"/>
  <c r="CF22" i="42"/>
  <c r="CF26" i="42"/>
  <c r="CF30" i="42"/>
  <c r="CF34" i="42"/>
  <c r="CF38" i="42"/>
  <c r="CF42" i="42"/>
  <c r="CF46" i="42"/>
  <c r="CF9" i="42"/>
  <c r="CF14" i="42"/>
  <c r="CF50" i="42"/>
  <c r="CF54" i="42"/>
  <c r="CF58" i="42"/>
  <c r="CF62" i="42"/>
  <c r="CF66" i="42"/>
  <c r="CF70" i="42"/>
  <c r="CF74" i="42"/>
  <c r="CF82" i="42"/>
  <c r="CF86" i="42"/>
  <c r="CF94" i="42"/>
  <c r="CF98" i="42"/>
  <c r="CF106" i="42"/>
  <c r="CF110" i="42"/>
  <c r="CF118" i="42"/>
  <c r="CF122" i="42"/>
  <c r="J21" i="17" s="1"/>
  <c r="CF130" i="42"/>
  <c r="CF134" i="42"/>
  <c r="CF142" i="42"/>
  <c r="CF146" i="42"/>
  <c r="CF154" i="42"/>
  <c r="CF158" i="42"/>
  <c r="CF166" i="42"/>
  <c r="CF170" i="42"/>
  <c r="CF178" i="42"/>
  <c r="CF182" i="42"/>
  <c r="CF186" i="42"/>
  <c r="CF190" i="42"/>
  <c r="CF194" i="42"/>
  <c r="CF198" i="42"/>
  <c r="CF202" i="42"/>
  <c r="CF206" i="42"/>
  <c r="CF210" i="42"/>
  <c r="CF214" i="42"/>
  <c r="CF218" i="42"/>
  <c r="CF222" i="42"/>
  <c r="CF226" i="42"/>
  <c r="CF230" i="42"/>
  <c r="CF234" i="42"/>
  <c r="CF238" i="42"/>
  <c r="CF242" i="42"/>
  <c r="CF246" i="42"/>
  <c r="CF250" i="42"/>
  <c r="CF254" i="42"/>
  <c r="CF262" i="42"/>
  <c r="CF266" i="42"/>
  <c r="CF274" i="42"/>
  <c r="CF278" i="42"/>
  <c r="CF286" i="42"/>
  <c r="CF290" i="42"/>
  <c r="CF298" i="42"/>
  <c r="CF302" i="42"/>
  <c r="CF310" i="42"/>
  <c r="CF314" i="42"/>
  <c r="CF322" i="42"/>
  <c r="CF326" i="42"/>
  <c r="CF330" i="42"/>
  <c r="CF334" i="42"/>
  <c r="CF338" i="42"/>
  <c r="CF342" i="42"/>
  <c r="CF346" i="42"/>
  <c r="CF350" i="42"/>
  <c r="CF354" i="42"/>
  <c r="CF358" i="42"/>
  <c r="CF362" i="42"/>
  <c r="CF366" i="42"/>
  <c r="CF97" i="42"/>
  <c r="CF101" i="42"/>
  <c r="CF105" i="42"/>
  <c r="CF109" i="42"/>
  <c r="CF113" i="42"/>
  <c r="CF117" i="42"/>
  <c r="CF121" i="42"/>
  <c r="J15" i="17" s="1"/>
  <c r="CF125" i="42"/>
  <c r="CF129" i="42"/>
  <c r="CF133" i="42"/>
  <c r="CF137" i="42"/>
  <c r="CF141" i="42"/>
  <c r="CF145" i="42"/>
  <c r="CF149" i="42"/>
  <c r="CF153" i="42"/>
  <c r="CF157" i="42"/>
  <c r="CF161" i="42"/>
  <c r="CF165" i="42"/>
  <c r="CF169" i="42"/>
  <c r="CF173" i="42"/>
  <c r="CF177" i="42"/>
  <c r="CF181" i="42"/>
  <c r="CF185" i="42"/>
  <c r="CF189" i="42"/>
  <c r="CF193" i="42"/>
  <c r="CF197" i="42"/>
  <c r="CF201" i="42"/>
  <c r="CF205" i="42"/>
  <c r="CF209" i="42"/>
  <c r="CF213" i="42"/>
  <c r="CF217" i="42"/>
  <c r="CF221" i="42"/>
  <c r="CF225" i="42"/>
  <c r="CF229" i="42"/>
  <c r="CF233" i="42"/>
  <c r="CF237" i="42"/>
  <c r="CF241" i="42"/>
  <c r="CF245" i="42"/>
  <c r="CF249" i="42"/>
  <c r="CF253" i="42"/>
  <c r="CF257" i="42"/>
  <c r="CF261" i="42"/>
  <c r="CF265" i="42"/>
  <c r="CF269" i="42"/>
  <c r="CF273" i="42"/>
  <c r="CF277" i="42"/>
  <c r="CF281" i="42"/>
  <c r="CF285" i="42"/>
  <c r="CF289" i="42"/>
  <c r="CF293" i="42"/>
  <c r="CF297" i="42"/>
  <c r="CF301" i="42"/>
  <c r="CF305" i="42"/>
  <c r="CF309" i="42"/>
  <c r="CF313" i="42"/>
  <c r="CF317" i="42"/>
  <c r="CF321" i="42"/>
  <c r="CF325" i="42"/>
  <c r="CF90" i="42"/>
  <c r="CF102" i="42"/>
  <c r="CF114" i="42"/>
  <c r="CF126" i="42"/>
  <c r="CF138" i="42"/>
  <c r="CF150" i="42"/>
  <c r="CF162" i="42"/>
  <c r="CF174" i="42"/>
  <c r="CF258" i="42"/>
  <c r="CF270" i="42"/>
  <c r="CF282" i="42"/>
  <c r="CF294" i="42"/>
  <c r="CF306" i="42"/>
  <c r="CF318" i="42"/>
  <c r="CF40" i="42"/>
  <c r="CF44" i="42"/>
  <c r="CF48" i="42"/>
  <c r="CF52" i="42"/>
  <c r="CF56" i="42"/>
  <c r="CF60" i="42"/>
  <c r="CF64" i="42"/>
  <c r="CF68" i="42"/>
  <c r="CF76" i="42"/>
  <c r="CF80" i="42"/>
  <c r="CF88" i="42"/>
  <c r="CF92" i="42"/>
  <c r="CF100" i="42"/>
  <c r="CF104" i="42"/>
  <c r="CF112" i="42"/>
  <c r="CF116" i="42"/>
  <c r="CF124" i="42"/>
  <c r="J33" i="17" s="1"/>
  <c r="CF128" i="42"/>
  <c r="CF136" i="42"/>
  <c r="CF140" i="42"/>
  <c r="CF148" i="42"/>
  <c r="CF152" i="42"/>
  <c r="CF160" i="42"/>
  <c r="CF164" i="42"/>
  <c r="CF172" i="42"/>
  <c r="CF176" i="42"/>
  <c r="CF180" i="42"/>
  <c r="CF184" i="42"/>
  <c r="CF188" i="42"/>
  <c r="CF192" i="42"/>
  <c r="CF196" i="42"/>
  <c r="CF200" i="42"/>
  <c r="CF204" i="42"/>
  <c r="CF208" i="42"/>
  <c r="CF212" i="42"/>
  <c r="CF216" i="42"/>
  <c r="CF220" i="42"/>
  <c r="CF224" i="42"/>
  <c r="CF228" i="42"/>
  <c r="CF232" i="42"/>
  <c r="CF236" i="42"/>
  <c r="CF240" i="42"/>
  <c r="CF244" i="42"/>
  <c r="CF248" i="42"/>
  <c r="CF252" i="42"/>
  <c r="CF256" i="42"/>
  <c r="CF260" i="42"/>
  <c r="CF264" i="42"/>
  <c r="CF268" i="42"/>
  <c r="CF272" i="42"/>
  <c r="CF280" i="42"/>
  <c r="CF284" i="42"/>
  <c r="CF292" i="42"/>
  <c r="CF296" i="42"/>
  <c r="CF304" i="42"/>
  <c r="CF308" i="42"/>
  <c r="CF316" i="42"/>
  <c r="CF320" i="42"/>
  <c r="CF328" i="42"/>
  <c r="CF332" i="42"/>
  <c r="CF336" i="42"/>
  <c r="CF340" i="42"/>
  <c r="CF344" i="42"/>
  <c r="CF348" i="42"/>
  <c r="CF352" i="42"/>
  <c r="CF356" i="42"/>
  <c r="CF360" i="42"/>
  <c r="CF364" i="42"/>
  <c r="CF368" i="42"/>
  <c r="CF72" i="42"/>
  <c r="CF39" i="42"/>
  <c r="CF43" i="42"/>
  <c r="CF47" i="42"/>
  <c r="CF51" i="42"/>
  <c r="CF55" i="42"/>
  <c r="CF59" i="42"/>
  <c r="CF63" i="42"/>
  <c r="CF67" i="42"/>
  <c r="CF71" i="42"/>
  <c r="CF75" i="42"/>
  <c r="CF79" i="42"/>
  <c r="CF83" i="42"/>
  <c r="CF87" i="42"/>
  <c r="CF91" i="42"/>
  <c r="CF95" i="42"/>
  <c r="CF99" i="42"/>
  <c r="CF103" i="42"/>
  <c r="CF107" i="42"/>
  <c r="CF111" i="42"/>
  <c r="CF115" i="42"/>
  <c r="CF119" i="42"/>
  <c r="CF123" i="42"/>
  <c r="J27" i="17" s="1"/>
  <c r="CF127" i="42"/>
  <c r="CF131" i="42"/>
  <c r="CF135" i="42"/>
  <c r="CF139" i="42"/>
  <c r="CF143" i="42"/>
  <c r="CF147" i="42"/>
  <c r="CF151" i="42"/>
  <c r="CF155" i="42"/>
  <c r="CF159" i="42"/>
  <c r="CF163" i="42"/>
  <c r="CF167" i="42"/>
  <c r="CF171" i="42"/>
  <c r="CF175" i="42"/>
  <c r="CF179" i="42"/>
  <c r="CF183" i="42"/>
  <c r="CF187" i="42"/>
  <c r="CF191" i="42"/>
  <c r="CF195" i="42"/>
  <c r="CF199" i="42"/>
  <c r="CF203" i="42"/>
  <c r="CF207" i="42"/>
  <c r="CF211" i="42"/>
  <c r="CF215" i="42"/>
  <c r="CF219" i="42"/>
  <c r="CF223" i="42"/>
  <c r="CF227" i="42"/>
  <c r="CF231" i="42"/>
  <c r="CF235" i="42"/>
  <c r="CF239" i="42"/>
  <c r="CF243" i="42"/>
  <c r="CF247" i="42"/>
  <c r="CF251" i="42"/>
  <c r="CF255" i="42"/>
  <c r="CF259" i="42"/>
  <c r="CF263" i="42"/>
  <c r="CF267" i="42"/>
  <c r="CF271" i="42"/>
  <c r="CF275" i="42"/>
  <c r="CF279" i="42"/>
  <c r="CF283" i="42"/>
  <c r="CF287" i="42"/>
  <c r="CF291" i="42"/>
  <c r="CF295" i="42"/>
  <c r="CF299" i="42"/>
  <c r="CF303" i="42"/>
  <c r="CF307" i="42"/>
  <c r="CF311" i="42"/>
  <c r="CF315" i="42"/>
  <c r="CF319" i="42"/>
  <c r="CF323" i="42"/>
  <c r="CF327" i="42"/>
  <c r="CF331" i="42"/>
  <c r="CF335" i="42"/>
  <c r="CF339" i="42"/>
  <c r="CF343" i="42"/>
  <c r="CF347" i="42"/>
  <c r="CF351" i="42"/>
  <c r="CF355" i="42"/>
  <c r="CF359" i="42"/>
  <c r="CF363" i="42"/>
  <c r="CF367" i="42"/>
  <c r="CF84" i="42"/>
  <c r="CF96" i="42"/>
  <c r="CF108" i="42"/>
  <c r="CF120" i="42"/>
  <c r="J9" i="17" s="1"/>
  <c r="CF132" i="42"/>
  <c r="CF144" i="42"/>
  <c r="CF156" i="42"/>
  <c r="CF168" i="42"/>
  <c r="CF276" i="42"/>
  <c r="CF288" i="42"/>
  <c r="CF300" i="42"/>
  <c r="CF312" i="42"/>
  <c r="CF324" i="42"/>
  <c r="AT292" i="15" l="1"/>
  <c r="L292" i="15"/>
  <c r="K292" i="15"/>
  <c r="AT291" i="15"/>
  <c r="L291" i="15"/>
  <c r="K291" i="15"/>
  <c r="AT290" i="15"/>
  <c r="L290" i="15"/>
  <c r="K290" i="15"/>
  <c r="AT289" i="15"/>
  <c r="L289" i="15"/>
  <c r="K289" i="15"/>
  <c r="AT288" i="15"/>
  <c r="L288" i="15"/>
  <c r="K288" i="15"/>
  <c r="AT287" i="15"/>
  <c r="L287" i="15"/>
  <c r="K287" i="15"/>
  <c r="AT286" i="15"/>
  <c r="L286" i="15"/>
  <c r="K286" i="15"/>
  <c r="AT285" i="15"/>
  <c r="L285" i="15"/>
  <c r="K285" i="15"/>
  <c r="AT284" i="15"/>
  <c r="L284" i="15"/>
  <c r="K284" i="15"/>
  <c r="AT283" i="15"/>
  <c r="L283" i="15"/>
  <c r="K283" i="15"/>
  <c r="AT282" i="15"/>
  <c r="L282" i="15"/>
  <c r="K282" i="15"/>
  <c r="AT281" i="15"/>
  <c r="L281" i="15"/>
  <c r="K281" i="15"/>
  <c r="AT280" i="15"/>
  <c r="L280" i="15"/>
  <c r="K280" i="15"/>
  <c r="AT279" i="15"/>
  <c r="L279" i="15"/>
  <c r="K279" i="15"/>
  <c r="AT278" i="15"/>
  <c r="L278" i="15"/>
  <c r="K278" i="15"/>
  <c r="AT277" i="15"/>
  <c r="L277" i="15"/>
  <c r="K277" i="15"/>
  <c r="AT276" i="15"/>
  <c r="L276" i="15"/>
  <c r="K276" i="15"/>
  <c r="AT275" i="15"/>
  <c r="L275" i="15"/>
  <c r="K275" i="15"/>
  <c r="AT274" i="15"/>
  <c r="L274" i="15"/>
  <c r="K274" i="15"/>
  <c r="AT273" i="15"/>
  <c r="L273" i="15"/>
  <c r="K273" i="15"/>
  <c r="AT272" i="15"/>
  <c r="L272" i="15"/>
  <c r="K272" i="15"/>
  <c r="AT271" i="15"/>
  <c r="L271" i="15"/>
  <c r="K271" i="15"/>
  <c r="AT270" i="15"/>
  <c r="L270" i="15"/>
  <c r="K270" i="15"/>
  <c r="BX269" i="15" a="1"/>
  <c r="BX269" i="15" s="1"/>
  <c r="AT269" i="15"/>
  <c r="AS269" i="15" a="1"/>
  <c r="AS269" i="15" s="1"/>
  <c r="L269" i="15"/>
  <c r="K269" i="15"/>
  <c r="AT268" i="15"/>
  <c r="L268" i="15"/>
  <c r="K268" i="15"/>
  <c r="AT267" i="15"/>
  <c r="L267" i="15"/>
  <c r="K267" i="15"/>
  <c r="AT266" i="15"/>
  <c r="L266" i="15"/>
  <c r="K266" i="15"/>
  <c r="AT265" i="15"/>
  <c r="L265" i="15"/>
  <c r="K265" i="15"/>
  <c r="AT264" i="15"/>
  <c r="L264" i="15"/>
  <c r="K264" i="15"/>
  <c r="AT263" i="15"/>
  <c r="L263" i="15"/>
  <c r="K263" i="15"/>
  <c r="AT262" i="15"/>
  <c r="L262" i="15"/>
  <c r="K262" i="15"/>
  <c r="AT261" i="15"/>
  <c r="L261" i="15"/>
  <c r="K261" i="15"/>
  <c r="AT260" i="15"/>
  <c r="L260" i="15"/>
  <c r="K260" i="15"/>
  <c r="AT259" i="15"/>
  <c r="L259" i="15"/>
  <c r="K259" i="15"/>
  <c r="AT258" i="15"/>
  <c r="L258" i="15"/>
  <c r="K258" i="15"/>
  <c r="AT257" i="15"/>
  <c r="L257" i="15"/>
  <c r="K257" i="15"/>
  <c r="AT256" i="15"/>
  <c r="L256" i="15"/>
  <c r="K256" i="15"/>
  <c r="AT255" i="15"/>
  <c r="L255" i="15"/>
  <c r="K255" i="15"/>
  <c r="AT254" i="15"/>
  <c r="L254" i="15"/>
  <c r="K254" i="15"/>
  <c r="AT253" i="15"/>
  <c r="L253" i="15"/>
  <c r="K253" i="15"/>
  <c r="AT252" i="15"/>
  <c r="L252" i="15"/>
  <c r="K252" i="15"/>
  <c r="AT251" i="15"/>
  <c r="L251" i="15"/>
  <c r="K251" i="15"/>
  <c r="AT250" i="15"/>
  <c r="L250" i="15"/>
  <c r="K250" i="15"/>
  <c r="AT249" i="15"/>
  <c r="L249" i="15"/>
  <c r="K249" i="15"/>
  <c r="AT248" i="15"/>
  <c r="L248" i="15"/>
  <c r="K248" i="15"/>
  <c r="AT247" i="15"/>
  <c r="L247" i="15"/>
  <c r="K247" i="15"/>
  <c r="AT246" i="15"/>
  <c r="L246" i="15"/>
  <c r="K246" i="15"/>
  <c r="BX245" i="15" a="1"/>
  <c r="BX245" i="15" s="1"/>
  <c r="AT245" i="15"/>
  <c r="AS245" i="15" a="1"/>
  <c r="AS245" i="15" s="1"/>
  <c r="L245" i="15"/>
  <c r="K245" i="15"/>
  <c r="AT244" i="15"/>
  <c r="L244" i="15"/>
  <c r="K244" i="15"/>
  <c r="AT243" i="15"/>
  <c r="L243" i="15"/>
  <c r="K243" i="15"/>
  <c r="AT242" i="15"/>
  <c r="L242" i="15"/>
  <c r="K242" i="15"/>
  <c r="AT241" i="15"/>
  <c r="L241" i="15"/>
  <c r="K241" i="15"/>
  <c r="AT240" i="15"/>
  <c r="L240" i="15"/>
  <c r="K240" i="15"/>
  <c r="AT239" i="15"/>
  <c r="L239" i="15"/>
  <c r="K239" i="15"/>
  <c r="AT238" i="15"/>
  <c r="L238" i="15"/>
  <c r="K238" i="15"/>
  <c r="AT237" i="15"/>
  <c r="L237" i="15"/>
  <c r="K237" i="15"/>
  <c r="AT236" i="15"/>
  <c r="L236" i="15"/>
  <c r="K236" i="15"/>
  <c r="AT235" i="15"/>
  <c r="L235" i="15"/>
  <c r="K235" i="15"/>
  <c r="AT234" i="15"/>
  <c r="L234" i="15"/>
  <c r="K234" i="15"/>
  <c r="AT233" i="15"/>
  <c r="L233" i="15"/>
  <c r="K233" i="15"/>
  <c r="AT232" i="15"/>
  <c r="L232" i="15"/>
  <c r="K232" i="15"/>
  <c r="AT231" i="15"/>
  <c r="L231" i="15"/>
  <c r="K231" i="15"/>
  <c r="AT230" i="15"/>
  <c r="L230" i="15"/>
  <c r="K230" i="15"/>
  <c r="AT229" i="15"/>
  <c r="L229" i="15"/>
  <c r="K229" i="15"/>
  <c r="AT228" i="15"/>
  <c r="L228" i="15"/>
  <c r="K228" i="15"/>
  <c r="AT227" i="15"/>
  <c r="L227" i="15"/>
  <c r="K227" i="15"/>
  <c r="AT226" i="15"/>
  <c r="L226" i="15"/>
  <c r="K226" i="15"/>
  <c r="AT225" i="15"/>
  <c r="L225" i="15"/>
  <c r="K225" i="15"/>
  <c r="AT224" i="15"/>
  <c r="L224" i="15"/>
  <c r="K224" i="15"/>
  <c r="AT223" i="15"/>
  <c r="L223" i="15"/>
  <c r="K223" i="15"/>
  <c r="AT222" i="15"/>
  <c r="L222" i="15"/>
  <c r="K222" i="15"/>
  <c r="BX221" i="15" a="1"/>
  <c r="BX221" i="15" s="1"/>
  <c r="AT221" i="15"/>
  <c r="AS221" i="15" a="1"/>
  <c r="AS221" i="15" s="1"/>
  <c r="L221" i="15"/>
  <c r="K221" i="15"/>
  <c r="AT220" i="15"/>
  <c r="L220" i="15"/>
  <c r="K220" i="15"/>
  <c r="AT219" i="15"/>
  <c r="L219" i="15"/>
  <c r="K219" i="15"/>
  <c r="AT218" i="15"/>
  <c r="L218" i="15"/>
  <c r="K218" i="15"/>
  <c r="AT217" i="15"/>
  <c r="L217" i="15"/>
  <c r="K217" i="15"/>
  <c r="AT216" i="15"/>
  <c r="L216" i="15"/>
  <c r="K216" i="15"/>
  <c r="AT215" i="15"/>
  <c r="L215" i="15"/>
  <c r="K215" i="15"/>
  <c r="AT214" i="15"/>
  <c r="L214" i="15"/>
  <c r="K214" i="15"/>
  <c r="AT213" i="15"/>
  <c r="L213" i="15"/>
  <c r="K213" i="15"/>
  <c r="AT212" i="15"/>
  <c r="L212" i="15"/>
  <c r="K212" i="15"/>
  <c r="AT211" i="15"/>
  <c r="L211" i="15"/>
  <c r="K211" i="15"/>
  <c r="AT210" i="15"/>
  <c r="L210" i="15"/>
  <c r="K210" i="15"/>
  <c r="AT209" i="15"/>
  <c r="K209" i="15"/>
  <c r="AT208" i="15"/>
  <c r="K208" i="15"/>
  <c r="AT207" i="15"/>
  <c r="L207" i="15"/>
  <c r="K207" i="15"/>
  <c r="AT206" i="15"/>
  <c r="L206" i="15"/>
  <c r="K206" i="15"/>
  <c r="AT205" i="15"/>
  <c r="L205" i="15"/>
  <c r="K205" i="15"/>
  <c r="AT204" i="15"/>
  <c r="L204" i="15"/>
  <c r="K204" i="15"/>
  <c r="AT203" i="15"/>
  <c r="L203" i="15"/>
  <c r="K203" i="15"/>
  <c r="AT202" i="15"/>
  <c r="L202" i="15"/>
  <c r="K202" i="15"/>
  <c r="AT201" i="15"/>
  <c r="L201" i="15"/>
  <c r="K201" i="15"/>
  <c r="AT200" i="15"/>
  <c r="L200" i="15"/>
  <c r="K200" i="15"/>
  <c r="AT199" i="15"/>
  <c r="L199" i="15"/>
  <c r="K199" i="15"/>
  <c r="AT198" i="15"/>
  <c r="L198" i="15"/>
  <c r="K198" i="15"/>
  <c r="BX197" i="15" a="1"/>
  <c r="BX197" i="15" s="1"/>
  <c r="AT197" i="15"/>
  <c r="AS197" i="15" a="1"/>
  <c r="AS197" i="15" s="1"/>
  <c r="L197" i="15"/>
  <c r="K197" i="15"/>
  <c r="AT196" i="15"/>
  <c r="L196" i="15"/>
  <c r="K196" i="15"/>
  <c r="AT195" i="15"/>
  <c r="L195" i="15"/>
  <c r="K195" i="15"/>
  <c r="AT194" i="15"/>
  <c r="L194" i="15"/>
  <c r="K194" i="15"/>
  <c r="AT193" i="15"/>
  <c r="L193" i="15"/>
  <c r="K193" i="15"/>
  <c r="AT192" i="15"/>
  <c r="L192" i="15"/>
  <c r="K192" i="15"/>
  <c r="AT191" i="15"/>
  <c r="L191" i="15"/>
  <c r="K191" i="15"/>
  <c r="AT190" i="15"/>
  <c r="L190" i="15"/>
  <c r="K190" i="15"/>
  <c r="AT189" i="15"/>
  <c r="L189" i="15"/>
  <c r="K189" i="15"/>
  <c r="AT188" i="15"/>
  <c r="L188" i="15"/>
  <c r="K188" i="15"/>
  <c r="AT187" i="15"/>
  <c r="L187" i="15"/>
  <c r="K187" i="15"/>
  <c r="AT186" i="15"/>
  <c r="L186" i="15"/>
  <c r="K186" i="15"/>
  <c r="AT185" i="15"/>
  <c r="L185" i="15"/>
  <c r="K185" i="15"/>
  <c r="AT184" i="15"/>
  <c r="L184" i="15"/>
  <c r="K184" i="15"/>
  <c r="AT183" i="15"/>
  <c r="L183" i="15"/>
  <c r="K183" i="15"/>
  <c r="AT182" i="15"/>
  <c r="L182" i="15"/>
  <c r="K182" i="15"/>
  <c r="AT181" i="15"/>
  <c r="L181" i="15"/>
  <c r="K181" i="15"/>
  <c r="AT180" i="15"/>
  <c r="L180" i="15"/>
  <c r="K180" i="15"/>
  <c r="AT179" i="15"/>
  <c r="L179" i="15"/>
  <c r="K179" i="15"/>
  <c r="AT178" i="15"/>
  <c r="L178" i="15"/>
  <c r="K178" i="15"/>
  <c r="AT177" i="15"/>
  <c r="L177" i="15"/>
  <c r="K177" i="15"/>
  <c r="AT176" i="15"/>
  <c r="L176" i="15"/>
  <c r="K176" i="15"/>
  <c r="AT175" i="15"/>
  <c r="L175" i="15"/>
  <c r="K175" i="15"/>
  <c r="AT174" i="15"/>
  <c r="L174" i="15"/>
  <c r="K174" i="15"/>
  <c r="BX173" i="15" a="1"/>
  <c r="BX173" i="15" s="1"/>
  <c r="AT173" i="15"/>
  <c r="AS173" i="15" a="1"/>
  <c r="AS173" i="15" s="1"/>
  <c r="L173" i="15"/>
  <c r="K173" i="15"/>
  <c r="AT172" i="15"/>
  <c r="L172" i="15"/>
  <c r="K172" i="15"/>
  <c r="AT171" i="15"/>
  <c r="L171" i="15"/>
  <c r="K171" i="15"/>
  <c r="AT170" i="15"/>
  <c r="L170" i="15"/>
  <c r="K170" i="15"/>
  <c r="AT169" i="15"/>
  <c r="L169" i="15"/>
  <c r="K169" i="15"/>
  <c r="AT168" i="15"/>
  <c r="L168" i="15"/>
  <c r="K168" i="15"/>
  <c r="AT167" i="15"/>
  <c r="L167" i="15"/>
  <c r="K167" i="15"/>
  <c r="AT166" i="15"/>
  <c r="L166" i="15"/>
  <c r="K166" i="15"/>
  <c r="AT165" i="15"/>
  <c r="L165" i="15"/>
  <c r="K165" i="15"/>
  <c r="AT164" i="15"/>
  <c r="L164" i="15"/>
  <c r="K164" i="15"/>
  <c r="AT163" i="15"/>
  <c r="L163" i="15"/>
  <c r="K163" i="15"/>
  <c r="AT162" i="15"/>
  <c r="L162" i="15"/>
  <c r="K162" i="15"/>
  <c r="AT161" i="15"/>
  <c r="L161" i="15"/>
  <c r="K161" i="15"/>
  <c r="AT160" i="15"/>
  <c r="L160" i="15"/>
  <c r="K160" i="15"/>
  <c r="AT159" i="15"/>
  <c r="L159" i="15"/>
  <c r="K159" i="15"/>
  <c r="AT158" i="15"/>
  <c r="L158" i="15"/>
  <c r="K158" i="15"/>
  <c r="AT157" i="15"/>
  <c r="L157" i="15"/>
  <c r="K157" i="15"/>
  <c r="AT156" i="15"/>
  <c r="L156" i="15"/>
  <c r="K156" i="15"/>
  <c r="AT155" i="15"/>
  <c r="L155" i="15"/>
  <c r="K155" i="15"/>
  <c r="AT154" i="15"/>
  <c r="L154" i="15"/>
  <c r="K154" i="15"/>
  <c r="AT153" i="15"/>
  <c r="L153" i="15"/>
  <c r="K153" i="15"/>
  <c r="AT152" i="15"/>
  <c r="L152" i="15"/>
  <c r="K152" i="15"/>
  <c r="AT151" i="15"/>
  <c r="L151" i="15"/>
  <c r="K151" i="15"/>
  <c r="AT150" i="15"/>
  <c r="L150" i="15"/>
  <c r="K150" i="15"/>
  <c r="BX149" i="15" a="1"/>
  <c r="BX149" i="15" s="1"/>
  <c r="AT149" i="15"/>
  <c r="AS149" i="15" a="1"/>
  <c r="AS149" i="15" s="1"/>
  <c r="L149" i="15"/>
  <c r="K149" i="15"/>
  <c r="AT148" i="15"/>
  <c r="L148" i="15"/>
  <c r="K148" i="15"/>
  <c r="AT147" i="15"/>
  <c r="L147" i="15"/>
  <c r="K147" i="15"/>
  <c r="AT146" i="15"/>
  <c r="L146" i="15"/>
  <c r="K146" i="15"/>
  <c r="AT145" i="15"/>
  <c r="L145" i="15"/>
  <c r="K145" i="15"/>
  <c r="AT144" i="15"/>
  <c r="L144" i="15"/>
  <c r="K144" i="15"/>
  <c r="AT143" i="15"/>
  <c r="L143" i="15"/>
  <c r="K143" i="15"/>
  <c r="AT142" i="15"/>
  <c r="L142" i="15"/>
  <c r="K142" i="15"/>
  <c r="AT141" i="15"/>
  <c r="L141" i="15"/>
  <c r="K141" i="15"/>
  <c r="AT140" i="15"/>
  <c r="L140" i="15"/>
  <c r="K140" i="15"/>
  <c r="AT139" i="15"/>
  <c r="L139" i="15"/>
  <c r="K139" i="15"/>
  <c r="AT138" i="15"/>
  <c r="L138" i="15"/>
  <c r="K138" i="15"/>
  <c r="AT137" i="15"/>
  <c r="L137" i="15"/>
  <c r="K137" i="15"/>
  <c r="AT136" i="15"/>
  <c r="L136" i="15"/>
  <c r="K136" i="15"/>
  <c r="AT135" i="15"/>
  <c r="L135" i="15"/>
  <c r="K135" i="15"/>
  <c r="AT134" i="15"/>
  <c r="L134" i="15"/>
  <c r="K134" i="15"/>
  <c r="AT133" i="15"/>
  <c r="L133" i="15"/>
  <c r="K133" i="15"/>
  <c r="AT132" i="15"/>
  <c r="L132" i="15"/>
  <c r="K132" i="15"/>
  <c r="AT131" i="15"/>
  <c r="L131" i="15"/>
  <c r="K131" i="15"/>
  <c r="AT130" i="15"/>
  <c r="L130" i="15"/>
  <c r="K130" i="15"/>
  <c r="AT129" i="15"/>
  <c r="L129" i="15"/>
  <c r="K129" i="15"/>
  <c r="AT128" i="15"/>
  <c r="L128" i="15"/>
  <c r="K128" i="15"/>
  <c r="AT127" i="15"/>
  <c r="L127" i="15"/>
  <c r="K127" i="15"/>
  <c r="AT126" i="15"/>
  <c r="L126" i="15"/>
  <c r="K126" i="15"/>
  <c r="BX125" i="15" a="1"/>
  <c r="BX125" i="15" s="1"/>
  <c r="AT125" i="15"/>
  <c r="AS125" i="15" a="1"/>
  <c r="AS125" i="15" s="1"/>
  <c r="L125" i="15"/>
  <c r="K125" i="15"/>
  <c r="AH125" i="15"/>
  <c r="AT124" i="15"/>
  <c r="L124" i="15"/>
  <c r="K124" i="15"/>
  <c r="AT123" i="15"/>
  <c r="L123" i="15"/>
  <c r="K123" i="15"/>
  <c r="AT122" i="15"/>
  <c r="L122" i="15"/>
  <c r="K122" i="15"/>
  <c r="AT121" i="15"/>
  <c r="L121" i="15"/>
  <c r="K121" i="15"/>
  <c r="AT120" i="15"/>
  <c r="L120" i="15"/>
  <c r="K120" i="15"/>
  <c r="AT119" i="15"/>
  <c r="L119" i="15"/>
  <c r="K119" i="15"/>
  <c r="AT118" i="15"/>
  <c r="L118" i="15"/>
  <c r="K118" i="15"/>
  <c r="AT117" i="15"/>
  <c r="L117" i="15"/>
  <c r="K117" i="15"/>
  <c r="AT116" i="15"/>
  <c r="L116" i="15"/>
  <c r="K116" i="15"/>
  <c r="Y101" i="15"/>
  <c r="AT115" i="15"/>
  <c r="L115" i="15"/>
  <c r="K115" i="15"/>
  <c r="V101" i="15"/>
  <c r="AT114" i="15"/>
  <c r="L114" i="15"/>
  <c r="K114" i="15"/>
  <c r="AT113" i="15"/>
  <c r="L113" i="15"/>
  <c r="K113" i="15"/>
  <c r="AB101" i="15"/>
  <c r="AT112" i="15"/>
  <c r="L112" i="15"/>
  <c r="K112" i="15"/>
  <c r="AT111" i="15"/>
  <c r="L111" i="15"/>
  <c r="K111" i="15"/>
  <c r="AT110" i="15"/>
  <c r="L110" i="15"/>
  <c r="K110" i="15"/>
  <c r="S101" i="15"/>
  <c r="AT109" i="15"/>
  <c r="L109" i="15"/>
  <c r="K109" i="15"/>
  <c r="AT108" i="15"/>
  <c r="L108" i="15"/>
  <c r="K108" i="15"/>
  <c r="AN101" i="15"/>
  <c r="AT107" i="15"/>
  <c r="L107" i="15"/>
  <c r="K107" i="15"/>
  <c r="AT106" i="15"/>
  <c r="L106" i="15"/>
  <c r="K106" i="15"/>
  <c r="AT105" i="15"/>
  <c r="L105" i="15"/>
  <c r="K105" i="15"/>
  <c r="AT104" i="15"/>
  <c r="L104" i="15"/>
  <c r="K104" i="15"/>
  <c r="AE101" i="15"/>
  <c r="AT103" i="15"/>
  <c r="L103" i="15"/>
  <c r="K103" i="15"/>
  <c r="AT102" i="15"/>
  <c r="L102" i="15"/>
  <c r="K102" i="15"/>
  <c r="BX101" i="15" a="1"/>
  <c r="BX101" i="15" s="1"/>
  <c r="AT101" i="15"/>
  <c r="AS101" i="15" a="1"/>
  <c r="AS101" i="15" s="1"/>
  <c r="L101" i="15"/>
  <c r="K101" i="15"/>
  <c r="M101" i="15"/>
  <c r="AT100" i="15"/>
  <c r="L100" i="15"/>
  <c r="K100" i="15"/>
  <c r="J100" i="15"/>
  <c r="AT99" i="15"/>
  <c r="L99" i="15"/>
  <c r="K99" i="15"/>
  <c r="J99" i="15"/>
  <c r="AT98" i="15"/>
  <c r="L98" i="15"/>
  <c r="K98" i="15"/>
  <c r="J98" i="15"/>
  <c r="AT97" i="15"/>
  <c r="L97" i="15"/>
  <c r="K97" i="15"/>
  <c r="J97" i="15"/>
  <c r="AT96" i="15"/>
  <c r="L96" i="15"/>
  <c r="K96" i="15"/>
  <c r="J96" i="15"/>
  <c r="AT95" i="15"/>
  <c r="L95" i="15"/>
  <c r="K95" i="15"/>
  <c r="J95" i="15"/>
  <c r="V77" i="15" s="1"/>
  <c r="AT94" i="15"/>
  <c r="L94" i="15"/>
  <c r="K94" i="15"/>
  <c r="J94" i="15"/>
  <c r="AT93" i="15"/>
  <c r="L93" i="15"/>
  <c r="K93" i="15"/>
  <c r="J93" i="15"/>
  <c r="AB77" i="15" s="1"/>
  <c r="AT92" i="15"/>
  <c r="L92" i="15"/>
  <c r="K92" i="15"/>
  <c r="J92" i="15"/>
  <c r="AT91" i="15"/>
  <c r="L91" i="15"/>
  <c r="K91" i="15"/>
  <c r="J91" i="15"/>
  <c r="S77" i="15" s="1"/>
  <c r="AT90" i="15"/>
  <c r="L90" i="15"/>
  <c r="K90" i="15"/>
  <c r="J90" i="15"/>
  <c r="AT89" i="15"/>
  <c r="L89" i="15"/>
  <c r="K89" i="15"/>
  <c r="J89" i="15"/>
  <c r="AT88" i="15"/>
  <c r="L88" i="15"/>
  <c r="K88" i="15"/>
  <c r="J88" i="15"/>
  <c r="AT87" i="15"/>
  <c r="L87" i="15"/>
  <c r="K87" i="15"/>
  <c r="J87" i="15"/>
  <c r="AN77" i="15" s="1"/>
  <c r="AT86" i="15"/>
  <c r="L86" i="15"/>
  <c r="K86" i="15"/>
  <c r="J86" i="15"/>
  <c r="P77" i="15" s="1"/>
  <c r="AT85" i="15"/>
  <c r="L85" i="15"/>
  <c r="K85" i="15"/>
  <c r="J85" i="15"/>
  <c r="AT84" i="15"/>
  <c r="L84" i="15"/>
  <c r="K84" i="15"/>
  <c r="J84" i="15"/>
  <c r="AT83" i="15"/>
  <c r="L83" i="15"/>
  <c r="K83" i="15"/>
  <c r="J83" i="15"/>
  <c r="AT82" i="15"/>
  <c r="L82" i="15"/>
  <c r="K82" i="15"/>
  <c r="J82" i="15"/>
  <c r="AT81" i="15"/>
  <c r="L81" i="15"/>
  <c r="K81" i="15"/>
  <c r="J81" i="15"/>
  <c r="AT80" i="15"/>
  <c r="L80" i="15"/>
  <c r="K80" i="15"/>
  <c r="J80" i="15"/>
  <c r="AT79" i="15"/>
  <c r="L79" i="15"/>
  <c r="K79" i="15"/>
  <c r="J79" i="15"/>
  <c r="AE77" i="15" s="1"/>
  <c r="AT78" i="15"/>
  <c r="L78" i="15"/>
  <c r="K78" i="15"/>
  <c r="J78" i="15"/>
  <c r="BX77" i="15" a="1"/>
  <c r="BX77" i="15" s="1"/>
  <c r="AT77" i="15"/>
  <c r="AS77" i="15" a="1"/>
  <c r="AS77" i="15" s="1"/>
  <c r="L77" i="15"/>
  <c r="K77" i="15"/>
  <c r="J77" i="15"/>
  <c r="AT76" i="15"/>
  <c r="L76" i="15"/>
  <c r="K76" i="15"/>
  <c r="J76" i="15"/>
  <c r="AT75" i="15"/>
  <c r="L75" i="15"/>
  <c r="K75" i="15"/>
  <c r="J75" i="15"/>
  <c r="AT74" i="15"/>
  <c r="L74" i="15"/>
  <c r="K74" i="15"/>
  <c r="J74" i="15"/>
  <c r="AT73" i="15"/>
  <c r="L73" i="15"/>
  <c r="K73" i="15"/>
  <c r="J73" i="15"/>
  <c r="AT72" i="15"/>
  <c r="L72" i="15"/>
  <c r="K72" i="15"/>
  <c r="J72" i="15"/>
  <c r="AT71" i="15"/>
  <c r="L71" i="15"/>
  <c r="K71" i="15"/>
  <c r="J71" i="15"/>
  <c r="AT70" i="15"/>
  <c r="L70" i="15"/>
  <c r="K70" i="15"/>
  <c r="J70" i="15"/>
  <c r="AT69" i="15"/>
  <c r="L69" i="15"/>
  <c r="K69" i="15"/>
  <c r="J69" i="15"/>
  <c r="AT68" i="15"/>
  <c r="L68" i="15"/>
  <c r="K68" i="15"/>
  <c r="J68" i="15"/>
  <c r="AT67" i="15"/>
  <c r="L67" i="15"/>
  <c r="K67" i="15"/>
  <c r="J67" i="15"/>
  <c r="AT66" i="15"/>
  <c r="L66" i="15"/>
  <c r="K66" i="15"/>
  <c r="J66" i="15"/>
  <c r="AT65" i="15"/>
  <c r="L65" i="15"/>
  <c r="K65" i="15"/>
  <c r="J65" i="15"/>
  <c r="AT64" i="15"/>
  <c r="L64" i="15"/>
  <c r="K64" i="15"/>
  <c r="J64" i="15"/>
  <c r="AT63" i="15"/>
  <c r="L63" i="15"/>
  <c r="K63" i="15"/>
  <c r="J63" i="15"/>
  <c r="AT62" i="15"/>
  <c r="L62" i="15"/>
  <c r="K62" i="15"/>
  <c r="J62" i="15"/>
  <c r="AT61" i="15"/>
  <c r="L61" i="15"/>
  <c r="K61" i="15"/>
  <c r="J61" i="15"/>
  <c r="AT60" i="15"/>
  <c r="L60" i="15"/>
  <c r="K60" i="15"/>
  <c r="J60" i="15"/>
  <c r="AT59" i="15"/>
  <c r="L59" i="15"/>
  <c r="K59" i="15"/>
  <c r="J59" i="15"/>
  <c r="AT58" i="15"/>
  <c r="L58" i="15"/>
  <c r="K58" i="15"/>
  <c r="J58" i="15"/>
  <c r="AT57" i="15"/>
  <c r="L57" i="15"/>
  <c r="K57" i="15"/>
  <c r="J57" i="15"/>
  <c r="AT56" i="15"/>
  <c r="L56" i="15"/>
  <c r="K56" i="15"/>
  <c r="J56" i="15"/>
  <c r="AT55" i="15"/>
  <c r="L55" i="15"/>
  <c r="K55" i="15"/>
  <c r="J55" i="15"/>
  <c r="AT54" i="15"/>
  <c r="L54" i="15"/>
  <c r="K54" i="15"/>
  <c r="J54" i="15"/>
  <c r="BX53" i="15" a="1"/>
  <c r="BX53" i="15" s="1"/>
  <c r="AT53" i="15"/>
  <c r="AS53" i="15" a="1"/>
  <c r="AS53" i="15" s="1"/>
  <c r="L53" i="15"/>
  <c r="K53" i="15"/>
  <c r="J53" i="15"/>
  <c r="AT52" i="15"/>
  <c r="L52" i="15"/>
  <c r="K52" i="15"/>
  <c r="J52" i="15"/>
  <c r="AT51" i="15"/>
  <c r="L51" i="15"/>
  <c r="K51" i="15"/>
  <c r="J51" i="15"/>
  <c r="AT50" i="15"/>
  <c r="L50" i="15"/>
  <c r="K50" i="15"/>
  <c r="J50" i="15"/>
  <c r="AT49" i="15"/>
  <c r="L49" i="15"/>
  <c r="K49" i="15"/>
  <c r="J49" i="15"/>
  <c r="AT48" i="15"/>
  <c r="L48" i="15"/>
  <c r="K48" i="15"/>
  <c r="J48" i="15"/>
  <c r="AT47" i="15"/>
  <c r="L47" i="15"/>
  <c r="K47" i="15"/>
  <c r="J47" i="15"/>
  <c r="AT46" i="15"/>
  <c r="L46" i="15"/>
  <c r="K46" i="15"/>
  <c r="J46" i="15"/>
  <c r="AT45" i="15"/>
  <c r="L45" i="15"/>
  <c r="K45" i="15"/>
  <c r="J45" i="15"/>
  <c r="AT44" i="15"/>
  <c r="L44" i="15"/>
  <c r="K44" i="15"/>
  <c r="J44" i="15"/>
  <c r="AT43" i="15"/>
  <c r="L43" i="15"/>
  <c r="K43" i="15"/>
  <c r="J43" i="15"/>
  <c r="AT42" i="15"/>
  <c r="L42" i="15"/>
  <c r="K42" i="15"/>
  <c r="J42" i="15"/>
  <c r="AT41" i="15"/>
  <c r="L41" i="15"/>
  <c r="K41" i="15"/>
  <c r="J41" i="15"/>
  <c r="AT40" i="15"/>
  <c r="L40" i="15"/>
  <c r="K40" i="15"/>
  <c r="J40" i="15"/>
  <c r="AT39" i="15"/>
  <c r="L39" i="15"/>
  <c r="K39" i="15"/>
  <c r="J39" i="15"/>
  <c r="AT38" i="15"/>
  <c r="L38" i="15"/>
  <c r="K38" i="15"/>
  <c r="J38" i="15"/>
  <c r="AT37" i="15"/>
  <c r="L37" i="15"/>
  <c r="K37" i="15"/>
  <c r="J37" i="15"/>
  <c r="AT36" i="15"/>
  <c r="L36" i="15"/>
  <c r="K36" i="15"/>
  <c r="J36" i="15"/>
  <c r="AT35" i="15"/>
  <c r="L35" i="15"/>
  <c r="K35" i="15"/>
  <c r="J35" i="15"/>
  <c r="AT34" i="15"/>
  <c r="L34" i="15"/>
  <c r="K34" i="15"/>
  <c r="J34" i="15"/>
  <c r="AT33" i="15"/>
  <c r="L33" i="15"/>
  <c r="K33" i="15"/>
  <c r="J33" i="15"/>
  <c r="AT32" i="15"/>
  <c r="L32" i="15"/>
  <c r="K32" i="15"/>
  <c r="J32" i="15"/>
  <c r="AT31" i="15"/>
  <c r="L31" i="15"/>
  <c r="K31" i="15"/>
  <c r="J31" i="15"/>
  <c r="AT30" i="15"/>
  <c r="L30" i="15"/>
  <c r="K30" i="15"/>
  <c r="J30" i="15"/>
  <c r="BX29" i="15" a="1"/>
  <c r="BX29" i="15" s="1"/>
  <c r="AT29" i="15"/>
  <c r="AS29" i="15" a="1"/>
  <c r="AS29" i="15" s="1"/>
  <c r="L29" i="15"/>
  <c r="K29" i="15"/>
  <c r="J29" i="15"/>
  <c r="AT28" i="15"/>
  <c r="L28" i="15"/>
  <c r="K28" i="15"/>
  <c r="J28" i="15"/>
  <c r="AT27" i="15"/>
  <c r="L27" i="15"/>
  <c r="K27" i="15"/>
  <c r="J27" i="15"/>
  <c r="AT26" i="15"/>
  <c r="L26" i="15"/>
  <c r="K26" i="15"/>
  <c r="J26" i="15"/>
  <c r="AT25" i="15"/>
  <c r="L25" i="15"/>
  <c r="K25" i="15"/>
  <c r="J25" i="15"/>
  <c r="AT24" i="15"/>
  <c r="L24" i="15"/>
  <c r="K24" i="15"/>
  <c r="J24" i="15"/>
  <c r="AT23" i="15"/>
  <c r="L23" i="15"/>
  <c r="K23" i="15"/>
  <c r="J23" i="15"/>
  <c r="AT22" i="15"/>
  <c r="L22" i="15"/>
  <c r="K22" i="15"/>
  <c r="J22" i="15"/>
  <c r="AT21" i="15"/>
  <c r="L21" i="15"/>
  <c r="K21" i="15"/>
  <c r="J21" i="15"/>
  <c r="AT20" i="15"/>
  <c r="L20" i="15"/>
  <c r="K20" i="15"/>
  <c r="J20" i="15"/>
  <c r="AT19" i="15"/>
  <c r="L19" i="15"/>
  <c r="K19" i="15"/>
  <c r="J19" i="15"/>
  <c r="AT18" i="15"/>
  <c r="L18" i="15"/>
  <c r="K18" i="15"/>
  <c r="J18" i="15"/>
  <c r="AT17" i="15"/>
  <c r="L17" i="15"/>
  <c r="K17" i="15"/>
  <c r="J17" i="15"/>
  <c r="AT16" i="15"/>
  <c r="L16" i="15"/>
  <c r="K16" i="15"/>
  <c r="J16" i="15"/>
  <c r="AT15" i="15"/>
  <c r="L15" i="15"/>
  <c r="K15" i="15"/>
  <c r="J15" i="15"/>
  <c r="AT14" i="15"/>
  <c r="L14" i="15"/>
  <c r="K14" i="15"/>
  <c r="J14" i="15"/>
  <c r="AT13" i="15"/>
  <c r="L13" i="15"/>
  <c r="K13" i="15"/>
  <c r="J13" i="15"/>
  <c r="AT12" i="15"/>
  <c r="L12" i="15"/>
  <c r="K12" i="15"/>
  <c r="J12" i="15"/>
  <c r="AT11" i="15"/>
  <c r="L11" i="15"/>
  <c r="K11" i="15"/>
  <c r="J11" i="15"/>
  <c r="AT10" i="15"/>
  <c r="L10" i="15"/>
  <c r="K10" i="15"/>
  <c r="J10" i="15"/>
  <c r="AT9" i="15"/>
  <c r="L9" i="15"/>
  <c r="K9" i="15"/>
  <c r="J9" i="15"/>
  <c r="AT8" i="15"/>
  <c r="L8" i="15"/>
  <c r="K8" i="15"/>
  <c r="J8" i="15"/>
  <c r="AT7" i="15"/>
  <c r="L7" i="15"/>
  <c r="K7" i="15"/>
  <c r="J7" i="15"/>
  <c r="AT6" i="15"/>
  <c r="L6" i="15"/>
  <c r="K6" i="15"/>
  <c r="J6" i="15"/>
  <c r="BX5" i="15" a="1"/>
  <c r="BX5" i="15" s="1"/>
  <c r="AT5" i="15"/>
  <c r="AS5" i="15" a="1"/>
  <c r="AS5" i="15" s="1"/>
  <c r="L5" i="15"/>
  <c r="K5" i="15"/>
  <c r="J5" i="15"/>
  <c r="AK77" i="15" l="1"/>
  <c r="AH77" i="15"/>
  <c r="AQ125" i="15"/>
  <c r="AQ269" i="15"/>
  <c r="AQ101" i="15"/>
  <c r="AQ245" i="15"/>
  <c r="AQ5" i="15"/>
  <c r="AQ149" i="15"/>
  <c r="AQ29" i="15"/>
  <c r="AQ173" i="15"/>
  <c r="AQ53" i="15"/>
  <c r="AQ197" i="15"/>
  <c r="AQ77" i="15"/>
  <c r="AQ221" i="15"/>
  <c r="AR53" i="15"/>
  <c r="AR149" i="15"/>
  <c r="AR173" i="15"/>
  <c r="AR5" i="15"/>
  <c r="AR269" i="15"/>
  <c r="AR77" i="15"/>
  <c r="AR125" i="15"/>
  <c r="AR29" i="15"/>
  <c r="AR221" i="15"/>
  <c r="AR245" i="15"/>
  <c r="AR101" i="15"/>
  <c r="AR197" i="15"/>
  <c r="AC9" i="17" l="1"/>
  <c r="AB12" i="17"/>
  <c r="AC12" i="17"/>
  <c r="AB15" i="17" l="1"/>
  <c r="AC15" i="17"/>
  <c r="AB18" i="17"/>
  <c r="AC18" i="17"/>
  <c r="AB21" i="17"/>
  <c r="AC21" i="17"/>
  <c r="AB24" i="17"/>
  <c r="AC24" i="17"/>
  <c r="AB27" i="17"/>
  <c r="AC27" i="17"/>
  <c r="AB30" i="17"/>
  <c r="AC30" i="17"/>
  <c r="AB33" i="17"/>
  <c r="AC33" i="17"/>
  <c r="AB36" i="17"/>
  <c r="AC36" i="17"/>
  <c r="AB9" i="17"/>
  <c r="CL3" i="15" l="1"/>
  <c r="CF3" i="15"/>
  <c r="CH3" i="15" s="1"/>
  <c r="A1" i="15"/>
  <c r="Y1" i="17"/>
  <c r="AO1" i="17" s="1"/>
  <c r="M1" i="17"/>
  <c r="H1" i="17"/>
  <c r="B1" i="17"/>
  <c r="AH33" i="17"/>
  <c r="AH30" i="17"/>
  <c r="AH24" i="17"/>
  <c r="AH15" i="17"/>
  <c r="AH12" i="17"/>
  <c r="D33" i="17" l="1"/>
  <c r="D21" i="17"/>
  <c r="D27" i="17"/>
  <c r="D9" i="17"/>
  <c r="D15" i="17"/>
  <c r="G33" i="17"/>
  <c r="G15" i="17"/>
  <c r="G9" i="17"/>
  <c r="G21" i="17"/>
  <c r="G27" i="17"/>
  <c r="E15" i="17"/>
  <c r="E21" i="17"/>
  <c r="E33" i="17"/>
  <c r="E27" i="17"/>
  <c r="E9" i="17"/>
  <c r="AH9" i="17"/>
  <c r="AH36" i="17"/>
  <c r="AH21" i="17"/>
  <c r="AH27" i="17"/>
  <c r="AH18" i="17"/>
  <c r="AF1" i="17"/>
  <c r="C1" i="17"/>
  <c r="P1" i="17" s="1"/>
  <c r="D1" i="17"/>
  <c r="CL2" i="15" l="1"/>
  <c r="N1" i="17" a="1"/>
  <c r="N1" i="17" s="1"/>
  <c r="X1" i="17"/>
  <c r="Q1" i="17"/>
  <c r="V1" i="17" a="1"/>
  <c r="V1" i="17" s="1"/>
  <c r="CF7" i="42" l="1"/>
  <c r="E6" i="17" l="1" a="1"/>
  <c r="E6" i="17" s="1"/>
  <c r="C6" i="17" a="1"/>
  <c r="C6" i="17" s="1"/>
  <c r="H6" i="17" a="1"/>
  <c r="H6" i="17" s="1"/>
  <c r="CH6" i="42" a="1"/>
  <c r="CH6" i="42" s="1"/>
  <c r="H5" i="17" l="1" a="1"/>
  <c r="H5" i="17" s="1"/>
  <c r="C5" i="17" a="1"/>
  <c r="C5" i="17" s="1"/>
  <c r="E5" i="17" a="1"/>
  <c r="E5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Coge</author>
  </authors>
  <commentList>
    <comment ref="BS139" authorId="0" shapeId="0" xr:uid="{50225F89-D271-42A5-A04A-36066BA56A91}">
      <text>
        <r>
          <rPr>
            <b/>
            <sz val="9"/>
            <color indexed="81"/>
            <rFont val="Tahoma"/>
            <family val="2"/>
          </rPr>
          <t>Coge:</t>
        </r>
        <r>
          <rPr>
            <sz val="9"/>
            <color indexed="81"/>
            <rFont val="Tahoma"/>
            <family val="2"/>
          </rPr>
          <t xml:space="preserve">
INCUITS DE LA DALLE RECARBO
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<sst xmlns="http://schemas.openxmlformats.org/spreadsheetml/2006/main" count="1735" uniqueCount="274">
  <si>
    <t>Date</t>
  </si>
  <si>
    <t>calcul ecart obj panier C1</t>
  </si>
  <si>
    <r>
      <rPr>
        <b/>
        <sz val="12"/>
        <rFont val="Calibri"/>
        <family val="2"/>
        <scheme val="minor"/>
      </rPr>
      <t xml:space="preserve">Objectif charbon mois en cours
</t>
    </r>
    <r>
      <rPr>
        <i/>
        <sz val="10"/>
        <rFont val="Calibri"/>
        <family val="2"/>
        <scheme val="minor"/>
      </rPr>
      <t>(cumul mois en cours en tonnes)</t>
    </r>
  </si>
  <si>
    <t>Production Electricité</t>
  </si>
  <si>
    <t>Nom Superviseur</t>
  </si>
  <si>
    <t xml:space="preserve">Evènement </t>
  </si>
  <si>
    <t>Moteur à Gaz</t>
  </si>
  <si>
    <t xml:space="preserve">Nb Cycles 
</t>
  </si>
  <si>
    <t>Tps Cycle moy.</t>
  </si>
  <si>
    <t>%h Bois</t>
  </si>
  <si>
    <t>Reprise
Feu</t>
  </si>
  <si>
    <t>Conso
Fioul</t>
  </si>
  <si>
    <t>Poids moy.
Charbon</t>
  </si>
  <si>
    <t>Vidange
(tonnes)</t>
  </si>
  <si>
    <r>
      <rPr>
        <b/>
        <sz val="12"/>
        <color theme="1"/>
        <rFont val="Calibri"/>
        <family val="2"/>
        <scheme val="minor"/>
      </rPr>
      <t>Prod.</t>
    </r>
    <r>
      <rPr>
        <b/>
        <sz val="11"/>
        <color theme="1"/>
        <rFont val="Calibri"/>
        <family val="2"/>
        <scheme val="minor"/>
      </rPr>
      <t xml:space="preserve"> Elec. Moy./Jour</t>
    </r>
  </si>
  <si>
    <t>TRG Jour</t>
  </si>
  <si>
    <r>
      <rPr>
        <b/>
        <i/>
        <u/>
        <sz val="14"/>
        <color theme="9"/>
        <rFont val="Calibri"/>
        <family val="2"/>
        <scheme val="minor"/>
      </rPr>
      <t>Cogénération 1:</t>
    </r>
    <r>
      <rPr>
        <b/>
        <sz val="14"/>
        <color theme="9"/>
        <rFont val="Calibri"/>
        <family val="2"/>
        <scheme val="minor"/>
      </rPr>
      <t xml:space="preserve">
</t>
    </r>
    <r>
      <rPr>
        <sz val="14"/>
        <color theme="9"/>
        <rFont val="Calibri"/>
        <family val="2"/>
        <scheme val="minor"/>
      </rPr>
      <t>Production briquette</t>
    </r>
    <r>
      <rPr>
        <b/>
        <sz val="14"/>
        <color theme="9"/>
        <rFont val="Calibri"/>
        <family val="2"/>
        <scheme val="minor"/>
      </rPr>
      <t xml:space="preserve"> 
</t>
    </r>
  </si>
  <si>
    <r>
      <rPr>
        <b/>
        <i/>
        <u/>
        <sz val="14"/>
        <color theme="9"/>
        <rFont val="Calibri"/>
        <family val="2"/>
        <scheme val="minor"/>
      </rPr>
      <t>ORC :</t>
    </r>
    <r>
      <rPr>
        <b/>
        <sz val="14"/>
        <color theme="9"/>
        <rFont val="Calibri"/>
        <family val="2"/>
        <scheme val="minor"/>
      </rPr>
      <t xml:space="preserve">
</t>
    </r>
    <r>
      <rPr>
        <sz val="14"/>
        <color theme="9"/>
        <rFont val="Calibri"/>
        <family val="2"/>
        <scheme val="minor"/>
      </rPr>
      <t xml:space="preserve">irrégularité d'appport cause R37 + décalage des lancements
</t>
    </r>
  </si>
  <si>
    <r>
      <rPr>
        <b/>
        <i/>
        <u/>
        <sz val="14"/>
        <color theme="9"/>
        <rFont val="Calibri"/>
        <family val="2"/>
        <scheme val="minor"/>
      </rPr>
      <t xml:space="preserve">Cogénération 1 :
</t>
    </r>
    <r>
      <rPr>
        <sz val="14"/>
        <color theme="9"/>
        <rFont val="Calibri"/>
        <family val="2"/>
        <scheme val="minor"/>
      </rPr>
      <t>Fonctionnement briquettes
Analyses d'eau : R.A.S
Cuves : 30000L = 94%; 60000L = 80%</t>
    </r>
  </si>
  <si>
    <r>
      <rPr>
        <b/>
        <i/>
        <u/>
        <sz val="14"/>
        <color theme="9"/>
        <rFont val="Calibri"/>
        <family val="2"/>
        <scheme val="minor"/>
      </rPr>
      <t xml:space="preserve">ORC :
</t>
    </r>
    <r>
      <rPr>
        <sz val="14"/>
        <color theme="9"/>
        <rFont val="Calibri"/>
        <family val="2"/>
        <scheme val="minor"/>
      </rPr>
      <t>R.A.S</t>
    </r>
  </si>
  <si>
    <r>
      <rPr>
        <b/>
        <i/>
        <u/>
        <sz val="14"/>
        <color theme="9"/>
        <rFont val="Calibri"/>
        <family val="2"/>
        <scheme val="minor"/>
      </rPr>
      <t xml:space="preserve">Cogénération 1 :
</t>
    </r>
    <r>
      <rPr>
        <sz val="14"/>
        <color theme="9"/>
        <rFont val="Calibri"/>
        <family val="2"/>
        <scheme val="minor"/>
      </rPr>
      <t>Problème maintien de la puissance à 3,3Mw dans l'après-midi malgré une pression à 59,5 bars avec une température extérieur à 19°C et une température sortie condenseur à 80°C et la batterie allumée; Analyses d'eau : R.A.S
Cuves : 30000L = 95%; 60000L = 81%</t>
    </r>
  </si>
  <si>
    <r>
      <t xml:space="preserve">Cogénération 1:
</t>
    </r>
    <r>
      <rPr>
        <b/>
        <sz val="14"/>
        <color theme="9"/>
        <rFont val="Calibri"/>
        <family val="2"/>
        <scheme val="minor"/>
      </rPr>
      <t>Analyse d'eau : RAS
Benne à cendre à vidanger</t>
    </r>
    <r>
      <rPr>
        <b/>
        <u/>
        <sz val="14"/>
        <color theme="9"/>
        <rFont val="Calibri"/>
        <family val="2"/>
        <scheme val="minor"/>
      </rPr>
      <t xml:space="preserve">
</t>
    </r>
  </si>
  <si>
    <r>
      <t xml:space="preserve">ORC :
</t>
    </r>
    <r>
      <rPr>
        <b/>
        <sz val="14"/>
        <color theme="9"/>
        <rFont val="Calibri"/>
        <family val="2"/>
        <scheme val="minor"/>
      </rPr>
      <t>arrêt ORC de 12H55 à 17H prix négatif</t>
    </r>
    <r>
      <rPr>
        <b/>
        <u/>
        <sz val="14"/>
        <color theme="9"/>
        <rFont val="Calibri"/>
        <family val="2"/>
        <scheme val="minor"/>
      </rPr>
      <t xml:space="preserve">
</t>
    </r>
    <r>
      <rPr>
        <b/>
        <sz val="14"/>
        <color theme="9"/>
        <rFont val="Calibri"/>
        <family val="2"/>
        <scheme val="minor"/>
      </rPr>
      <t>surchauffe circuit d'huile x2</t>
    </r>
  </si>
  <si>
    <r>
      <t xml:space="preserve">Cogénération 1:
</t>
    </r>
    <r>
      <rPr>
        <b/>
        <sz val="14"/>
        <color theme="9"/>
        <rFont val="Calibri"/>
        <family val="2"/>
        <scheme val="minor"/>
      </rPr>
      <t>Résistance isolement à 68 Ohms</t>
    </r>
    <r>
      <rPr>
        <b/>
        <u/>
        <sz val="14"/>
        <color theme="9"/>
        <rFont val="Calibri"/>
        <family val="2"/>
        <scheme val="minor"/>
      </rPr>
      <t xml:space="preserve">
</t>
    </r>
    <r>
      <rPr>
        <b/>
        <sz val="14"/>
        <color theme="9"/>
        <rFont val="Calibri"/>
        <family val="2"/>
        <scheme val="minor"/>
      </rPr>
      <t xml:space="preserve">Analyse d'eau conformes
Arrêt écluse </t>
    </r>
    <r>
      <rPr>
        <b/>
        <u/>
        <sz val="14"/>
        <color theme="9"/>
        <rFont val="Calibri"/>
        <family val="2"/>
        <scheme val="minor"/>
      </rPr>
      <t>x32</t>
    </r>
    <r>
      <rPr>
        <b/>
        <sz val="14"/>
        <color theme="9"/>
        <rFont val="Calibri"/>
        <family val="2"/>
        <scheme val="minor"/>
      </rPr>
      <t xml:space="preserve"> de 20H à 3H</t>
    </r>
    <r>
      <rPr>
        <b/>
        <u/>
        <sz val="14"/>
        <color theme="9"/>
        <rFont val="Calibri"/>
        <family val="2"/>
        <scheme val="minor"/>
      </rPr>
      <t xml:space="preserve">
</t>
    </r>
    <r>
      <rPr>
        <b/>
        <sz val="14"/>
        <color theme="9"/>
        <rFont val="Calibri"/>
        <family val="2"/>
        <scheme val="minor"/>
      </rPr>
      <t>Fonctionnement briquette</t>
    </r>
  </si>
  <si>
    <r>
      <t xml:space="preserve">ORC :
</t>
    </r>
    <r>
      <rPr>
        <b/>
        <sz val="14"/>
        <color theme="9"/>
        <rFont val="Calibri"/>
        <family val="2"/>
        <scheme val="minor"/>
      </rPr>
      <t>Baisse production à 8H suite à défaut chauffe tunnel</t>
    </r>
  </si>
  <si>
    <r>
      <t xml:space="preserve">Cogénération 1:
</t>
    </r>
    <r>
      <rPr>
        <b/>
        <sz val="14"/>
        <color theme="9"/>
        <rFont val="Calibri"/>
        <family val="2"/>
        <scheme val="minor"/>
      </rPr>
      <t>Résistance isolement à 67 Ohms</t>
    </r>
    <r>
      <rPr>
        <b/>
        <u/>
        <sz val="14"/>
        <color theme="9"/>
        <rFont val="Calibri"/>
        <family val="2"/>
        <scheme val="minor"/>
      </rPr>
      <t xml:space="preserve">
</t>
    </r>
    <r>
      <rPr>
        <b/>
        <sz val="14"/>
        <color theme="9"/>
        <rFont val="Calibri"/>
        <family val="2"/>
        <scheme val="minor"/>
      </rPr>
      <t>Analyse d'eau conformes</t>
    </r>
    <r>
      <rPr>
        <b/>
        <u/>
        <sz val="14"/>
        <color theme="9"/>
        <rFont val="Calibri"/>
        <family val="2"/>
        <scheme val="minor"/>
      </rPr>
      <t xml:space="preserve">
</t>
    </r>
    <r>
      <rPr>
        <b/>
        <sz val="14"/>
        <color theme="9"/>
        <rFont val="Calibri"/>
        <family val="2"/>
        <scheme val="minor"/>
      </rPr>
      <t>Fonctionnement briquette
Livraison de sable</t>
    </r>
  </si>
  <si>
    <r>
      <t xml:space="preserve">ORC :
</t>
    </r>
    <r>
      <rPr>
        <b/>
        <sz val="14"/>
        <color theme="9"/>
        <rFont val="Calibri"/>
        <family val="2"/>
        <scheme val="minor"/>
      </rPr>
      <t>Déclenchement 12h20 suite à ilotage Carbo2
Production faible: humidité  et taux disponibilité réacteur nécessitant cadencement 1h20</t>
    </r>
  </si>
  <si>
    <r>
      <t xml:space="preserve">Cogénération 1:
</t>
    </r>
    <r>
      <rPr>
        <b/>
        <sz val="14"/>
        <color theme="9"/>
        <rFont val="Calibri"/>
        <family val="2"/>
        <scheme val="minor"/>
      </rPr>
      <t>Résistance isolement à 67 Ohms</t>
    </r>
    <r>
      <rPr>
        <b/>
        <u/>
        <sz val="14"/>
        <color theme="9"/>
        <rFont val="Calibri"/>
        <family val="2"/>
        <scheme val="minor"/>
      </rPr>
      <t xml:space="preserve">
</t>
    </r>
    <r>
      <rPr>
        <b/>
        <sz val="14"/>
        <color theme="9"/>
        <rFont val="Calibri"/>
        <family val="2"/>
        <scheme val="minor"/>
      </rPr>
      <t>Analyse d'eau conformes</t>
    </r>
    <r>
      <rPr>
        <b/>
        <u/>
        <sz val="14"/>
        <color theme="9"/>
        <rFont val="Calibri"/>
        <family val="2"/>
        <scheme val="minor"/>
      </rPr>
      <t xml:space="preserve">
</t>
    </r>
    <r>
      <rPr>
        <b/>
        <sz val="14"/>
        <color theme="9"/>
        <rFont val="Calibri"/>
        <family val="2"/>
        <scheme val="minor"/>
      </rPr>
      <t>Fonctionnement briquette
Lit de sable : beaucoup de cailloux</t>
    </r>
  </si>
  <si>
    <r>
      <t xml:space="preserve">ORC :
</t>
    </r>
    <r>
      <rPr>
        <b/>
        <sz val="14"/>
        <color theme="9"/>
        <rFont val="Calibri"/>
        <family val="2"/>
        <scheme val="minor"/>
      </rPr>
      <t>TDALL106 evap superheating temp low difference a 17:06</t>
    </r>
  </si>
  <si>
    <r>
      <t xml:space="preserve">Cogénération 1:
</t>
    </r>
    <r>
      <rPr>
        <b/>
        <sz val="14"/>
        <color theme="9"/>
        <rFont val="Calibri"/>
        <family val="2"/>
        <scheme val="minor"/>
      </rPr>
      <t>Résistance isolement à 67 Ohms</t>
    </r>
    <r>
      <rPr>
        <b/>
        <u/>
        <sz val="14"/>
        <color theme="9"/>
        <rFont val="Calibri"/>
        <family val="2"/>
        <scheme val="minor"/>
      </rPr>
      <t xml:space="preserve">
</t>
    </r>
    <r>
      <rPr>
        <b/>
        <sz val="14"/>
        <color theme="9"/>
        <rFont val="Calibri"/>
        <family val="2"/>
        <scheme val="minor"/>
      </rPr>
      <t>Analyse d'eau conformes</t>
    </r>
    <r>
      <rPr>
        <b/>
        <u/>
        <sz val="14"/>
        <color theme="9"/>
        <rFont val="Calibri"/>
        <family val="2"/>
        <scheme val="minor"/>
      </rPr>
      <t xml:space="preserve">
</t>
    </r>
    <r>
      <rPr>
        <b/>
        <sz val="14"/>
        <color theme="9"/>
        <rFont val="Calibri"/>
        <family val="2"/>
        <scheme val="minor"/>
      </rPr>
      <t xml:space="preserve">Fonctionnement briquette
Lit de sable : toujours beaucoup de cailloux (air primaire à 3,1 Nm/s)
</t>
    </r>
  </si>
  <si>
    <t xml:space="preserve">ORC : </t>
  </si>
  <si>
    <r>
      <t xml:space="preserve">Cogénération 1:
</t>
    </r>
    <r>
      <rPr>
        <sz val="14"/>
        <color theme="9"/>
        <rFont val="Calibri"/>
        <family val="2"/>
        <scheme val="minor"/>
      </rPr>
      <t>analyses d'eau bonnes
changement des couteaux de l'écluse
production de briquettes</t>
    </r>
  </si>
  <si>
    <r>
      <t xml:space="preserve">ORC :
</t>
    </r>
    <r>
      <rPr>
        <sz val="14"/>
        <color theme="9"/>
        <rFont val="Calibri"/>
        <family val="2"/>
        <scheme val="minor"/>
      </rPr>
      <t>RAS</t>
    </r>
    <r>
      <rPr>
        <b/>
        <u/>
        <sz val="14"/>
        <color theme="9"/>
        <rFont val="Calibri"/>
        <family val="2"/>
        <scheme val="minor"/>
      </rPr>
      <t xml:space="preserve">
</t>
    </r>
  </si>
  <si>
    <r>
      <t xml:space="preserve">Cogénération 1:
</t>
    </r>
    <r>
      <rPr>
        <sz val="14"/>
        <color theme="9"/>
        <rFont val="Calibri"/>
        <family val="2"/>
        <scheme val="minor"/>
      </rPr>
      <t>analyses d'eau bonnes
air primaire cogé prise en manu (lit de sable instable)
graissage cobra
benne à cendres pleine</t>
    </r>
  </si>
  <si>
    <r>
      <t xml:space="preserve">ORC :
</t>
    </r>
    <r>
      <rPr>
        <sz val="14"/>
        <color theme="9"/>
        <rFont val="Calibri"/>
        <family val="2"/>
        <scheme val="minor"/>
      </rPr>
      <t>variations de production</t>
    </r>
    <r>
      <rPr>
        <b/>
        <u/>
        <sz val="14"/>
        <color theme="9"/>
        <rFont val="Calibri"/>
        <family val="2"/>
        <scheme val="minor"/>
      </rPr>
      <t xml:space="preserve">
</t>
    </r>
  </si>
  <si>
    <t>Feuille calcul poids / panier pour formule de t/j vidangé dans le reporting</t>
  </si>
  <si>
    <t>SommeR3</t>
  </si>
  <si>
    <t>Début saison</t>
  </si>
  <si>
    <t xml:space="preserve">S e c h a g e </t>
  </si>
  <si>
    <t>S t a b i l i s a t i o n</t>
  </si>
  <si>
    <t>Vidange charbon</t>
  </si>
  <si>
    <t>Besoin panier libéré</t>
  </si>
  <si>
    <t>Poids charbon a libérer au plus tard (kg)</t>
  </si>
  <si>
    <t>Charbon</t>
  </si>
  <si>
    <t>Cumul Perte reporting</t>
  </si>
  <si>
    <t>Cariste</t>
  </si>
  <si>
    <t>Heure de vidange</t>
  </si>
  <si>
    <t>date</t>
  </si>
  <si>
    <t>dont Prod R21</t>
  </si>
  <si>
    <t>Superviseur</t>
  </si>
  <si>
    <t>Nb cycle</t>
  </si>
  <si>
    <t>n°
Panier</t>
  </si>
  <si>
    <t>Réacteur</t>
  </si>
  <si>
    <t>Début</t>
  </si>
  <si>
    <t>Fin</t>
  </si>
  <si>
    <t>Durée</t>
  </si>
  <si>
    <t>Cadence Réacteur</t>
  </si>
  <si>
    <t>Durée 
entre
 carbos</t>
  </si>
  <si>
    <r>
      <rPr>
        <b/>
        <i/>
        <sz val="11"/>
        <color theme="7" tint="-0.249977111117893"/>
        <rFont val="Calibri"/>
        <family val="2"/>
        <scheme val="minor"/>
      </rPr>
      <t>Tps Moy.</t>
    </r>
    <r>
      <rPr>
        <b/>
        <i/>
        <sz val="11"/>
        <color theme="1"/>
        <rFont val="Calibri"/>
        <family val="2"/>
        <scheme val="minor"/>
      </rPr>
      <t xml:space="preserve">
R40</t>
    </r>
  </si>
  <si>
    <r>
      <rPr>
        <b/>
        <i/>
        <sz val="11"/>
        <color theme="4" tint="-0.249977111117893"/>
        <rFont val="Calibri"/>
        <family val="2"/>
        <scheme val="minor"/>
      </rPr>
      <t>Nb cycles</t>
    </r>
    <r>
      <rPr>
        <b/>
        <i/>
        <sz val="11"/>
        <color theme="1"/>
        <rFont val="Calibri"/>
        <family val="2"/>
        <scheme val="minor"/>
      </rPr>
      <t xml:space="preserve"> R40</t>
    </r>
  </si>
  <si>
    <t>Obj</t>
  </si>
  <si>
    <r>
      <rPr>
        <b/>
        <i/>
        <sz val="11"/>
        <color theme="7" tint="-0.249977111117893"/>
        <rFont val="Calibri"/>
        <family val="2"/>
        <scheme val="minor"/>
      </rPr>
      <t>Tps Moy.</t>
    </r>
    <r>
      <rPr>
        <b/>
        <i/>
        <sz val="11"/>
        <color theme="1"/>
        <rFont val="Calibri"/>
        <family val="2"/>
        <scheme val="minor"/>
      </rPr>
      <t xml:space="preserve">
R41</t>
    </r>
  </si>
  <si>
    <r>
      <rPr>
        <b/>
        <i/>
        <sz val="11"/>
        <color theme="4" tint="-0.249977111117893"/>
        <rFont val="Calibri"/>
        <family val="2"/>
        <scheme val="minor"/>
      </rPr>
      <t>Nb cycles</t>
    </r>
    <r>
      <rPr>
        <b/>
        <i/>
        <sz val="11"/>
        <color theme="1"/>
        <rFont val="Calibri"/>
        <family val="2"/>
        <scheme val="minor"/>
      </rPr>
      <t xml:space="preserve"> R41</t>
    </r>
  </si>
  <si>
    <r>
      <rPr>
        <b/>
        <i/>
        <sz val="11"/>
        <color theme="7" tint="-0.249977111117893"/>
        <rFont val="Calibri"/>
        <family val="2"/>
        <scheme val="minor"/>
      </rPr>
      <t>Tps Moy.</t>
    </r>
    <r>
      <rPr>
        <b/>
        <i/>
        <sz val="11"/>
        <color theme="1"/>
        <rFont val="Calibri"/>
        <family val="2"/>
        <scheme val="minor"/>
      </rPr>
      <t xml:space="preserve">
R42</t>
    </r>
  </si>
  <si>
    <r>
      <rPr>
        <b/>
        <i/>
        <sz val="11"/>
        <color theme="4" tint="-0.249977111117893"/>
        <rFont val="Calibri"/>
        <family val="2"/>
        <scheme val="minor"/>
      </rPr>
      <t>Nb cycles</t>
    </r>
    <r>
      <rPr>
        <b/>
        <i/>
        <sz val="11"/>
        <color theme="1"/>
        <rFont val="Calibri"/>
        <family val="2"/>
        <scheme val="minor"/>
      </rPr>
      <t xml:space="preserve"> R42</t>
    </r>
  </si>
  <si>
    <r>
      <rPr>
        <b/>
        <i/>
        <sz val="11"/>
        <color theme="7" tint="-0.249977111117893"/>
        <rFont val="Calibri"/>
        <family val="2"/>
        <scheme val="minor"/>
      </rPr>
      <t>Tps Moy.</t>
    </r>
    <r>
      <rPr>
        <b/>
        <i/>
        <sz val="11"/>
        <color theme="1"/>
        <rFont val="Calibri"/>
        <family val="2"/>
        <scheme val="minor"/>
      </rPr>
      <t xml:space="preserve">
R43</t>
    </r>
  </si>
  <si>
    <r>
      <rPr>
        <b/>
        <i/>
        <sz val="11"/>
        <color theme="4" tint="-0.249977111117893"/>
        <rFont val="Calibri"/>
        <family val="2"/>
        <scheme val="minor"/>
      </rPr>
      <t>Nb cycles</t>
    </r>
    <r>
      <rPr>
        <b/>
        <i/>
        <sz val="11"/>
        <color theme="1"/>
        <rFont val="Calibri"/>
        <family val="2"/>
        <scheme val="minor"/>
      </rPr>
      <t xml:space="preserve"> R43</t>
    </r>
  </si>
  <si>
    <r>
      <rPr>
        <b/>
        <i/>
        <sz val="11"/>
        <color theme="7" tint="-0.249977111117893"/>
        <rFont val="Calibri"/>
        <family val="2"/>
        <scheme val="minor"/>
      </rPr>
      <t>Tps Moy.</t>
    </r>
    <r>
      <rPr>
        <b/>
        <i/>
        <sz val="11"/>
        <color theme="1"/>
        <rFont val="Calibri"/>
        <family val="2"/>
        <scheme val="minor"/>
      </rPr>
      <t xml:space="preserve">
R44</t>
    </r>
  </si>
  <si>
    <r>
      <rPr>
        <b/>
        <i/>
        <sz val="11"/>
        <color theme="4" tint="-0.249977111117893"/>
        <rFont val="Calibri"/>
        <family val="2"/>
        <scheme val="minor"/>
      </rPr>
      <t>Nb cycles</t>
    </r>
    <r>
      <rPr>
        <b/>
        <i/>
        <sz val="11"/>
        <color theme="1"/>
        <rFont val="Calibri"/>
        <family val="2"/>
        <scheme val="minor"/>
      </rPr>
      <t xml:space="preserve"> R44</t>
    </r>
  </si>
  <si>
    <r>
      <rPr>
        <b/>
        <i/>
        <sz val="11"/>
        <color theme="7" tint="-0.249977111117893"/>
        <rFont val="Calibri"/>
        <family val="2"/>
        <scheme val="minor"/>
      </rPr>
      <t>Tps Moy.</t>
    </r>
    <r>
      <rPr>
        <b/>
        <i/>
        <sz val="11"/>
        <color theme="1"/>
        <rFont val="Calibri"/>
        <family val="2"/>
        <scheme val="minor"/>
      </rPr>
      <t xml:space="preserve">
R45</t>
    </r>
  </si>
  <si>
    <r>
      <rPr>
        <b/>
        <i/>
        <sz val="11"/>
        <color theme="4" tint="-0.249977111117893"/>
        <rFont val="Calibri"/>
        <family val="2"/>
        <scheme val="minor"/>
      </rPr>
      <t>Nb cycles</t>
    </r>
    <r>
      <rPr>
        <b/>
        <i/>
        <sz val="11"/>
        <color theme="1"/>
        <rFont val="Calibri"/>
        <family val="2"/>
        <scheme val="minor"/>
      </rPr>
      <t xml:space="preserve"> R45</t>
    </r>
  </si>
  <si>
    <r>
      <rPr>
        <b/>
        <i/>
        <sz val="11"/>
        <color theme="7" tint="-0.249977111117893"/>
        <rFont val="Calibri"/>
        <family val="2"/>
        <scheme val="minor"/>
      </rPr>
      <t>Tps Moy.</t>
    </r>
    <r>
      <rPr>
        <b/>
        <i/>
        <sz val="11"/>
        <color theme="1"/>
        <rFont val="Calibri"/>
        <family val="2"/>
        <scheme val="minor"/>
      </rPr>
      <t xml:space="preserve">
R46</t>
    </r>
  </si>
  <si>
    <r>
      <rPr>
        <b/>
        <i/>
        <sz val="11"/>
        <color theme="4" tint="-0.249977111117893"/>
        <rFont val="Calibri"/>
        <family val="2"/>
        <scheme val="minor"/>
      </rPr>
      <t>Nb cycles</t>
    </r>
    <r>
      <rPr>
        <b/>
        <i/>
        <sz val="11"/>
        <color theme="1"/>
        <rFont val="Calibri"/>
        <family val="2"/>
        <scheme val="minor"/>
      </rPr>
      <t xml:space="preserve"> R46</t>
    </r>
  </si>
  <si>
    <r>
      <rPr>
        <b/>
        <i/>
        <sz val="11"/>
        <color theme="7" tint="-0.249977111117893"/>
        <rFont val="Calibri"/>
        <family val="2"/>
        <scheme val="minor"/>
      </rPr>
      <t>Tps Moy.</t>
    </r>
    <r>
      <rPr>
        <b/>
        <i/>
        <sz val="11"/>
        <color theme="1"/>
        <rFont val="Calibri"/>
        <family val="2"/>
        <scheme val="minor"/>
      </rPr>
      <t xml:space="preserve">
R47</t>
    </r>
  </si>
  <si>
    <r>
      <rPr>
        <b/>
        <i/>
        <sz val="11"/>
        <color theme="4" tint="-0.249977111117893"/>
        <rFont val="Calibri"/>
        <family val="2"/>
        <scheme val="minor"/>
      </rPr>
      <t>Nb cycles</t>
    </r>
    <r>
      <rPr>
        <b/>
        <i/>
        <sz val="11"/>
        <color theme="1"/>
        <rFont val="Calibri"/>
        <family val="2"/>
        <scheme val="minor"/>
      </rPr>
      <t xml:space="preserve"> R47</t>
    </r>
  </si>
  <si>
    <r>
      <rPr>
        <b/>
        <i/>
        <sz val="11"/>
        <color theme="7" tint="-0.249977111117893"/>
        <rFont val="Calibri"/>
        <family val="2"/>
        <scheme val="minor"/>
      </rPr>
      <t>Tps Moy.</t>
    </r>
    <r>
      <rPr>
        <b/>
        <i/>
        <sz val="11"/>
        <color theme="1"/>
        <rFont val="Calibri"/>
        <family val="2"/>
        <scheme val="minor"/>
      </rPr>
      <t xml:space="preserve">
R48</t>
    </r>
  </si>
  <si>
    <r>
      <rPr>
        <b/>
        <i/>
        <sz val="11"/>
        <color theme="4" tint="-0.249977111117893"/>
        <rFont val="Calibri"/>
        <family val="2"/>
        <scheme val="minor"/>
      </rPr>
      <t>Nb cycles</t>
    </r>
    <r>
      <rPr>
        <b/>
        <i/>
        <sz val="11"/>
        <color theme="1"/>
        <rFont val="Calibri"/>
        <family val="2"/>
        <scheme val="minor"/>
      </rPr>
      <t xml:space="preserve"> R48</t>
    </r>
  </si>
  <si>
    <r>
      <rPr>
        <b/>
        <i/>
        <sz val="11"/>
        <color theme="7" tint="-0.249977111117893"/>
        <rFont val="Calibri"/>
        <family val="2"/>
        <scheme val="minor"/>
      </rPr>
      <t>Tps Moy.</t>
    </r>
    <r>
      <rPr>
        <b/>
        <i/>
        <sz val="11"/>
        <color theme="1"/>
        <rFont val="Calibri"/>
        <family val="2"/>
        <scheme val="minor"/>
      </rPr>
      <t xml:space="preserve">
R49</t>
    </r>
  </si>
  <si>
    <r>
      <rPr>
        <b/>
        <i/>
        <sz val="11"/>
        <color theme="4" tint="-0.249977111117893"/>
        <rFont val="Calibri"/>
        <family val="2"/>
        <scheme val="minor"/>
      </rPr>
      <t>Nb cycles</t>
    </r>
    <r>
      <rPr>
        <b/>
        <i/>
        <sz val="11"/>
        <color theme="1"/>
        <rFont val="Calibri"/>
        <family val="2"/>
        <scheme val="minor"/>
      </rPr>
      <t xml:space="preserve"> R49</t>
    </r>
  </si>
  <si>
    <t>Tps. Moy
Total</t>
  </si>
  <si>
    <t>tps Moy entre carbo</t>
  </si>
  <si>
    <t>Nb reacteurs en service</t>
  </si>
  <si>
    <t>N°Panier sortie</t>
  </si>
  <si>
    <t>Commentaires</t>
  </si>
  <si>
    <t>heure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</si>
  <si>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</si>
  <si>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</si>
  <si>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</si>
  <si>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</si>
  <si>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</si>
  <si>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</si>
  <si>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</si>
  <si>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</si>
  <si>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</si>
  <si>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</si>
  <si>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</si>
  <si>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</si>
  <si>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RPM
Chauffe</t>
  </si>
  <si>
    <t>SB1</t>
  </si>
  <si>
    <t>SB2</t>
  </si>
  <si>
    <t>SB3</t>
  </si>
  <si>
    <t>SB4</t>
  </si>
  <si>
    <t>SB5</t>
  </si>
  <si>
    <t>SB6</t>
  </si>
  <si>
    <t>SB7</t>
  </si>
  <si>
    <t>SB8</t>
  </si>
  <si>
    <t>RF</t>
  </si>
  <si>
    <t>Info?</t>
  </si>
  <si>
    <t>Nb RF/jr</t>
  </si>
  <si>
    <t>N° panier Vidangés</t>
  </si>
  <si>
    <r>
      <t xml:space="preserve">NBr (P)
</t>
    </r>
    <r>
      <rPr>
        <sz val="9"/>
        <color theme="1"/>
        <rFont val="Calibri"/>
        <family val="2"/>
        <scheme val="minor"/>
      </rPr>
      <t>Déclarés</t>
    </r>
  </si>
  <si>
    <t>(P) Vidange poids paniers</t>
  </si>
  <si>
    <t>perte reporting</t>
  </si>
  <si>
    <t>p400</t>
  </si>
  <si>
    <t>p401</t>
  </si>
  <si>
    <t>p402</t>
  </si>
  <si>
    <t>p403</t>
  </si>
  <si>
    <t>p404</t>
  </si>
  <si>
    <t>p405</t>
  </si>
  <si>
    <t>p406</t>
  </si>
  <si>
    <t>p407</t>
  </si>
  <si>
    <t>p408</t>
  </si>
  <si>
    <t>p409</t>
  </si>
  <si>
    <t>p410</t>
  </si>
  <si>
    <t>p411</t>
  </si>
  <si>
    <t>p412</t>
  </si>
  <si>
    <t>p413</t>
  </si>
  <si>
    <t>p414</t>
  </si>
  <si>
    <t>p415</t>
  </si>
  <si>
    <t>p416</t>
  </si>
  <si>
    <t>p417</t>
  </si>
  <si>
    <t>p418</t>
  </si>
  <si>
    <t>p419</t>
  </si>
  <si>
    <t>p420</t>
  </si>
  <si>
    <t>p421</t>
  </si>
  <si>
    <t>p422</t>
  </si>
  <si>
    <t>p423</t>
  </si>
  <si>
    <t>p424</t>
  </si>
  <si>
    <t>p425</t>
  </si>
  <si>
    <t>p426</t>
  </si>
  <si>
    <t>p427</t>
  </si>
  <si>
    <t>p428</t>
  </si>
  <si>
    <t>p429</t>
  </si>
  <si>
    <t>p430</t>
  </si>
  <si>
    <t>p431</t>
  </si>
  <si>
    <t>p432</t>
  </si>
  <si>
    <t>p433</t>
  </si>
  <si>
    <t>p434</t>
  </si>
  <si>
    <t>p435</t>
  </si>
  <si>
    <t>p436</t>
  </si>
  <si>
    <t>p437</t>
  </si>
  <si>
    <t>p438</t>
  </si>
  <si>
    <t>p439</t>
  </si>
  <si>
    <t>p440</t>
  </si>
  <si>
    <t>p441</t>
  </si>
  <si>
    <t>p442</t>
  </si>
  <si>
    <t>p443</t>
  </si>
  <si>
    <t>p444</t>
  </si>
  <si>
    <t>p445</t>
  </si>
  <si>
    <t>p446</t>
  </si>
  <si>
    <t>p447</t>
  </si>
  <si>
    <t>p448</t>
  </si>
  <si>
    <t>p449</t>
  </si>
  <si>
    <t>p450</t>
  </si>
  <si>
    <t>p451</t>
  </si>
  <si>
    <t>p452</t>
  </si>
  <si>
    <t>p453</t>
  </si>
  <si>
    <t>p454</t>
  </si>
  <si>
    <t>p455</t>
  </si>
  <si>
    <t>p456</t>
  </si>
  <si>
    <t>p457</t>
  </si>
  <si>
    <t>p458</t>
  </si>
  <si>
    <t>p459</t>
  </si>
  <si>
    <t>p460</t>
  </si>
  <si>
    <t>p461</t>
  </si>
  <si>
    <t>p462</t>
  </si>
  <si>
    <t>p463</t>
  </si>
  <si>
    <t>p464</t>
  </si>
  <si>
    <t>p465</t>
  </si>
  <si>
    <t>p466</t>
  </si>
  <si>
    <t>p467</t>
  </si>
  <si>
    <t>p468</t>
  </si>
  <si>
    <t>p469</t>
  </si>
  <si>
    <t>p470</t>
  </si>
  <si>
    <t>p471</t>
  </si>
  <si>
    <t>p472</t>
  </si>
  <si>
    <t>p473</t>
  </si>
  <si>
    <t>p474</t>
  </si>
  <si>
    <t>p475</t>
  </si>
  <si>
    <t>p476</t>
  </si>
  <si>
    <t>p477</t>
  </si>
  <si>
    <t>p478</t>
  </si>
  <si>
    <t>p479</t>
  </si>
  <si>
    <t>p480</t>
  </si>
  <si>
    <t>Christophe</t>
  </si>
  <si>
    <t>R48</t>
  </si>
  <si>
    <t>Première carbo</t>
  </si>
  <si>
    <t>R49</t>
  </si>
  <si>
    <t>Rayann</t>
  </si>
  <si>
    <t>R44</t>
  </si>
  <si>
    <t>R45</t>
  </si>
  <si>
    <t>R46</t>
  </si>
  <si>
    <t>R47</t>
  </si>
  <si>
    <t>R42</t>
  </si>
  <si>
    <t>R43</t>
  </si>
  <si>
    <t>Gestion paniers avant carbonisation</t>
  </si>
  <si>
    <t>Gestion livraison sur dalle</t>
  </si>
  <si>
    <t>Vidange paniers</t>
  </si>
  <si>
    <t>Poids charbon et bois Net</t>
  </si>
  <si>
    <t>Date de pesée</t>
  </si>
  <si>
    <t>Nom 
cariste</t>
  </si>
  <si>
    <t>Nom
 Superviseur</t>
  </si>
  <si>
    <t>pour somme Panier</t>
  </si>
  <si>
    <t>N° panier</t>
  </si>
  <si>
    <t>Colonne1</t>
  </si>
  <si>
    <t>Colonne4</t>
  </si>
  <si>
    <t>Nom cariste</t>
  </si>
  <si>
    <t>Date mise en stab</t>
  </si>
  <si>
    <t xml:space="preserve">Poids Panier Charbon </t>
  </si>
  <si>
    <t>Colonne2</t>
  </si>
  <si>
    <t>Colonne3</t>
  </si>
  <si>
    <t>Nom Cariste3</t>
  </si>
  <si>
    <t>Date de vidange</t>
  </si>
  <si>
    <t>pour SOMME</t>
  </si>
  <si>
    <t>Commentaire</t>
  </si>
  <si>
    <t>Humidité perdue (bois)</t>
  </si>
  <si>
    <t>Poids bois Net
SÉCHÉ</t>
  </si>
  <si>
    <t>Poids Charbon Net</t>
  </si>
  <si>
    <t>stock</t>
  </si>
  <si>
    <t>R41</t>
  </si>
  <si>
    <t>Poids bois Net
NON SÉCHÉ</t>
  </si>
  <si>
    <t>Poids panier bois 
SEC</t>
  </si>
  <si>
    <t>Poids panier bois
HUMIDE</t>
  </si>
  <si>
    <t>Poids 
panier vide</t>
  </si>
  <si>
    <t>Semaine</t>
  </si>
  <si>
    <t>william</t>
  </si>
  <si>
    <t>Maxime</t>
  </si>
  <si>
    <t>S22                                                                     Reporting Production     Charbon de bois &amp; électricité</t>
  </si>
  <si>
    <t>Prépas-bois</t>
  </si>
  <si>
    <t>Mensuel</t>
  </si>
  <si>
    <t>Semaine -1</t>
  </si>
  <si>
    <t>Production paniers</t>
  </si>
  <si>
    <t>Vidanges (Tonnes)</t>
  </si>
  <si>
    <t>Charbon de bois</t>
  </si>
  <si>
    <t>Scie 1</t>
  </si>
  <si>
    <t>Scie 2</t>
  </si>
  <si>
    <t>Scie 3</t>
  </si>
  <si>
    <t>Scie 4</t>
  </si>
  <si>
    <t>Scie 5</t>
  </si>
  <si>
    <t>Prepas-bois</t>
  </si>
  <si>
    <t>TRG
Sciage</t>
  </si>
  <si>
    <t>Grutier CDL</t>
  </si>
  <si>
    <t>Numéro scie</t>
  </si>
  <si>
    <t>R40</t>
  </si>
  <si>
    <t>Stock</t>
  </si>
  <si>
    <t>NC</t>
  </si>
  <si>
    <t>Commentaire charbon</t>
  </si>
  <si>
    <t>Taux dégradation</t>
  </si>
  <si>
    <t>ARRET</t>
  </si>
  <si>
    <t>n</t>
  </si>
  <si>
    <t>_</t>
  </si>
  <si>
    <t xml:space="preserve">Traçabilité Production </t>
  </si>
  <si>
    <t>MATIN</t>
  </si>
  <si>
    <t>APRES MIDI</t>
  </si>
  <si>
    <t>AM</t>
  </si>
  <si>
    <t>NUIT</t>
  </si>
  <si>
    <t>8.7%</t>
  </si>
  <si>
    <t>Poste</t>
  </si>
  <si>
    <t>TRG %scie1</t>
  </si>
  <si>
    <t>TRG %scie2</t>
  </si>
  <si>
    <t>TRG %scie3</t>
  </si>
  <si>
    <t>TRG %scie4</t>
  </si>
  <si>
    <t>TRG %scie5</t>
  </si>
  <si>
    <t>Moy TRG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</si>
</sst>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\ _€_-;\-* #,##0.00\ _€_-;_-* &quot;-&quot;??\ _€_-;_-@_-"/>
    <numFmt numFmtId="164" formatCode="h:mm;@"/>
    <numFmt numFmtId="165" formatCode="0.0%"/>
    <numFmt numFmtId="166" formatCode="[$-40C]d\-mmm;@"/>
    <numFmt numFmtId="167" formatCode="0.0"/>
    <numFmt numFmtId="168" formatCode="dd/mm/yy;@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i/>
      <sz val="11"/>
      <color theme="7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rgb="FF444444"/>
      <name val="Arial"/>
      <family val="2"/>
    </font>
    <font>
      <b/>
      <sz val="12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8"/>
      <color rgb="FFFF0000"/>
      <name val="Calibri"/>
      <family val="2"/>
      <scheme val="minor"/>
    </font>
    <font>
      <sz val="8"/>
      <color rgb="FF444444"/>
      <name val="Arial"/>
      <family val="2"/>
    </font>
    <font>
      <i/>
      <sz val="10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26"/>
      <color theme="7" tint="0.59999389629810485"/>
      <name val="Arial Nova Light"/>
      <family val="2"/>
    </font>
    <font>
      <b/>
      <i/>
      <sz val="20"/>
      <color theme="1"/>
      <name val="Calibri"/>
      <family val="2"/>
      <scheme val="minor"/>
    </font>
    <font>
      <b/>
      <i/>
      <sz val="26"/>
      <color theme="1"/>
      <name val="Calibri"/>
      <family val="2"/>
      <scheme val="minor"/>
    </font>
    <font>
      <b/>
      <i/>
      <sz val="28"/>
      <color rgb="FFFF0000"/>
      <name val="Calibri"/>
      <family val="2"/>
      <scheme val="minor"/>
    </font>
    <font>
      <b/>
      <i/>
      <u/>
      <sz val="14"/>
      <color theme="9"/>
      <name val="Calibri"/>
      <family val="2"/>
      <scheme val="minor"/>
    </font>
    <font>
      <sz val="26"/>
      <color theme="1"/>
      <name val="Calibri"/>
      <family val="2"/>
      <scheme val="minor"/>
    </font>
    <font>
      <b/>
      <u/>
      <sz val="14"/>
      <color theme="9"/>
      <name val="Calibri"/>
      <family val="2"/>
      <scheme val="minor"/>
    </font>
    <font>
      <sz val="14"/>
      <color theme="9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i/>
      <u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2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E1E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1EBEB"/>
        <bgColor indexed="64"/>
      </patternFill>
    </fill>
    <fill>
      <patternFill patternType="solid">
        <fgColor rgb="FFF3FAFF"/>
        <bgColor indexed="64"/>
      </patternFill>
    </fill>
    <fill>
      <gradientFill>
        <stop position="0">
          <color theme="0"/>
        </stop>
        <stop position="0.5">
          <color theme="0" tint="-0.34900967436750391"/>
        </stop>
        <stop position="1">
          <color theme="0"/>
        </stop>
      </gradientFill>
    </fill>
    <fill>
      <gradientFill>
        <stop position="0">
          <color theme="0"/>
        </stop>
        <stop position="0.5">
          <color theme="4"/>
        </stop>
        <stop position="1">
          <color theme="0"/>
        </stop>
      </gradientFill>
    </fill>
    <fill>
      <gradientFill>
        <stop position="0">
          <color theme="0"/>
        </stop>
        <stop position="0.5">
          <color theme="5"/>
        </stop>
        <stop position="1">
          <color theme="0"/>
        </stop>
      </gradientFill>
    </fill>
    <fill>
      <patternFill patternType="solid">
        <fgColor rgb="FFCCFFFF"/>
        <bgColor indexed="64"/>
      </patternFill>
    </fill>
    <fill>
      <patternFill patternType="solid">
        <fgColor rgb="FFFDEFE7"/>
        <bgColor indexed="64"/>
      </patternFill>
    </fill>
    <fill>
      <gradientFill degree="90">
        <stop position="0">
          <color theme="0"/>
        </stop>
        <stop position="1">
          <color theme="5" tint="0.59999389629810485"/>
        </stop>
      </gradientFill>
    </fill>
    <fill>
      <gradientFill degree="270">
        <stop position="0">
          <color theme="0"/>
        </stop>
        <stop position="1">
          <color theme="4" tint="0.59999389629810485"/>
        </stop>
      </gradientFill>
    </fill>
    <fill>
      <patternFill patternType="solid">
        <fgColor rgb="FFE7F1F9"/>
        <bgColor indexed="64"/>
      </patternFill>
    </fill>
    <fill>
      <gradientFill>
        <stop position="0">
          <color theme="0"/>
        </stop>
        <stop position="0.5">
          <color theme="9" tint="0.59999389629810485"/>
        </stop>
        <stop position="1">
          <color theme="0"/>
        </stop>
      </gradientFill>
    </fill>
    <fill>
      <gradientFill>
        <stop position="0">
          <color theme="0"/>
        </stop>
        <stop position="0.5">
          <color theme="5" tint="0.59999389629810485"/>
        </stop>
        <stop position="1">
          <color theme="0"/>
        </stop>
      </gradientFill>
    </fill>
    <fill>
      <gradientFill degree="270">
        <stop position="0">
          <color theme="0"/>
        </stop>
        <stop position="1">
          <color theme="5" tint="0.59999389629810485"/>
        </stop>
      </gradientFill>
    </fill>
    <fill>
      <gradientFill degree="270">
        <stop position="0">
          <color theme="0"/>
        </stop>
        <stop position="1">
          <color theme="4"/>
        </stop>
      </gradientFill>
    </fill>
    <fill>
      <patternFill patternType="solid">
        <fgColor theme="0"/>
        <bgColor auto="1"/>
      </patternFill>
    </fill>
    <fill>
      <patternFill patternType="solid">
        <fgColor rgb="FFFFF9E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4F9F1"/>
        <bgColor indexed="64"/>
      </patternFill>
    </fill>
    <fill>
      <patternFill patternType="solid">
        <fgColor rgb="FF7030A0"/>
        <bgColor indexed="64"/>
      </patternFill>
    </fill>
    <fill>
      <gradientFill degree="90">
        <stop position="0">
          <color theme="9" tint="0.59999389629810485"/>
        </stop>
        <stop position="1">
          <color theme="0"/>
        </stop>
      </gradientFill>
    </fill>
    <fill>
      <gradientFill degree="270">
        <stop position="0">
          <color theme="0"/>
        </stop>
        <stop position="1">
          <color theme="9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9" tint="0.59999389629810485"/>
        </stop>
      </gradientFill>
    </fill>
    <fill>
      <gradientFill degree="180">
        <stop position="0">
          <color theme="0"/>
        </stop>
        <stop position="1">
          <color theme="4" tint="-0.25098422193060094"/>
        </stop>
      </gradientFill>
    </fill>
  </fills>
  <borders count="17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 style="thick">
        <color auto="1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/>
      <bottom style="dashed">
        <color indexed="64"/>
      </bottom>
      <diagonal/>
    </border>
    <border>
      <left style="thin">
        <color auto="1"/>
      </left>
      <right style="medium">
        <color auto="1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auto="1"/>
      </top>
      <bottom/>
      <diagonal/>
    </border>
    <border>
      <left style="medium">
        <color indexed="64"/>
      </left>
      <right style="dashed">
        <color indexed="64"/>
      </right>
      <top/>
      <bottom style="double">
        <color indexed="64"/>
      </bottom>
      <diagonal/>
    </border>
    <border>
      <left style="dashed">
        <color indexed="64"/>
      </left>
      <right style="dashed">
        <color indexed="64"/>
      </right>
      <top/>
      <bottom style="double">
        <color indexed="64"/>
      </bottom>
      <diagonal/>
    </border>
    <border>
      <left style="dashed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 style="thin">
        <color indexed="64"/>
      </right>
      <top/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auto="1"/>
      </left>
      <right style="medium">
        <color auto="1"/>
      </right>
      <top style="dashed">
        <color indexed="64"/>
      </top>
      <bottom style="dashed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5" fillId="5" borderId="0">
      <alignment horizontal="center" vertical="center"/>
    </xf>
    <xf numFmtId="0" fontId="10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11">
    <xf numFmtId="0" fontId="0" fillId="0" borderId="0" xfId="0"/>
    <xf numFmtId="0" fontId="0" fillId="6" borderId="21" xfId="0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6" borderId="38" xfId="0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/>
    <xf numFmtId="0" fontId="0" fillId="0" borderId="37" xfId="0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2" borderId="27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horizontal="center"/>
    </xf>
    <xf numFmtId="20" fontId="3" fillId="2" borderId="0" xfId="0" applyNumberFormat="1" applyFont="1" applyFill="1" applyAlignment="1">
      <alignment horizontal="center" vertical="center" wrapText="1"/>
    </xf>
    <xf numFmtId="164" fontId="0" fillId="2" borderId="46" xfId="0" applyNumberForma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59" xfId="0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164" fontId="0" fillId="0" borderId="40" xfId="0" applyNumberFormat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20" fontId="0" fillId="2" borderId="62" xfId="0" applyNumberFormat="1" applyFill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10" fillId="13" borderId="15" xfId="3" applyBorder="1" applyAlignment="1">
      <alignment horizontal="center" vertical="center" wrapText="1"/>
    </xf>
    <xf numFmtId="0" fontId="15" fillId="14" borderId="6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4" fontId="0" fillId="2" borderId="7" xfId="0" applyNumberFormat="1" applyFill="1" applyBorder="1" applyAlignment="1">
      <alignment horizontal="center" vertical="center" wrapText="1"/>
    </xf>
    <xf numFmtId="0" fontId="10" fillId="13" borderId="8" xfId="3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65" xfId="0" applyFont="1" applyBorder="1" applyAlignment="1">
      <alignment horizontal="center" vertical="center" wrapText="1"/>
    </xf>
    <xf numFmtId="0" fontId="10" fillId="13" borderId="70" xfId="3" applyBorder="1" applyAlignment="1">
      <alignment horizontal="center" vertical="center" wrapText="1"/>
    </xf>
    <xf numFmtId="20" fontId="3" fillId="2" borderId="63" xfId="0" applyNumberFormat="1" applyFont="1" applyFill="1" applyBorder="1" applyAlignment="1">
      <alignment horizontal="center" vertical="center"/>
    </xf>
    <xf numFmtId="20" fontId="0" fillId="6" borderId="73" xfId="0" applyNumberFormat="1" applyFill="1" applyBorder="1" applyAlignment="1">
      <alignment horizontal="center"/>
    </xf>
    <xf numFmtId="0" fontId="0" fillId="6" borderId="74" xfId="0" applyFill="1" applyBorder="1" applyAlignment="1">
      <alignment horizontal="center"/>
    </xf>
    <xf numFmtId="20" fontId="3" fillId="2" borderId="75" xfId="0" applyNumberFormat="1" applyFont="1" applyFill="1" applyBorder="1" applyAlignment="1">
      <alignment horizontal="center" vertical="center" wrapText="1"/>
    </xf>
    <xf numFmtId="20" fontId="3" fillId="2" borderId="76" xfId="0" applyNumberFormat="1" applyFont="1" applyFill="1" applyBorder="1" applyAlignment="1">
      <alignment horizontal="center" vertical="center" wrapText="1"/>
    </xf>
    <xf numFmtId="20" fontId="3" fillId="2" borderId="77" xfId="0" applyNumberFormat="1" applyFont="1" applyFill="1" applyBorder="1" applyAlignment="1">
      <alignment horizontal="center" vertical="center" wrapText="1"/>
    </xf>
    <xf numFmtId="0" fontId="0" fillId="6" borderId="78" xfId="0" applyFill="1" applyBorder="1" applyAlignment="1">
      <alignment horizontal="center"/>
    </xf>
    <xf numFmtId="0" fontId="13" fillId="13" borderId="85" xfId="3" applyFont="1" applyBorder="1" applyAlignment="1">
      <alignment horizontal="center" vertical="center" wrapText="1"/>
    </xf>
    <xf numFmtId="0" fontId="14" fillId="0" borderId="86" xfId="0" applyFont="1" applyBorder="1" applyAlignment="1">
      <alignment horizontal="center" vertical="center" wrapText="1"/>
    </xf>
    <xf numFmtId="20" fontId="25" fillId="2" borderId="63" xfId="0" applyNumberFormat="1" applyFont="1" applyFill="1" applyBorder="1" applyAlignment="1">
      <alignment horizontal="center" vertical="center" wrapText="1"/>
    </xf>
    <xf numFmtId="20" fontId="26" fillId="2" borderId="46" xfId="0" applyNumberFormat="1" applyFont="1" applyFill="1" applyBorder="1" applyAlignment="1">
      <alignment horizontal="center" vertical="center" wrapText="1"/>
    </xf>
    <xf numFmtId="167" fontId="0" fillId="2" borderId="0" xfId="0" applyNumberFormat="1" applyFill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15" borderId="0" xfId="0" applyFill="1" applyAlignment="1">
      <alignment horizontal="center" vertical="center"/>
    </xf>
    <xf numFmtId="0" fontId="0" fillId="6" borderId="0" xfId="0" applyFill="1"/>
    <xf numFmtId="0" fontId="0" fillId="10" borderId="0" xfId="0" applyFill="1"/>
    <xf numFmtId="9" fontId="29" fillId="6" borderId="7" xfId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20" fontId="3" fillId="2" borderId="50" xfId="0" applyNumberFormat="1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168" fontId="0" fillId="15" borderId="51" xfId="0" applyNumberFormat="1" applyFill="1" applyBorder="1" applyAlignment="1">
      <alignment horizontal="center" vertical="center"/>
    </xf>
    <xf numFmtId="168" fontId="0" fillId="15" borderId="6" xfId="0" applyNumberFormat="1" applyFill="1" applyBorder="1" applyAlignment="1">
      <alignment horizontal="center" vertical="center"/>
    </xf>
    <xf numFmtId="0" fontId="0" fillId="15" borderId="6" xfId="0" applyFill="1" applyBorder="1" applyAlignment="1">
      <alignment horizontal="center" vertical="center"/>
    </xf>
    <xf numFmtId="0" fontId="27" fillId="15" borderId="6" xfId="0" applyFont="1" applyFill="1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  <xf numFmtId="0" fontId="27" fillId="15" borderId="46" xfId="0" applyFont="1" applyFill="1" applyBorder="1" applyAlignment="1">
      <alignment horizontal="center" vertical="center"/>
    </xf>
    <xf numFmtId="9" fontId="28" fillId="6" borderId="97" xfId="1" applyFont="1" applyFill="1" applyBorder="1" applyAlignment="1" applyProtection="1">
      <alignment horizontal="center" vertical="center" wrapText="1"/>
    </xf>
    <xf numFmtId="2" fontId="0" fillId="0" borderId="0" xfId="0" applyNumberFormat="1" applyAlignment="1">
      <alignment horizontal="center" vertical="center"/>
    </xf>
    <xf numFmtId="167" fontId="0" fillId="0" borderId="0" xfId="0" applyNumberFormat="1"/>
    <xf numFmtId="0" fontId="38" fillId="6" borderId="0" xfId="0" applyFont="1" applyFill="1"/>
    <xf numFmtId="0" fontId="35" fillId="7" borderId="6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2" fontId="27" fillId="7" borderId="6" xfId="0" applyNumberFormat="1" applyFont="1" applyFill="1" applyBorder="1" applyAlignment="1">
      <alignment horizontal="center" vertical="center"/>
    </xf>
    <xf numFmtId="0" fontId="0" fillId="7" borderId="0" xfId="0" applyFill="1"/>
    <xf numFmtId="0" fontId="14" fillId="0" borderId="5" xfId="0" applyFont="1" applyBorder="1" applyAlignment="1">
      <alignment horizontal="center" vertical="center" wrapText="1"/>
    </xf>
    <xf numFmtId="0" fontId="0" fillId="9" borderId="110" xfId="0" applyFill="1" applyBorder="1" applyAlignment="1">
      <alignment horizontal="center" vertical="center" wrapText="1"/>
    </xf>
    <xf numFmtId="0" fontId="40" fillId="6" borderId="0" xfId="0" applyFont="1" applyFill="1" applyAlignment="1">
      <alignment vertical="center" wrapText="1"/>
    </xf>
    <xf numFmtId="0" fontId="39" fillId="6" borderId="0" xfId="0" applyFont="1" applyFill="1" applyAlignment="1">
      <alignment vertical="center" wrapText="1"/>
    </xf>
    <xf numFmtId="0" fontId="39" fillId="6" borderId="0" xfId="0" applyFont="1" applyFill="1" applyAlignment="1">
      <alignment horizontal="center" vertical="center" wrapText="1"/>
    </xf>
    <xf numFmtId="0" fontId="44" fillId="10" borderId="0" xfId="1" applyNumberFormat="1" applyFont="1" applyFill="1" applyBorder="1" applyAlignment="1">
      <alignment horizontal="center" vertical="center" wrapText="1"/>
    </xf>
    <xf numFmtId="0" fontId="44" fillId="10" borderId="82" xfId="1" applyNumberFormat="1" applyFont="1" applyFill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center" vertical="center" wrapText="1"/>
    </xf>
    <xf numFmtId="167" fontId="0" fillId="10" borderId="0" xfId="0" applyNumberFormat="1" applyFill="1" applyAlignment="1">
      <alignment horizontal="center" vertical="center"/>
    </xf>
    <xf numFmtId="0" fontId="11" fillId="10" borderId="0" xfId="0" applyFont="1" applyFill="1" applyAlignment="1">
      <alignment vertical="center" wrapText="1"/>
    </xf>
    <xf numFmtId="0" fontId="32" fillId="10" borderId="82" xfId="0" applyFont="1" applyFill="1" applyBorder="1" applyAlignment="1">
      <alignment vertical="center" wrapText="1"/>
    </xf>
    <xf numFmtId="0" fontId="2" fillId="23" borderId="60" xfId="0" applyFont="1" applyFill="1" applyBorder="1" applyAlignment="1">
      <alignment horizontal="center" vertical="center" wrapText="1"/>
    </xf>
    <xf numFmtId="0" fontId="11" fillId="23" borderId="115" xfId="0" applyFont="1" applyFill="1" applyBorder="1" applyAlignment="1">
      <alignment horizontal="center" vertical="center" wrapText="1"/>
    </xf>
    <xf numFmtId="0" fontId="11" fillId="10" borderId="82" xfId="0" applyFont="1" applyFill="1" applyBorder="1" applyAlignment="1">
      <alignment horizontal="center" vertical="center" wrapText="1"/>
    </xf>
    <xf numFmtId="0" fontId="44" fillId="10" borderId="49" xfId="1" applyNumberFormat="1" applyFont="1" applyFill="1" applyBorder="1" applyAlignment="1">
      <alignment horizontal="center" vertical="center" wrapText="1"/>
    </xf>
    <xf numFmtId="0" fontId="32" fillId="10" borderId="6" xfId="0" applyFont="1" applyFill="1" applyBorder="1" applyAlignment="1">
      <alignment vertical="center" wrapText="1"/>
    </xf>
    <xf numFmtId="9" fontId="29" fillId="6" borderId="0" xfId="1" applyFont="1" applyFill="1" applyBorder="1" applyAlignment="1">
      <alignment horizontal="center" vertical="center" wrapText="1"/>
    </xf>
    <xf numFmtId="20" fontId="0" fillId="2" borderId="27" xfId="0" applyNumberFormat="1" applyFill="1" applyBorder="1" applyAlignment="1">
      <alignment horizontal="center"/>
    </xf>
    <xf numFmtId="20" fontId="0" fillId="2" borderId="28" xfId="0" applyNumberFormat="1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30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2" borderId="71" xfId="0" applyFill="1" applyBorder="1" applyAlignment="1">
      <alignment horizontal="center"/>
    </xf>
    <xf numFmtId="20" fontId="0" fillId="2" borderId="89" xfId="0" applyNumberFormat="1" applyFill="1" applyBorder="1" applyAlignment="1">
      <alignment horizontal="center"/>
    </xf>
    <xf numFmtId="20" fontId="0" fillId="2" borderId="90" xfId="0" applyNumberFormat="1" applyFill="1" applyBorder="1" applyAlignment="1">
      <alignment horizontal="center"/>
    </xf>
    <xf numFmtId="0" fontId="8" fillId="15" borderId="29" xfId="0" applyFont="1" applyFill="1" applyBorder="1" applyAlignment="1" applyProtection="1">
      <alignment horizontal="center" vertical="center"/>
      <protection locked="0"/>
    </xf>
    <xf numFmtId="0" fontId="0" fillId="6" borderId="0" xfId="0" applyFill="1" applyProtection="1">
      <protection locked="0"/>
    </xf>
    <xf numFmtId="0" fontId="0" fillId="6" borderId="0" xfId="0" applyFill="1" applyAlignment="1">
      <alignment horizontal="center"/>
    </xf>
    <xf numFmtId="0" fontId="0" fillId="6" borderId="0" xfId="0" applyFill="1" applyAlignment="1">
      <alignment horizontal="center" vertical="center" wrapText="1"/>
    </xf>
    <xf numFmtId="0" fontId="53" fillId="15" borderId="6" xfId="0" applyFont="1" applyFill="1" applyBorder="1" applyAlignment="1">
      <alignment horizontal="center" vertical="center"/>
    </xf>
    <xf numFmtId="0" fontId="53" fillId="0" borderId="0" xfId="0" applyFont="1"/>
    <xf numFmtId="0" fontId="0" fillId="0" borderId="117" xfId="0" applyBorder="1" applyAlignment="1">
      <alignment horizontal="center" vertical="center"/>
    </xf>
    <xf numFmtId="0" fontId="0" fillId="0" borderId="118" xfId="0" applyBorder="1" applyAlignment="1">
      <alignment horizontal="center" vertical="center"/>
    </xf>
    <xf numFmtId="0" fontId="42" fillId="22" borderId="50" xfId="0" applyFont="1" applyFill="1" applyBorder="1" applyAlignment="1">
      <alignment vertical="center"/>
    </xf>
    <xf numFmtId="0" fontId="42" fillId="22" borderId="9" xfId="0" applyFont="1" applyFill="1" applyBorder="1" applyAlignment="1">
      <alignment vertical="center"/>
    </xf>
    <xf numFmtId="0" fontId="4" fillId="15" borderId="11" xfId="0" applyFont="1" applyFill="1" applyBorder="1" applyAlignment="1">
      <alignment horizontal="center" vertical="center"/>
    </xf>
    <xf numFmtId="20" fontId="0" fillId="2" borderId="104" xfId="0" applyNumberFormat="1" applyFill="1" applyBorder="1" applyAlignment="1">
      <alignment horizontal="center"/>
    </xf>
    <xf numFmtId="20" fontId="0" fillId="2" borderId="127" xfId="0" applyNumberFormat="1" applyFill="1" applyBorder="1" applyAlignment="1">
      <alignment horizontal="center"/>
    </xf>
    <xf numFmtId="0" fontId="0" fillId="2" borderId="128" xfId="0" applyFill="1" applyBorder="1" applyAlignment="1">
      <alignment horizontal="center"/>
    </xf>
    <xf numFmtId="0" fontId="0" fillId="2" borderId="116" xfId="0" applyFill="1" applyBorder="1" applyAlignment="1">
      <alignment horizontal="center"/>
    </xf>
    <xf numFmtId="164" fontId="0" fillId="0" borderId="129" xfId="0" applyNumberFormat="1" applyBorder="1" applyAlignment="1">
      <alignment horizontal="center"/>
    </xf>
    <xf numFmtId="164" fontId="0" fillId="0" borderId="126" xfId="0" applyNumberFormat="1" applyBorder="1" applyAlignment="1">
      <alignment horizontal="center"/>
    </xf>
    <xf numFmtId="20" fontId="0" fillId="2" borderId="130" xfId="0" applyNumberFormat="1" applyFill="1" applyBorder="1" applyAlignment="1">
      <alignment horizontal="center"/>
    </xf>
    <xf numFmtId="20" fontId="0" fillId="2" borderId="131" xfId="0" applyNumberFormat="1" applyFill="1" applyBorder="1" applyAlignment="1">
      <alignment horizontal="center"/>
    </xf>
    <xf numFmtId="20" fontId="0" fillId="2" borderId="132" xfId="0" applyNumberFormat="1" applyFill="1" applyBorder="1" applyAlignment="1">
      <alignment horizontal="center"/>
    </xf>
    <xf numFmtId="0" fontId="0" fillId="2" borderId="132" xfId="0" applyFill="1" applyBorder="1" applyAlignment="1">
      <alignment horizontal="center"/>
    </xf>
    <xf numFmtId="164" fontId="0" fillId="0" borderId="133" xfId="0" applyNumberFormat="1" applyBorder="1" applyAlignment="1">
      <alignment horizontal="center"/>
    </xf>
    <xf numFmtId="0" fontId="0" fillId="0" borderId="134" xfId="0" applyBorder="1"/>
    <xf numFmtId="0" fontId="0" fillId="0" borderId="122" xfId="0" applyBorder="1"/>
    <xf numFmtId="0" fontId="0" fillId="0" borderId="93" xfId="0" applyBorder="1"/>
    <xf numFmtId="0" fontId="0" fillId="0" borderId="135" xfId="0" applyBorder="1"/>
    <xf numFmtId="0" fontId="8" fillId="15" borderId="66" xfId="0" applyFont="1" applyFill="1" applyBorder="1" applyAlignment="1">
      <alignment horizontal="center" vertical="center"/>
    </xf>
    <xf numFmtId="0" fontId="0" fillId="0" borderId="61" xfId="0" applyBorder="1"/>
    <xf numFmtId="0" fontId="0" fillId="0" borderId="31" xfId="0" applyBorder="1"/>
    <xf numFmtId="0" fontId="0" fillId="0" borderId="12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43" xfId="0" applyBorder="1" applyAlignment="1">
      <alignment horizontal="center" vertical="center"/>
    </xf>
    <xf numFmtId="20" fontId="0" fillId="2" borderId="141" xfId="0" applyNumberFormat="1" applyFill="1" applyBorder="1" applyAlignment="1">
      <alignment horizontal="center"/>
    </xf>
    <xf numFmtId="20" fontId="0" fillId="2" borderId="66" xfId="0" applyNumberFormat="1" applyFill="1" applyBorder="1" applyAlignment="1">
      <alignment horizontal="center"/>
    </xf>
    <xf numFmtId="20" fontId="0" fillId="2" borderId="66" xfId="0" applyNumberFormat="1" applyFill="1" applyBorder="1" applyAlignment="1">
      <alignment horizontal="center" vertical="center"/>
    </xf>
    <xf numFmtId="20" fontId="0" fillId="2" borderId="142" xfId="0" applyNumberFormat="1" applyFill="1" applyBorder="1" applyAlignment="1">
      <alignment horizontal="center"/>
    </xf>
    <xf numFmtId="0" fontId="8" fillId="15" borderId="141" xfId="0" applyFont="1" applyFill="1" applyBorder="1" applyAlignment="1">
      <alignment horizontal="center" vertical="center"/>
    </xf>
    <xf numFmtId="0" fontId="8" fillId="15" borderId="142" xfId="0" applyFont="1" applyFill="1" applyBorder="1" applyAlignment="1">
      <alignment horizontal="center" vertical="center"/>
    </xf>
    <xf numFmtId="0" fontId="0" fillId="0" borderId="14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6" borderId="120" xfId="0" applyFill="1" applyBorder="1" applyAlignment="1">
      <alignment horizontal="center"/>
    </xf>
    <xf numFmtId="0" fontId="0" fillId="6" borderId="32" xfId="0" applyFill="1" applyBorder="1" applyAlignment="1">
      <alignment horizontal="center"/>
    </xf>
    <xf numFmtId="0" fontId="0" fillId="6" borderId="139" xfId="0" applyFill="1" applyBorder="1" applyAlignment="1">
      <alignment horizontal="center"/>
    </xf>
    <xf numFmtId="164" fontId="0" fillId="0" borderId="121" xfId="0" applyNumberFormat="1" applyBorder="1" applyAlignment="1">
      <alignment horizontal="center"/>
    </xf>
    <xf numFmtId="164" fontId="0" fillId="0" borderId="123" xfId="0" applyNumberFormat="1" applyBorder="1" applyAlignment="1">
      <alignment horizontal="center"/>
    </xf>
    <xf numFmtId="164" fontId="0" fillId="0" borderId="124" xfId="0" applyNumberFormat="1" applyBorder="1" applyAlignment="1">
      <alignment horizontal="center"/>
    </xf>
    <xf numFmtId="0" fontId="0" fillId="0" borderId="136" xfId="0" applyBorder="1"/>
    <xf numFmtId="0" fontId="0" fillId="0" borderId="137" xfId="0" applyBorder="1"/>
    <xf numFmtId="0" fontId="0" fillId="0" borderId="138" xfId="0" applyBorder="1"/>
    <xf numFmtId="0" fontId="0" fillId="0" borderId="139" xfId="0" applyBorder="1" applyAlignment="1">
      <alignment horizontal="center" vertical="center"/>
    </xf>
    <xf numFmtId="0" fontId="0" fillId="6" borderId="19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6" borderId="39" xfId="0" applyFill="1" applyBorder="1" applyAlignment="1">
      <alignment horizontal="center"/>
    </xf>
    <xf numFmtId="0" fontId="0" fillId="6" borderId="71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6" borderId="145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146" xfId="0" applyFill="1" applyBorder="1" applyAlignment="1">
      <alignment horizontal="center"/>
    </xf>
    <xf numFmtId="0" fontId="0" fillId="6" borderId="35" xfId="0" applyFill="1" applyBorder="1" applyAlignment="1">
      <alignment horizontal="center"/>
    </xf>
    <xf numFmtId="0" fontId="0" fillId="6" borderId="147" xfId="0" applyFill="1" applyBorder="1" applyAlignment="1">
      <alignment horizontal="center"/>
    </xf>
    <xf numFmtId="0" fontId="0" fillId="6" borderId="40" xfId="0" applyFill="1" applyBorder="1" applyAlignment="1">
      <alignment horizontal="center"/>
    </xf>
    <xf numFmtId="0" fontId="0" fillId="0" borderId="25" xfId="0" applyBorder="1"/>
    <xf numFmtId="0" fontId="0" fillId="0" borderId="95" xfId="0" applyBorder="1"/>
    <xf numFmtId="0" fontId="0" fillId="0" borderId="96" xfId="0" applyBorder="1"/>
    <xf numFmtId="0" fontId="0" fillId="0" borderId="101" xfId="0" applyBorder="1"/>
    <xf numFmtId="0" fontId="0" fillId="0" borderId="35" xfId="0" applyBorder="1"/>
    <xf numFmtId="20" fontId="0" fillId="0" borderId="127" xfId="0" applyNumberFormat="1" applyBorder="1" applyAlignment="1">
      <alignment horizontal="center"/>
    </xf>
    <xf numFmtId="20" fontId="0" fillId="0" borderId="57" xfId="0" applyNumberFormat="1" applyBorder="1" applyAlignment="1">
      <alignment horizontal="center"/>
    </xf>
    <xf numFmtId="20" fontId="0" fillId="0" borderId="57" xfId="0" applyNumberFormat="1" applyBorder="1" applyAlignment="1">
      <alignment horizontal="center" vertical="center"/>
    </xf>
    <xf numFmtId="20" fontId="0" fillId="0" borderId="140" xfId="0" applyNumberFormat="1" applyBorder="1" applyAlignment="1">
      <alignment horizontal="center"/>
    </xf>
    <xf numFmtId="164" fontId="0" fillId="0" borderId="121" xfId="0" applyNumberFormat="1" applyBorder="1" applyAlignment="1">
      <alignment horizontal="center" vertical="center"/>
    </xf>
    <xf numFmtId="164" fontId="0" fillId="0" borderId="123" xfId="0" applyNumberFormat="1" applyBorder="1" applyAlignment="1">
      <alignment horizontal="center" vertical="center"/>
    </xf>
    <xf numFmtId="164" fontId="0" fillId="0" borderId="124" xfId="0" applyNumberFormat="1" applyBorder="1" applyAlignment="1">
      <alignment horizontal="center" vertical="center"/>
    </xf>
    <xf numFmtId="0" fontId="0" fillId="15" borderId="4" xfId="0" applyFill="1" applyBorder="1" applyAlignment="1">
      <alignment horizontal="center" vertical="center" wrapText="1"/>
    </xf>
    <xf numFmtId="0" fontId="0" fillId="14" borderId="63" xfId="0" applyFill="1" applyBorder="1" applyAlignment="1">
      <alignment horizontal="center" vertical="center" wrapText="1"/>
    </xf>
    <xf numFmtId="0" fontId="0" fillId="0" borderId="18" xfId="0" applyBorder="1"/>
    <xf numFmtId="0" fontId="0" fillId="0" borderId="36" xfId="0" applyBorder="1"/>
    <xf numFmtId="0" fontId="0" fillId="0" borderId="19" xfId="0" applyBorder="1" applyAlignment="1">
      <alignment horizontal="center"/>
    </xf>
    <xf numFmtId="0" fontId="0" fillId="0" borderId="134" xfId="0" applyBorder="1" applyAlignment="1">
      <alignment horizontal="center"/>
    </xf>
    <xf numFmtId="1" fontId="0" fillId="0" borderId="134" xfId="0" applyNumberFormat="1" applyBorder="1" applyAlignment="1">
      <alignment horizontal="center" vertical="center"/>
    </xf>
    <xf numFmtId="0" fontId="0" fillId="0" borderId="11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51" xfId="0" applyBorder="1" applyAlignment="1">
      <alignment horizontal="center" vertical="center"/>
    </xf>
    <xf numFmtId="0" fontId="5" fillId="30" borderId="60" xfId="0" applyFont="1" applyFill="1" applyBorder="1" applyAlignment="1">
      <alignment horizontal="center" vertical="center"/>
    </xf>
    <xf numFmtId="0" fontId="5" fillId="30" borderId="151" xfId="0" applyFont="1" applyFill="1" applyBorder="1" applyAlignment="1">
      <alignment horizontal="center" vertical="center"/>
    </xf>
    <xf numFmtId="0" fontId="5" fillId="30" borderId="115" xfId="0" applyFont="1" applyFill="1" applyBorder="1" applyAlignment="1">
      <alignment horizontal="center" vertical="center"/>
    </xf>
    <xf numFmtId="0" fontId="0" fillId="30" borderId="60" xfId="0" applyFill="1" applyBorder="1"/>
    <xf numFmtId="0" fontId="0" fillId="30" borderId="151" xfId="0" applyFill="1" applyBorder="1"/>
    <xf numFmtId="0" fontId="0" fillId="30" borderId="115" xfId="0" applyFill="1" applyBorder="1"/>
    <xf numFmtId="0" fontId="4" fillId="31" borderId="11" xfId="0" applyFont="1" applyFill="1" applyBorder="1" applyAlignment="1">
      <alignment horizontal="center" vertical="center"/>
    </xf>
    <xf numFmtId="0" fontId="0" fillId="31" borderId="0" xfId="0" applyFill="1"/>
    <xf numFmtId="0" fontId="0" fillId="0" borderId="152" xfId="0" applyBorder="1" applyAlignment="1">
      <alignment horizontal="center" vertical="center"/>
    </xf>
    <xf numFmtId="0" fontId="24" fillId="32" borderId="42" xfId="0" applyFont="1" applyFill="1" applyBorder="1" applyAlignment="1">
      <alignment horizontal="center" vertical="center" wrapText="1"/>
    </xf>
    <xf numFmtId="0" fontId="56" fillId="0" borderId="152" xfId="0" applyFont="1" applyBorder="1" applyAlignment="1">
      <alignment horizontal="center" vertical="center"/>
    </xf>
    <xf numFmtId="0" fontId="56" fillId="0" borderId="143" xfId="0" applyFont="1" applyBorder="1" applyAlignment="1">
      <alignment horizontal="center" vertical="center"/>
    </xf>
    <xf numFmtId="0" fontId="56" fillId="0" borderId="118" xfId="0" applyFont="1" applyBorder="1" applyAlignment="1">
      <alignment horizontal="center" vertical="center"/>
    </xf>
    <xf numFmtId="0" fontId="56" fillId="0" borderId="117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6" fillId="0" borderId="153" xfId="0" applyFont="1" applyBorder="1" applyAlignment="1">
      <alignment horizontal="center" vertical="center"/>
    </xf>
    <xf numFmtId="16" fontId="56" fillId="0" borderId="118" xfId="0" applyNumberFormat="1" applyFont="1" applyBorder="1" applyAlignment="1">
      <alignment horizontal="center" vertical="center"/>
    </xf>
    <xf numFmtId="16" fontId="56" fillId="0" borderId="155" xfId="0" applyNumberFormat="1" applyFont="1" applyBorder="1" applyAlignment="1">
      <alignment horizontal="center" vertical="center"/>
    </xf>
    <xf numFmtId="0" fontId="56" fillId="6" borderId="152" xfId="0" applyFont="1" applyFill="1" applyBorder="1" applyAlignment="1">
      <alignment horizontal="center" vertical="center"/>
    </xf>
    <xf numFmtId="0" fontId="24" fillId="33" borderId="42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69" xfId="0" applyBorder="1"/>
    <xf numFmtId="0" fontId="14" fillId="0" borderId="0" xfId="0" applyFont="1" applyAlignment="1">
      <alignment wrapText="1"/>
    </xf>
    <xf numFmtId="0" fontId="57" fillId="36" borderId="69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center"/>
    </xf>
    <xf numFmtId="0" fontId="19" fillId="16" borderId="4" xfId="0" applyFont="1" applyFill="1" applyBorder="1" applyAlignment="1">
      <alignment horizontal="center" vertical="center"/>
    </xf>
    <xf numFmtId="166" fontId="58" fillId="28" borderId="72" xfId="0" applyNumberFormat="1" applyFont="1" applyFill="1" applyBorder="1" applyAlignment="1">
      <alignment horizontal="center" vertical="center" wrapText="1"/>
    </xf>
    <xf numFmtId="0" fontId="59" fillId="33" borderId="24" xfId="0" applyFont="1" applyFill="1" applyBorder="1" applyAlignment="1">
      <alignment horizontal="center" vertical="center"/>
    </xf>
    <xf numFmtId="0" fontId="59" fillId="33" borderId="42" xfId="0" applyFont="1" applyFill="1" applyBorder="1" applyAlignment="1">
      <alignment horizontal="center" vertical="center" wrapText="1"/>
    </xf>
    <xf numFmtId="0" fontId="59" fillId="35" borderId="24" xfId="0" applyFont="1" applyFill="1" applyBorder="1" applyAlignment="1">
      <alignment horizontal="center" vertical="center"/>
    </xf>
    <xf numFmtId="0" fontId="60" fillId="8" borderId="60" xfId="0" applyFont="1" applyFill="1" applyBorder="1" applyAlignment="1">
      <alignment horizontal="center" vertical="center"/>
    </xf>
    <xf numFmtId="0" fontId="59" fillId="8" borderId="151" xfId="0" applyFont="1" applyFill="1" applyBorder="1" applyAlignment="1">
      <alignment horizontal="center" vertical="center" wrapText="1"/>
    </xf>
    <xf numFmtId="0" fontId="59" fillId="8" borderId="115" xfId="0" applyFont="1" applyFill="1" applyBorder="1" applyAlignment="1">
      <alignment horizontal="center" vertical="center" wrapText="1"/>
    </xf>
    <xf numFmtId="20" fontId="0" fillId="6" borderId="157" xfId="0" applyNumberFormat="1" applyFill="1" applyBorder="1" applyAlignment="1">
      <alignment horizontal="center"/>
    </xf>
    <xf numFmtId="0" fontId="0" fillId="6" borderId="158" xfId="0" applyFill="1" applyBorder="1" applyAlignment="1">
      <alignment horizontal="center"/>
    </xf>
    <xf numFmtId="0" fontId="0" fillId="6" borderId="159" xfId="0" applyFill="1" applyBorder="1" applyAlignment="1">
      <alignment horizontal="center"/>
    </xf>
    <xf numFmtId="20" fontId="3" fillId="2" borderId="111" xfId="0" applyNumberFormat="1" applyFont="1" applyFill="1" applyBorder="1" applyAlignment="1">
      <alignment horizontal="center" vertical="center" wrapText="1"/>
    </xf>
    <xf numFmtId="20" fontId="3" fillId="2" borderId="112" xfId="0" applyNumberFormat="1" applyFont="1" applyFill="1" applyBorder="1" applyAlignment="1">
      <alignment horizontal="center" vertical="center" wrapText="1"/>
    </xf>
    <xf numFmtId="20" fontId="3" fillId="2" borderId="113" xfId="0" applyNumberFormat="1" applyFont="1" applyFill="1" applyBorder="1" applyAlignment="1">
      <alignment horizontal="center" vertical="center" wrapText="1"/>
    </xf>
    <xf numFmtId="0" fontId="16" fillId="34" borderId="6" xfId="0" applyFont="1" applyFill="1" applyBorder="1" applyAlignment="1">
      <alignment horizontal="center" vertical="center"/>
    </xf>
    <xf numFmtId="0" fontId="59" fillId="8" borderId="0" xfId="0" applyFont="1" applyFill="1" applyAlignment="1">
      <alignment horizontal="center" vertical="center" wrapText="1"/>
    </xf>
    <xf numFmtId="0" fontId="0" fillId="0" borderId="161" xfId="0" applyBorder="1" applyAlignment="1">
      <alignment horizontal="center" vertical="center"/>
    </xf>
    <xf numFmtId="167" fontId="11" fillId="24" borderId="0" xfId="0" applyNumberFormat="1" applyFont="1" applyFill="1" applyBorder="1" applyAlignment="1">
      <alignment vertical="center" wrapText="1"/>
    </xf>
    <xf numFmtId="167" fontId="37" fillId="10" borderId="102" xfId="1" applyNumberFormat="1" applyFont="1" applyFill="1" applyBorder="1" applyAlignment="1" applyProtection="1">
      <alignment horizontal="center" vertical="center" wrapText="1"/>
    </xf>
    <xf numFmtId="0" fontId="20" fillId="34" borderId="11" xfId="0" quotePrefix="1" applyFont="1" applyFill="1" applyBorder="1" applyAlignment="1">
      <alignment horizontal="center" textRotation="90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2" fillId="14" borderId="141" xfId="0" applyFont="1" applyFill="1" applyBorder="1" applyAlignment="1">
      <alignment horizontal="center"/>
    </xf>
    <xf numFmtId="0" fontId="2" fillId="14" borderId="66" xfId="0" applyFont="1" applyFill="1" applyBorder="1" applyAlignment="1">
      <alignment horizontal="center"/>
    </xf>
    <xf numFmtId="0" fontId="2" fillId="14" borderId="142" xfId="0" applyFont="1" applyFill="1" applyBorder="1" applyAlignment="1">
      <alignment horizontal="center"/>
    </xf>
    <xf numFmtId="16" fontId="56" fillId="0" borderId="156" xfId="0" applyNumberFormat="1" applyFont="1" applyBorder="1" applyAlignment="1">
      <alignment horizontal="center" vertical="center"/>
    </xf>
    <xf numFmtId="16" fontId="56" fillId="0" borderId="117" xfId="0" applyNumberFormat="1" applyFont="1" applyBorder="1" applyAlignment="1">
      <alignment horizontal="center" vertical="center"/>
    </xf>
    <xf numFmtId="0" fontId="63" fillId="0" borderId="152" xfId="0" applyFont="1" applyBorder="1" applyAlignment="1">
      <alignment horizontal="center" vertical="center"/>
    </xf>
    <xf numFmtId="0" fontId="56" fillId="0" borderId="154" xfId="0" applyFont="1" applyBorder="1" applyAlignment="1">
      <alignment horizontal="center" vertical="center"/>
    </xf>
    <xf numFmtId="0" fontId="14" fillId="27" borderId="6" xfId="0" applyFont="1" applyFill="1" applyBorder="1" applyAlignment="1">
      <alignment horizontal="center" vertical="center" wrapText="1"/>
    </xf>
    <xf numFmtId="0" fontId="14" fillId="27" borderId="7" xfId="0" applyFont="1" applyFill="1" applyBorder="1" applyAlignment="1">
      <alignment horizontal="center" vertical="center" wrapText="1"/>
    </xf>
    <xf numFmtId="0" fontId="20" fillId="34" borderId="92" xfId="0" quotePrefix="1" applyFont="1" applyFill="1" applyBorder="1" applyAlignment="1">
      <alignment horizontal="center" textRotation="90" wrapText="1"/>
    </xf>
    <xf numFmtId="165" fontId="11" fillId="38" borderId="29" xfId="1" applyNumberFormat="1" applyFont="1" applyFill="1" applyBorder="1" applyAlignment="1">
      <alignment horizontal="center" vertical="center" wrapText="1"/>
    </xf>
    <xf numFmtId="167" fontId="37" fillId="10" borderId="6" xfId="1" applyNumberFormat="1" applyFont="1" applyFill="1" applyBorder="1" applyAlignment="1" applyProtection="1">
      <alignment horizontal="center" vertical="center" wrapText="1"/>
    </xf>
    <xf numFmtId="0" fontId="0" fillId="24" borderId="0" xfId="0" applyFill="1" applyAlignment="1"/>
    <xf numFmtId="0" fontId="11" fillId="22" borderId="32" xfId="0" applyFont="1" applyFill="1" applyBorder="1" applyAlignment="1">
      <alignment vertical="center" wrapText="1"/>
    </xf>
    <xf numFmtId="0" fontId="0" fillId="24" borderId="49" xfId="0" applyFill="1" applyBorder="1" applyAlignment="1"/>
    <xf numFmtId="0" fontId="12" fillId="6" borderId="0" xfId="0" applyFont="1" applyFill="1" applyBorder="1" applyAlignment="1"/>
    <xf numFmtId="167" fontId="61" fillId="6" borderId="82" xfId="0" applyNumberFormat="1" applyFont="1" applyFill="1" applyBorder="1" applyAlignment="1">
      <alignment vertical="center" wrapText="1"/>
    </xf>
    <xf numFmtId="0" fontId="12" fillId="6" borderId="30" xfId="0" applyFont="1" applyFill="1" applyBorder="1" applyAlignment="1">
      <alignment horizontal="center" vertical="center"/>
    </xf>
    <xf numFmtId="0" fontId="12" fillId="6" borderId="32" xfId="0" applyFont="1" applyFill="1" applyBorder="1" applyAlignment="1">
      <alignment horizontal="center" vertical="center"/>
    </xf>
    <xf numFmtId="0" fontId="12" fillId="6" borderId="23" xfId="0" applyFont="1" applyFill="1" applyBorder="1" applyAlignment="1">
      <alignment horizontal="center" vertical="center"/>
    </xf>
    <xf numFmtId="0" fontId="14" fillId="8" borderId="14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10" borderId="49" xfId="0" applyFont="1" applyFill="1" applyBorder="1" applyAlignment="1">
      <alignment horizontal="center" vertical="center" wrapText="1"/>
    </xf>
    <xf numFmtId="165" fontId="11" fillId="25" borderId="48" xfId="1" applyNumberFormat="1" applyFont="1" applyFill="1" applyBorder="1" applyAlignment="1">
      <alignment horizontal="center" vertical="center" wrapText="1"/>
    </xf>
    <xf numFmtId="165" fontId="11" fillId="25" borderId="2" xfId="1" applyNumberFormat="1" applyFont="1" applyFill="1" applyBorder="1" applyAlignment="1">
      <alignment horizontal="center" vertical="center" wrapText="1"/>
    </xf>
    <xf numFmtId="165" fontId="11" fillId="38" borderId="52" xfId="1" applyNumberFormat="1" applyFont="1" applyFill="1" applyBorder="1" applyAlignment="1">
      <alignment horizontal="center" vertical="center" wrapText="1"/>
    </xf>
    <xf numFmtId="0" fontId="12" fillId="8" borderId="125" xfId="0" applyFont="1" applyFill="1" applyBorder="1" applyAlignment="1">
      <alignment horizontal="center" vertical="center" wrapText="1"/>
    </xf>
    <xf numFmtId="0" fontId="63" fillId="0" borderId="118" xfId="0" applyFont="1" applyBorder="1" applyAlignment="1">
      <alignment horizontal="center" vertical="center"/>
    </xf>
    <xf numFmtId="0" fontId="63" fillId="0" borderId="117" xfId="0" applyFont="1" applyBorder="1" applyAlignment="1">
      <alignment horizontal="center" vertical="center"/>
    </xf>
    <xf numFmtId="0" fontId="63" fillId="0" borderId="161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12" fillId="6" borderId="107" xfId="0" applyFont="1" applyFill="1" applyBorder="1" applyAlignment="1">
      <alignment horizontal="center" vertical="center"/>
    </xf>
    <xf numFmtId="0" fontId="0" fillId="8" borderId="29" xfId="0" applyFill="1" applyBorder="1" applyAlignment="1">
      <alignment horizontal="center" vertical="center" wrapText="1"/>
    </xf>
    <xf numFmtId="0" fontId="14" fillId="8" borderId="172" xfId="0" applyFont="1" applyFill="1" applyBorder="1" applyAlignment="1">
      <alignment horizontal="center" vertical="center" wrapText="1"/>
    </xf>
    <xf numFmtId="0" fontId="63" fillId="0" borderId="154" xfId="0" applyFont="1" applyBorder="1" applyAlignment="1">
      <alignment horizontal="center" vertical="center"/>
    </xf>
    <xf numFmtId="0" fontId="65" fillId="8" borderId="151" xfId="0" applyFont="1" applyFill="1" applyBorder="1" applyAlignment="1">
      <alignment horizontal="center" vertical="center" wrapText="1"/>
    </xf>
    <xf numFmtId="0" fontId="24" fillId="0" borderId="0" xfId="0" applyFont="1"/>
    <xf numFmtId="0" fontId="62" fillId="28" borderId="30" xfId="0" applyFont="1" applyFill="1" applyBorder="1" applyAlignment="1">
      <alignment horizontal="center" vertical="center"/>
    </xf>
    <xf numFmtId="0" fontId="56" fillId="0" borderId="173" xfId="0" applyFont="1" applyBorder="1" applyAlignment="1">
      <alignment horizontal="center" vertical="center"/>
    </xf>
    <xf numFmtId="0" fontId="59" fillId="28" borderId="125" xfId="0" applyFont="1" applyFill="1" applyBorder="1" applyAlignment="1">
      <alignment horizontal="center" vertical="center" wrapText="1"/>
    </xf>
    <xf numFmtId="0" fontId="62" fillId="28" borderId="125" xfId="0" applyFont="1" applyFill="1" applyBorder="1" applyAlignment="1">
      <alignment horizontal="center" vertical="center" wrapText="1"/>
    </xf>
    <xf numFmtId="165" fontId="56" fillId="0" borderId="118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18" xfId="0" applyFont="1" applyBorder="1" applyAlignment="1">
      <alignment horizontal="center" vertical="center"/>
    </xf>
    <xf numFmtId="0" fontId="56" fillId="0" borderId="119" xfId="0" applyFont="1" applyBorder="1" applyAlignment="1">
      <alignment horizontal="center" vertical="center"/>
    </xf>
    <xf numFmtId="0" fontId="43" fillId="32" borderId="46" xfId="0" applyFont="1" applyFill="1" applyBorder="1" applyAlignment="1">
      <alignment horizontal="center" vertical="center"/>
    </xf>
    <xf numFmtId="9" fontId="24" fillId="0" borderId="14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0" fontId="0" fillId="0" borderId="30" xfId="0" applyNumberForma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63" fillId="0" borderId="119" xfId="0" applyFont="1" applyBorder="1" applyAlignment="1">
      <alignment horizontal="center" vertical="center"/>
    </xf>
    <xf numFmtId="9" fontId="0" fillId="0" borderId="143" xfId="0" applyNumberFormat="1" applyBorder="1" applyAlignment="1">
      <alignment horizontal="center" vertical="center"/>
    </xf>
    <xf numFmtId="0" fontId="63" fillId="0" borderId="143" xfId="0" applyFont="1" applyBorder="1" applyAlignment="1">
      <alignment horizontal="center" vertical="center"/>
    </xf>
    <xf numFmtId="14" fontId="56" fillId="0" borderId="117" xfId="0" applyNumberFormat="1" applyFont="1" applyBorder="1" applyAlignment="1">
      <alignment horizontal="center" vertical="center"/>
    </xf>
    <xf numFmtId="0" fontId="43" fillId="32" borderId="117" xfId="0" applyFont="1" applyFill="1" applyBorder="1" applyAlignment="1">
      <alignment horizontal="center" vertical="center"/>
    </xf>
    <xf numFmtId="16" fontId="63" fillId="0" borderId="118" xfId="0" applyNumberFormat="1" applyFont="1" applyBorder="1" applyAlignment="1">
      <alignment horizontal="center" vertical="center"/>
    </xf>
    <xf numFmtId="0" fontId="56" fillId="0" borderId="174" xfId="0" applyFont="1" applyBorder="1" applyAlignment="1">
      <alignment horizontal="center" vertical="center"/>
    </xf>
    <xf numFmtId="0" fontId="56" fillId="0" borderId="119" xfId="0" applyNumberFormat="1" applyFont="1" applyBorder="1" applyAlignment="1">
      <alignment horizontal="center" vertical="center"/>
    </xf>
    <xf numFmtId="14" fontId="56" fillId="0" borderId="143" xfId="0" applyNumberFormat="1" applyFont="1" applyBorder="1" applyAlignment="1">
      <alignment horizontal="center" vertical="center"/>
    </xf>
    <xf numFmtId="0" fontId="0" fillId="8" borderId="10" xfId="0" applyFill="1" applyBorder="1" applyAlignment="1">
      <alignment horizontal="center" wrapText="1"/>
    </xf>
    <xf numFmtId="0" fontId="12" fillId="0" borderId="117" xfId="0" applyFont="1" applyBorder="1" applyAlignment="1">
      <alignment horizontal="center" vertical="center"/>
    </xf>
    <xf numFmtId="0" fontId="63" fillId="0" borderId="152" xfId="0" applyNumberFormat="1" applyFont="1" applyBorder="1" applyAlignment="1">
      <alignment horizontal="center" vertical="center"/>
    </xf>
    <xf numFmtId="0" fontId="24" fillId="3" borderId="118" xfId="0" applyFont="1" applyFill="1" applyBorder="1" applyAlignment="1">
      <alignment horizontal="center" vertical="center"/>
    </xf>
    <xf numFmtId="16" fontId="0" fillId="7" borderId="50" xfId="0" applyNumberFormat="1" applyFont="1" applyFill="1" applyBorder="1" applyAlignment="1">
      <alignment horizontal="center" vertical="center" wrapText="1"/>
    </xf>
    <xf numFmtId="16" fontId="0" fillId="7" borderId="9" xfId="0" applyNumberFormat="1" applyFont="1" applyFill="1" applyBorder="1" applyAlignment="1">
      <alignment horizontal="center" vertical="center" wrapText="1"/>
    </xf>
    <xf numFmtId="16" fontId="0" fillId="7" borderId="14" xfId="0" applyNumberFormat="1" applyFont="1" applyFill="1" applyBorder="1" applyAlignment="1">
      <alignment horizontal="center" vertical="center" wrapText="1"/>
    </xf>
    <xf numFmtId="165" fontId="32" fillId="25" borderId="4" xfId="1" applyNumberFormat="1" applyFont="1" applyFill="1" applyBorder="1" applyAlignment="1">
      <alignment horizontal="center" vertical="center" wrapText="1"/>
    </xf>
    <xf numFmtId="165" fontId="32" fillId="25" borderId="160" xfId="1" applyNumberFormat="1" applyFont="1" applyFill="1" applyBorder="1" applyAlignment="1">
      <alignment horizontal="center" vertical="center" wrapText="1"/>
    </xf>
    <xf numFmtId="0" fontId="50" fillId="7" borderId="11" xfId="1" applyNumberFormat="1" applyFont="1" applyFill="1" applyBorder="1" applyAlignment="1">
      <alignment horizontal="center" vertical="center" wrapText="1"/>
    </xf>
    <xf numFmtId="0" fontId="50" fillId="7" borderId="92" xfId="1" applyNumberFormat="1" applyFont="1" applyFill="1" applyBorder="1" applyAlignment="1">
      <alignment horizontal="center" vertical="center" wrapText="1"/>
    </xf>
    <xf numFmtId="0" fontId="50" fillId="7" borderId="87" xfId="1" applyNumberFormat="1" applyFont="1" applyFill="1" applyBorder="1" applyAlignment="1">
      <alignment horizontal="center" vertical="center" wrapText="1"/>
    </xf>
    <xf numFmtId="20" fontId="32" fillId="7" borderId="48" xfId="1" applyNumberFormat="1" applyFont="1" applyFill="1" applyBorder="1" applyAlignment="1">
      <alignment horizontal="center" vertical="center" wrapText="1"/>
    </xf>
    <xf numFmtId="20" fontId="32" fillId="7" borderId="29" xfId="1" applyNumberFormat="1" applyFont="1" applyFill="1" applyBorder="1" applyAlignment="1">
      <alignment horizontal="center" vertical="center" wrapText="1"/>
    </xf>
    <xf numFmtId="0" fontId="32" fillId="7" borderId="29" xfId="1" applyNumberFormat="1" applyFont="1" applyFill="1" applyBorder="1" applyAlignment="1">
      <alignment horizontal="center" vertical="center" wrapText="1"/>
    </xf>
    <xf numFmtId="0" fontId="32" fillId="7" borderId="16" xfId="1" applyNumberFormat="1" applyFont="1" applyFill="1" applyBorder="1" applyAlignment="1">
      <alignment horizontal="center" vertical="center" wrapText="1"/>
    </xf>
    <xf numFmtId="165" fontId="44" fillId="25" borderId="50" xfId="1" applyNumberFormat="1" applyFont="1" applyFill="1" applyBorder="1" applyAlignment="1">
      <alignment horizontal="center" vertical="center" wrapText="1"/>
    </xf>
    <xf numFmtId="165" fontId="44" fillId="25" borderId="72" xfId="1" applyNumberFormat="1" applyFont="1" applyFill="1" applyBorder="1" applyAlignment="1">
      <alignment horizontal="center" vertical="center" wrapText="1"/>
    </xf>
    <xf numFmtId="1" fontId="51" fillId="7" borderId="58" xfId="1" applyNumberFormat="1" applyFont="1" applyFill="1" applyBorder="1" applyAlignment="1">
      <alignment horizontal="center" vertical="center" wrapText="1"/>
    </xf>
    <xf numFmtId="1" fontId="51" fillId="7" borderId="79" xfId="1" applyNumberFormat="1" applyFont="1" applyFill="1" applyBorder="1" applyAlignment="1">
      <alignment horizontal="center" vertical="center" wrapText="1"/>
    </xf>
    <xf numFmtId="0" fontId="51" fillId="7" borderId="79" xfId="1" applyNumberFormat="1" applyFont="1" applyFill="1" applyBorder="1" applyAlignment="1">
      <alignment horizontal="center" vertical="center" wrapText="1"/>
    </xf>
    <xf numFmtId="0" fontId="51" fillId="7" borderId="166" xfId="1" applyNumberFormat="1" applyFont="1" applyFill="1" applyBorder="1" applyAlignment="1">
      <alignment horizontal="center" vertical="center" wrapText="1"/>
    </xf>
    <xf numFmtId="0" fontId="34" fillId="7" borderId="12" xfId="1" applyNumberFormat="1" applyFont="1" applyFill="1" applyBorder="1" applyAlignment="1">
      <alignment horizontal="center" vertical="center" wrapText="1"/>
    </xf>
    <xf numFmtId="0" fontId="34" fillId="7" borderId="47" xfId="1" applyNumberFormat="1" applyFont="1" applyFill="1" applyBorder="1" applyAlignment="1">
      <alignment horizontal="center" vertical="center" wrapText="1"/>
    </xf>
    <xf numFmtId="0" fontId="34" fillId="7" borderId="80" xfId="1" applyNumberFormat="1" applyFont="1" applyFill="1" applyBorder="1" applyAlignment="1">
      <alignment horizontal="center" vertical="center" wrapText="1"/>
    </xf>
    <xf numFmtId="2" fontId="32" fillId="7" borderId="12" xfId="1" applyNumberFormat="1" applyFont="1" applyFill="1" applyBorder="1" applyAlignment="1">
      <alignment horizontal="center" vertical="center" wrapText="1"/>
    </xf>
    <xf numFmtId="2" fontId="32" fillId="7" borderId="47" xfId="1" applyNumberFormat="1" applyFont="1" applyFill="1" applyBorder="1" applyAlignment="1">
      <alignment horizontal="center" vertical="center" wrapText="1"/>
    </xf>
    <xf numFmtId="2" fontId="32" fillId="7" borderId="80" xfId="1" applyNumberFormat="1" applyFont="1" applyFill="1" applyBorder="1" applyAlignment="1">
      <alignment horizontal="center" vertical="center" wrapText="1"/>
    </xf>
    <xf numFmtId="167" fontId="49" fillId="7" borderId="105" xfId="1" applyNumberFormat="1" applyFont="1" applyFill="1" applyBorder="1" applyAlignment="1">
      <alignment horizontal="center" vertical="center" wrapText="1"/>
    </xf>
    <xf numFmtId="167" fontId="49" fillId="7" borderId="91" xfId="1" applyNumberFormat="1" applyFont="1" applyFill="1" applyBorder="1" applyAlignment="1">
      <alignment horizontal="center" vertical="center" wrapText="1"/>
    </xf>
    <xf numFmtId="167" fontId="49" fillId="7" borderId="88" xfId="1" applyNumberFormat="1" applyFont="1" applyFill="1" applyBorder="1" applyAlignment="1">
      <alignment horizontal="center" vertical="center" wrapText="1"/>
    </xf>
    <xf numFmtId="167" fontId="49" fillId="7" borderId="50" xfId="1" applyNumberFormat="1" applyFont="1" applyFill="1" applyBorder="1" applyAlignment="1">
      <alignment horizontal="center" vertical="center" wrapText="1"/>
    </xf>
    <xf numFmtId="167" fontId="49" fillId="7" borderId="9" xfId="1" applyNumberFormat="1" applyFont="1" applyFill="1" applyBorder="1" applyAlignment="1">
      <alignment horizontal="center" vertical="center" wrapText="1"/>
    </xf>
    <xf numFmtId="167" fontId="49" fillId="7" borderId="14" xfId="1" applyNumberFormat="1" applyFont="1" applyFill="1" applyBorder="1" applyAlignment="1">
      <alignment horizontal="center" vertical="center" wrapText="1"/>
    </xf>
    <xf numFmtId="0" fontId="24" fillId="19" borderId="5" xfId="0" applyFont="1" applyFill="1" applyBorder="1" applyAlignment="1">
      <alignment horizontal="left" vertical="top" wrapText="1"/>
    </xf>
    <xf numFmtId="0" fontId="24" fillId="19" borderId="49" xfId="0" applyFont="1" applyFill="1" applyBorder="1" applyAlignment="1">
      <alignment horizontal="left" vertical="top" wrapText="1"/>
    </xf>
    <xf numFmtId="0" fontId="24" fillId="19" borderId="50" xfId="0" applyFont="1" applyFill="1" applyBorder="1" applyAlignment="1">
      <alignment horizontal="left" vertical="top" wrapText="1"/>
    </xf>
    <xf numFmtId="0" fontId="24" fillId="19" borderId="81" xfId="0" applyFont="1" applyFill="1" applyBorder="1" applyAlignment="1">
      <alignment horizontal="left" vertical="top" wrapText="1"/>
    </xf>
    <xf numFmtId="0" fontId="24" fillId="19" borderId="82" xfId="0" applyFont="1" applyFill="1" applyBorder="1" applyAlignment="1">
      <alignment horizontal="left" vertical="top" wrapText="1"/>
    </xf>
    <xf numFmtId="0" fontId="24" fillId="19" borderId="14" xfId="0" applyFont="1" applyFill="1" applyBorder="1" applyAlignment="1">
      <alignment horizontal="left" vertical="top" wrapText="1"/>
    </xf>
    <xf numFmtId="20" fontId="33" fillId="7" borderId="10" xfId="1" applyNumberFormat="1" applyFont="1" applyFill="1" applyBorder="1" applyAlignment="1">
      <alignment horizontal="center" vertical="center" wrapText="1"/>
    </xf>
    <xf numFmtId="20" fontId="33" fillId="7" borderId="17" xfId="1" applyNumberFormat="1" applyFont="1" applyFill="1" applyBorder="1" applyAlignment="1">
      <alignment horizontal="center" vertical="center" wrapText="1"/>
    </xf>
    <xf numFmtId="20" fontId="33" fillId="7" borderId="42" xfId="1" applyNumberFormat="1" applyFont="1" applyFill="1" applyBorder="1" applyAlignment="1">
      <alignment horizontal="center" vertical="center" wrapText="1"/>
    </xf>
    <xf numFmtId="0" fontId="63" fillId="34" borderId="92" xfId="0" applyFont="1" applyFill="1" applyBorder="1" applyAlignment="1">
      <alignment horizontal="center" vertical="center" textRotation="90"/>
    </xf>
    <xf numFmtId="0" fontId="63" fillId="34" borderId="87" xfId="0" applyFont="1" applyFill="1" applyBorder="1" applyAlignment="1">
      <alignment horizontal="center" vertical="center" textRotation="90"/>
    </xf>
    <xf numFmtId="165" fontId="32" fillId="2" borderId="148" xfId="1" applyNumberFormat="1" applyFont="1" applyFill="1" applyBorder="1" applyAlignment="1">
      <alignment horizontal="center" vertical="center" wrapText="1"/>
    </xf>
    <xf numFmtId="165" fontId="32" fillId="2" borderId="69" xfId="1" applyNumberFormat="1" applyFont="1" applyFill="1" applyBorder="1" applyAlignment="1">
      <alignment horizontal="center" vertical="center" wrapText="1"/>
    </xf>
    <xf numFmtId="165" fontId="44" fillId="2" borderId="149" xfId="1" applyNumberFormat="1" applyFont="1" applyFill="1" applyBorder="1" applyAlignment="1">
      <alignment horizontal="center" vertical="center" wrapText="1"/>
    </xf>
    <xf numFmtId="165" fontId="44" fillId="2" borderId="72" xfId="1" applyNumberFormat="1" applyFont="1" applyFill="1" applyBorder="1" applyAlignment="1">
      <alignment horizontal="center" vertical="center" wrapText="1"/>
    </xf>
    <xf numFmtId="165" fontId="32" fillId="26" borderId="4" xfId="1" applyNumberFormat="1" applyFont="1" applyFill="1" applyBorder="1" applyAlignment="1">
      <alignment horizontal="center" vertical="center" wrapText="1"/>
    </xf>
    <xf numFmtId="165" fontId="32" fillId="26" borderId="15" xfId="1" applyNumberFormat="1" applyFont="1" applyFill="1" applyBorder="1" applyAlignment="1">
      <alignment horizontal="center" vertical="center" wrapText="1"/>
    </xf>
    <xf numFmtId="165" fontId="44" fillId="26" borderId="149" xfId="1" applyNumberFormat="1" applyFont="1" applyFill="1" applyBorder="1" applyAlignment="1">
      <alignment horizontal="center" vertical="center" wrapText="1"/>
    </xf>
    <xf numFmtId="165" fontId="44" fillId="26" borderId="14" xfId="1" applyNumberFormat="1" applyFont="1" applyFill="1" applyBorder="1" applyAlignment="1">
      <alignment horizontal="center" vertical="center" wrapText="1"/>
    </xf>
    <xf numFmtId="0" fontId="33" fillId="7" borderId="10" xfId="1" applyNumberFormat="1" applyFont="1" applyFill="1" applyBorder="1" applyAlignment="1">
      <alignment horizontal="center" vertical="center" wrapText="1"/>
    </xf>
    <xf numFmtId="0" fontId="33" fillId="7" borderId="80" xfId="1" applyNumberFormat="1" applyFont="1" applyFill="1" applyBorder="1" applyAlignment="1">
      <alignment horizontal="center" vertical="center" wrapText="1"/>
    </xf>
    <xf numFmtId="0" fontId="33" fillId="7" borderId="53" xfId="1" applyNumberFormat="1" applyFont="1" applyFill="1" applyBorder="1" applyAlignment="1">
      <alignment horizontal="center" vertical="center" wrapText="1"/>
    </xf>
    <xf numFmtId="0" fontId="33" fillId="7" borderId="88" xfId="1" applyNumberFormat="1" applyFont="1" applyFill="1" applyBorder="1" applyAlignment="1">
      <alignment horizontal="center" vertical="center" wrapText="1"/>
    </xf>
    <xf numFmtId="165" fontId="44" fillId="25" borderId="11" xfId="1" applyNumberFormat="1" applyFont="1" applyFill="1" applyBorder="1" applyAlignment="1">
      <alignment horizontal="center" vertical="center" wrapText="1"/>
    </xf>
    <xf numFmtId="165" fontId="44" fillId="25" borderId="92" xfId="1" applyNumberFormat="1" applyFont="1" applyFill="1" applyBorder="1" applyAlignment="1">
      <alignment horizontal="center" vertical="center" wrapText="1"/>
    </xf>
    <xf numFmtId="165" fontId="44" fillId="25" borderId="24" xfId="1" applyNumberFormat="1" applyFont="1" applyFill="1" applyBorder="1" applyAlignment="1">
      <alignment horizontal="center" vertical="center" wrapText="1"/>
    </xf>
    <xf numFmtId="165" fontId="44" fillId="37" borderId="92" xfId="1" applyNumberFormat="1" applyFont="1" applyFill="1" applyBorder="1" applyAlignment="1">
      <alignment horizontal="center" vertical="center" wrapText="1"/>
    </xf>
    <xf numFmtId="165" fontId="44" fillId="37" borderId="87" xfId="1" applyNumberFormat="1" applyFont="1" applyFill="1" applyBorder="1" applyAlignment="1">
      <alignment horizontal="center" vertical="center" wrapText="1"/>
    </xf>
    <xf numFmtId="10" fontId="33" fillId="7" borderId="10" xfId="1" applyNumberFormat="1" applyFont="1" applyFill="1" applyBorder="1" applyAlignment="1">
      <alignment horizontal="center" vertical="center" wrapText="1"/>
    </xf>
    <xf numFmtId="9" fontId="33" fillId="7" borderId="10" xfId="1" applyNumberFormat="1" applyFont="1" applyFill="1" applyBorder="1" applyAlignment="1">
      <alignment horizontal="center" vertical="center" wrapText="1"/>
    </xf>
    <xf numFmtId="9" fontId="33" fillId="7" borderId="53" xfId="1" applyNumberFormat="1" applyFont="1" applyFill="1" applyBorder="1" applyAlignment="1">
      <alignment horizontal="center" vertical="center" wrapText="1"/>
    </xf>
    <xf numFmtId="10" fontId="33" fillId="7" borderId="53" xfId="1" applyNumberFormat="1" applyFont="1" applyFill="1" applyBorder="1" applyAlignment="1">
      <alignment horizontal="center" vertical="center" wrapText="1"/>
    </xf>
    <xf numFmtId="0" fontId="17" fillId="19" borderId="5" xfId="0" applyFont="1" applyFill="1" applyBorder="1" applyAlignment="1">
      <alignment horizontal="left" vertical="top" wrapText="1"/>
    </xf>
    <xf numFmtId="9" fontId="33" fillId="7" borderId="88" xfId="1" applyNumberFormat="1" applyFont="1" applyFill="1" applyBorder="1" applyAlignment="1">
      <alignment horizontal="center" vertical="center" wrapText="1"/>
    </xf>
    <xf numFmtId="165" fontId="33" fillId="7" borderId="10" xfId="1" applyNumberFormat="1" applyFont="1" applyFill="1" applyBorder="1" applyAlignment="1">
      <alignment horizontal="center" vertical="center" wrapText="1"/>
    </xf>
    <xf numFmtId="165" fontId="33" fillId="7" borderId="80" xfId="1" applyNumberFormat="1" applyFont="1" applyFill="1" applyBorder="1" applyAlignment="1">
      <alignment horizontal="center" vertical="center" wrapText="1"/>
    </xf>
    <xf numFmtId="165" fontId="33" fillId="7" borderId="53" xfId="1" applyNumberFormat="1" applyFont="1" applyFill="1" applyBorder="1" applyAlignment="1">
      <alignment horizontal="center" vertical="center" wrapText="1"/>
    </xf>
    <xf numFmtId="165" fontId="33" fillId="7" borderId="88" xfId="1" applyNumberFormat="1" applyFont="1" applyFill="1" applyBorder="1" applyAlignment="1">
      <alignment horizontal="center" vertical="center" wrapText="1"/>
    </xf>
    <xf numFmtId="0" fontId="0" fillId="2" borderId="55" xfId="0" applyFill="1" applyBorder="1" applyAlignment="1">
      <alignment horizontal="center" vertical="center"/>
    </xf>
    <xf numFmtId="0" fontId="0" fillId="2" borderId="72" xfId="0" applyFill="1" applyBorder="1" applyAlignment="1">
      <alignment horizontal="center" vertical="center"/>
    </xf>
    <xf numFmtId="0" fontId="0" fillId="2" borderId="168" xfId="0" applyFill="1" applyBorder="1" applyAlignment="1">
      <alignment horizontal="center" vertical="center"/>
    </xf>
    <xf numFmtId="0" fontId="0" fillId="2" borderId="167" xfId="0" applyFill="1" applyBorder="1" applyAlignment="1">
      <alignment horizontal="center" vertical="center"/>
    </xf>
    <xf numFmtId="1" fontId="64" fillId="6" borderId="164" xfId="0" applyNumberFormat="1" applyFont="1" applyFill="1" applyBorder="1" applyAlignment="1">
      <alignment horizontal="center" vertical="center" wrapText="1"/>
    </xf>
    <xf numFmtId="1" fontId="64" fillId="6" borderId="163" xfId="0" applyNumberFormat="1" applyFont="1" applyFill="1" applyBorder="1" applyAlignment="1">
      <alignment horizontal="center" vertical="center" wrapText="1"/>
    </xf>
    <xf numFmtId="1" fontId="64" fillId="6" borderId="165" xfId="0" applyNumberFormat="1" applyFont="1" applyFill="1" applyBorder="1" applyAlignment="1">
      <alignment horizontal="center" vertical="center" wrapText="1"/>
    </xf>
    <xf numFmtId="1" fontId="64" fillId="6" borderId="162" xfId="0" applyNumberFormat="1" applyFont="1" applyFill="1" applyBorder="1" applyAlignment="1">
      <alignment horizontal="center" vertical="center" wrapText="1"/>
    </xf>
    <xf numFmtId="0" fontId="12" fillId="12" borderId="169" xfId="0" applyFont="1" applyFill="1" applyBorder="1" applyAlignment="1">
      <alignment horizontal="center" vertical="center" wrapText="1"/>
    </xf>
    <xf numFmtId="0" fontId="12" fillId="12" borderId="170" xfId="0" applyFont="1" applyFill="1" applyBorder="1" applyAlignment="1">
      <alignment horizontal="center" vertical="center"/>
    </xf>
    <xf numFmtId="0" fontId="12" fillId="28" borderId="5" xfId="0" applyFont="1" applyFill="1" applyBorder="1" applyAlignment="1">
      <alignment horizontal="center" vertical="center" wrapText="1"/>
    </xf>
    <xf numFmtId="0" fontId="12" fillId="28" borderId="49" xfId="0" applyFont="1" applyFill="1" applyBorder="1" applyAlignment="1">
      <alignment horizontal="center" vertical="center" wrapText="1"/>
    </xf>
    <xf numFmtId="0" fontId="12" fillId="28" borderId="50" xfId="0" applyFont="1" applyFill="1" applyBorder="1" applyAlignment="1">
      <alignment horizontal="center" vertical="center" wrapText="1"/>
    </xf>
    <xf numFmtId="0" fontId="0" fillId="8" borderId="109" xfId="0" applyFill="1" applyBorder="1" applyAlignment="1">
      <alignment horizontal="center" vertical="center" wrapText="1"/>
    </xf>
    <xf numFmtId="0" fontId="0" fillId="8" borderId="108" xfId="0" applyFill="1" applyBorder="1" applyAlignment="1">
      <alignment horizontal="center" vertical="center" wrapText="1"/>
    </xf>
    <xf numFmtId="0" fontId="0" fillId="8" borderId="149" xfId="0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/>
    </xf>
    <xf numFmtId="0" fontId="12" fillId="6" borderId="26" xfId="0" applyFont="1" applyFill="1" applyBorder="1" applyAlignment="1">
      <alignment horizontal="center" vertical="center"/>
    </xf>
    <xf numFmtId="0" fontId="12" fillId="6" borderId="32" xfId="0" applyFont="1" applyFill="1" applyBorder="1" applyAlignment="1">
      <alignment horizontal="center" vertical="center"/>
    </xf>
    <xf numFmtId="10" fontId="9" fillId="6" borderId="109" xfId="0" applyNumberFormat="1" applyFont="1" applyFill="1" applyBorder="1" applyAlignment="1">
      <alignment horizontal="center" vertical="center"/>
    </xf>
    <xf numFmtId="0" fontId="9" fillId="6" borderId="150" xfId="0" applyFont="1" applyFill="1" applyBorder="1" applyAlignment="1">
      <alignment horizontal="center" vertical="center"/>
    </xf>
    <xf numFmtId="0" fontId="9" fillId="6" borderId="114" xfId="0" applyFont="1" applyFill="1" applyBorder="1" applyAlignment="1">
      <alignment horizontal="center" vertical="center"/>
    </xf>
    <xf numFmtId="0" fontId="9" fillId="6" borderId="79" xfId="0" applyFont="1" applyFill="1" applyBorder="1" applyAlignment="1">
      <alignment horizontal="center" vertical="center"/>
    </xf>
    <xf numFmtId="165" fontId="9" fillId="6" borderId="109" xfId="0" applyNumberFormat="1" applyFont="1" applyFill="1" applyBorder="1" applyAlignment="1">
      <alignment horizontal="center" vertical="center"/>
    </xf>
    <xf numFmtId="165" fontId="9" fillId="6" borderId="108" xfId="0" applyNumberFormat="1" applyFont="1" applyFill="1" applyBorder="1" applyAlignment="1">
      <alignment horizontal="center" vertical="center"/>
    </xf>
    <xf numFmtId="165" fontId="9" fillId="6" borderId="150" xfId="0" applyNumberFormat="1" applyFont="1" applyFill="1" applyBorder="1" applyAlignment="1">
      <alignment horizontal="center" vertical="center"/>
    </xf>
    <xf numFmtId="165" fontId="9" fillId="6" borderId="114" xfId="0" applyNumberFormat="1" applyFont="1" applyFill="1" applyBorder="1" applyAlignment="1">
      <alignment horizontal="center" vertical="center"/>
    </xf>
    <xf numFmtId="165" fontId="9" fillId="6" borderId="0" xfId="0" applyNumberFormat="1" applyFont="1" applyFill="1" applyBorder="1" applyAlignment="1">
      <alignment horizontal="center" vertical="center"/>
    </xf>
    <xf numFmtId="165" fontId="9" fillId="6" borderId="79" xfId="0" applyNumberFormat="1" applyFont="1" applyFill="1" applyBorder="1" applyAlignment="1">
      <alignment horizontal="center" vertical="center"/>
    </xf>
    <xf numFmtId="0" fontId="14" fillId="27" borderId="103" xfId="0" applyFont="1" applyFill="1" applyBorder="1" applyAlignment="1">
      <alignment horizontal="center" vertical="center" wrapText="1"/>
    </xf>
    <xf numFmtId="0" fontId="14" fillId="27" borderId="6" xfId="0" applyFont="1" applyFill="1" applyBorder="1" applyAlignment="1">
      <alignment horizontal="center" vertical="center" wrapText="1"/>
    </xf>
    <xf numFmtId="0" fontId="14" fillId="27" borderId="7" xfId="0" applyFont="1" applyFill="1" applyBorder="1" applyAlignment="1">
      <alignment horizontal="center" vertical="center" wrapText="1"/>
    </xf>
    <xf numFmtId="165" fontId="45" fillId="0" borderId="13" xfId="0" applyNumberFormat="1" applyFont="1" applyBorder="1" applyAlignment="1">
      <alignment horizontal="left" vertical="top" wrapText="1"/>
    </xf>
    <xf numFmtId="165" fontId="45" fillId="0" borderId="49" xfId="0" applyNumberFormat="1" applyFont="1" applyBorder="1" applyAlignment="1">
      <alignment horizontal="left" vertical="top" wrapText="1"/>
    </xf>
    <xf numFmtId="165" fontId="45" fillId="0" borderId="50" xfId="0" applyNumberFormat="1" applyFont="1" applyBorder="1" applyAlignment="1">
      <alignment horizontal="left" vertical="top" wrapText="1"/>
    </xf>
    <xf numFmtId="165" fontId="45" fillId="0" borderId="114" xfId="0" applyNumberFormat="1" applyFont="1" applyBorder="1" applyAlignment="1">
      <alignment horizontal="left" vertical="top" wrapText="1"/>
    </xf>
    <xf numFmtId="165" fontId="45" fillId="0" borderId="0" xfId="0" applyNumberFormat="1" applyFont="1" applyAlignment="1">
      <alignment horizontal="left" vertical="top" wrapText="1"/>
    </xf>
    <xf numFmtId="165" fontId="45" fillId="0" borderId="9" xfId="0" applyNumberFormat="1" applyFont="1" applyBorder="1" applyAlignment="1">
      <alignment horizontal="left" vertical="top" wrapText="1"/>
    </xf>
    <xf numFmtId="165" fontId="45" fillId="0" borderId="110" xfId="0" applyNumberFormat="1" applyFont="1" applyBorder="1" applyAlignment="1">
      <alignment horizontal="left" vertical="top" wrapText="1"/>
    </xf>
    <xf numFmtId="165" fontId="45" fillId="0" borderId="82" xfId="0" applyNumberFormat="1" applyFont="1" applyBorder="1" applyAlignment="1">
      <alignment horizontal="left" vertical="top" wrapText="1"/>
    </xf>
    <xf numFmtId="165" fontId="45" fillId="0" borderId="14" xfId="0" applyNumberFormat="1" applyFont="1" applyBorder="1" applyAlignment="1">
      <alignment horizontal="left" vertical="top" wrapText="1"/>
    </xf>
    <xf numFmtId="165" fontId="46" fillId="6" borderId="46" xfId="0" applyNumberFormat="1" applyFont="1" applyFill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165" fontId="54" fillId="0" borderId="13" xfId="0" applyNumberFormat="1" applyFont="1" applyBorder="1" applyAlignment="1">
      <alignment horizontal="left" vertical="top" wrapText="1"/>
    </xf>
    <xf numFmtId="165" fontId="54" fillId="0" borderId="110" xfId="0" applyNumberFormat="1" applyFont="1" applyBorder="1" applyAlignment="1">
      <alignment horizontal="left" vertical="top" wrapText="1"/>
    </xf>
    <xf numFmtId="0" fontId="30" fillId="6" borderId="98" xfId="0" applyFont="1" applyFill="1" applyBorder="1" applyAlignment="1">
      <alignment horizontal="center" vertical="center" wrapText="1"/>
    </xf>
    <xf numFmtId="0" fontId="28" fillId="6" borderId="99" xfId="0" applyFont="1" applyFill="1" applyBorder="1" applyAlignment="1">
      <alignment horizontal="center" vertical="center" wrapText="1"/>
    </xf>
    <xf numFmtId="0" fontId="28" fillId="6" borderId="100" xfId="0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47" fillId="20" borderId="51" xfId="0" applyNumberFormat="1" applyFont="1" applyFill="1" applyBorder="1" applyAlignment="1">
      <alignment horizontal="center" vertical="center" wrapText="1"/>
    </xf>
    <xf numFmtId="1" fontId="47" fillId="20" borderId="6" xfId="0" applyNumberFormat="1" applyFont="1" applyFill="1" applyBorder="1" applyAlignment="1">
      <alignment horizontal="center" vertical="center" wrapText="1"/>
    </xf>
    <xf numFmtId="1" fontId="47" fillId="20" borderId="7" xfId="0" applyNumberFormat="1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0" xfId="0" applyFont="1" applyFill="1" applyAlignment="1">
      <alignment horizontal="center" vertical="center" wrapText="1"/>
    </xf>
    <xf numFmtId="0" fontId="11" fillId="8" borderId="93" xfId="0" applyFont="1" applyFill="1" applyBorder="1" applyAlignment="1">
      <alignment horizontal="center" vertical="center" wrapText="1"/>
    </xf>
    <xf numFmtId="0" fontId="48" fillId="10" borderId="0" xfId="0" applyFont="1" applyFill="1" applyBorder="1" applyAlignment="1">
      <alignment horizontal="left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22" borderId="106" xfId="0" applyFont="1" applyFill="1" applyBorder="1" applyAlignment="1">
      <alignment horizontal="center" vertical="center" wrapText="1"/>
    </xf>
    <xf numFmtId="0" fontId="11" fillId="22" borderId="3" xfId="0" applyFont="1" applyFill="1" applyBorder="1" applyAlignment="1">
      <alignment horizontal="center" vertical="center" wrapText="1"/>
    </xf>
    <xf numFmtId="0" fontId="11" fillId="22" borderId="56" xfId="0" applyFont="1" applyFill="1" applyBorder="1" applyAlignment="1">
      <alignment horizontal="center" vertical="center" wrapText="1"/>
    </xf>
    <xf numFmtId="0" fontId="16" fillId="40" borderId="114" xfId="0" applyFont="1" applyFill="1" applyBorder="1" applyAlignment="1">
      <alignment horizontal="center" vertical="center"/>
    </xf>
    <xf numFmtId="0" fontId="0" fillId="40" borderId="0" xfId="0" applyFill="1" applyBorder="1" applyAlignment="1">
      <alignment horizontal="center" vertical="center"/>
    </xf>
    <xf numFmtId="0" fontId="0" fillId="40" borderId="114" xfId="0" applyFill="1" applyBorder="1" applyAlignment="1">
      <alignment horizontal="center" vertical="center"/>
    </xf>
    <xf numFmtId="0" fontId="0" fillId="40" borderId="110" xfId="0" applyFill="1" applyBorder="1" applyAlignment="1">
      <alignment horizontal="center" vertical="center"/>
    </xf>
    <xf numFmtId="0" fontId="0" fillId="40" borderId="82" xfId="0" applyFill="1" applyBorder="1" applyAlignment="1">
      <alignment horizontal="center" vertical="center"/>
    </xf>
    <xf numFmtId="0" fontId="0" fillId="39" borderId="109" xfId="0" applyFill="1" applyBorder="1" applyAlignment="1">
      <alignment horizontal="center"/>
    </xf>
    <xf numFmtId="0" fontId="0" fillId="39" borderId="108" xfId="0" applyFill="1" applyBorder="1" applyAlignment="1">
      <alignment horizontal="center"/>
    </xf>
    <xf numFmtId="0" fontId="0" fillId="39" borderId="114" xfId="0" applyFill="1" applyBorder="1" applyAlignment="1">
      <alignment horizontal="center"/>
    </xf>
    <xf numFmtId="0" fontId="0" fillId="39" borderId="0" xfId="0" applyFill="1" applyBorder="1" applyAlignment="1">
      <alignment horizontal="center"/>
    </xf>
    <xf numFmtId="0" fontId="61" fillId="2" borderId="30" xfId="0" applyFont="1" applyFill="1" applyBorder="1" applyAlignment="1">
      <alignment horizontal="center" vertical="center"/>
    </xf>
    <xf numFmtId="0" fontId="61" fillId="2" borderId="26" xfId="0" applyFont="1" applyFill="1" applyBorder="1" applyAlignment="1">
      <alignment horizontal="center" vertical="center"/>
    </xf>
    <xf numFmtId="0" fontId="61" fillId="2" borderId="32" xfId="0" applyFont="1" applyFill="1" applyBorder="1" applyAlignment="1">
      <alignment horizontal="center" vertical="center"/>
    </xf>
    <xf numFmtId="0" fontId="61" fillId="12" borderId="171" xfId="0" applyFont="1" applyFill="1" applyBorder="1" applyAlignment="1">
      <alignment horizontal="center" vertical="center"/>
    </xf>
    <xf numFmtId="0" fontId="61" fillId="12" borderId="26" xfId="0" applyFont="1" applyFill="1" applyBorder="1" applyAlignment="1">
      <alignment horizontal="center" vertical="center"/>
    </xf>
    <xf numFmtId="0" fontId="61" fillId="12" borderId="32" xfId="0" applyFont="1" applyFill="1" applyBorder="1" applyAlignment="1">
      <alignment horizontal="center" vertical="center"/>
    </xf>
    <xf numFmtId="0" fontId="12" fillId="6" borderId="55" xfId="0" applyFont="1" applyFill="1" applyBorder="1" applyAlignment="1">
      <alignment horizontal="center" vertical="center"/>
    </xf>
    <xf numFmtId="0" fontId="12" fillId="6" borderId="44" xfId="0" applyFont="1" applyFill="1" applyBorder="1" applyAlignment="1">
      <alignment horizontal="center" vertical="center"/>
    </xf>
    <xf numFmtId="0" fontId="12" fillId="6" borderId="107" xfId="0" applyFont="1" applyFill="1" applyBorder="1" applyAlignment="1">
      <alignment horizontal="center" vertical="center"/>
    </xf>
    <xf numFmtId="167" fontId="64" fillId="6" borderId="114" xfId="0" applyNumberFormat="1" applyFont="1" applyFill="1" applyBorder="1" applyAlignment="1">
      <alignment horizontal="center" vertical="center" wrapText="1"/>
    </xf>
    <xf numFmtId="167" fontId="64" fillId="6" borderId="0" xfId="0" applyNumberFormat="1" applyFont="1" applyFill="1" applyBorder="1" applyAlignment="1">
      <alignment horizontal="center" vertical="center" wrapText="1"/>
    </xf>
    <xf numFmtId="167" fontId="64" fillId="6" borderId="79" xfId="0" applyNumberFormat="1" applyFont="1" applyFill="1" applyBorder="1" applyAlignment="1">
      <alignment horizontal="center" vertical="center" wrapText="1"/>
    </xf>
    <xf numFmtId="167" fontId="64" fillId="6" borderId="8" xfId="0" applyNumberFormat="1" applyFont="1" applyFill="1" applyBorder="1" applyAlignment="1">
      <alignment horizontal="center" vertical="center" wrapText="1"/>
    </xf>
    <xf numFmtId="0" fontId="11" fillId="8" borderId="49" xfId="0" applyFont="1" applyFill="1" applyBorder="1" applyAlignment="1">
      <alignment horizontal="center" vertical="center" wrapText="1"/>
    </xf>
    <xf numFmtId="0" fontId="11" fillId="8" borderId="81" xfId="0" applyFont="1" applyFill="1" applyBorder="1" applyAlignment="1">
      <alignment horizontal="center" vertical="center" wrapText="1"/>
    </xf>
    <xf numFmtId="0" fontId="11" fillId="8" borderId="82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41" fillId="6" borderId="0" xfId="0" applyFont="1" applyFill="1" applyAlignment="1">
      <alignment horizontal="center" vertical="center"/>
    </xf>
    <xf numFmtId="0" fontId="20" fillId="0" borderId="68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0" fillId="18" borderId="94" xfId="0" applyFill="1" applyBorder="1" applyAlignment="1">
      <alignment horizontal="center"/>
    </xf>
    <xf numFmtId="0" fontId="0" fillId="18" borderId="69" xfId="0" applyFill="1" applyBorder="1" applyAlignment="1">
      <alignment horizontal="center"/>
    </xf>
    <xf numFmtId="0" fontId="0" fillId="18" borderId="43" xfId="0" applyFill="1" applyBorder="1" applyAlignment="1">
      <alignment horizontal="center"/>
    </xf>
    <xf numFmtId="0" fontId="0" fillId="18" borderId="45" xfId="0" applyFill="1" applyBorder="1" applyAlignment="1">
      <alignment horizontal="center"/>
    </xf>
    <xf numFmtId="0" fontId="0" fillId="18" borderId="0" xfId="0" applyFill="1" applyAlignment="1">
      <alignment horizontal="center"/>
    </xf>
    <xf numFmtId="0" fontId="0" fillId="18" borderId="9" xfId="0" applyFill="1" applyBorder="1" applyAlignment="1">
      <alignment horizontal="center"/>
    </xf>
    <xf numFmtId="16" fontId="8" fillId="8" borderId="18" xfId="0" applyNumberFormat="1" applyFont="1" applyFill="1" applyBorder="1" applyAlignment="1">
      <alignment horizontal="center" vertical="center"/>
    </xf>
    <xf numFmtId="0" fontId="8" fillId="8" borderId="25" xfId="0" applyFont="1" applyFill="1" applyBorder="1" applyAlignment="1">
      <alignment horizontal="center" vertical="center"/>
    </xf>
    <xf numFmtId="0" fontId="8" fillId="8" borderId="36" xfId="0" applyFont="1" applyFill="1" applyBorder="1" applyAlignment="1">
      <alignment horizontal="center" vertical="center"/>
    </xf>
    <xf numFmtId="0" fontId="21" fillId="2" borderId="51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43" fillId="21" borderId="5" xfId="0" applyFont="1" applyFill="1" applyBorder="1" applyAlignment="1">
      <alignment horizontal="center" vertical="center"/>
    </xf>
    <xf numFmtId="0" fontId="43" fillId="21" borderId="49" xfId="0" applyFont="1" applyFill="1" applyBorder="1" applyAlignment="1">
      <alignment horizontal="center" vertical="center"/>
    </xf>
    <xf numFmtId="0" fontId="43" fillId="21" borderId="81" xfId="0" applyFont="1" applyFill="1" applyBorder="1" applyAlignment="1">
      <alignment horizontal="center" vertical="center"/>
    </xf>
    <xf numFmtId="0" fontId="43" fillId="21" borderId="82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0" fillId="5" borderId="83" xfId="0" applyFill="1" applyBorder="1" applyAlignment="1">
      <alignment horizontal="center" vertical="center" wrapText="1"/>
    </xf>
    <xf numFmtId="0" fontId="0" fillId="5" borderId="37" xfId="0" applyFill="1" applyBorder="1" applyAlignment="1">
      <alignment horizontal="center" vertical="center" wrapText="1"/>
    </xf>
    <xf numFmtId="0" fontId="0" fillId="5" borderId="84" xfId="0" applyFill="1" applyBorder="1" applyAlignment="1">
      <alignment horizontal="center" vertical="center" wrapText="1"/>
    </xf>
    <xf numFmtId="0" fontId="4" fillId="5" borderId="5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16" fontId="4" fillId="5" borderId="6" xfId="0" applyNumberFormat="1" applyFont="1" applyFill="1" applyBorder="1" applyAlignment="1">
      <alignment horizontal="center" vertical="center" wrapText="1"/>
    </xf>
    <xf numFmtId="3" fontId="30" fillId="5" borderId="6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2" fillId="28" borderId="5" xfId="0" applyFont="1" applyFill="1" applyBorder="1" applyAlignment="1">
      <alignment horizontal="center" vertical="center"/>
    </xf>
    <xf numFmtId="0" fontId="42" fillId="28" borderId="49" xfId="0" applyFont="1" applyFill="1" applyBorder="1" applyAlignment="1">
      <alignment horizontal="center" vertical="center"/>
    </xf>
    <xf numFmtId="0" fontId="42" fillId="28" borderId="8" xfId="0" applyFont="1" applyFill="1" applyBorder="1" applyAlignment="1">
      <alignment horizontal="center" vertical="center"/>
    </xf>
    <xf numFmtId="0" fontId="42" fillId="28" borderId="0" xfId="0" applyFont="1" applyFill="1" applyAlignment="1">
      <alignment horizontal="center" vertical="center"/>
    </xf>
    <xf numFmtId="0" fontId="43" fillId="29" borderId="5" xfId="0" applyFont="1" applyFill="1" applyBorder="1" applyAlignment="1">
      <alignment horizontal="center" vertical="center"/>
    </xf>
    <xf numFmtId="0" fontId="43" fillId="29" borderId="49" xfId="0" applyFont="1" applyFill="1" applyBorder="1" applyAlignment="1">
      <alignment horizontal="center" vertical="center"/>
    </xf>
    <xf numFmtId="0" fontId="43" fillId="29" borderId="81" xfId="0" applyFont="1" applyFill="1" applyBorder="1" applyAlignment="1">
      <alignment horizontal="center" vertical="center"/>
    </xf>
    <xf numFmtId="0" fontId="43" fillId="29" borderId="0" xfId="0" applyFont="1" applyFill="1" applyAlignment="1">
      <alignment horizontal="center" vertical="center"/>
    </xf>
    <xf numFmtId="0" fontId="16" fillId="34" borderId="51" xfId="0" applyFont="1" applyFill="1" applyBorder="1" applyAlignment="1">
      <alignment horizontal="center" vertical="center"/>
    </xf>
    <xf numFmtId="0" fontId="16" fillId="34" borderId="6" xfId="0" applyFont="1" applyFill="1" applyBorder="1" applyAlignment="1">
      <alignment horizontal="center" vertical="center"/>
    </xf>
    <xf numFmtId="0" fontId="16" fillId="34" borderId="7" xfId="0" applyFont="1" applyFill="1" applyBorder="1" applyAlignment="1">
      <alignment horizontal="center" vertical="center"/>
    </xf>
    <xf numFmtId="0" fontId="16" fillId="11" borderId="51" xfId="0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center" vertical="center"/>
    </xf>
    <xf numFmtId="0" fontId="16" fillId="11" borderId="7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49" xfId="0" applyFont="1" applyFill="1" applyBorder="1" applyAlignment="1">
      <alignment horizontal="center" vertical="center"/>
    </xf>
    <xf numFmtId="0" fontId="2" fillId="5" borderId="50" xfId="0" applyFont="1" applyFill="1" applyBorder="1" applyAlignment="1">
      <alignment horizontal="center" vertical="center"/>
    </xf>
    <xf numFmtId="0" fontId="18" fillId="17" borderId="8" xfId="0" applyFont="1" applyFill="1" applyBorder="1" applyAlignment="1">
      <alignment horizontal="center" vertical="center"/>
    </xf>
    <xf numFmtId="0" fontId="18" fillId="17" borderId="0" xfId="0" applyFont="1" applyFill="1" applyBorder="1" applyAlignment="1">
      <alignment horizontal="center" vertical="center"/>
    </xf>
  </cellXfs>
  <cellStyles count="11">
    <cellStyle name="Insatisfaisant" xfId="3" builtinId="27"/>
    <cellStyle name="Milliers 2" xfId="5" xr:uid="{00000000-0005-0000-0000-000002000000}"/>
    <cellStyle name="Milliers 2 2" xfId="8" xr:uid="{00000000-0005-0000-0000-000003000000}"/>
    <cellStyle name="Milliers 3" xfId="6" xr:uid="{00000000-0005-0000-0000-000004000000}"/>
    <cellStyle name="Milliers 3 2" xfId="9" xr:uid="{00000000-0005-0000-0000-000005000000}"/>
    <cellStyle name="Milliers 4" xfId="7" xr:uid="{00000000-0005-0000-0000-000006000000}"/>
    <cellStyle name="Milliers 5" xfId="4" xr:uid="{00000000-0005-0000-0000-000007000000}"/>
    <cellStyle name="Milliers 6" xfId="10" xr:uid="{00000000-0005-0000-0000-000008000000}"/>
    <cellStyle name="NERO" xfId="2" xr:uid="{00000000-0005-0000-0000-000009000000}"/>
    <cellStyle name="Normal" xfId="0" builtinId="0"/>
    <cellStyle name="Pourcentage" xfId="1" builtinId="5"/>
  </cellStyles>
  <dxfs count="99">
    <dxf>
      <font>
        <b/>
        <i val="0"/>
        <color auto="1"/>
      </font>
      <fill>
        <gradientFill type="path" left="0.5" right="0.5" top="0.5" bottom="0.5">
          <stop position="0">
            <color theme="0"/>
          </stop>
          <stop position="1">
            <color rgb="FF92D050"/>
          </stop>
        </gradientFill>
      </fill>
    </dxf>
    <dxf>
      <fill>
        <patternFill>
          <bgColor rgb="FFFFC000"/>
        </patternFill>
      </fill>
    </dxf>
    <dxf>
      <font>
        <b/>
        <i val="0"/>
        <color theme="0"/>
      </font>
      <fill>
        <gradientFill type="path" left="0.5" right="0.5" top="0.5" bottom="0.5">
          <stop position="0">
            <color theme="1"/>
          </stop>
          <stop position="1">
            <color rgb="FFFF0000"/>
          </stop>
        </gradientFill>
      </fill>
    </dxf>
    <dxf>
      <font>
        <b/>
        <i val="0"/>
        <color theme="9" tint="-0.499984740745262"/>
      </font>
      <fill>
        <gradientFill type="path" left="0.5" right="0.5" top="0.5" bottom="0.5">
          <stop position="0">
            <color theme="0"/>
          </stop>
          <stop position="1">
            <color rgb="FF92D050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C000"/>
          </stop>
        </gradientFill>
      </fill>
    </dxf>
    <dxf>
      <font>
        <b/>
        <i val="0"/>
        <color theme="0" tint="-4.9989318521683403E-2"/>
      </font>
      <fill>
        <gradientFill type="path" left="0.5" right="0.5" top="0.5" bottom="0.5">
          <stop position="0">
            <color theme="1"/>
          </stop>
          <stop position="1">
            <color rgb="FFFF0000"/>
          </stop>
        </gradientFill>
      </fill>
    </dxf>
    <dxf>
      <fill>
        <patternFill>
          <bgColor rgb="FF0070C0"/>
        </patternFill>
      </fill>
    </dxf>
    <dxf>
      <fill>
        <patternFill>
          <bgColor rgb="FFFF9999"/>
        </patternFill>
      </fill>
    </dxf>
    <dxf>
      <fill>
        <patternFill>
          <bgColor rgb="FF0070C0"/>
        </patternFill>
      </fill>
    </dxf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9999"/>
        </patternFill>
      </fill>
    </dxf>
    <dxf>
      <fill>
        <patternFill>
          <bgColor rgb="FF0070C0"/>
        </patternFill>
      </fill>
    </dxf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gradientFill degree="45">
          <stop position="0">
            <color theme="0"/>
          </stop>
          <stop position="1">
            <color theme="5" tint="-0.25098422193060094"/>
          </stop>
        </gradientFill>
      </fill>
    </dxf>
    <dxf>
      <fill>
        <gradientFill degree="45">
          <stop position="0">
            <color theme="0"/>
          </stop>
          <stop position="1">
            <color theme="5" tint="-0.25098422193060094"/>
          </stop>
        </gradientFill>
      </fill>
    </dxf>
    <dxf>
      <fill>
        <patternFill>
          <bgColor rgb="FF0070C0"/>
        </patternFill>
      </fill>
    </dxf>
    <dxf>
      <fill>
        <patternFill>
          <bgColor rgb="FFFF9999"/>
        </patternFill>
      </fill>
    </dxf>
    <dxf>
      <fill>
        <gradientFill degree="45">
          <stop position="0">
            <color theme="0" tint="-0.25098422193060094"/>
          </stop>
          <stop position="1">
            <color theme="5" tint="0.40000610370189521"/>
          </stop>
        </gradientFill>
      </fill>
    </dxf>
    <dxf>
      <fill>
        <gradientFill degree="45">
          <stop position="0">
            <color theme="0"/>
          </stop>
          <stop position="1">
            <color theme="5" tint="-0.25098422193060094"/>
          </stop>
        </gradient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FF6565"/>
        </patternFill>
      </fill>
    </dxf>
    <dxf>
      <font>
        <b/>
        <i/>
      </font>
      <fill>
        <patternFill patternType="solid">
          <fgColor auto="1"/>
          <bgColor theme="9"/>
        </patternFill>
      </fill>
    </dxf>
    <dxf>
      <font>
        <b/>
        <i/>
      </font>
      <fill>
        <gradientFill type="path" left="0.5" right="0.5" top="0.5" bottom="0.5">
          <stop position="0">
            <color theme="0"/>
          </stop>
          <stop position="1">
            <color rgb="FFFFC000"/>
          </stop>
        </gradientFill>
      </fill>
    </dxf>
    <dxf>
      <font>
        <b/>
        <i val="0"/>
        <color theme="8" tint="-0.499984740745262"/>
      </font>
      <fill>
        <patternFill>
          <bgColor theme="8" tint="0.59996337778862885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theme="0"/>
          </stop>
          <stop position="1">
            <color rgb="FF92D050"/>
          </stop>
        </gradientFill>
      </fill>
    </dxf>
    <dxf>
      <fill>
        <patternFill>
          <bgColor rgb="FFFFC000"/>
        </patternFill>
      </fill>
    </dxf>
    <dxf>
      <font>
        <b/>
        <i val="0"/>
        <color theme="0"/>
      </font>
      <fill>
        <gradientFill type="path" left="0.5" right="0.5" top="0.5" bottom="0.5">
          <stop position="0">
            <color theme="1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92D05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59999389629810485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ont>
        <b/>
        <i val="0"/>
        <color theme="9" tint="-0.499984740745262"/>
      </font>
      <fill>
        <patternFill>
          <bgColor theme="9" tint="0.59996337778862885"/>
        </patternFill>
      </fill>
    </dxf>
    <dxf>
      <font>
        <b/>
        <i val="0"/>
        <color theme="8" tint="-0.499984740745262"/>
      </font>
      <fill>
        <patternFill>
          <bgColor theme="8" tint="0.59996337778862885"/>
        </patternFill>
      </fill>
    </dxf>
    <dxf>
      <font>
        <b/>
        <i val="0"/>
        <color rgb="FFFF0000"/>
      </font>
      <fill>
        <patternFill>
          <bgColor rgb="FFFFCCCC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theme="0"/>
          </stop>
          <stop position="1">
            <color rgb="FF92D050"/>
          </stop>
        </gradientFill>
      </fill>
    </dxf>
    <dxf>
      <font>
        <b/>
        <i val="0"/>
        <color theme="0"/>
      </font>
      <fill>
        <gradientFill type="path" left="0.5" right="0.5" top="0.5" bottom="0.5">
          <stop position="0">
            <color theme="1"/>
          </stop>
          <stop position="1">
            <color rgb="FFFF0000"/>
          </stop>
        </gradientFill>
      </fill>
    </dxf>
    <dxf>
      <font>
        <b/>
        <i val="0"/>
        <color theme="9" tint="-0.499984740745262"/>
      </font>
      <fill>
        <gradientFill type="path" left="0.5" right="0.5" top="0.5" bottom="0.5">
          <stop position="0">
            <color theme="0"/>
          </stop>
          <stop position="1">
            <color rgb="FF92D050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0"/>
          </stop>
          <stop position="1">
            <color rgb="FFFFC000"/>
          </stop>
        </gradientFill>
      </fill>
    </dxf>
    <dxf>
      <font>
        <b/>
        <i val="0"/>
        <color theme="0" tint="-4.9989318521683403E-2"/>
      </font>
      <fill>
        <gradientFill type="path" left="0.5" right="0.5" top="0.5" bottom="0.5">
          <stop position="0">
            <color theme="1"/>
          </stop>
          <stop position="1">
            <color rgb="FFFF0000"/>
          </stop>
        </gradientFill>
      </fill>
    </dxf>
    <dxf>
      <font>
        <b/>
        <i val="0"/>
        <color theme="9"/>
      </font>
    </dxf>
    <dxf>
      <font>
        <b/>
        <i val="0"/>
        <color theme="7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  <fill>
        <gradientFill type="path" left="0.5" right="0.5" top="0.5" bottom="0.5">
          <stop position="0">
            <color theme="0"/>
          </stop>
          <stop position="1">
            <color theme="9" tint="0.59999389629810485"/>
          </stop>
        </gradientFill>
      </fill>
    </dxf>
    <dxf>
      <font>
        <b/>
        <i val="0"/>
        <color theme="7" tint="-0.24994659260841701"/>
      </font>
      <fill>
        <gradientFill type="path" left="0.5" right="0.5" top="0.5" bottom="0.5">
          <stop position="0">
            <color theme="0"/>
          </stop>
          <stop position="1">
            <color theme="7" tint="0.59999389629810485"/>
          </stop>
        </gradientFill>
      </fill>
    </dxf>
    <dxf>
      <font>
        <b/>
        <i val="0"/>
        <color rgb="FFFF0000"/>
      </font>
      <fill>
        <gradientFill type="path" left="0.5" right="0.5" top="0.5" bottom="0.5">
          <stop position="0">
            <color theme="0"/>
          </stop>
          <stop position="1">
            <color rgb="FFFFCCCC"/>
          </stop>
        </gradientFill>
      </fill>
    </dxf>
    <dxf>
      <font>
        <b/>
        <i val="0"/>
        <color theme="9"/>
      </font>
    </dxf>
    <dxf>
      <font>
        <b/>
        <i val="0"/>
        <color theme="7" tint="-0.24994659260841701"/>
      </font>
    </dxf>
    <dxf>
      <font>
        <b/>
        <i val="0"/>
        <color rgb="FFFF0000"/>
      </font>
    </dxf>
    <dxf>
      <font>
        <b/>
        <i val="0"/>
        <color rgb="FFFF0000"/>
      </font>
      <fill>
        <patternFill patternType="solid">
          <fgColor auto="1"/>
          <bgColor theme="0" tint="-0.14996795556505021"/>
        </patternFill>
      </fill>
    </dxf>
    <dxf>
      <font>
        <b/>
        <i val="0"/>
        <color rgb="FFED7D31"/>
      </font>
      <fill>
        <patternFill patternType="solid">
          <fgColor auto="1"/>
          <bgColor theme="0" tint="-0.14996795556505021"/>
        </patternFill>
      </fill>
    </dxf>
    <dxf>
      <font>
        <b/>
        <i val="0"/>
        <color rgb="FF00B050"/>
      </font>
      <fill>
        <patternFill patternType="solid">
          <fgColor auto="1"/>
          <bgColor theme="0" tint="-0.14996795556505021"/>
        </patternFill>
      </fill>
    </dxf>
    <dxf>
      <numFmt numFmtId="1" formatCode="0"/>
    </dxf>
    <dxf>
      <font>
        <color theme="0"/>
      </font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numFmt numFmtId="13" formatCode="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/>
        <right style="dashed">
          <color indexed="64"/>
        </right>
        <top style="dashed">
          <color indexed="64"/>
        </top>
        <bottom style="dashed">
          <color indexed="64"/>
        </bottom>
      </border>
    </dxf>
    <dxf>
      <font>
        <b val="0"/>
      </font>
      <numFmt numFmtId="165" formatCode="0.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dashed">
          <color indexed="64"/>
        </top>
        <bottom style="dashed">
          <color indexed="64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dashed">
          <color indexed="64"/>
        </left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dashed">
          <color indexed="64"/>
        </right>
        <top style="dashed">
          <color indexed="64"/>
        </top>
        <bottom style="dashed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dashed">
          <color indexed="64"/>
        </top>
        <bottom style="dashed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dashed">
          <color indexed="64"/>
        </top>
        <bottom style="dashed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dashed">
          <color indexed="64"/>
        </top>
        <bottom style="dashed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dashed">
          <color indexed="64"/>
        </top>
        <bottom style="dashed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dashed">
          <color indexed="64"/>
        </top>
        <bottom style="dashed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dashed">
          <color indexed="64"/>
        </top>
        <bottom style="dashed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dashed">
          <color indexed="64"/>
        </top>
        <bottom style="dashed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dashed">
          <color indexed="64"/>
        </top>
        <bottom style="dashed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dashed">
          <color indexed="64"/>
        </top>
        <bottom style="dashed">
          <color indexed="64"/>
        </bottom>
        <vertical/>
        <horizontal/>
      </border>
    </dxf>
    <dxf>
      <numFmt numFmtId="21" formatCode="dd\-mmm"/>
      <alignment horizontal="center" vertical="center" textRotation="0" wrapText="0" indent="0" justifyLastLine="0" shrinkToFit="0" readingOrder="0"/>
      <border diagonalUp="0" diagonalDown="0">
        <left/>
        <right/>
        <top style="dashed">
          <color auto="1"/>
        </top>
        <bottom/>
        <vertical/>
        <horizontal/>
      </border>
    </dxf>
    <dxf>
      <border outline="0">
        <left style="medium">
          <color auto="1"/>
        </left>
      </border>
    </dxf>
    <dxf>
      <alignment horizontal="center" vertical="center" textRotation="0" wrapText="0" indent="0" justifyLastLine="0" shrinkToFit="0" readingOrder="0"/>
    </dxf>
    <dxf>
      <font>
        <b val="0"/>
      </font>
    </dxf>
    <dxf>
      <font>
        <color auto="1"/>
      </font>
    </dxf>
  </dxfs>
  <tableStyles count="1" defaultTableStyle="TableStyleMedium2" defaultPivotStyle="PivotStyleLight16">
    <tableStyle name="Style de tableau 1" pivot="0" count="1" xr9:uid="{4971AA44-F4AA-406A-BB21-0B6F87054EA3}">
      <tableStyleElement type="headerRow" dxfId="98"/>
    </tableStyle>
  </tableStyles>
  <colors>
    <mruColors>
      <color rgb="FFFFCCCC"/>
      <color rgb="FFF3700D"/>
      <color rgb="FFFF9999"/>
      <color rgb="FFFF6565"/>
      <color rgb="FFFDEFE7"/>
      <color rgb="FFF4F9F1"/>
      <color rgb="FFFFF9E7"/>
      <color rgb="FFFF6161"/>
      <color rgb="FFFF7C80"/>
      <color rgb="FFFBFD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2925535</xdr:colOff>
      <xdr:row>2</xdr:row>
      <xdr:rowOff>54427</xdr:rowOff>
    </xdr:from>
    <xdr:to>
      <xdr:col>25</xdr:col>
      <xdr:colOff>3823771</xdr:colOff>
      <xdr:row>5</xdr:row>
      <xdr:rowOff>249060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3E37058-DA68-4C25-A77B-8F87E6A8A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83106" y="449034"/>
          <a:ext cx="898236" cy="117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95249</xdr:colOff>
      <xdr:row>2</xdr:row>
      <xdr:rowOff>163288</xdr:rowOff>
    </xdr:from>
    <xdr:to>
      <xdr:col>1</xdr:col>
      <xdr:colOff>1215115</xdr:colOff>
      <xdr:row>3</xdr:row>
      <xdr:rowOff>122465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62BE3B0-44BE-4015-BD9C-E37E73CE5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557895"/>
          <a:ext cx="1596116" cy="312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oline Dufour" id="{9F69A536-4CF1-4C71-B967-A31DDB87E155}" userId="S::coline@lagirondine.net::d9635fa0-937a-42a7-8650-7f559cae1712" providerId="AD"/>
  <person displayName="Thomas Flament" id="{7792C59D-099C-4FD0-97E0-DAC093C4653E}" userId="S::thomas@lagirondine.net::bd93042d-77aa-4150-8923-a2d6195ad26d" providerId="AD"/>
  <person displayName="Jacques Aize" id="{EE1879CB-D9B5-498A-8C16-0048C11D8716}" userId="S::jacques@lagirondine.net::a7218189-eac2-4de6-af1f-18a2f376dee4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CA6174-EEF1-43BF-8214-478A7143DE45}" name="Tableau1" displayName="Tableau1" ref="A2:Y384" totalsRowShown="0" headerRowDxfId="97" dataDxfId="96" tableBorderDxfId="95">
  <autoFilter ref="A2:Y384" xr:uid="{5ECA6174-EEF1-43BF-8214-478A7143DE45}"/>
  <sortState ref="A3:Y384">
    <sortCondition ref="A2:A384"/>
  </sortState>
  <tableColumns count="25">
    <tableColumn id="1" xr3:uid="{2C55A78C-80F2-4683-9DEE-80421F715A4C}" name="Date de pesée" dataDxfId="94"/>
    <tableColumn id="2" xr3:uid="{06FB1ACA-5F43-4E76-B4BC-3935DBFD0FA1}" name="Nom _x000a_cariste" dataDxfId="93"/>
    <tableColumn id="3" xr3:uid="{475BD30A-44E6-4A86-923B-F6BAA5A0D8BF}" name="Nom_x000a_ Superviseur" dataDxfId="92"/>
    <tableColumn id="4" xr3:uid="{AEE39861-F317-4A56-A505-1AD49B562548}" name="pour somme Panier" dataDxfId="91"/>
    <tableColumn id="5" xr3:uid="{7EC2FC60-24DE-48D3-81C6-C7C17C05718B}" name="N° panier" dataDxfId="90"/>
    <tableColumn id="6" xr3:uid="{5203E861-C68A-45FD-9BFF-617953BFB444}" name="Colonne1" dataDxfId="89"/>
    <tableColumn id="7" xr3:uid="{F0FD887E-48CD-45E0-993D-34A85F7833DD}" name="Poids _x000a_panier vide" dataDxfId="88"/>
    <tableColumn id="8" xr3:uid="{2E01FABF-9477-4A9F-BACE-00D1AEBAF901}" name="Poids panier bois_x000a_HUMIDE" dataDxfId="87"/>
    <tableColumn id="9" xr3:uid="{F1BB1DEE-F278-40A3-BB76-EF09101F73C7}" name="Poids panier bois _x000a_SEC" dataDxfId="86"/>
    <tableColumn id="23" xr3:uid="{DC72297F-712A-405B-A7BD-74A9F60C26FF}" name="Colonne4" dataDxfId="85"/>
    <tableColumn id="10" xr3:uid="{AB8CAFB8-4127-4052-9056-0EDE1BB56B11}" name="Nom cariste" dataDxfId="84"/>
    <tableColumn id="11" xr3:uid="{1EBEA668-1B66-4E84-9E79-4BF535FA4FFF}" name="Date mise en stab" dataDxfId="83"/>
    <tableColumn id="12" xr3:uid="{5E60633B-09E3-42F2-8FE9-B9E06BAAA816}" name="Poids Panier Charbon " dataDxfId="82"/>
    <tableColumn id="13" xr3:uid="{EF63AB95-5063-4BA9-9EBA-A4EC921A5D3A}" name="Colonne2" dataDxfId="81"/>
    <tableColumn id="14" xr3:uid="{197EB8FA-4379-4FAD-A40C-75A82703A227}" name="Colonne3" dataDxfId="80"/>
    <tableColumn id="15" xr3:uid="{5CB47BCD-E070-4EE0-9110-069F70577E35}" name="Nom Cariste3" dataDxfId="79"/>
    <tableColumn id="16" xr3:uid="{0A3FBB21-3216-49A0-AEEE-AD9AAC8D4BE3}" name="Date de vidange" dataDxfId="78"/>
    <tableColumn id="17" xr3:uid="{EF412E75-426F-444E-9DEA-2F6D37411409}" name="pour SOMME" dataDxfId="77">
      <calculatedColumnFormula>IF(Tableau1[[#This Row],[Date de vidange]]&lt;&gt;"",1,0)</calculatedColumnFormula>
    </tableColumn>
    <tableColumn id="18" xr3:uid="{189F2AE1-D545-4AF6-A0CC-3AA32501F56F}" name="Commentaire" dataDxfId="76"/>
    <tableColumn id="19" xr3:uid="{088DEC53-34FE-4553-B6DD-A76EE034FFDE}" name="Humidité perdue (bois)" dataDxfId="75">
      <calculatedColumnFormula>IF(V3="","",((Tableau1[[#This Row],[Poids bois Net
NON SÉCHÉ]]-Tableau1[[#This Row],[Poids bois Net
SÉCHÉ]])/Tableau1[[#This Row],[Poids bois Net
NON SÉCHÉ]]))</calculatedColumnFormula>
    </tableColumn>
    <tableColumn id="20" xr3:uid="{1055494D-7EA1-4CED-B351-91901E42CBBC}" name="Poids bois Net_x000a_NON SÉCHÉ" dataDxfId="74">
      <calculatedColumnFormula>IF(H3="","",H3-G3)</calculatedColumnFormula>
    </tableColumn>
    <tableColumn id="21" xr3:uid="{C2FBC3D7-77D5-45FA-A599-4AC73211BB9C}" name="Poids bois Net_x000a_SÉCHÉ" dataDxfId="73">
      <calculatedColumnFormula>IF(I3="","",I3-G3)</calculatedColumnFormula>
    </tableColumn>
    <tableColumn id="22" xr3:uid="{EB1D7E1D-587E-495E-992D-AD0A3AA61C6B}" name="Poids Charbon Net" dataDxfId="72">
      <calculatedColumnFormula>M3-G3</calculatedColumnFormula>
    </tableColumn>
    <tableColumn id="25" xr3:uid="{CBA01249-015A-44B3-83F5-159D4EFF1AA1}" name="Taux dégradation" dataDxfId="71">
      <calculatedColumnFormula>IF(W3&gt;0,1-Tableau1[[#This Row],[Poids Charbon Net]]/(IF(V3="",U3,V3)),"")</calculatedColumnFormula>
    </tableColumn>
    <tableColumn id="26" xr3:uid="{46C099C5-4CCD-436C-941B-10E6EA3573B0}" name="Commentaire charbon" dataDxfId="7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X3728" dT="2022-02-03T02:55:44.20" personId="{9F69A536-4CF1-4C71-B967-A31DDB87E155}" id="{A0D2FDC6-58A5-42D7-88C5-70FAFE3F77E6}">
    <text>test fagot</text>
  </threadedComment>
  <threadedComment ref="BD3729" dT="2022-02-03T02:57:52.11" personId="{9F69A536-4CF1-4C71-B967-A31DDB87E155}" id="{86268A59-8E4E-4E89-8A29-EEE1CDD004BD}">
    <text>test fagot</text>
  </threadedComment>
  <threadedComment ref="BB3820" dT="2022-02-07T03:03:19.89" personId="{7792C59D-099C-4FD0-97E0-DAC093C4653E}" id="{275DF8A1-1729-4A0A-93A0-D21404CC71CC}">
    <text>P420 Déplacé sur séchoir N°5 pour cause d'anomalie de chauffe sur N°6 à 23h30</text>
  </threadedComment>
  <threadedComment ref="BS3887" dT="2022-02-09T18:17:54.52" personId="{7792C59D-099C-4FD0-97E0-DAC093C4653E}" id="{605D2D83-BFBA-4654-9A94-7373E1C031DA}">
    <text>Panier d'Incuits</text>
  </threadedComment>
  <threadedComment ref="BS4161" dT="2022-02-21T03:28:00.23" personId="{EE1879CB-D9B5-498A-8C16-0048C11D8716}" id="{51793F6D-B791-411E-B880-DE96FA75FF4D}">
    <text>Chapeau tordu et mit de côté, reprise feu pendant le changement de chapeau</text>
  </threadedComment>
</ThreadedComment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CE79-B4D9-4CD4-ADEF-546AD5D7187B}">
  <dimension ref="A1:H1"/>
  <sheetViews>
    <sheetView workbookViewId="0">
      <selection activeCell="E9" sqref="E9"/>
    </sheetView>
  </sheetViews>
  <sheetFormatPr baseColWidth="10" defaultRowHeight="15" x14ac:dyDescent="0.25"/>
  <sheetData>
    <row r="1" spans="1:8" x14ac:dyDescent="0.25">
      <c r="A1" t="s">
        <v>0</v>
      </c>
      <c r="B1" t="s">
        <v>267</v>
      </c>
      <c r="C1" t="s">
        <v>268</v>
      </c>
      <c r="D1" t="s">
        <v>269</v>
      </c>
      <c r="E1" t="s">
        <v>270</v>
      </c>
      <c r="F1" t="s">
        <v>271</v>
      </c>
      <c r="G1" t="s">
        <v>272</v>
      </c>
      <c r="H1" t="s">
        <v>273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rgb="FF4D4D4D"/>
  </sheetPr>
  <dimension ref="A1:AO38"/>
  <sheetViews>
    <sheetView tabSelected="1" zoomScale="70" zoomScaleNormal="70" workbookViewId="0">
      <pane xSplit="2" ySplit="8" topLeftCell="C9" activePane="bottomRight" state="frozen"/>
      <selection pane="topRight" activeCell="J37" sqref="J37"/>
      <selection pane="bottomLeft" activeCell="J37" sqref="J37"/>
      <selection pane="bottomRight" activeCell="Q10" sqref="Q10:Q11"/>
    </sheetView>
  </sheetViews>
  <sheetFormatPr baseColWidth="10" defaultColWidth="11.42578125" defaultRowHeight="110.1" customHeight="1" x14ac:dyDescent="0.5"/>
  <cols>
    <col min="1" max="1" width="7.140625" bestFit="1" customWidth="1"/>
    <col min="2" max="2" width="18.28515625" customWidth="1"/>
    <col min="3" max="3" width="17.42578125" customWidth="1"/>
    <col min="4" max="4" width="15.7109375" style="103" customWidth="1"/>
    <col min="5" max="10" width="12.7109375" customWidth="1"/>
    <col min="11" max="11" width="5" hidden="1" customWidth="1"/>
    <col min="12" max="12" width="15.7109375" style="71" customWidth="1"/>
    <col min="13" max="14" width="12.7109375" style="71" customWidth="1"/>
    <col min="15" max="17" width="12.7109375" customWidth="1"/>
    <col min="18" max="18" width="6.140625" hidden="1" customWidth="1"/>
    <col min="19" max="19" width="9.140625" customWidth="1"/>
    <col min="20" max="20" width="12.7109375" customWidth="1"/>
    <col min="21" max="21" width="6.28515625" customWidth="1"/>
    <col min="22" max="22" width="12.5703125" customWidth="1"/>
    <col min="23" max="23" width="25" customWidth="1"/>
    <col min="24" max="24" width="5.28515625" customWidth="1"/>
    <col min="25" max="25" width="8.140625" customWidth="1"/>
    <col min="26" max="26" width="58.42578125" style="66" customWidth="1"/>
    <col min="27" max="27" width="1.140625" style="53" customWidth="1"/>
    <col min="28" max="28" width="9.7109375" hidden="1" customWidth="1"/>
    <col min="29" max="29" width="12.7109375" style="52" hidden="1" customWidth="1"/>
    <col min="30" max="30" width="6.7109375" hidden="1" customWidth="1"/>
    <col min="31" max="31" width="5.85546875" hidden="1" customWidth="1"/>
    <col min="32" max="32" width="34" hidden="1" customWidth="1"/>
    <col min="33" max="33" width="11.42578125" customWidth="1"/>
    <col min="34" max="34" width="13.42578125" hidden="1" customWidth="1"/>
    <col min="35" max="35" width="14.42578125" customWidth="1"/>
    <col min="36" max="41" width="11.42578125" customWidth="1"/>
  </cols>
  <sheetData>
    <row r="1" spans="1:41" s="14" customFormat="1" ht="20.25" hidden="1" customHeight="1" thickTop="1" thickBot="1" x14ac:dyDescent="0.3">
      <c r="B1" s="58">
        <f ca="1">TODAY()</f>
        <v>44616</v>
      </c>
      <c r="C1" s="59">
        <f ca="1">B1-DAY(B1)+1</f>
        <v>44593</v>
      </c>
      <c r="D1" s="102">
        <f ca="1">DAY(DATE(YEAR($B$1),MONTH($B$1)+1,1)-1)</f>
        <v>28</v>
      </c>
      <c r="E1" s="60"/>
      <c r="F1" s="60"/>
      <c r="G1" s="60"/>
      <c r="H1" s="60">
        <f ca="1">MONTH(TODAY())</f>
        <v>2</v>
      </c>
      <c r="I1" s="60"/>
      <c r="J1" s="60"/>
      <c r="K1" s="60"/>
      <c r="L1" s="68">
        <v>800</v>
      </c>
      <c r="M1" s="69">
        <f ca="1">MONTH(TODAY())</f>
        <v>2</v>
      </c>
      <c r="N1" s="70" t="e" cm="1">
        <f t="array" aca="1" ref="N1" ca="1">(SUMPRODUCT((MONTH(B9:B38)=M1)*L9:L38)-SUMIF(B9:B38,TODAY(),L9:L38))</f>
        <v>#VALUE!</v>
      </c>
      <c r="O1" s="63">
        <v>20</v>
      </c>
      <c r="P1" s="61">
        <f ca="1">B1-C1</f>
        <v>23</v>
      </c>
      <c r="Q1" s="62">
        <f ca="1">P1*O1</f>
        <v>460</v>
      </c>
      <c r="R1" s="51" t="s">
        <v>1</v>
      </c>
      <c r="S1" s="51"/>
      <c r="T1" s="14">
        <v>20</v>
      </c>
      <c r="V1" s="65" t="e" cm="1">
        <f t="array" aca="1" ref="V1" ca="1">(SUMPRODUCT((MONTH(B9:B38)=M1)*N9:N38)-SUMIF(B9:B38,TODAY(),N9:N38))</f>
        <v>#VALUE!</v>
      </c>
      <c r="W1" s="65"/>
      <c r="X1" s="55">
        <f ca="1">T1*P1</f>
        <v>460</v>
      </c>
      <c r="Y1" s="55">
        <f>L1/30.42</f>
        <v>26.298487836949374</v>
      </c>
      <c r="Z1" s="230">
        <f ca="1">MONTH(TODAY())</f>
        <v>2</v>
      </c>
      <c r="AA1" s="80"/>
      <c r="AB1" s="48"/>
      <c r="AC1" s="52"/>
      <c r="AD1" s="54"/>
      <c r="AE1" s="88"/>
      <c r="AF1">
        <f ca="1">(DAY(DATE(YEAR($B$1),MONTH($B$1)+1,1)-1))-1</f>
        <v>27</v>
      </c>
      <c r="AI1" s="410" t="s">
        <v>2</v>
      </c>
      <c r="AJ1" s="411"/>
      <c r="AK1" s="411"/>
      <c r="AL1" s="411"/>
      <c r="AM1" s="411"/>
      <c r="AN1" s="412"/>
      <c r="AO1" s="64" t="e">
        <f ca="1">((SUMIF(#REF!,MONTH(TODAY()),#REF!)-SUMIF(#REF!,TODAY(),#REF!))/1000)/((DAY(TODAY())-1)*$Y$1)</f>
        <v>#REF!</v>
      </c>
    </row>
    <row r="2" spans="1:41" ht="31.5" customHeight="1" thickBot="1" x14ac:dyDescent="0.5">
      <c r="A2" s="422" t="s">
        <v>237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  <c r="T2" s="422"/>
      <c r="U2" s="422"/>
      <c r="V2" s="422"/>
      <c r="W2" s="422"/>
      <c r="X2" s="422"/>
      <c r="Y2" s="422"/>
      <c r="Z2" s="422"/>
      <c r="AA2" s="422"/>
      <c r="AB2" s="422"/>
      <c r="AC2" s="422"/>
      <c r="AD2" s="422"/>
      <c r="AE2" s="422"/>
      <c r="AF2" s="422"/>
      <c r="AI2" s="52"/>
    </row>
    <row r="3" spans="1:41" ht="27.75" customHeight="1" thickBot="1" x14ac:dyDescent="0.3">
      <c r="A3" s="433"/>
      <c r="B3" s="434"/>
      <c r="C3" s="437" t="s">
        <v>243</v>
      </c>
      <c r="D3" s="438"/>
      <c r="E3" s="438"/>
      <c r="F3" s="438"/>
      <c r="G3" s="438"/>
      <c r="H3" s="438"/>
      <c r="I3" s="438"/>
      <c r="J3" s="439"/>
      <c r="K3" s="246"/>
      <c r="L3" s="440" t="s">
        <v>249</v>
      </c>
      <c r="M3" s="441"/>
      <c r="N3" s="441"/>
      <c r="O3" s="441"/>
      <c r="P3" s="441"/>
      <c r="Q3" s="442"/>
      <c r="R3" s="244"/>
      <c r="S3" s="428"/>
      <c r="T3" s="429"/>
      <c r="U3" s="429"/>
      <c r="V3" s="429"/>
      <c r="W3" s="429"/>
      <c r="X3" s="429"/>
      <c r="Y3" s="429"/>
      <c r="Z3" s="429"/>
      <c r="AA3" s="228"/>
      <c r="AB3" s="394"/>
      <c r="AC3" s="395"/>
      <c r="AD3" s="395"/>
      <c r="AE3" s="395"/>
      <c r="AF3" s="396"/>
      <c r="AI3" s="231"/>
    </row>
    <row r="4" spans="1:41" ht="24.75" customHeight="1" thickBot="1" x14ac:dyDescent="0.3">
      <c r="A4" s="435"/>
      <c r="B4" s="436"/>
      <c r="C4" s="251" t="s">
        <v>240</v>
      </c>
      <c r="D4" s="264">
        <f ca="1">_xlfn.ISOWEEKNUM(TODAY())-1</f>
        <v>7</v>
      </c>
      <c r="E4" s="443" t="s">
        <v>234</v>
      </c>
      <c r="F4" s="444"/>
      <c r="G4" s="264">
        <f ca="1">_xlfn.ISOWEEKNUM(TODAY())</f>
        <v>8</v>
      </c>
      <c r="H4" s="443" t="s">
        <v>239</v>
      </c>
      <c r="I4" s="444"/>
      <c r="J4" s="445"/>
      <c r="K4" s="247"/>
      <c r="L4" s="373" t="s">
        <v>250</v>
      </c>
      <c r="M4" s="249" t="s">
        <v>234</v>
      </c>
      <c r="N4" s="250">
        <f ca="1">_xlfn.ISOWEEKNUM(TODAY())</f>
        <v>8</v>
      </c>
      <c r="O4" s="381" t="s">
        <v>239</v>
      </c>
      <c r="P4" s="382"/>
      <c r="Q4" s="383"/>
      <c r="R4" s="244"/>
      <c r="S4" s="430"/>
      <c r="T4" s="429"/>
      <c r="U4" s="429"/>
      <c r="V4" s="429"/>
      <c r="W4" s="429"/>
      <c r="X4" s="429"/>
      <c r="Y4" s="429"/>
      <c r="Z4" s="429"/>
      <c r="AA4" s="243"/>
      <c r="AB4" s="239"/>
      <c r="AC4" s="239"/>
      <c r="AD4" s="239"/>
      <c r="AE4" s="239"/>
      <c r="AF4" s="240"/>
      <c r="AI4" s="231"/>
    </row>
    <row r="5" spans="1:41" ht="24.75" customHeight="1" thickBot="1" x14ac:dyDescent="0.3">
      <c r="A5" s="367" t="s">
        <v>241</v>
      </c>
      <c r="B5" s="368"/>
      <c r="C5" s="369" cm="1">
        <f t="array" aca="1" ref="C5" ca="1">((SUMPRODUCT((_xlfn.ISOWEEKNUM('Planning Carbo '!A5:A292)=D4)*'Planning Carbo '!E5:E292)))</f>
        <v>0</v>
      </c>
      <c r="D5" s="370"/>
      <c r="E5" s="371" cm="1">
        <f t="array" aca="1" ref="E5" ca="1">((SUMPRODUCT((_xlfn.ISOWEEKNUM('Planning Carbo '!A5:A292)=G4)*'Planning Carbo '!E5:E292)))</f>
        <v>0</v>
      </c>
      <c r="F5" s="372"/>
      <c r="G5" s="370"/>
      <c r="H5" s="371" cm="1">
        <f t="array" aca="1" ref="H5" ca="1">((SUMPRODUCT((MONTH('Planning Carbo '!A5:A292)=Z1)*'Planning Carbo '!E5:E292)))</f>
        <v>12</v>
      </c>
      <c r="I5" s="372"/>
      <c r="J5" s="370"/>
      <c r="K5" s="247"/>
      <c r="L5" s="374"/>
      <c r="M5" s="384">
        <v>0.26719999999999999</v>
      </c>
      <c r="N5" s="385"/>
      <c r="O5" s="388">
        <v>0.23400000000000001</v>
      </c>
      <c r="P5" s="389"/>
      <c r="Q5" s="390"/>
      <c r="R5" s="244"/>
      <c r="S5" s="430"/>
      <c r="T5" s="429"/>
      <c r="U5" s="429"/>
      <c r="V5" s="429"/>
      <c r="W5" s="429"/>
      <c r="X5" s="429"/>
      <c r="Y5" s="429"/>
      <c r="Z5" s="429"/>
      <c r="AA5" s="243"/>
      <c r="AB5" s="239"/>
      <c r="AC5" s="239"/>
      <c r="AD5" s="239"/>
      <c r="AE5" s="239"/>
      <c r="AF5" s="240"/>
      <c r="AI5" s="231"/>
    </row>
    <row r="6" spans="1:41" ht="27" customHeight="1" thickBot="1" x14ac:dyDescent="0.3">
      <c r="A6" s="365" t="s">
        <v>242</v>
      </c>
      <c r="B6" s="366"/>
      <c r="C6" s="449" cm="1">
        <f t="array" aca="1" ref="C6" ca="1">((SUMPRODUCT((_xlfn.ISOWEEKNUM('Calcul tonnes vidange'!B4:B369)=D4)*'Calcul tonnes vidange'!CF4:CF369)))/1000</f>
        <v>116.60599999999999</v>
      </c>
      <c r="D6" s="448"/>
      <c r="E6" s="446" cm="1">
        <f t="array" aca="1" ref="E6" ca="1">((SUMPRODUCT((_xlfn.ISOWEEKNUM('Calcul tonnes vidange'!B4:B369)=G4)*'Calcul tonnes vidange'!CF4:CF369)))/1000</f>
        <v>92.039000000000001</v>
      </c>
      <c r="F6" s="447"/>
      <c r="G6" s="448"/>
      <c r="H6" s="446" cm="1">
        <f t="array" aca="1" ref="H6" ca="1">((SUMPRODUCT((MONTH('Calcul tonnes vidange'!B4:B369)=Z1)*'Calcul tonnes vidange'!CF4:CF369)))/1000</f>
        <v>455.767</v>
      </c>
      <c r="I6" s="447"/>
      <c r="J6" s="448"/>
      <c r="K6" s="248"/>
      <c r="L6" s="374"/>
      <c r="M6" s="386"/>
      <c r="N6" s="387"/>
      <c r="O6" s="391"/>
      <c r="P6" s="392"/>
      <c r="Q6" s="393"/>
      <c r="R6" s="227"/>
      <c r="S6" s="431"/>
      <c r="T6" s="432"/>
      <c r="U6" s="432"/>
      <c r="V6" s="432"/>
      <c r="W6" s="432"/>
      <c r="X6" s="432"/>
      <c r="Y6" s="432"/>
      <c r="Z6" s="432"/>
      <c r="AA6" s="79"/>
      <c r="AB6" s="415" t="s">
        <v>3</v>
      </c>
      <c r="AC6" s="416"/>
      <c r="AD6" s="416"/>
      <c r="AE6" s="416"/>
      <c r="AF6" s="417"/>
    </row>
    <row r="7" spans="1:41" s="50" customFormat="1" ht="17.25" hidden="1" customHeight="1" thickBot="1" x14ac:dyDescent="0.3">
      <c r="A7" s="423" t="s">
        <v>0</v>
      </c>
      <c r="B7" s="424"/>
      <c r="C7" s="375" t="s">
        <v>4</v>
      </c>
      <c r="D7" s="376"/>
      <c r="E7" s="376"/>
      <c r="F7" s="376"/>
      <c r="G7" s="376"/>
      <c r="H7" s="376"/>
      <c r="I7" s="376"/>
      <c r="J7" s="377"/>
      <c r="K7" s="85"/>
      <c r="L7" s="425" t="s">
        <v>238</v>
      </c>
      <c r="M7" s="426"/>
      <c r="N7" s="426"/>
      <c r="O7" s="426"/>
      <c r="P7" s="426"/>
      <c r="Q7" s="427"/>
      <c r="R7" s="245"/>
      <c r="S7" s="450" t="s">
        <v>5</v>
      </c>
      <c r="T7" s="450"/>
      <c r="U7" s="450"/>
      <c r="V7" s="450"/>
      <c r="W7" s="450"/>
      <c r="X7" s="450"/>
      <c r="Y7" s="450"/>
      <c r="Z7" s="450"/>
      <c r="AA7" s="81"/>
      <c r="AB7" s="418" t="s">
        <v>6</v>
      </c>
      <c r="AC7" s="419"/>
      <c r="AD7" s="420" t="s">
        <v>5</v>
      </c>
      <c r="AE7" s="420"/>
      <c r="AF7" s="421"/>
    </row>
    <row r="8" spans="1:41" s="50" customFormat="1" ht="45.75" customHeight="1" thickBot="1" x14ac:dyDescent="0.3">
      <c r="A8" s="423"/>
      <c r="B8" s="424"/>
      <c r="C8" s="259" t="s">
        <v>49</v>
      </c>
      <c r="D8" s="293" t="s">
        <v>7</v>
      </c>
      <c r="E8" s="253" t="s">
        <v>8</v>
      </c>
      <c r="F8" s="253" t="s">
        <v>9</v>
      </c>
      <c r="G8" s="254" t="s">
        <v>10</v>
      </c>
      <c r="H8" s="253" t="s">
        <v>11</v>
      </c>
      <c r="I8" s="254" t="s">
        <v>12</v>
      </c>
      <c r="J8" s="266" t="s">
        <v>13</v>
      </c>
      <c r="K8" s="255"/>
      <c r="L8" s="265" t="s">
        <v>251</v>
      </c>
      <c r="M8" s="378" t="s">
        <v>252</v>
      </c>
      <c r="N8" s="379"/>
      <c r="O8" s="379"/>
      <c r="P8" s="379"/>
      <c r="Q8" s="380"/>
      <c r="R8" s="252" t="s">
        <v>13</v>
      </c>
      <c r="S8" s="451"/>
      <c r="T8" s="452"/>
      <c r="U8" s="452"/>
      <c r="V8" s="452"/>
      <c r="W8" s="452"/>
      <c r="X8" s="452"/>
      <c r="Y8" s="452"/>
      <c r="Z8" s="452"/>
      <c r="AA8" s="81"/>
      <c r="AB8" s="83" t="s">
        <v>14</v>
      </c>
      <c r="AC8" s="84" t="s">
        <v>15</v>
      </c>
      <c r="AD8" s="420"/>
      <c r="AE8" s="420"/>
      <c r="AF8" s="421"/>
    </row>
    <row r="9" spans="1:41" ht="69" customHeight="1" thickBot="1" x14ac:dyDescent="0.3">
      <c r="A9" s="229">
        <f t="shared" ref="A9" si="0">_xlfn.ISOWEEKNUM(B9)</f>
        <v>4</v>
      </c>
      <c r="B9" s="297">
        <v>44586</v>
      </c>
      <c r="C9" s="300" t="s">
        <v>262</v>
      </c>
      <c r="D9" s="302">
        <f>VLOOKUP(B9,'Planning Carbo '!A:E,5,FALSE)</f>
        <v>11</v>
      </c>
      <c r="E9" s="305">
        <f>IFERROR(VLOOKUP(B9,'Planning Carbo '!A:AQ,43,FALSE),"")</f>
        <v>0.4910984848484849</v>
      </c>
      <c r="F9" s="309">
        <v>0.2064</v>
      </c>
      <c r="G9" s="311">
        <f>VLOOKUP(B9,'Planning Carbo '!A:CC,76,FALSE)</f>
        <v>0</v>
      </c>
      <c r="H9" s="315">
        <v>3468</v>
      </c>
      <c r="I9" s="318" t="str">
        <f>IFERROR(VLOOKUP(B9,#REF!,84,FALSE)/1000,"")</f>
        <v/>
      </c>
      <c r="J9" s="321">
        <f>VLOOKUP(B9,'Calcul tonnes vidange'!B:CF,83,FALSE)/1000</f>
        <v>0</v>
      </c>
      <c r="K9" s="86"/>
      <c r="L9" s="350" t="s">
        <v>262</v>
      </c>
      <c r="M9" s="256" t="s">
        <v>244</v>
      </c>
      <c r="N9" s="256" t="s">
        <v>245</v>
      </c>
      <c r="O9" s="256" t="s">
        <v>246</v>
      </c>
      <c r="P9" s="256" t="s">
        <v>247</v>
      </c>
      <c r="Q9" s="257" t="s">
        <v>248</v>
      </c>
      <c r="R9" s="324"/>
      <c r="S9" s="327"/>
      <c r="T9" s="328"/>
      <c r="U9" s="328"/>
      <c r="V9" s="328"/>
      <c r="W9" s="328"/>
      <c r="X9" s="328"/>
      <c r="Y9" s="328"/>
      <c r="Z9" s="329"/>
      <c r="AA9" s="87"/>
      <c r="AB9" s="407" t="e">
        <f>VLOOKUP(B9,#REF!,7,FALSE)</f>
        <v>#REF!</v>
      </c>
      <c r="AC9" s="406" t="e">
        <f>IF(VLOOKUP(B9,#REF!,6,FALSE)&gt;1,1,VLOOKUP(B9,#REF!,6,FALSE))</f>
        <v>#REF!</v>
      </c>
      <c r="AD9" s="397" t="s">
        <v>16</v>
      </c>
      <c r="AE9" s="398"/>
      <c r="AF9" s="399"/>
      <c r="AH9" s="413" t="str">
        <f>AD9</f>
        <v xml:space="preserve">Cogénération 1:
Production briquette 
</v>
      </c>
    </row>
    <row r="10" spans="1:41" ht="69" customHeight="1" thickBot="1" x14ac:dyDescent="0.3">
      <c r="A10" s="241"/>
      <c r="B10" s="298"/>
      <c r="C10" s="301"/>
      <c r="D10" s="303"/>
      <c r="E10" s="306"/>
      <c r="F10" s="310"/>
      <c r="G10" s="312"/>
      <c r="H10" s="316"/>
      <c r="I10" s="319"/>
      <c r="J10" s="322"/>
      <c r="K10" s="77"/>
      <c r="L10" s="351"/>
      <c r="M10" s="355">
        <v>0.10100000000000001</v>
      </c>
      <c r="N10" s="333"/>
      <c r="O10" s="333"/>
      <c r="P10" s="355" t="s">
        <v>266</v>
      </c>
      <c r="Q10" s="358">
        <v>3.5999999999999997E-2</v>
      </c>
      <c r="R10" s="325"/>
      <c r="S10" s="330"/>
      <c r="T10" s="331"/>
      <c r="U10" s="331"/>
      <c r="V10" s="331"/>
      <c r="W10" s="331"/>
      <c r="X10" s="331"/>
      <c r="Y10" s="331"/>
      <c r="Z10" s="332"/>
      <c r="AA10" s="82"/>
      <c r="AB10" s="407"/>
      <c r="AC10" s="406"/>
      <c r="AD10" s="400"/>
      <c r="AE10" s="401"/>
      <c r="AF10" s="402"/>
      <c r="AH10" s="414"/>
    </row>
    <row r="11" spans="1:41" ht="69" customHeight="1" thickBot="1" x14ac:dyDescent="0.3">
      <c r="A11" s="336" t="s">
        <v>234</v>
      </c>
      <c r="B11" s="298"/>
      <c r="C11" s="338" t="s">
        <v>264</v>
      </c>
      <c r="D11" s="303"/>
      <c r="E11" s="307"/>
      <c r="F11" s="340">
        <v>0.224</v>
      </c>
      <c r="G11" s="313"/>
      <c r="H11" s="316"/>
      <c r="I11" s="319"/>
      <c r="J11" s="322"/>
      <c r="K11" s="77"/>
      <c r="L11" s="352"/>
      <c r="M11" s="334"/>
      <c r="N11" s="334"/>
      <c r="O11" s="334"/>
      <c r="P11" s="334"/>
      <c r="Q11" s="335"/>
      <c r="R11" s="325"/>
      <c r="S11" s="327"/>
      <c r="T11" s="328"/>
      <c r="U11" s="328"/>
      <c r="V11" s="328"/>
      <c r="W11" s="328"/>
      <c r="X11" s="328"/>
      <c r="Y11" s="328"/>
      <c r="Z11" s="329"/>
      <c r="AA11" s="82"/>
      <c r="AB11" s="407"/>
      <c r="AC11" s="406"/>
      <c r="AD11" s="403" t="s">
        <v>17</v>
      </c>
      <c r="AE11" s="404"/>
      <c r="AF11" s="405"/>
      <c r="AH11" s="414"/>
    </row>
    <row r="12" spans="1:41" ht="69" customHeight="1" thickBot="1" x14ac:dyDescent="0.3">
      <c r="A12" s="336"/>
      <c r="B12" s="298"/>
      <c r="C12" s="339"/>
      <c r="D12" s="303"/>
      <c r="E12" s="307"/>
      <c r="F12" s="341"/>
      <c r="G12" s="313"/>
      <c r="H12" s="316"/>
      <c r="I12" s="319"/>
      <c r="J12" s="322"/>
      <c r="K12" s="77"/>
      <c r="L12" s="353" t="s">
        <v>263</v>
      </c>
      <c r="M12" s="242" t="s">
        <v>244</v>
      </c>
      <c r="N12" s="242" t="s">
        <v>245</v>
      </c>
      <c r="O12" s="242" t="s">
        <v>246</v>
      </c>
      <c r="P12" s="242" t="s">
        <v>247</v>
      </c>
      <c r="Q12" s="258" t="s">
        <v>248</v>
      </c>
      <c r="R12" s="325"/>
      <c r="S12" s="330"/>
      <c r="T12" s="331"/>
      <c r="U12" s="331"/>
      <c r="V12" s="331"/>
      <c r="W12" s="331"/>
      <c r="X12" s="331"/>
      <c r="Y12" s="331"/>
      <c r="Z12" s="332"/>
      <c r="AA12" s="87"/>
      <c r="AB12" s="407" t="e">
        <f>VLOOKUP(B12,#REF!,7,FALSE)</f>
        <v>#REF!</v>
      </c>
      <c r="AC12" s="406" t="e">
        <f>IF(VLOOKUP(B12,#REF!,6,FALSE)&gt;1,1,VLOOKUP(B12,#REF!,6,FALSE))</f>
        <v>#REF!</v>
      </c>
      <c r="AD12" s="397" t="s">
        <v>18</v>
      </c>
      <c r="AE12" s="398"/>
      <c r="AF12" s="399"/>
      <c r="AH12" s="413" t="str">
        <f>AD12</f>
        <v>Cogénération 1 :
Fonctionnement briquettes
Analyses d'eau : R.A.S
Cuves : 30000L = 94%; 60000L = 80%</v>
      </c>
    </row>
    <row r="13" spans="1:41" ht="69" customHeight="1" thickBot="1" x14ac:dyDescent="0.3">
      <c r="A13" s="336"/>
      <c r="B13" s="298"/>
      <c r="C13" s="342" t="s">
        <v>265</v>
      </c>
      <c r="D13" s="303"/>
      <c r="E13" s="307"/>
      <c r="F13" s="344">
        <v>6.4000000000000001E-2</v>
      </c>
      <c r="G13" s="313"/>
      <c r="H13" s="316"/>
      <c r="I13" s="319"/>
      <c r="J13" s="322"/>
      <c r="K13" s="77"/>
      <c r="L13" s="353"/>
      <c r="M13" s="355">
        <v>0.16300000000000001</v>
      </c>
      <c r="N13" s="346"/>
      <c r="O13" s="346"/>
      <c r="P13" s="355">
        <v>0.28799999999999998</v>
      </c>
      <c r="Q13" s="358">
        <v>0.317</v>
      </c>
      <c r="R13" s="325"/>
      <c r="S13" s="327"/>
      <c r="T13" s="328"/>
      <c r="U13" s="328"/>
      <c r="V13" s="328"/>
      <c r="W13" s="328"/>
      <c r="X13" s="328"/>
      <c r="Y13" s="328"/>
      <c r="Z13" s="329"/>
      <c r="AA13" s="82"/>
      <c r="AB13" s="407"/>
      <c r="AC13" s="406"/>
      <c r="AD13" s="400"/>
      <c r="AE13" s="401"/>
      <c r="AF13" s="402"/>
      <c r="AH13" s="414"/>
    </row>
    <row r="14" spans="1:41" ht="69" customHeight="1" thickBot="1" x14ac:dyDescent="0.3">
      <c r="A14" s="337"/>
      <c r="B14" s="299"/>
      <c r="C14" s="343"/>
      <c r="D14" s="304"/>
      <c r="E14" s="308"/>
      <c r="F14" s="345"/>
      <c r="G14" s="314"/>
      <c r="H14" s="317"/>
      <c r="I14" s="320"/>
      <c r="J14" s="323"/>
      <c r="K14" s="78"/>
      <c r="L14" s="354"/>
      <c r="M14" s="347"/>
      <c r="N14" s="347"/>
      <c r="O14" s="347"/>
      <c r="P14" s="347"/>
      <c r="Q14" s="349"/>
      <c r="R14" s="326"/>
      <c r="S14" s="330"/>
      <c r="T14" s="331"/>
      <c r="U14" s="331"/>
      <c r="V14" s="331"/>
      <c r="W14" s="331"/>
      <c r="X14" s="331"/>
      <c r="Y14" s="331"/>
      <c r="Z14" s="332"/>
      <c r="AA14" s="82"/>
      <c r="AB14" s="407"/>
      <c r="AC14" s="406"/>
      <c r="AD14" s="403" t="s">
        <v>19</v>
      </c>
      <c r="AE14" s="404"/>
      <c r="AF14" s="405"/>
      <c r="AH14" s="414"/>
    </row>
    <row r="15" spans="1:41" ht="69" customHeight="1" thickBot="1" x14ac:dyDescent="0.3">
      <c r="A15" s="229">
        <f t="shared" ref="A15" si="1">_xlfn.ISOWEEKNUM(B15)</f>
        <v>4</v>
      </c>
      <c r="B15" s="297">
        <v>44587</v>
      </c>
      <c r="C15" s="300"/>
      <c r="D15" s="302">
        <f>VLOOKUP(B15,'Planning Carbo '!A:E,5,FALSE)</f>
        <v>12</v>
      </c>
      <c r="E15" s="305">
        <f>IFERROR(VLOOKUP(B15,'Planning Carbo '!A:AQ,43,FALSE),"")</f>
        <v>0.67679398148148151</v>
      </c>
      <c r="F15" s="309">
        <v>0.15079999999999999</v>
      </c>
      <c r="G15" s="311">
        <f>VLOOKUP(B15,'Planning Carbo '!A:CC,76,FALSE)</f>
        <v>0</v>
      </c>
      <c r="H15" s="315">
        <v>2098</v>
      </c>
      <c r="I15" s="318" t="str">
        <f>IFERROR(VLOOKUP(B15,#REF!,84,FALSE)/1000,"")</f>
        <v/>
      </c>
      <c r="J15" s="321">
        <f>VLOOKUP(B15,'Calcul tonnes vidange'!B:CF,83,FALSE)/1000</f>
        <v>7.61</v>
      </c>
      <c r="K15" s="86"/>
      <c r="L15" s="350" t="s">
        <v>262</v>
      </c>
      <c r="M15" s="256" t="s">
        <v>244</v>
      </c>
      <c r="N15" s="256" t="s">
        <v>245</v>
      </c>
      <c r="O15" s="256" t="s">
        <v>246</v>
      </c>
      <c r="P15" s="256" t="s">
        <v>247</v>
      </c>
      <c r="Q15" s="257" t="s">
        <v>248</v>
      </c>
      <c r="R15" s="324"/>
      <c r="S15" s="359"/>
      <c r="T15" s="328"/>
      <c r="U15" s="328"/>
      <c r="V15" s="328"/>
      <c r="W15" s="328"/>
      <c r="X15" s="328"/>
      <c r="Y15" s="328"/>
      <c r="Z15" s="329"/>
      <c r="AA15" s="87"/>
      <c r="AB15" s="407" t="e">
        <f>VLOOKUP(B15,#REF!,7,FALSE)</f>
        <v>#REF!</v>
      </c>
      <c r="AC15" s="406" t="e">
        <f>IF(VLOOKUP(B15,#REF!,6,FALSE)&gt;1,1,VLOOKUP(B15,#REF!,6,FALSE))</f>
        <v>#REF!</v>
      </c>
      <c r="AD15" s="397" t="s">
        <v>20</v>
      </c>
      <c r="AE15" s="398"/>
      <c r="AF15" s="399"/>
      <c r="AH15" s="413" t="str">
        <f>AD15</f>
        <v>Cogénération 1 :
Problème maintien de la puissance à 3,3Mw dans l'après-midi malgré une pression à 59,5 bars avec une température extérieur à 19°C et une température sortie condenseur à 80°C et la batterie allumée; Analyses d'eau : R.A.S
Cuves : 30000L = 95%; 60000L = 81%</v>
      </c>
    </row>
    <row r="16" spans="1:41" ht="69" customHeight="1" thickBot="1" x14ac:dyDescent="0.3">
      <c r="A16" s="241"/>
      <c r="B16" s="298"/>
      <c r="C16" s="301"/>
      <c r="D16" s="303"/>
      <c r="E16" s="306"/>
      <c r="F16" s="310"/>
      <c r="G16" s="312"/>
      <c r="H16" s="316"/>
      <c r="I16" s="319"/>
      <c r="J16" s="322"/>
      <c r="K16" s="77"/>
      <c r="L16" s="351"/>
      <c r="M16" s="355">
        <v>0.27400000000000002</v>
      </c>
      <c r="N16" s="333"/>
      <c r="O16" s="333"/>
      <c r="P16" s="355">
        <v>0.315</v>
      </c>
      <c r="Q16" s="358">
        <v>0.29799999999999999</v>
      </c>
      <c r="R16" s="325"/>
      <c r="S16" s="330"/>
      <c r="T16" s="331"/>
      <c r="U16" s="331"/>
      <c r="V16" s="331"/>
      <c r="W16" s="331"/>
      <c r="X16" s="331"/>
      <c r="Y16" s="331"/>
      <c r="Z16" s="332"/>
      <c r="AA16" s="82"/>
      <c r="AB16" s="407"/>
      <c r="AC16" s="406"/>
      <c r="AD16" s="400"/>
      <c r="AE16" s="401"/>
      <c r="AF16" s="402"/>
      <c r="AH16" s="414"/>
    </row>
    <row r="17" spans="1:34" ht="69" customHeight="1" thickBot="1" x14ac:dyDescent="0.3">
      <c r="A17" s="336" t="s">
        <v>234</v>
      </c>
      <c r="B17" s="298"/>
      <c r="C17" s="338"/>
      <c r="D17" s="303"/>
      <c r="E17" s="307"/>
      <c r="F17" s="340">
        <v>6.1800000000000001E-2</v>
      </c>
      <c r="G17" s="313"/>
      <c r="H17" s="316"/>
      <c r="I17" s="319"/>
      <c r="J17" s="322"/>
      <c r="K17" s="77"/>
      <c r="L17" s="352"/>
      <c r="M17" s="334"/>
      <c r="N17" s="334"/>
      <c r="O17" s="334"/>
      <c r="P17" s="334"/>
      <c r="Q17" s="335"/>
      <c r="R17" s="325"/>
      <c r="S17" s="327"/>
      <c r="T17" s="328"/>
      <c r="U17" s="328"/>
      <c r="V17" s="328"/>
      <c r="W17" s="328"/>
      <c r="X17" s="328"/>
      <c r="Y17" s="328"/>
      <c r="Z17" s="329"/>
      <c r="AA17" s="82"/>
      <c r="AB17" s="407"/>
      <c r="AC17" s="406"/>
      <c r="AD17" s="403" t="s">
        <v>19</v>
      </c>
      <c r="AE17" s="404"/>
      <c r="AF17" s="405"/>
      <c r="AH17" s="414"/>
    </row>
    <row r="18" spans="1:34" ht="69" customHeight="1" thickBot="1" x14ac:dyDescent="0.3">
      <c r="A18" s="336"/>
      <c r="B18" s="298"/>
      <c r="C18" s="339"/>
      <c r="D18" s="303"/>
      <c r="E18" s="307"/>
      <c r="F18" s="341"/>
      <c r="G18" s="313"/>
      <c r="H18" s="316"/>
      <c r="I18" s="319"/>
      <c r="J18" s="322"/>
      <c r="K18" s="77"/>
      <c r="L18" s="353" t="s">
        <v>263</v>
      </c>
      <c r="M18" s="242" t="s">
        <v>244</v>
      </c>
      <c r="N18" s="242" t="s">
        <v>245</v>
      </c>
      <c r="O18" s="242" t="s">
        <v>246</v>
      </c>
      <c r="P18" s="242" t="s">
        <v>247</v>
      </c>
      <c r="Q18" s="258" t="s">
        <v>248</v>
      </c>
      <c r="R18" s="325"/>
      <c r="S18" s="330"/>
      <c r="T18" s="331"/>
      <c r="U18" s="331"/>
      <c r="V18" s="331"/>
      <c r="W18" s="331"/>
      <c r="X18" s="331"/>
      <c r="Y18" s="331"/>
      <c r="Z18" s="332"/>
      <c r="AA18" s="87"/>
      <c r="AB18" s="407" t="e">
        <f>VLOOKUP(B18,#REF!,7,FALSE)</f>
        <v>#REF!</v>
      </c>
      <c r="AC18" s="406" t="e">
        <f>IF(VLOOKUP(B18,#REF!,6,FALSE)&gt;1,1,VLOOKUP(B18,#REF!,6,FALSE))</f>
        <v>#REF!</v>
      </c>
      <c r="AD18" s="408" t="s">
        <v>21</v>
      </c>
      <c r="AE18" s="398"/>
      <c r="AF18" s="399"/>
      <c r="AH18" s="413" t="str">
        <f>AD18</f>
        <v xml:space="preserve">Cogénération 1:
Analyse d'eau : RAS
Benne à cendre à vidanger
</v>
      </c>
    </row>
    <row r="19" spans="1:34" ht="69" customHeight="1" thickBot="1" x14ac:dyDescent="0.3">
      <c r="A19" s="336"/>
      <c r="B19" s="298"/>
      <c r="C19" s="342"/>
      <c r="D19" s="303"/>
      <c r="E19" s="307"/>
      <c r="F19" s="344">
        <v>5.3800000000000001E-2</v>
      </c>
      <c r="G19" s="313"/>
      <c r="H19" s="316"/>
      <c r="I19" s="319"/>
      <c r="J19" s="322"/>
      <c r="K19" s="77"/>
      <c r="L19" s="353"/>
      <c r="M19" s="355">
        <v>0.16800000000000001</v>
      </c>
      <c r="N19" s="346"/>
      <c r="O19" s="346"/>
      <c r="P19" s="356">
        <v>0.28000000000000003</v>
      </c>
      <c r="Q19" s="358">
        <v>0.253</v>
      </c>
      <c r="R19" s="325"/>
      <c r="S19" s="327"/>
      <c r="T19" s="328"/>
      <c r="U19" s="328"/>
      <c r="V19" s="328"/>
      <c r="W19" s="328"/>
      <c r="X19" s="328"/>
      <c r="Y19" s="328"/>
      <c r="Z19" s="329"/>
      <c r="AA19" s="82" t="s">
        <v>259</v>
      </c>
      <c r="AB19" s="407"/>
      <c r="AC19" s="406"/>
      <c r="AD19" s="400"/>
      <c r="AE19" s="401"/>
      <c r="AF19" s="402"/>
      <c r="AH19" s="414"/>
    </row>
    <row r="20" spans="1:34" ht="69" customHeight="1" thickBot="1" x14ac:dyDescent="0.3">
      <c r="A20" s="337"/>
      <c r="B20" s="299"/>
      <c r="C20" s="343"/>
      <c r="D20" s="304"/>
      <c r="E20" s="308"/>
      <c r="F20" s="345"/>
      <c r="G20" s="314"/>
      <c r="H20" s="317"/>
      <c r="I20" s="320"/>
      <c r="J20" s="323"/>
      <c r="K20" s="78"/>
      <c r="L20" s="354"/>
      <c r="M20" s="347"/>
      <c r="N20" s="347"/>
      <c r="O20" s="347"/>
      <c r="P20" s="347"/>
      <c r="Q20" s="349"/>
      <c r="R20" s="326"/>
      <c r="S20" s="330"/>
      <c r="T20" s="331"/>
      <c r="U20" s="331"/>
      <c r="V20" s="331"/>
      <c r="W20" s="331"/>
      <c r="X20" s="331"/>
      <c r="Y20" s="331"/>
      <c r="Z20" s="332"/>
      <c r="AA20" s="82"/>
      <c r="AB20" s="407"/>
      <c r="AC20" s="406"/>
      <c r="AD20" s="409" t="s">
        <v>22</v>
      </c>
      <c r="AE20" s="404"/>
      <c r="AF20" s="405"/>
      <c r="AH20" s="414"/>
    </row>
    <row r="21" spans="1:34" ht="69" customHeight="1" thickBot="1" x14ac:dyDescent="0.3">
      <c r="A21" s="229">
        <f t="shared" ref="A21" si="2">_xlfn.ISOWEEKNUM(B21)</f>
        <v>4</v>
      </c>
      <c r="B21" s="297">
        <v>44588</v>
      </c>
      <c r="C21" s="300"/>
      <c r="D21" s="302">
        <f>VLOOKUP(B21,'Planning Carbo '!A:E,5,FALSE)</f>
        <v>11</v>
      </c>
      <c r="E21" s="305">
        <f>IFERROR(VLOOKUP(B21,'Planning Carbo '!A:AQ,43,FALSE),"")</f>
        <v>0.73836805555555562</v>
      </c>
      <c r="F21" s="309">
        <v>6.54E-2</v>
      </c>
      <c r="G21" s="311">
        <f>VLOOKUP(B21,'Planning Carbo '!A:CC,76,FALSE)</f>
        <v>0</v>
      </c>
      <c r="H21" s="315">
        <v>1354</v>
      </c>
      <c r="I21" s="318" t="str">
        <f>IFERROR(VLOOKUP(B21,#REF!,84,FALSE)/1000,"")</f>
        <v/>
      </c>
      <c r="J21" s="321">
        <f>VLOOKUP(B21,'Calcul tonnes vidange'!B:CF,83,FALSE)/1000</f>
        <v>17.507999999999999</v>
      </c>
      <c r="K21" s="86"/>
      <c r="L21" s="350" t="s">
        <v>262</v>
      </c>
      <c r="M21" s="256" t="s">
        <v>244</v>
      </c>
      <c r="N21" s="256" t="s">
        <v>245</v>
      </c>
      <c r="O21" s="256" t="s">
        <v>246</v>
      </c>
      <c r="P21" s="256" t="s">
        <v>247</v>
      </c>
      <c r="Q21" s="257" t="s">
        <v>248</v>
      </c>
      <c r="R21" s="324"/>
      <c r="S21" s="327"/>
      <c r="T21" s="328"/>
      <c r="U21" s="328"/>
      <c r="V21" s="328"/>
      <c r="W21" s="328"/>
      <c r="X21" s="328"/>
      <c r="Y21" s="328"/>
      <c r="Z21" s="329"/>
      <c r="AA21" s="87"/>
      <c r="AB21" s="407" t="e">
        <f>VLOOKUP(B21,#REF!,7,FALSE)</f>
        <v>#REF!</v>
      </c>
      <c r="AC21" s="406" t="e">
        <f>IF(VLOOKUP(B21,#REF!,6,FALSE)&gt;1,1,VLOOKUP(B21,#REF!,6,FALSE))</f>
        <v>#REF!</v>
      </c>
      <c r="AD21" s="408" t="s">
        <v>23</v>
      </c>
      <c r="AE21" s="398"/>
      <c r="AF21" s="399"/>
      <c r="AH21" s="413" t="str">
        <f>AD21</f>
        <v>Cogénération 1:
Résistance isolement à 68 Ohms
Analyse d'eau conformes
Arrêt écluse x32 de 20H à 3H
Fonctionnement briquette</v>
      </c>
    </row>
    <row r="22" spans="1:34" ht="69" customHeight="1" thickBot="1" x14ac:dyDescent="0.3">
      <c r="A22" s="241"/>
      <c r="B22" s="298"/>
      <c r="C22" s="301"/>
      <c r="D22" s="303"/>
      <c r="E22" s="306"/>
      <c r="F22" s="310"/>
      <c r="G22" s="312"/>
      <c r="H22" s="316"/>
      <c r="I22" s="319"/>
      <c r="J22" s="322"/>
      <c r="K22" s="77"/>
      <c r="L22" s="351"/>
      <c r="M22" s="355">
        <v>0.13800000000000001</v>
      </c>
      <c r="N22" s="333"/>
      <c r="O22" s="333"/>
      <c r="P22" s="356">
        <v>0.26</v>
      </c>
      <c r="Q22" s="357">
        <v>0.28999999999999998</v>
      </c>
      <c r="R22" s="325"/>
      <c r="S22" s="330"/>
      <c r="T22" s="331"/>
      <c r="U22" s="331"/>
      <c r="V22" s="331"/>
      <c r="W22" s="331"/>
      <c r="X22" s="331"/>
      <c r="Y22" s="331"/>
      <c r="Z22" s="332"/>
      <c r="AA22" s="82"/>
      <c r="AB22" s="407"/>
      <c r="AC22" s="406"/>
      <c r="AD22" s="400"/>
      <c r="AE22" s="401"/>
      <c r="AF22" s="402"/>
      <c r="AH22" s="414"/>
    </row>
    <row r="23" spans="1:34" ht="69" customHeight="1" thickBot="1" x14ac:dyDescent="0.3">
      <c r="A23" s="336" t="s">
        <v>234</v>
      </c>
      <c r="B23" s="298"/>
      <c r="C23" s="338"/>
      <c r="D23" s="303"/>
      <c r="E23" s="307"/>
      <c r="F23" s="340">
        <v>0.11</v>
      </c>
      <c r="G23" s="313"/>
      <c r="H23" s="316"/>
      <c r="I23" s="319"/>
      <c r="J23" s="322"/>
      <c r="K23" s="77"/>
      <c r="L23" s="352"/>
      <c r="M23" s="334"/>
      <c r="N23" s="334"/>
      <c r="O23" s="334"/>
      <c r="P23" s="334"/>
      <c r="Q23" s="335"/>
      <c r="R23" s="325"/>
      <c r="S23" s="327"/>
      <c r="T23" s="328"/>
      <c r="U23" s="328"/>
      <c r="V23" s="328"/>
      <c r="W23" s="328"/>
      <c r="X23" s="328"/>
      <c r="Y23" s="328"/>
      <c r="Z23" s="329"/>
      <c r="AA23" s="82"/>
      <c r="AB23" s="407"/>
      <c r="AC23" s="406"/>
      <c r="AD23" s="409" t="s">
        <v>24</v>
      </c>
      <c r="AE23" s="404"/>
      <c r="AF23" s="405"/>
      <c r="AH23" s="414"/>
    </row>
    <row r="24" spans="1:34" ht="69" customHeight="1" thickBot="1" x14ac:dyDescent="0.3">
      <c r="A24" s="336"/>
      <c r="B24" s="298"/>
      <c r="C24" s="339"/>
      <c r="D24" s="303"/>
      <c r="E24" s="307"/>
      <c r="F24" s="341"/>
      <c r="G24" s="313"/>
      <c r="H24" s="316"/>
      <c r="I24" s="319"/>
      <c r="J24" s="322"/>
      <c r="K24" s="77"/>
      <c r="L24" s="353" t="s">
        <v>263</v>
      </c>
      <c r="M24" s="242" t="s">
        <v>244</v>
      </c>
      <c r="N24" s="242" t="s">
        <v>245</v>
      </c>
      <c r="O24" s="242" t="s">
        <v>246</v>
      </c>
      <c r="P24" s="242" t="s">
        <v>247</v>
      </c>
      <c r="Q24" s="258" t="s">
        <v>248</v>
      </c>
      <c r="R24" s="325"/>
      <c r="S24" s="330"/>
      <c r="T24" s="331"/>
      <c r="U24" s="331"/>
      <c r="V24" s="331"/>
      <c r="W24" s="331"/>
      <c r="X24" s="331"/>
      <c r="Y24" s="331"/>
      <c r="Z24" s="332"/>
      <c r="AA24" s="87"/>
      <c r="AB24" s="407" t="e">
        <f>VLOOKUP(B24,#REF!,7,FALSE)</f>
        <v>#REF!</v>
      </c>
      <c r="AC24" s="406" t="e">
        <f>IF(VLOOKUP(B24,#REF!,6,FALSE)&gt;1,1,VLOOKUP(B24,#REF!,6,FALSE))</f>
        <v>#REF!</v>
      </c>
      <c r="AD24" s="408" t="s">
        <v>25</v>
      </c>
      <c r="AE24" s="398"/>
      <c r="AF24" s="399"/>
      <c r="AH24" s="413" t="str">
        <f>AD24</f>
        <v>Cogénération 1:
Résistance isolement à 67 Ohms
Analyse d'eau conformes
Fonctionnement briquette
Livraison de sable</v>
      </c>
    </row>
    <row r="25" spans="1:34" ht="69" customHeight="1" thickBot="1" x14ac:dyDescent="0.3">
      <c r="A25" s="336"/>
      <c r="B25" s="298"/>
      <c r="C25" s="342"/>
      <c r="D25" s="303"/>
      <c r="E25" s="307"/>
      <c r="F25" s="344">
        <v>7.0999999999999994E-2</v>
      </c>
      <c r="G25" s="313"/>
      <c r="H25" s="316"/>
      <c r="I25" s="319"/>
      <c r="J25" s="322"/>
      <c r="K25" s="77"/>
      <c r="L25" s="353"/>
      <c r="M25" s="346" t="s">
        <v>258</v>
      </c>
      <c r="N25" s="346"/>
      <c r="O25" s="346"/>
      <c r="P25" s="355">
        <v>0.25800000000000001</v>
      </c>
      <c r="Q25" s="358">
        <v>0.29199999999999998</v>
      </c>
      <c r="R25" s="325"/>
      <c r="S25" s="327"/>
      <c r="T25" s="328"/>
      <c r="U25" s="328"/>
      <c r="V25" s="328"/>
      <c r="W25" s="328"/>
      <c r="X25" s="328"/>
      <c r="Y25" s="328"/>
      <c r="Z25" s="329"/>
      <c r="AA25" s="82"/>
      <c r="AB25" s="407"/>
      <c r="AC25" s="406"/>
      <c r="AD25" s="400"/>
      <c r="AE25" s="401"/>
      <c r="AF25" s="402"/>
      <c r="AH25" s="414"/>
    </row>
    <row r="26" spans="1:34" ht="138.75" customHeight="1" thickBot="1" x14ac:dyDescent="0.3">
      <c r="A26" s="337"/>
      <c r="B26" s="299"/>
      <c r="C26" s="343"/>
      <c r="D26" s="304"/>
      <c r="E26" s="308"/>
      <c r="F26" s="345"/>
      <c r="G26" s="314"/>
      <c r="H26" s="317"/>
      <c r="I26" s="320"/>
      <c r="J26" s="323"/>
      <c r="K26" s="78"/>
      <c r="L26" s="354"/>
      <c r="M26" s="347"/>
      <c r="N26" s="347"/>
      <c r="O26" s="347"/>
      <c r="P26" s="347"/>
      <c r="Q26" s="349"/>
      <c r="R26" s="326"/>
      <c r="S26" s="330"/>
      <c r="T26" s="331"/>
      <c r="U26" s="331"/>
      <c r="V26" s="331"/>
      <c r="W26" s="331"/>
      <c r="X26" s="331"/>
      <c r="Y26" s="331"/>
      <c r="Z26" s="332"/>
      <c r="AA26" s="82"/>
      <c r="AB26" s="407"/>
      <c r="AC26" s="406"/>
      <c r="AD26" s="409" t="s">
        <v>26</v>
      </c>
      <c r="AE26" s="404"/>
      <c r="AF26" s="405"/>
      <c r="AH26" s="414"/>
    </row>
    <row r="27" spans="1:34" ht="69" customHeight="1" thickBot="1" x14ac:dyDescent="0.3">
      <c r="A27" s="229">
        <f t="shared" ref="A27" si="3">_xlfn.ISOWEEKNUM(B27)</f>
        <v>4</v>
      </c>
      <c r="B27" s="297">
        <v>44589</v>
      </c>
      <c r="C27" s="300"/>
      <c r="D27" s="302">
        <f>VLOOKUP(B27,'Planning Carbo '!A:E,5,FALSE)</f>
        <v>11</v>
      </c>
      <c r="E27" s="305">
        <f>IFERROR(VLOOKUP(B27,'Planning Carbo '!A:AQ,43,FALSE),"")</f>
        <v>0.7236742424242425</v>
      </c>
      <c r="F27" s="309">
        <v>7.0000000000000007E-2</v>
      </c>
      <c r="G27" s="311">
        <f>VLOOKUP(B27,'Planning Carbo '!A:CC,76,FALSE)</f>
        <v>0</v>
      </c>
      <c r="H27" s="315">
        <v>1990</v>
      </c>
      <c r="I27" s="318" t="str">
        <f>IFERROR(VLOOKUP(B27,#REF!,84,FALSE)/1000,"")</f>
        <v/>
      </c>
      <c r="J27" s="321">
        <f>VLOOKUP(B27,'Calcul tonnes vidange'!B:CF,83,FALSE)/1000</f>
        <v>24.96</v>
      </c>
      <c r="K27" s="86"/>
      <c r="L27" s="350" t="s">
        <v>262</v>
      </c>
      <c r="M27" s="256" t="s">
        <v>244</v>
      </c>
      <c r="N27" s="256" t="s">
        <v>245</v>
      </c>
      <c r="O27" s="256" t="s">
        <v>246</v>
      </c>
      <c r="P27" s="256" t="s">
        <v>247</v>
      </c>
      <c r="Q27" s="257" t="s">
        <v>248</v>
      </c>
      <c r="R27" s="324"/>
      <c r="S27" s="327"/>
      <c r="T27" s="328"/>
      <c r="U27" s="328"/>
      <c r="V27" s="328"/>
      <c r="W27" s="328"/>
      <c r="X27" s="328"/>
      <c r="Y27" s="328"/>
      <c r="Z27" s="329"/>
      <c r="AA27" s="87"/>
      <c r="AB27" s="407" t="e">
        <f>VLOOKUP(B27,#REF!,7,FALSE)</f>
        <v>#REF!</v>
      </c>
      <c r="AC27" s="406" t="e">
        <f>IF(VLOOKUP(B27,#REF!,6,FALSE)&gt;1,1,VLOOKUP(B27,#REF!,6,FALSE))</f>
        <v>#REF!</v>
      </c>
      <c r="AD27" s="408" t="s">
        <v>27</v>
      </c>
      <c r="AE27" s="398"/>
      <c r="AF27" s="399"/>
      <c r="AH27" s="413" t="str">
        <f>AD27</f>
        <v>Cogénération 1:
Résistance isolement à 67 Ohms
Analyse d'eau conformes
Fonctionnement briquette
Lit de sable : beaucoup de cailloux</v>
      </c>
    </row>
    <row r="28" spans="1:34" ht="38.25" customHeight="1" thickBot="1" x14ac:dyDescent="0.3">
      <c r="A28" s="241"/>
      <c r="B28" s="298"/>
      <c r="C28" s="301"/>
      <c r="D28" s="303"/>
      <c r="E28" s="306"/>
      <c r="F28" s="310"/>
      <c r="G28" s="312"/>
      <c r="H28" s="316"/>
      <c r="I28" s="319"/>
      <c r="J28" s="322"/>
      <c r="K28" s="77"/>
      <c r="L28" s="351"/>
      <c r="M28" s="333" t="s">
        <v>255</v>
      </c>
      <c r="N28" s="333"/>
      <c r="O28" s="333"/>
      <c r="P28" s="357">
        <v>0.32750000000000001</v>
      </c>
      <c r="Q28" s="357">
        <v>0.34</v>
      </c>
      <c r="R28" s="325"/>
      <c r="S28" s="330"/>
      <c r="T28" s="331"/>
      <c r="U28" s="331"/>
      <c r="V28" s="331"/>
      <c r="W28" s="331"/>
      <c r="X28" s="331"/>
      <c r="Y28" s="331"/>
      <c r="Z28" s="332"/>
      <c r="AA28" s="82"/>
      <c r="AB28" s="407"/>
      <c r="AC28" s="406"/>
      <c r="AD28" s="400"/>
      <c r="AE28" s="401"/>
      <c r="AF28" s="402"/>
      <c r="AH28" s="414"/>
    </row>
    <row r="29" spans="1:34" ht="69" customHeight="1" thickBot="1" x14ac:dyDescent="0.3">
      <c r="A29" s="336" t="s">
        <v>234</v>
      </c>
      <c r="B29" s="298"/>
      <c r="C29" s="338"/>
      <c r="D29" s="303"/>
      <c r="E29" s="307"/>
      <c r="F29" s="340">
        <v>0.1</v>
      </c>
      <c r="G29" s="313"/>
      <c r="H29" s="316"/>
      <c r="I29" s="319"/>
      <c r="J29" s="322"/>
      <c r="K29" s="77"/>
      <c r="L29" s="352"/>
      <c r="M29" s="334"/>
      <c r="N29" s="334"/>
      <c r="O29" s="334"/>
      <c r="P29" s="360"/>
      <c r="Q29" s="360"/>
      <c r="R29" s="325"/>
      <c r="S29" s="327"/>
      <c r="T29" s="328"/>
      <c r="U29" s="328"/>
      <c r="V29" s="328"/>
      <c r="W29" s="328"/>
      <c r="X29" s="328"/>
      <c r="Y29" s="328"/>
      <c r="Z29" s="329"/>
      <c r="AA29" s="82"/>
      <c r="AB29" s="407"/>
      <c r="AC29" s="406"/>
      <c r="AD29" s="409" t="s">
        <v>28</v>
      </c>
      <c r="AE29" s="404"/>
      <c r="AF29" s="405"/>
      <c r="AH29" s="414"/>
    </row>
    <row r="30" spans="1:34" ht="36" customHeight="1" thickBot="1" x14ac:dyDescent="0.3">
      <c r="A30" s="336"/>
      <c r="B30" s="298"/>
      <c r="C30" s="339"/>
      <c r="D30" s="303"/>
      <c r="E30" s="307"/>
      <c r="F30" s="341"/>
      <c r="G30" s="313"/>
      <c r="H30" s="316"/>
      <c r="I30" s="319"/>
      <c r="J30" s="322"/>
      <c r="K30" s="77"/>
      <c r="L30" s="353" t="s">
        <v>263</v>
      </c>
      <c r="M30" s="242" t="s">
        <v>244</v>
      </c>
      <c r="N30" s="242" t="s">
        <v>245</v>
      </c>
      <c r="O30" s="242" t="s">
        <v>246</v>
      </c>
      <c r="P30" s="242" t="s">
        <v>247</v>
      </c>
      <c r="Q30" s="258" t="s">
        <v>248</v>
      </c>
      <c r="R30" s="325"/>
      <c r="S30" s="330"/>
      <c r="T30" s="331"/>
      <c r="U30" s="331"/>
      <c r="V30" s="331"/>
      <c r="W30" s="331"/>
      <c r="X30" s="331"/>
      <c r="Y30" s="331"/>
      <c r="Z30" s="332"/>
      <c r="AA30" s="87"/>
      <c r="AB30" s="407" t="e">
        <f>VLOOKUP(B30,#REF!,7,FALSE)</f>
        <v>#REF!</v>
      </c>
      <c r="AC30" s="406" t="e">
        <f>IF(VLOOKUP(B30,#REF!,6,FALSE)&gt;1,1,VLOOKUP(B30,#REF!,6,FALSE))</f>
        <v>#REF!</v>
      </c>
      <c r="AD30" s="408" t="s">
        <v>29</v>
      </c>
      <c r="AE30" s="398"/>
      <c r="AF30" s="399"/>
      <c r="AH30" s="413" t="str">
        <f>AD30</f>
        <v xml:space="preserve">Cogénération 1:
Résistance isolement à 67 Ohms
Analyse d'eau conformes
Fonctionnement briquette
Lit de sable : toujours beaucoup de cailloux (air primaire à 3,1 Nm/s)
</v>
      </c>
    </row>
    <row r="31" spans="1:34" ht="69" customHeight="1" thickBot="1" x14ac:dyDescent="0.3">
      <c r="A31" s="336"/>
      <c r="B31" s="298"/>
      <c r="C31" s="342"/>
      <c r="D31" s="303"/>
      <c r="E31" s="307"/>
      <c r="F31" s="344">
        <v>0.09</v>
      </c>
      <c r="G31" s="313"/>
      <c r="H31" s="316"/>
      <c r="I31" s="319"/>
      <c r="J31" s="322"/>
      <c r="K31" s="77"/>
      <c r="L31" s="353"/>
      <c r="M31" s="356">
        <v>0.23</v>
      </c>
      <c r="N31" s="346"/>
      <c r="O31" s="361"/>
      <c r="P31" s="361">
        <v>0.40500000000000003</v>
      </c>
      <c r="Q31" s="363">
        <v>0.35</v>
      </c>
      <c r="R31" s="325"/>
      <c r="S31" s="327"/>
      <c r="T31" s="328"/>
      <c r="U31" s="328"/>
      <c r="V31" s="328"/>
      <c r="W31" s="328"/>
      <c r="X31" s="328"/>
      <c r="Y31" s="328"/>
      <c r="Z31" s="329"/>
      <c r="AA31" s="82"/>
      <c r="AB31" s="407"/>
      <c r="AC31" s="406"/>
      <c r="AD31" s="400"/>
      <c r="AE31" s="401"/>
      <c r="AF31" s="402"/>
      <c r="AH31" s="414"/>
    </row>
    <row r="32" spans="1:34" ht="69" customHeight="1" thickBot="1" x14ac:dyDescent="0.3">
      <c r="A32" s="337"/>
      <c r="B32" s="299"/>
      <c r="C32" s="343"/>
      <c r="D32" s="304"/>
      <c r="E32" s="308"/>
      <c r="F32" s="345"/>
      <c r="G32" s="314"/>
      <c r="H32" s="317"/>
      <c r="I32" s="320"/>
      <c r="J32" s="323"/>
      <c r="K32" s="78"/>
      <c r="L32" s="354"/>
      <c r="M32" s="347"/>
      <c r="N32" s="347"/>
      <c r="O32" s="362"/>
      <c r="P32" s="362"/>
      <c r="Q32" s="364"/>
      <c r="R32" s="326"/>
      <c r="S32" s="330"/>
      <c r="T32" s="331"/>
      <c r="U32" s="331"/>
      <c r="V32" s="331"/>
      <c r="W32" s="331"/>
      <c r="X32" s="331"/>
      <c r="Y32" s="331"/>
      <c r="Z32" s="332"/>
      <c r="AA32" s="82"/>
      <c r="AB32" s="407"/>
      <c r="AC32" s="406"/>
      <c r="AD32" s="409" t="s">
        <v>30</v>
      </c>
      <c r="AE32" s="404"/>
      <c r="AF32" s="405"/>
      <c r="AH32" s="414"/>
    </row>
    <row r="33" spans="1:34" ht="69" customHeight="1" thickBot="1" x14ac:dyDescent="0.3">
      <c r="A33" s="229">
        <f t="shared" ref="A33" si="4">_xlfn.ISOWEEKNUM(B33)</f>
        <v>4</v>
      </c>
      <c r="B33" s="297">
        <v>44590</v>
      </c>
      <c r="C33" s="300"/>
      <c r="D33" s="302">
        <f>VLOOKUP(B33,'Planning Carbo '!A:E,5,FALSE)</f>
        <v>12</v>
      </c>
      <c r="E33" s="305">
        <f>IFERROR(VLOOKUP(B33,'Planning Carbo '!A:AQ,43,FALSE),"")</f>
        <v>0.75891203703703713</v>
      </c>
      <c r="F33" s="309">
        <v>0.11</v>
      </c>
      <c r="G33" s="311">
        <f>VLOOKUP(B33,'Planning Carbo '!A:CC,76,FALSE)</f>
        <v>0</v>
      </c>
      <c r="H33" s="315">
        <v>1988</v>
      </c>
      <c r="I33" s="318" t="str">
        <f>IFERROR(VLOOKUP(B33,#REF!,84,FALSE)/1000,"")</f>
        <v/>
      </c>
      <c r="J33" s="321">
        <f>VLOOKUP(B33,'Calcul tonnes vidange'!B:CF,83,FALSE)/1000</f>
        <v>18.664999999999999</v>
      </c>
      <c r="K33" s="86"/>
      <c r="L33" s="350" t="s">
        <v>262</v>
      </c>
      <c r="M33" s="256" t="s">
        <v>244</v>
      </c>
      <c r="N33" s="256" t="s">
        <v>245</v>
      </c>
      <c r="O33" s="256" t="s">
        <v>246</v>
      </c>
      <c r="P33" s="256" t="s">
        <v>247</v>
      </c>
      <c r="Q33" s="257" t="s">
        <v>248</v>
      </c>
      <c r="R33" s="324"/>
      <c r="S33" s="327"/>
      <c r="T33" s="328"/>
      <c r="U33" s="328"/>
      <c r="V33" s="328"/>
      <c r="W33" s="328"/>
      <c r="X33" s="328"/>
      <c r="Y33" s="328"/>
      <c r="Z33" s="329"/>
      <c r="AA33" s="87"/>
      <c r="AB33" s="407" t="e">
        <f>VLOOKUP(B33,#REF!,7,FALSE)</f>
        <v>#REF!</v>
      </c>
      <c r="AC33" s="406" t="e">
        <f>IF(VLOOKUP(B33,#REF!,6,FALSE)&gt;1,1,VLOOKUP(B33,#REF!,6,FALSE))</f>
        <v>#REF!</v>
      </c>
      <c r="AD33" s="408" t="s">
        <v>31</v>
      </c>
      <c r="AE33" s="398"/>
      <c r="AF33" s="399"/>
      <c r="AH33" s="413" t="str">
        <f>AD33</f>
        <v>Cogénération 1:
analyses d'eau bonnes
changement des couteaux de l'écluse
production de briquettes</v>
      </c>
    </row>
    <row r="34" spans="1:34" ht="69" customHeight="1" thickBot="1" x14ac:dyDescent="0.3">
      <c r="A34" s="241"/>
      <c r="B34" s="298"/>
      <c r="C34" s="301"/>
      <c r="D34" s="303"/>
      <c r="E34" s="306"/>
      <c r="F34" s="310"/>
      <c r="G34" s="312"/>
      <c r="H34" s="316"/>
      <c r="I34" s="319"/>
      <c r="J34" s="322"/>
      <c r="K34" s="77"/>
      <c r="L34" s="351"/>
      <c r="M34" s="356">
        <v>0.05</v>
      </c>
      <c r="N34" s="346" t="s">
        <v>260</v>
      </c>
      <c r="O34" s="346" t="s">
        <v>260</v>
      </c>
      <c r="P34" s="356">
        <v>0.33</v>
      </c>
      <c r="Q34" s="356">
        <v>0.34</v>
      </c>
      <c r="R34" s="325"/>
      <c r="S34" s="330"/>
      <c r="T34" s="331"/>
      <c r="U34" s="331"/>
      <c r="V34" s="331"/>
      <c r="W34" s="331"/>
      <c r="X34" s="331"/>
      <c r="Y34" s="331"/>
      <c r="Z34" s="332"/>
      <c r="AA34" s="82"/>
      <c r="AB34" s="407"/>
      <c r="AC34" s="406"/>
      <c r="AD34" s="400"/>
      <c r="AE34" s="401"/>
      <c r="AF34" s="402"/>
      <c r="AH34" s="414"/>
    </row>
    <row r="35" spans="1:34" ht="69" customHeight="1" thickBot="1" x14ac:dyDescent="0.3">
      <c r="A35" s="336" t="s">
        <v>234</v>
      </c>
      <c r="B35" s="298"/>
      <c r="C35" s="338"/>
      <c r="D35" s="303"/>
      <c r="E35" s="307"/>
      <c r="F35" s="340"/>
      <c r="G35" s="313"/>
      <c r="H35" s="316"/>
      <c r="I35" s="319"/>
      <c r="J35" s="322"/>
      <c r="K35" s="77"/>
      <c r="L35" s="352"/>
      <c r="M35" s="347"/>
      <c r="N35" s="347"/>
      <c r="O35" s="347"/>
      <c r="P35" s="347"/>
      <c r="Q35" s="347"/>
      <c r="R35" s="325"/>
      <c r="S35" s="327"/>
      <c r="T35" s="328"/>
      <c r="U35" s="328"/>
      <c r="V35" s="328"/>
      <c r="W35" s="328"/>
      <c r="X35" s="328"/>
      <c r="Y35" s="328"/>
      <c r="Z35" s="329"/>
      <c r="AA35" s="82"/>
      <c r="AB35" s="407"/>
      <c r="AC35" s="406"/>
      <c r="AD35" s="409" t="s">
        <v>32</v>
      </c>
      <c r="AE35" s="404"/>
      <c r="AF35" s="405"/>
      <c r="AH35" s="414"/>
    </row>
    <row r="36" spans="1:34" ht="69" customHeight="1" thickBot="1" x14ac:dyDescent="0.3">
      <c r="A36" s="336"/>
      <c r="B36" s="298"/>
      <c r="C36" s="339"/>
      <c r="D36" s="303"/>
      <c r="E36" s="307"/>
      <c r="F36" s="341"/>
      <c r="G36" s="313"/>
      <c r="H36" s="316"/>
      <c r="I36" s="319"/>
      <c r="J36" s="322"/>
      <c r="K36" s="77"/>
      <c r="L36" s="353" t="s">
        <v>263</v>
      </c>
      <c r="M36" s="242" t="s">
        <v>244</v>
      </c>
      <c r="N36" s="242" t="s">
        <v>245</v>
      </c>
      <c r="O36" s="242" t="s">
        <v>246</v>
      </c>
      <c r="P36" s="242" t="s">
        <v>247</v>
      </c>
      <c r="Q36" s="258" t="s">
        <v>248</v>
      </c>
      <c r="R36" s="325"/>
      <c r="S36" s="330"/>
      <c r="T36" s="331"/>
      <c r="U36" s="331"/>
      <c r="V36" s="331"/>
      <c r="W36" s="331"/>
      <c r="X36" s="331"/>
      <c r="Y36" s="331"/>
      <c r="Z36" s="332"/>
      <c r="AA36" s="87"/>
      <c r="AB36" s="407" t="e">
        <f>VLOOKUP(B36,#REF!,7,FALSE)</f>
        <v>#REF!</v>
      </c>
      <c r="AC36" s="406" t="e">
        <f>IF(VLOOKUP(B36,#REF!,6,FALSE)&gt;1,1,VLOOKUP(B36,#REF!,6,FALSE))</f>
        <v>#REF!</v>
      </c>
      <c r="AD36" s="408" t="s">
        <v>33</v>
      </c>
      <c r="AE36" s="398"/>
      <c r="AF36" s="399"/>
      <c r="AH36" s="413" t="str">
        <f>AD36</f>
        <v>Cogénération 1:
analyses d'eau bonnes
air primaire cogé prise en manu (lit de sable instable)
graissage cobra
benne à cendres pleine</v>
      </c>
    </row>
    <row r="37" spans="1:34" ht="69" customHeight="1" thickBot="1" x14ac:dyDescent="0.3">
      <c r="A37" s="336"/>
      <c r="B37" s="298"/>
      <c r="C37" s="342"/>
      <c r="D37" s="303"/>
      <c r="E37" s="307"/>
      <c r="F37" s="344">
        <v>0.1</v>
      </c>
      <c r="G37" s="313"/>
      <c r="H37" s="316"/>
      <c r="I37" s="319"/>
      <c r="J37" s="322"/>
      <c r="K37" s="77"/>
      <c r="L37" s="353"/>
      <c r="M37" s="346" t="s">
        <v>260</v>
      </c>
      <c r="N37" s="346" t="s">
        <v>260</v>
      </c>
      <c r="O37" s="346" t="s">
        <v>260</v>
      </c>
      <c r="P37" s="346" t="s">
        <v>260</v>
      </c>
      <c r="Q37" s="348" t="s">
        <v>260</v>
      </c>
      <c r="R37" s="325"/>
      <c r="S37" s="327"/>
      <c r="T37" s="328"/>
      <c r="U37" s="328"/>
      <c r="V37" s="328"/>
      <c r="W37" s="328"/>
      <c r="X37" s="328"/>
      <c r="Y37" s="328"/>
      <c r="Z37" s="329"/>
      <c r="AA37" s="82"/>
      <c r="AB37" s="407"/>
      <c r="AC37" s="406"/>
      <c r="AD37" s="400"/>
      <c r="AE37" s="401"/>
      <c r="AF37" s="402"/>
      <c r="AH37" s="414"/>
    </row>
    <row r="38" spans="1:34" ht="69" customHeight="1" thickBot="1" x14ac:dyDescent="0.3">
      <c r="A38" s="337"/>
      <c r="B38" s="299"/>
      <c r="C38" s="343"/>
      <c r="D38" s="304"/>
      <c r="E38" s="308"/>
      <c r="F38" s="345"/>
      <c r="G38" s="314"/>
      <c r="H38" s="317"/>
      <c r="I38" s="320"/>
      <c r="J38" s="323"/>
      <c r="K38" s="78"/>
      <c r="L38" s="354"/>
      <c r="M38" s="347"/>
      <c r="N38" s="347"/>
      <c r="O38" s="347"/>
      <c r="P38" s="347"/>
      <c r="Q38" s="349"/>
      <c r="R38" s="326"/>
      <c r="S38" s="330"/>
      <c r="T38" s="331"/>
      <c r="U38" s="331"/>
      <c r="V38" s="331"/>
      <c r="W38" s="331"/>
      <c r="X38" s="331"/>
      <c r="Y38" s="331"/>
      <c r="Z38" s="332"/>
      <c r="AA38" s="82"/>
      <c r="AB38" s="407"/>
      <c r="AC38" s="406"/>
      <c r="AD38" s="409" t="s">
        <v>34</v>
      </c>
      <c r="AE38" s="404"/>
      <c r="AF38" s="405"/>
      <c r="AH38" s="414"/>
    </row>
  </sheetData>
  <mergeCells count="229">
    <mergeCell ref="A2:AF2"/>
    <mergeCell ref="A7:B8"/>
    <mergeCell ref="L7:Q7"/>
    <mergeCell ref="S3:Z6"/>
    <mergeCell ref="A3:B4"/>
    <mergeCell ref="C3:J3"/>
    <mergeCell ref="L3:Q3"/>
    <mergeCell ref="H4:J4"/>
    <mergeCell ref="H6:J6"/>
    <mergeCell ref="E6:G6"/>
    <mergeCell ref="C6:D6"/>
    <mergeCell ref="E4:F4"/>
    <mergeCell ref="S7:Z8"/>
    <mergeCell ref="AB6:AF6"/>
    <mergeCell ref="AB7:AC7"/>
    <mergeCell ref="AD7:AF8"/>
    <mergeCell ref="AB9:AB11"/>
    <mergeCell ref="AD9:AF10"/>
    <mergeCell ref="AD11:AF11"/>
    <mergeCell ref="AC9:AC11"/>
    <mergeCell ref="L9:L11"/>
    <mergeCell ref="AI1:AN1"/>
    <mergeCell ref="AH9:AH11"/>
    <mergeCell ref="AH12:AH14"/>
    <mergeCell ref="AH15:AH17"/>
    <mergeCell ref="AH18:AH20"/>
    <mergeCell ref="AH21:AH23"/>
    <mergeCell ref="AH24:AH26"/>
    <mergeCell ref="AH27:AH29"/>
    <mergeCell ref="AH30:AH32"/>
    <mergeCell ref="AH33:AH35"/>
    <mergeCell ref="AH36:AH38"/>
    <mergeCell ref="AB21:AB23"/>
    <mergeCell ref="AD21:AF22"/>
    <mergeCell ref="AD23:AF23"/>
    <mergeCell ref="AB24:AB26"/>
    <mergeCell ref="AD24:AF25"/>
    <mergeCell ref="AD26:AF26"/>
    <mergeCell ref="AB27:AB29"/>
    <mergeCell ref="AD27:AF28"/>
    <mergeCell ref="AD29:AF29"/>
    <mergeCell ref="AB12:AB14"/>
    <mergeCell ref="AD12:AF13"/>
    <mergeCell ref="AD14:AF14"/>
    <mergeCell ref="AB15:AB17"/>
    <mergeCell ref="AD15:AF16"/>
    <mergeCell ref="AD17:AF17"/>
    <mergeCell ref="AB18:AB20"/>
    <mergeCell ref="AD18:AF19"/>
    <mergeCell ref="AD20:AF20"/>
    <mergeCell ref="AC18:AC20"/>
    <mergeCell ref="AC15:AC17"/>
    <mergeCell ref="AC12:AC14"/>
    <mergeCell ref="AC24:AC26"/>
    <mergeCell ref="AC21:AC23"/>
    <mergeCell ref="AC27:AC29"/>
    <mergeCell ref="AB30:AB32"/>
    <mergeCell ref="AD30:AF31"/>
    <mergeCell ref="AD32:AF32"/>
    <mergeCell ref="AB33:AB35"/>
    <mergeCell ref="AD33:AF34"/>
    <mergeCell ref="AD35:AF35"/>
    <mergeCell ref="AC30:AC32"/>
    <mergeCell ref="AB36:AB38"/>
    <mergeCell ref="AD36:AF37"/>
    <mergeCell ref="AD38:AF38"/>
    <mergeCell ref="AC36:AC38"/>
    <mergeCell ref="AC33:AC35"/>
    <mergeCell ref="A6:B6"/>
    <mergeCell ref="A5:B5"/>
    <mergeCell ref="C5:D5"/>
    <mergeCell ref="E5:G5"/>
    <mergeCell ref="H5:J5"/>
    <mergeCell ref="L4:L6"/>
    <mergeCell ref="C7:J7"/>
    <mergeCell ref="M8:Q8"/>
    <mergeCell ref="O4:Q4"/>
    <mergeCell ref="M5:N6"/>
    <mergeCell ref="O5:Q6"/>
    <mergeCell ref="AB3:AF3"/>
    <mergeCell ref="C9:C10"/>
    <mergeCell ref="D9:D14"/>
    <mergeCell ref="E9:E14"/>
    <mergeCell ref="F9:F10"/>
    <mergeCell ref="G9:G14"/>
    <mergeCell ref="H9:H14"/>
    <mergeCell ref="I9:I14"/>
    <mergeCell ref="J9:J14"/>
    <mergeCell ref="R9:R14"/>
    <mergeCell ref="S9:Z10"/>
    <mergeCell ref="M10:M11"/>
    <mergeCell ref="N10:N11"/>
    <mergeCell ref="O10:O11"/>
    <mergeCell ref="P10:P11"/>
    <mergeCell ref="Q10:Q11"/>
    <mergeCell ref="A11:A14"/>
    <mergeCell ref="C11:C12"/>
    <mergeCell ref="F11:F12"/>
    <mergeCell ref="S11:Z12"/>
    <mergeCell ref="C13:C14"/>
    <mergeCell ref="F13:F14"/>
    <mergeCell ref="M13:M14"/>
    <mergeCell ref="N13:N14"/>
    <mergeCell ref="O13:O14"/>
    <mergeCell ref="P13:P14"/>
    <mergeCell ref="Q13:Q14"/>
    <mergeCell ref="S13:Z14"/>
    <mergeCell ref="B9:B14"/>
    <mergeCell ref="L12:L14"/>
    <mergeCell ref="C15:C16"/>
    <mergeCell ref="D15:D20"/>
    <mergeCell ref="E15:E20"/>
    <mergeCell ref="F15:F16"/>
    <mergeCell ref="G15:G20"/>
    <mergeCell ref="H15:H20"/>
    <mergeCell ref="I15:I20"/>
    <mergeCell ref="J15:J20"/>
    <mergeCell ref="R15:R20"/>
    <mergeCell ref="S15:Z16"/>
    <mergeCell ref="M16:M17"/>
    <mergeCell ref="N16:N17"/>
    <mergeCell ref="O16:O17"/>
    <mergeCell ref="P16:P17"/>
    <mergeCell ref="Q16:Q17"/>
    <mergeCell ref="A17:A20"/>
    <mergeCell ref="C17:C18"/>
    <mergeCell ref="F17:F18"/>
    <mergeCell ref="S17:Z18"/>
    <mergeCell ref="C19:C20"/>
    <mergeCell ref="F19:F20"/>
    <mergeCell ref="M19:M20"/>
    <mergeCell ref="N19:N20"/>
    <mergeCell ref="O19:O20"/>
    <mergeCell ref="P19:P20"/>
    <mergeCell ref="Q19:Q20"/>
    <mergeCell ref="S19:Z20"/>
    <mergeCell ref="L18:L20"/>
    <mergeCell ref="L15:L17"/>
    <mergeCell ref="B15:B20"/>
    <mergeCell ref="C21:C22"/>
    <mergeCell ref="D21:D26"/>
    <mergeCell ref="E21:E26"/>
    <mergeCell ref="F21:F22"/>
    <mergeCell ref="G21:G26"/>
    <mergeCell ref="H21:H26"/>
    <mergeCell ref="I21:I26"/>
    <mergeCell ref="J21:J26"/>
    <mergeCell ref="R21:R26"/>
    <mergeCell ref="S21:Z22"/>
    <mergeCell ref="M22:M23"/>
    <mergeCell ref="N22:N23"/>
    <mergeCell ref="O22:O23"/>
    <mergeCell ref="P22:P23"/>
    <mergeCell ref="Q22:Q23"/>
    <mergeCell ref="A23:A26"/>
    <mergeCell ref="C23:C24"/>
    <mergeCell ref="F23:F24"/>
    <mergeCell ref="S23:Z24"/>
    <mergeCell ref="C25:C26"/>
    <mergeCell ref="F25:F26"/>
    <mergeCell ref="M25:M26"/>
    <mergeCell ref="N25:N26"/>
    <mergeCell ref="O25:O26"/>
    <mergeCell ref="P25:P26"/>
    <mergeCell ref="Q25:Q26"/>
    <mergeCell ref="S25:Z26"/>
    <mergeCell ref="B21:B26"/>
    <mergeCell ref="L24:L26"/>
    <mergeCell ref="L21:L23"/>
    <mergeCell ref="C27:C28"/>
    <mergeCell ref="D27:D32"/>
    <mergeCell ref="E27:E32"/>
    <mergeCell ref="F27:F28"/>
    <mergeCell ref="G27:G32"/>
    <mergeCell ref="H27:H32"/>
    <mergeCell ref="I27:I32"/>
    <mergeCell ref="J27:J32"/>
    <mergeCell ref="R27:R32"/>
    <mergeCell ref="S27:Z28"/>
    <mergeCell ref="M28:M29"/>
    <mergeCell ref="N28:N29"/>
    <mergeCell ref="O28:O29"/>
    <mergeCell ref="P28:P29"/>
    <mergeCell ref="Q28:Q29"/>
    <mergeCell ref="A29:A32"/>
    <mergeCell ref="C29:C30"/>
    <mergeCell ref="F29:F30"/>
    <mergeCell ref="S29:Z30"/>
    <mergeCell ref="C31:C32"/>
    <mergeCell ref="F31:F32"/>
    <mergeCell ref="M31:M32"/>
    <mergeCell ref="N31:N32"/>
    <mergeCell ref="O31:O32"/>
    <mergeCell ref="P31:P32"/>
    <mergeCell ref="Q31:Q32"/>
    <mergeCell ref="S31:Z32"/>
    <mergeCell ref="B27:B32"/>
    <mergeCell ref="L27:L29"/>
    <mergeCell ref="L30:L32"/>
    <mergeCell ref="C33:C34"/>
    <mergeCell ref="D33:D38"/>
    <mergeCell ref="E33:E38"/>
    <mergeCell ref="F33:F34"/>
    <mergeCell ref="G33:G38"/>
    <mergeCell ref="H33:H38"/>
    <mergeCell ref="I33:I38"/>
    <mergeCell ref="J33:J38"/>
    <mergeCell ref="R33:R38"/>
    <mergeCell ref="S33:Z34"/>
    <mergeCell ref="M34:M35"/>
    <mergeCell ref="N34:N35"/>
    <mergeCell ref="O34:O35"/>
    <mergeCell ref="P34:P35"/>
    <mergeCell ref="Q34:Q35"/>
    <mergeCell ref="A35:A38"/>
    <mergeCell ref="C35:C36"/>
    <mergeCell ref="F35:F36"/>
    <mergeCell ref="S35:Z36"/>
    <mergeCell ref="C37:C38"/>
    <mergeCell ref="F37:F38"/>
    <mergeCell ref="M37:M38"/>
    <mergeCell ref="N37:N38"/>
    <mergeCell ref="O37:O38"/>
    <mergeCell ref="P37:P38"/>
    <mergeCell ref="Q37:Q38"/>
    <mergeCell ref="S37:Z38"/>
    <mergeCell ref="B33:B38"/>
    <mergeCell ref="L33:L35"/>
    <mergeCell ref="L36:L38"/>
  </mergeCells>
  <phoneticPr fontId="31" type="noConversion"/>
  <conditionalFormatting sqref="AD1:AE1">
    <cfRule type="containsErrors" dxfId="69" priority="324">
      <formula>ISERROR(AD1)</formula>
    </cfRule>
  </conditionalFormatting>
  <conditionalFormatting sqref="AC8">
    <cfRule type="cellIs" dxfId="68" priority="163" operator="greaterThan">
      <formula>100</formula>
    </cfRule>
  </conditionalFormatting>
  <conditionalFormatting sqref="I9:I38">
    <cfRule type="cellIs" dxfId="67" priority="154" operator="greaterThan">
      <formula>1.45</formula>
    </cfRule>
    <cfRule type="cellIs" dxfId="66" priority="155" operator="between">
      <formula>1.38</formula>
      <formula>1.449999999999</formula>
    </cfRule>
    <cfRule type="cellIs" dxfId="65" priority="156" operator="lessThan">
      <formula>1.38</formula>
    </cfRule>
  </conditionalFormatting>
  <conditionalFormatting sqref="J9:J38">
    <cfRule type="cellIs" dxfId="64" priority="142" operator="lessThanOrEqual">
      <formula>20</formula>
    </cfRule>
    <cfRule type="cellIs" dxfId="63" priority="143" operator="between">
      <formula>20.00000000001</formula>
      <formula>29.999</formula>
    </cfRule>
    <cfRule type="cellIs" dxfId="62" priority="144" operator="greaterThanOrEqual">
      <formula>30</formula>
    </cfRule>
  </conditionalFormatting>
  <conditionalFormatting sqref="D9:D38">
    <cfRule type="cellIs" dxfId="61" priority="141" operator="lessThanOrEqual">
      <formula>16</formula>
    </cfRule>
    <cfRule type="cellIs" dxfId="60" priority="161" operator="lessThanOrEqual">
      <formula>19</formula>
    </cfRule>
    <cfRule type="cellIs" dxfId="59" priority="162" operator="greaterThanOrEqual">
      <formula>20</formula>
    </cfRule>
  </conditionalFormatting>
  <conditionalFormatting sqref="R9 R15 R21 R27 R33">
    <cfRule type="cellIs" dxfId="58" priority="37" operator="lessThanOrEqual">
      <formula>20</formula>
    </cfRule>
    <cfRule type="cellIs" dxfId="57" priority="38" operator="between">
      <formula>20.00000000001</formula>
      <formula>29.999</formula>
    </cfRule>
    <cfRule type="cellIs" dxfId="56" priority="39" operator="greaterThanOrEqual">
      <formula>30</formula>
    </cfRule>
  </conditionalFormatting>
  <pageMargins left="0.7" right="0.7" top="0.75" bottom="0.75" header="0.3" footer="0.3"/>
  <pageSetup paperSize="9" scale="26" orientation="portrait" horizontalDpi="4294967293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6A90C-1087-40E6-B097-1D4ABE373A0D}">
  <dimension ref="A1:CH369"/>
  <sheetViews>
    <sheetView zoomScale="70" zoomScaleNormal="70" workbookViewId="0">
      <selection activeCell="K35" sqref="K35"/>
    </sheetView>
  </sheetViews>
  <sheetFormatPr baseColWidth="10" defaultColWidth="11.42578125" defaultRowHeight="15" x14ac:dyDescent="0.25"/>
  <cols>
    <col min="2" max="2" width="12.85546875" customWidth="1"/>
  </cols>
  <sheetData>
    <row r="1" spans="1:86" x14ac:dyDescent="0.25">
      <c r="B1" t="s">
        <v>35</v>
      </c>
      <c r="CF1" s="205"/>
    </row>
    <row r="2" spans="1:86" x14ac:dyDescent="0.25">
      <c r="CF2" s="206">
        <f>COLUMN()</f>
        <v>84</v>
      </c>
    </row>
    <row r="3" spans="1:86" ht="15.75" thickBot="1" x14ac:dyDescent="0.3">
      <c r="A3" s="207"/>
      <c r="B3" s="207"/>
      <c r="C3" s="208">
        <v>400</v>
      </c>
      <c r="D3" s="208">
        <v>401</v>
      </c>
      <c r="E3" s="208">
        <v>402</v>
      </c>
      <c r="F3" s="208">
        <v>403</v>
      </c>
      <c r="G3" s="208">
        <v>404</v>
      </c>
      <c r="H3" s="208">
        <v>405</v>
      </c>
      <c r="I3" s="208">
        <v>406</v>
      </c>
      <c r="J3" s="208">
        <v>407</v>
      </c>
      <c r="K3" s="208">
        <v>408</v>
      </c>
      <c r="L3" s="208">
        <v>409</v>
      </c>
      <c r="M3" s="208">
        <v>410</v>
      </c>
      <c r="N3" s="208">
        <v>411</v>
      </c>
      <c r="O3" s="208">
        <v>412</v>
      </c>
      <c r="P3" s="208">
        <v>413</v>
      </c>
      <c r="Q3" s="208">
        <v>414</v>
      </c>
      <c r="R3" s="208">
        <v>415</v>
      </c>
      <c r="S3" s="208">
        <v>416</v>
      </c>
      <c r="T3" s="208">
        <v>417</v>
      </c>
      <c r="U3" s="208">
        <v>418</v>
      </c>
      <c r="V3" s="208">
        <v>419</v>
      </c>
      <c r="W3" s="208">
        <v>420</v>
      </c>
      <c r="X3" s="208">
        <v>421</v>
      </c>
      <c r="Y3" s="208">
        <v>422</v>
      </c>
      <c r="Z3" s="208">
        <v>423</v>
      </c>
      <c r="AA3" s="208">
        <v>424</v>
      </c>
      <c r="AB3" s="208">
        <v>425</v>
      </c>
      <c r="AC3" s="208">
        <v>426</v>
      </c>
      <c r="AD3" s="208">
        <v>427</v>
      </c>
      <c r="AE3" s="208">
        <v>428</v>
      </c>
      <c r="AF3" s="208">
        <v>429</v>
      </c>
      <c r="AG3" s="208">
        <v>430</v>
      </c>
      <c r="AH3" s="208">
        <v>431</v>
      </c>
      <c r="AI3" s="208">
        <v>432</v>
      </c>
      <c r="AJ3" s="208">
        <v>433</v>
      </c>
      <c r="AK3" s="208">
        <v>434</v>
      </c>
      <c r="AL3" s="208">
        <v>435</v>
      </c>
      <c r="AM3" s="208">
        <v>436</v>
      </c>
      <c r="AN3" s="208">
        <v>437</v>
      </c>
      <c r="AO3" s="208">
        <v>438</v>
      </c>
      <c r="AP3" s="208">
        <v>439</v>
      </c>
      <c r="AQ3" s="208">
        <v>440</v>
      </c>
      <c r="AR3" s="208">
        <v>441</v>
      </c>
      <c r="AS3" s="208">
        <v>442</v>
      </c>
      <c r="AT3" s="208">
        <v>443</v>
      </c>
      <c r="AU3" s="208">
        <v>444</v>
      </c>
      <c r="AV3" s="208">
        <v>445</v>
      </c>
      <c r="AW3" s="208">
        <v>446</v>
      </c>
      <c r="AX3" s="208">
        <v>447</v>
      </c>
      <c r="AY3" s="208">
        <v>448</v>
      </c>
      <c r="AZ3" s="208">
        <v>449</v>
      </c>
      <c r="BA3" s="208">
        <v>450</v>
      </c>
      <c r="BB3" s="208">
        <v>451</v>
      </c>
      <c r="BC3" s="208">
        <v>452</v>
      </c>
      <c r="BD3" s="208">
        <v>453</v>
      </c>
      <c r="BE3" s="208">
        <v>454</v>
      </c>
      <c r="BF3" s="208">
        <v>455</v>
      </c>
      <c r="BG3" s="208">
        <v>456</v>
      </c>
      <c r="BH3" s="208">
        <v>457</v>
      </c>
      <c r="BI3" s="208">
        <v>458</v>
      </c>
      <c r="BJ3" s="208">
        <v>459</v>
      </c>
      <c r="BK3" s="208">
        <v>460</v>
      </c>
      <c r="BL3" s="208">
        <v>461</v>
      </c>
      <c r="BM3" s="208">
        <v>462</v>
      </c>
      <c r="BN3" s="208">
        <v>463</v>
      </c>
      <c r="BO3" s="208">
        <v>464</v>
      </c>
      <c r="BP3" s="208">
        <v>465</v>
      </c>
      <c r="BQ3" s="208">
        <v>466</v>
      </c>
      <c r="BR3" s="208">
        <v>467</v>
      </c>
      <c r="BS3" s="208">
        <v>468</v>
      </c>
      <c r="BT3" s="208">
        <v>469</v>
      </c>
      <c r="BU3" s="208">
        <v>470</v>
      </c>
      <c r="BV3" s="208">
        <v>471</v>
      </c>
      <c r="BW3" s="208">
        <v>472</v>
      </c>
      <c r="BX3" s="208">
        <v>473</v>
      </c>
      <c r="BY3" s="208">
        <v>474</v>
      </c>
      <c r="BZ3" s="208">
        <v>475</v>
      </c>
      <c r="CA3" s="208">
        <v>476</v>
      </c>
      <c r="CB3" s="208">
        <v>477</v>
      </c>
      <c r="CC3" s="208">
        <v>478</v>
      </c>
      <c r="CD3" s="208">
        <v>479</v>
      </c>
      <c r="CE3" s="208">
        <v>480</v>
      </c>
      <c r="CF3" s="208" t="s">
        <v>36</v>
      </c>
    </row>
    <row r="4" spans="1:86" ht="15.75" thickBot="1" x14ac:dyDescent="0.3">
      <c r="A4" t="s">
        <v>37</v>
      </c>
      <c r="B4" s="209">
        <v>44470</v>
      </c>
      <c r="C4">
        <f>SUMIFS('Poids Paniers'!$W:$W,'Poids Paniers'!$E:$E,C$3,'Poids Paniers'!$Q:$Q,$B4)</f>
        <v>0</v>
      </c>
      <c r="D4">
        <f>SUMIFS('Poids Paniers'!$W:$W,'Poids Paniers'!$E:$E,D$3,'Poids Paniers'!$Q:$Q,$B4)</f>
        <v>0</v>
      </c>
      <c r="E4">
        <f>SUMIFS('Poids Paniers'!$W:$W,'Poids Paniers'!$E:$E,E$3,'Poids Paniers'!$Q:$Q,$B4)</f>
        <v>0</v>
      </c>
      <c r="F4">
        <f>SUMIFS('Poids Paniers'!$W:$W,'Poids Paniers'!$E:$E,F$3,'Poids Paniers'!$Q:$Q,$B4)</f>
        <v>0</v>
      </c>
      <c r="G4">
        <f>SUMIFS('Poids Paniers'!$W:$W,'Poids Paniers'!$E:$E,G$3,'Poids Paniers'!$Q:$Q,$B4)</f>
        <v>0</v>
      </c>
      <c r="H4">
        <f>SUMIFS('Poids Paniers'!$W:$W,'Poids Paniers'!$E:$E,H$3,'Poids Paniers'!$Q:$Q,$B4)</f>
        <v>0</v>
      </c>
      <c r="I4">
        <f>SUMIFS('Poids Paniers'!$W:$W,'Poids Paniers'!$E:$E,I$3,'Poids Paniers'!$Q:$Q,$B4)</f>
        <v>0</v>
      </c>
      <c r="J4">
        <f>SUMIFS('Poids Paniers'!$W:$W,'Poids Paniers'!$E:$E,J$3,'Poids Paniers'!$Q:$Q,$B4)</f>
        <v>0</v>
      </c>
      <c r="K4">
        <f>SUMIFS('Poids Paniers'!$W:$W,'Poids Paniers'!$E:$E,K$3,'Poids Paniers'!$Q:$Q,$B4)</f>
        <v>0</v>
      </c>
      <c r="L4">
        <f>SUMIFS('Poids Paniers'!$W:$W,'Poids Paniers'!$E:$E,L$3,'Poids Paniers'!$Q:$Q,$B4)</f>
        <v>0</v>
      </c>
      <c r="M4">
        <f>SUMIFS('Poids Paniers'!$W:$W,'Poids Paniers'!$E:$E,M$3,'Poids Paniers'!$Q:$Q,$B4)</f>
        <v>0</v>
      </c>
      <c r="N4">
        <f>SUMIFS('Poids Paniers'!$W:$W,'Poids Paniers'!$E:$E,N$3,'Poids Paniers'!$Q:$Q,$B4)</f>
        <v>0</v>
      </c>
      <c r="O4">
        <f>SUMIFS('Poids Paniers'!$W:$W,'Poids Paniers'!$E:$E,O$3,'Poids Paniers'!$Q:$Q,$B4)</f>
        <v>0</v>
      </c>
      <c r="P4">
        <f>SUMIFS('Poids Paniers'!$W:$W,'Poids Paniers'!$E:$E,P$3,'Poids Paniers'!$Q:$Q,$B4)</f>
        <v>0</v>
      </c>
      <c r="Q4">
        <f>SUMIFS('Poids Paniers'!$W:$W,'Poids Paniers'!$E:$E,Q$3,'Poids Paniers'!$Q:$Q,$B4)</f>
        <v>0</v>
      </c>
      <c r="R4">
        <f>SUMIFS('Poids Paniers'!$W:$W,'Poids Paniers'!$E:$E,R$3,'Poids Paniers'!$Q:$Q,$B4)</f>
        <v>0</v>
      </c>
      <c r="S4">
        <f>SUMIFS('Poids Paniers'!$W:$W,'Poids Paniers'!$E:$E,S$3,'Poids Paniers'!$Q:$Q,$B4)</f>
        <v>0</v>
      </c>
      <c r="T4">
        <f>SUMIFS('Poids Paniers'!$W:$W,'Poids Paniers'!$E:$E,T$3,'Poids Paniers'!$Q:$Q,$B4)</f>
        <v>0</v>
      </c>
      <c r="U4">
        <f>SUMIFS('Poids Paniers'!$W:$W,'Poids Paniers'!$E:$E,U$3,'Poids Paniers'!$Q:$Q,$B4)</f>
        <v>0</v>
      </c>
      <c r="V4">
        <f>SUMIFS('Poids Paniers'!$W:$W,'Poids Paniers'!$E:$E,V$3,'Poids Paniers'!$Q:$Q,$B4)</f>
        <v>0</v>
      </c>
      <c r="W4">
        <f>SUMIFS('Poids Paniers'!$W:$W,'Poids Paniers'!$E:$E,W$3,'Poids Paniers'!$Q:$Q,$B4)</f>
        <v>0</v>
      </c>
      <c r="X4">
        <f>SUMIFS('Poids Paniers'!$W:$W,'Poids Paniers'!$E:$E,X$3,'Poids Paniers'!$Q:$Q,$B4)</f>
        <v>0</v>
      </c>
      <c r="Y4">
        <f>SUMIFS('Poids Paniers'!$W:$W,'Poids Paniers'!$E:$E,Y$3,'Poids Paniers'!$Q:$Q,$B4)</f>
        <v>0</v>
      </c>
      <c r="Z4">
        <f>SUMIFS('Poids Paniers'!$W:$W,'Poids Paniers'!$E:$E,Z$3,'Poids Paniers'!$Q:$Q,$B4)</f>
        <v>0</v>
      </c>
      <c r="AA4">
        <f>SUMIFS('Poids Paniers'!$W:$W,'Poids Paniers'!$E:$E,AA$3,'Poids Paniers'!$Q:$Q,$B4)</f>
        <v>0</v>
      </c>
      <c r="AB4">
        <f>SUMIFS('Poids Paniers'!$W:$W,'Poids Paniers'!$E:$E,AB$3,'Poids Paniers'!$Q:$Q,$B4)</f>
        <v>0</v>
      </c>
      <c r="AC4">
        <f>SUMIFS('Poids Paniers'!$W:$W,'Poids Paniers'!$E:$E,AC$3,'Poids Paniers'!$Q:$Q,$B4)</f>
        <v>0</v>
      </c>
      <c r="AD4">
        <f>SUMIFS('Poids Paniers'!$W:$W,'Poids Paniers'!$E:$E,AD$3,'Poids Paniers'!$Q:$Q,$B4)</f>
        <v>0</v>
      </c>
      <c r="AE4">
        <f>SUMIFS('Poids Paniers'!$W:$W,'Poids Paniers'!$E:$E,AE$3,'Poids Paniers'!$Q:$Q,$B4)</f>
        <v>0</v>
      </c>
      <c r="AF4">
        <f>SUMIFS('Poids Paniers'!$W:$W,'Poids Paniers'!$E:$E,AF$3,'Poids Paniers'!$Q:$Q,$B4)</f>
        <v>0</v>
      </c>
      <c r="AG4">
        <f>SUMIFS('Poids Paniers'!$W:$W,'Poids Paniers'!$E:$E,AG$3,'Poids Paniers'!$Q:$Q,$B4)</f>
        <v>0</v>
      </c>
      <c r="AH4">
        <f>SUMIFS('Poids Paniers'!$W:$W,'Poids Paniers'!$E:$E,AH$3,'Poids Paniers'!$Q:$Q,$B4)</f>
        <v>0</v>
      </c>
      <c r="AI4">
        <f>SUMIFS('Poids Paniers'!$W:$W,'Poids Paniers'!$E:$E,AI$3,'Poids Paniers'!$Q:$Q,$B4)</f>
        <v>0</v>
      </c>
      <c r="AJ4">
        <f>SUMIFS('Poids Paniers'!$W:$W,'Poids Paniers'!$E:$E,AJ$3,'Poids Paniers'!$Q:$Q,$B4)</f>
        <v>0</v>
      </c>
      <c r="AK4">
        <f>SUMIFS('Poids Paniers'!$W:$W,'Poids Paniers'!$E:$E,AK$3,'Poids Paniers'!$Q:$Q,$B4)</f>
        <v>0</v>
      </c>
      <c r="AL4">
        <f>SUMIFS('Poids Paniers'!$W:$W,'Poids Paniers'!$E:$E,AL$3,'Poids Paniers'!$Q:$Q,$B4)</f>
        <v>0</v>
      </c>
      <c r="AM4">
        <f>SUMIFS('Poids Paniers'!$W:$W,'Poids Paniers'!$E:$E,AM$3,'Poids Paniers'!$Q:$Q,$B4)</f>
        <v>0</v>
      </c>
      <c r="AN4">
        <f>SUMIFS('Poids Paniers'!$W:$W,'Poids Paniers'!$E:$E,AN$3,'Poids Paniers'!$Q:$Q,$B4)</f>
        <v>0</v>
      </c>
      <c r="AO4">
        <f>SUMIFS('Poids Paniers'!$W:$W,'Poids Paniers'!$E:$E,AO$3,'Poids Paniers'!$Q:$Q,$B4)</f>
        <v>0</v>
      </c>
      <c r="AP4">
        <f>SUMIFS('Poids Paniers'!$W:$W,'Poids Paniers'!$E:$E,AP$3,'Poids Paniers'!$Q:$Q,$B4)</f>
        <v>0</v>
      </c>
      <c r="AQ4">
        <f>SUMIFS('Poids Paniers'!$W:$W,'Poids Paniers'!$E:$E,AQ$3,'Poids Paniers'!$Q:$Q,$B4)</f>
        <v>0</v>
      </c>
      <c r="AR4">
        <f>SUMIFS('Poids Paniers'!$W:$W,'Poids Paniers'!$E:$E,AR$3,'Poids Paniers'!$Q:$Q,$B4)</f>
        <v>0</v>
      </c>
      <c r="AS4">
        <f>SUMIFS('Poids Paniers'!$W:$W,'Poids Paniers'!$E:$E,AS$3,'Poids Paniers'!$Q:$Q,$B4)</f>
        <v>0</v>
      </c>
      <c r="AT4">
        <f>SUMIFS('Poids Paniers'!$W:$W,'Poids Paniers'!$E:$E,AT$3,'Poids Paniers'!$Q:$Q,$B4)</f>
        <v>0</v>
      </c>
      <c r="AU4">
        <f>SUMIFS('Poids Paniers'!$W:$W,'Poids Paniers'!$E:$E,AU$3,'Poids Paniers'!$Q:$Q,$B4)</f>
        <v>0</v>
      </c>
      <c r="AV4">
        <f>SUMIFS('Poids Paniers'!$W:$W,'Poids Paniers'!$E:$E,AV$3,'Poids Paniers'!$Q:$Q,$B4)</f>
        <v>0</v>
      </c>
      <c r="AW4">
        <f>SUMIFS('Poids Paniers'!$W:$W,'Poids Paniers'!$E:$E,AW$3,'Poids Paniers'!$Q:$Q,$B4)</f>
        <v>0</v>
      </c>
      <c r="AX4">
        <f>SUMIFS('Poids Paniers'!$W:$W,'Poids Paniers'!$E:$E,AX$3,'Poids Paniers'!$Q:$Q,$B4)</f>
        <v>0</v>
      </c>
      <c r="AY4">
        <f>SUMIFS('Poids Paniers'!$W:$W,'Poids Paniers'!$E:$E,AY$3,'Poids Paniers'!$Q:$Q,$B4)</f>
        <v>0</v>
      </c>
      <c r="AZ4">
        <f>SUMIFS('Poids Paniers'!$W:$W,'Poids Paniers'!$E:$E,AZ$3,'Poids Paniers'!$Q:$Q,$B4)</f>
        <v>0</v>
      </c>
      <c r="BA4">
        <f>SUMIFS('Poids Paniers'!$W:$W,'Poids Paniers'!$E:$E,BA$3,'Poids Paniers'!$Q:$Q,$B4)</f>
        <v>0</v>
      </c>
      <c r="BB4">
        <f>SUMIFS('Poids Paniers'!$W:$W,'Poids Paniers'!$E:$E,BB$3,'Poids Paniers'!$Q:$Q,$B4)</f>
        <v>0</v>
      </c>
      <c r="BC4">
        <f>SUMIFS('Poids Paniers'!$W:$W,'Poids Paniers'!$E:$E,BC$3,'Poids Paniers'!$Q:$Q,$B4)</f>
        <v>0</v>
      </c>
      <c r="BD4">
        <f>SUMIFS('Poids Paniers'!$W:$W,'Poids Paniers'!$E:$E,BD$3,'Poids Paniers'!$Q:$Q,$B4)</f>
        <v>0</v>
      </c>
      <c r="BE4">
        <f>SUMIFS('Poids Paniers'!$W:$W,'Poids Paniers'!$E:$E,BE$3,'Poids Paniers'!$Q:$Q,$B4)</f>
        <v>0</v>
      </c>
      <c r="BF4">
        <f>SUMIFS('Poids Paniers'!$W:$W,'Poids Paniers'!$E:$E,BF$3,'Poids Paniers'!$Q:$Q,$B4)</f>
        <v>0</v>
      </c>
      <c r="BG4">
        <f>SUMIFS('Poids Paniers'!$W:$W,'Poids Paniers'!$E:$E,BG$3,'Poids Paniers'!$Q:$Q,$B4)</f>
        <v>0</v>
      </c>
      <c r="BH4">
        <f>SUMIFS('Poids Paniers'!$W:$W,'Poids Paniers'!$E:$E,BH$3,'Poids Paniers'!$Q:$Q,$B4)</f>
        <v>0</v>
      </c>
      <c r="BI4">
        <f>SUMIFS('Poids Paniers'!$W:$W,'Poids Paniers'!$E:$E,BI$3,'Poids Paniers'!$Q:$Q,$B4)</f>
        <v>0</v>
      </c>
      <c r="BJ4">
        <f>SUMIFS('Poids Paniers'!$W:$W,'Poids Paniers'!$E:$E,BJ$3,'Poids Paniers'!$Q:$Q,$B4)</f>
        <v>0</v>
      </c>
      <c r="BK4">
        <f>SUMIFS('Poids Paniers'!$W:$W,'Poids Paniers'!$E:$E,BK$3,'Poids Paniers'!$Q:$Q,$B4)</f>
        <v>0</v>
      </c>
      <c r="BL4">
        <f>SUMIFS('Poids Paniers'!$W:$W,'Poids Paniers'!$E:$E,BL$3,'Poids Paniers'!$Q:$Q,$B4)</f>
        <v>0</v>
      </c>
      <c r="BM4">
        <f>SUMIFS('Poids Paniers'!$W:$W,'Poids Paniers'!$E:$E,BM$3,'Poids Paniers'!$Q:$Q,$B4)</f>
        <v>0</v>
      </c>
      <c r="BN4">
        <f>SUMIFS('Poids Paniers'!$W:$W,'Poids Paniers'!$E:$E,BN$3,'Poids Paniers'!$Q:$Q,$B4)</f>
        <v>0</v>
      </c>
      <c r="BO4">
        <f>SUMIFS('Poids Paniers'!$W:$W,'Poids Paniers'!$E:$E,BO$3,'Poids Paniers'!$Q:$Q,$B4)</f>
        <v>0</v>
      </c>
      <c r="BP4">
        <f>SUMIFS('Poids Paniers'!$W:$W,'Poids Paniers'!$E:$E,BP$3,'Poids Paniers'!$Q:$Q,$B4)</f>
        <v>0</v>
      </c>
      <c r="BQ4">
        <f>SUMIFS('Poids Paniers'!$W:$W,'Poids Paniers'!$E:$E,BQ$3,'Poids Paniers'!$Q:$Q,$B4)</f>
        <v>0</v>
      </c>
      <c r="BR4">
        <f>SUMIFS('Poids Paniers'!$W:$W,'Poids Paniers'!$E:$E,BR$3,'Poids Paniers'!$Q:$Q,$B4)</f>
        <v>0</v>
      </c>
      <c r="BS4">
        <f>SUMIFS('Poids Paniers'!$W:$W,'Poids Paniers'!$E:$E,BS$3,'Poids Paniers'!$Q:$Q,$B4)</f>
        <v>0</v>
      </c>
      <c r="BT4">
        <f>SUMIFS('Poids Paniers'!$W:$W,'Poids Paniers'!$E:$E,BT$3,'Poids Paniers'!$Q:$Q,$B4)</f>
        <v>0</v>
      </c>
      <c r="BU4">
        <f>SUMIFS('Poids Paniers'!$W:$W,'Poids Paniers'!$E:$E,BU$3,'Poids Paniers'!$Q:$Q,$B4)</f>
        <v>0</v>
      </c>
      <c r="BV4">
        <f>SUMIFS('Poids Paniers'!$W:$W,'Poids Paniers'!$E:$E,BV$3,'Poids Paniers'!$Q:$Q,$B4)</f>
        <v>0</v>
      </c>
      <c r="BW4">
        <f>SUMIFS('Poids Paniers'!$W:$W,'Poids Paniers'!$E:$E,BW$3,'Poids Paniers'!$Q:$Q,$B4)</f>
        <v>0</v>
      </c>
      <c r="BX4">
        <f>SUMIFS('Poids Paniers'!$W:$W,'Poids Paniers'!$E:$E,BX$3,'Poids Paniers'!$Q:$Q,$B4)</f>
        <v>0</v>
      </c>
      <c r="BY4">
        <f>SUMIFS('Poids Paniers'!$W:$W,'Poids Paniers'!$E:$E,BY$3,'Poids Paniers'!$Q:$Q,$B4)</f>
        <v>0</v>
      </c>
      <c r="BZ4">
        <f>SUMIFS('Poids Paniers'!$W:$W,'Poids Paniers'!$E:$E,BZ$3,'Poids Paniers'!$Q:$Q,$B4)</f>
        <v>0</v>
      </c>
      <c r="CA4">
        <f>SUMIFS('Poids Paniers'!$W:$W,'Poids Paniers'!$E:$E,CA$3,'Poids Paniers'!$Q:$Q,$B4)</f>
        <v>0</v>
      </c>
      <c r="CB4">
        <f>SUMIFS('Poids Paniers'!$W:$W,'Poids Paniers'!$E:$E,CB$3,'Poids Paniers'!$Q:$Q,$B4)</f>
        <v>0</v>
      </c>
      <c r="CC4">
        <f>SUMIFS('Poids Paniers'!$W:$W,'Poids Paniers'!$E:$E,CC$3,'Poids Paniers'!$Q:$Q,$B4)</f>
        <v>0</v>
      </c>
      <c r="CD4">
        <f>SUMIFS('Poids Paniers'!$W:$W,'Poids Paniers'!$E:$E,CD$3,'Poids Paniers'!$Q:$Q,$B4)</f>
        <v>0</v>
      </c>
      <c r="CE4">
        <f>SUMIFS('Poids Paniers'!$W:$W,'Poids Paniers'!$E:$E,CE$3,'Poids Paniers'!$Q:$Q,$B4)</f>
        <v>0</v>
      </c>
      <c r="CF4" s="206">
        <f>SUM(C4:CE4)</f>
        <v>0</v>
      </c>
      <c r="CH4">
        <f ca="1">MONTH(TODAY())</f>
        <v>2</v>
      </c>
    </row>
    <row r="5" spans="1:86" ht="15.75" thickBot="1" x14ac:dyDescent="0.3">
      <c r="B5" s="209">
        <v>44471</v>
      </c>
      <c r="C5">
        <f>SUMIFS('Poids Paniers'!$W:$W,'Poids Paniers'!$E:$E,C$3,'Poids Paniers'!$Q:$Q,$B5)</f>
        <v>0</v>
      </c>
      <c r="D5">
        <f>SUMIFS('Poids Paniers'!$W:$W,'Poids Paniers'!$E:$E,D$3,'Poids Paniers'!$Q:$Q,$B5)</f>
        <v>0</v>
      </c>
      <c r="E5">
        <f>SUMIFS('Poids Paniers'!$W:$W,'Poids Paniers'!$E:$E,E$3,'Poids Paniers'!$Q:$Q,$B5)</f>
        <v>0</v>
      </c>
      <c r="F5">
        <f>SUMIFS('Poids Paniers'!$W:$W,'Poids Paniers'!$E:$E,F$3,'Poids Paniers'!$Q:$Q,$B5)</f>
        <v>0</v>
      </c>
      <c r="G5">
        <f>SUMIFS('Poids Paniers'!$W:$W,'Poids Paniers'!$E:$E,G$3,'Poids Paniers'!$Q:$Q,$B5)</f>
        <v>0</v>
      </c>
      <c r="H5">
        <f>SUMIFS('Poids Paniers'!$W:$W,'Poids Paniers'!$E:$E,H$3,'Poids Paniers'!$Q:$Q,$B5)</f>
        <v>0</v>
      </c>
      <c r="I5">
        <f>SUMIFS('Poids Paniers'!$W:$W,'Poids Paniers'!$E:$E,I$3,'Poids Paniers'!$Q:$Q,$B5)</f>
        <v>0</v>
      </c>
      <c r="J5">
        <f>SUMIFS('Poids Paniers'!$W:$W,'Poids Paniers'!$E:$E,J$3,'Poids Paniers'!$Q:$Q,$B5)</f>
        <v>0</v>
      </c>
      <c r="K5">
        <f>SUMIFS('Poids Paniers'!$W:$W,'Poids Paniers'!$E:$E,K$3,'Poids Paniers'!$Q:$Q,$B5)</f>
        <v>0</v>
      </c>
      <c r="L5">
        <f>SUMIFS('Poids Paniers'!$W:$W,'Poids Paniers'!$E:$E,L$3,'Poids Paniers'!$Q:$Q,$B5)</f>
        <v>0</v>
      </c>
      <c r="M5">
        <f>SUMIFS('Poids Paniers'!$W:$W,'Poids Paniers'!$E:$E,M$3,'Poids Paniers'!$Q:$Q,$B5)</f>
        <v>0</v>
      </c>
      <c r="N5">
        <f>SUMIFS('Poids Paniers'!$W:$W,'Poids Paniers'!$E:$E,N$3,'Poids Paniers'!$Q:$Q,$B5)</f>
        <v>0</v>
      </c>
      <c r="O5">
        <f>SUMIFS('Poids Paniers'!$W:$W,'Poids Paniers'!$E:$E,O$3,'Poids Paniers'!$Q:$Q,$B5)</f>
        <v>0</v>
      </c>
      <c r="P5">
        <f>SUMIFS('Poids Paniers'!$W:$W,'Poids Paniers'!$E:$E,P$3,'Poids Paniers'!$Q:$Q,$B5)</f>
        <v>0</v>
      </c>
      <c r="Q5">
        <f>SUMIFS('Poids Paniers'!$W:$W,'Poids Paniers'!$E:$E,Q$3,'Poids Paniers'!$Q:$Q,$B5)</f>
        <v>0</v>
      </c>
      <c r="R5">
        <f>SUMIFS('Poids Paniers'!$W:$W,'Poids Paniers'!$E:$E,R$3,'Poids Paniers'!$Q:$Q,$B5)</f>
        <v>0</v>
      </c>
      <c r="S5">
        <f>SUMIFS('Poids Paniers'!$W:$W,'Poids Paniers'!$E:$E,S$3,'Poids Paniers'!$Q:$Q,$B5)</f>
        <v>0</v>
      </c>
      <c r="T5">
        <f>SUMIFS('Poids Paniers'!$W:$W,'Poids Paniers'!$E:$E,T$3,'Poids Paniers'!$Q:$Q,$B5)</f>
        <v>0</v>
      </c>
      <c r="U5">
        <f>SUMIFS('Poids Paniers'!$W:$W,'Poids Paniers'!$E:$E,U$3,'Poids Paniers'!$Q:$Q,$B5)</f>
        <v>0</v>
      </c>
      <c r="V5">
        <f>SUMIFS('Poids Paniers'!$W:$W,'Poids Paniers'!$E:$E,V$3,'Poids Paniers'!$Q:$Q,$B5)</f>
        <v>0</v>
      </c>
      <c r="W5">
        <f>SUMIFS('Poids Paniers'!$W:$W,'Poids Paniers'!$E:$E,W$3,'Poids Paniers'!$Q:$Q,$B5)</f>
        <v>0</v>
      </c>
      <c r="X5">
        <f>SUMIFS('Poids Paniers'!$W:$W,'Poids Paniers'!$E:$E,X$3,'Poids Paniers'!$Q:$Q,$B5)</f>
        <v>0</v>
      </c>
      <c r="Y5">
        <f>SUMIFS('Poids Paniers'!$W:$W,'Poids Paniers'!$E:$E,Y$3,'Poids Paniers'!$Q:$Q,$B5)</f>
        <v>0</v>
      </c>
      <c r="Z5">
        <f>SUMIFS('Poids Paniers'!$W:$W,'Poids Paniers'!$E:$E,Z$3,'Poids Paniers'!$Q:$Q,$B5)</f>
        <v>0</v>
      </c>
      <c r="AA5">
        <f>SUMIFS('Poids Paniers'!$W:$W,'Poids Paniers'!$E:$E,AA$3,'Poids Paniers'!$Q:$Q,$B5)</f>
        <v>0</v>
      </c>
      <c r="AB5">
        <f>SUMIFS('Poids Paniers'!$W:$W,'Poids Paniers'!$E:$E,AB$3,'Poids Paniers'!$Q:$Q,$B5)</f>
        <v>0</v>
      </c>
      <c r="AC5">
        <f>SUMIFS('Poids Paniers'!$W:$W,'Poids Paniers'!$E:$E,AC$3,'Poids Paniers'!$Q:$Q,$B5)</f>
        <v>0</v>
      </c>
      <c r="AD5">
        <f>SUMIFS('Poids Paniers'!$W:$W,'Poids Paniers'!$E:$E,AD$3,'Poids Paniers'!$Q:$Q,$B5)</f>
        <v>0</v>
      </c>
      <c r="AE5">
        <f>SUMIFS('Poids Paniers'!$W:$W,'Poids Paniers'!$E:$E,AE$3,'Poids Paniers'!$Q:$Q,$B5)</f>
        <v>0</v>
      </c>
      <c r="AF5">
        <f>SUMIFS('Poids Paniers'!$W:$W,'Poids Paniers'!$E:$E,AF$3,'Poids Paniers'!$Q:$Q,$B5)</f>
        <v>0</v>
      </c>
      <c r="AG5">
        <f>SUMIFS('Poids Paniers'!$W:$W,'Poids Paniers'!$E:$E,AG$3,'Poids Paniers'!$Q:$Q,$B5)</f>
        <v>0</v>
      </c>
      <c r="AH5">
        <f>SUMIFS('Poids Paniers'!$W:$W,'Poids Paniers'!$E:$E,AH$3,'Poids Paniers'!$Q:$Q,$B5)</f>
        <v>0</v>
      </c>
      <c r="AI5">
        <f>SUMIFS('Poids Paniers'!$W:$W,'Poids Paniers'!$E:$E,AI$3,'Poids Paniers'!$Q:$Q,$B5)</f>
        <v>0</v>
      </c>
      <c r="AJ5">
        <f>SUMIFS('Poids Paniers'!$W:$W,'Poids Paniers'!$E:$E,AJ$3,'Poids Paniers'!$Q:$Q,$B5)</f>
        <v>0</v>
      </c>
      <c r="AK5">
        <f>SUMIFS('Poids Paniers'!$W:$W,'Poids Paniers'!$E:$E,AK$3,'Poids Paniers'!$Q:$Q,$B5)</f>
        <v>0</v>
      </c>
      <c r="AL5">
        <f>SUMIFS('Poids Paniers'!$W:$W,'Poids Paniers'!$E:$E,AL$3,'Poids Paniers'!$Q:$Q,$B5)</f>
        <v>0</v>
      </c>
      <c r="AM5">
        <f>SUMIFS('Poids Paniers'!$W:$W,'Poids Paniers'!$E:$E,AM$3,'Poids Paniers'!$Q:$Q,$B5)</f>
        <v>0</v>
      </c>
      <c r="AN5">
        <f>SUMIFS('Poids Paniers'!$W:$W,'Poids Paniers'!$E:$E,AN$3,'Poids Paniers'!$Q:$Q,$B5)</f>
        <v>0</v>
      </c>
      <c r="AO5">
        <f>SUMIFS('Poids Paniers'!$W:$W,'Poids Paniers'!$E:$E,AO$3,'Poids Paniers'!$Q:$Q,$B5)</f>
        <v>0</v>
      </c>
      <c r="AP5">
        <f>SUMIFS('Poids Paniers'!$W:$W,'Poids Paniers'!$E:$E,AP$3,'Poids Paniers'!$Q:$Q,$B5)</f>
        <v>0</v>
      </c>
      <c r="AQ5">
        <f>SUMIFS('Poids Paniers'!$W:$W,'Poids Paniers'!$E:$E,AQ$3,'Poids Paniers'!$Q:$Q,$B5)</f>
        <v>0</v>
      </c>
      <c r="AR5">
        <f>SUMIFS('Poids Paniers'!$W:$W,'Poids Paniers'!$E:$E,AR$3,'Poids Paniers'!$Q:$Q,$B5)</f>
        <v>0</v>
      </c>
      <c r="AS5">
        <f>SUMIFS('Poids Paniers'!$W:$W,'Poids Paniers'!$E:$E,AS$3,'Poids Paniers'!$Q:$Q,$B5)</f>
        <v>0</v>
      </c>
      <c r="AT5">
        <f>SUMIFS('Poids Paniers'!$W:$W,'Poids Paniers'!$E:$E,AT$3,'Poids Paniers'!$Q:$Q,$B5)</f>
        <v>0</v>
      </c>
      <c r="AU5">
        <f>SUMIFS('Poids Paniers'!$W:$W,'Poids Paniers'!$E:$E,AU$3,'Poids Paniers'!$Q:$Q,$B5)</f>
        <v>0</v>
      </c>
      <c r="AV5">
        <f>SUMIFS('Poids Paniers'!$W:$W,'Poids Paniers'!$E:$E,AV$3,'Poids Paniers'!$Q:$Q,$B5)</f>
        <v>0</v>
      </c>
      <c r="AW5">
        <f>SUMIFS('Poids Paniers'!$W:$W,'Poids Paniers'!$E:$E,AW$3,'Poids Paniers'!$Q:$Q,$B5)</f>
        <v>0</v>
      </c>
      <c r="AX5">
        <f>SUMIFS('Poids Paniers'!$W:$W,'Poids Paniers'!$E:$E,AX$3,'Poids Paniers'!$Q:$Q,$B5)</f>
        <v>0</v>
      </c>
      <c r="AY5">
        <f>SUMIFS('Poids Paniers'!$W:$W,'Poids Paniers'!$E:$E,AY$3,'Poids Paniers'!$Q:$Q,$B5)</f>
        <v>0</v>
      </c>
      <c r="AZ5">
        <f>SUMIFS('Poids Paniers'!$W:$W,'Poids Paniers'!$E:$E,AZ$3,'Poids Paniers'!$Q:$Q,$B5)</f>
        <v>0</v>
      </c>
      <c r="BA5">
        <f>SUMIFS('Poids Paniers'!$W:$W,'Poids Paniers'!$E:$E,BA$3,'Poids Paniers'!$Q:$Q,$B5)</f>
        <v>0</v>
      </c>
      <c r="BB5">
        <f>SUMIFS('Poids Paniers'!$W:$W,'Poids Paniers'!$E:$E,BB$3,'Poids Paniers'!$Q:$Q,$B5)</f>
        <v>0</v>
      </c>
      <c r="BC5">
        <f>SUMIFS('Poids Paniers'!$W:$W,'Poids Paniers'!$E:$E,BC$3,'Poids Paniers'!$Q:$Q,$B5)</f>
        <v>0</v>
      </c>
      <c r="BD5">
        <f>SUMIFS('Poids Paniers'!$W:$W,'Poids Paniers'!$E:$E,BD$3,'Poids Paniers'!$Q:$Q,$B5)</f>
        <v>0</v>
      </c>
      <c r="BE5">
        <f>SUMIFS('Poids Paniers'!$W:$W,'Poids Paniers'!$E:$E,BE$3,'Poids Paniers'!$Q:$Q,$B5)</f>
        <v>0</v>
      </c>
      <c r="BF5">
        <f>SUMIFS('Poids Paniers'!$W:$W,'Poids Paniers'!$E:$E,BF$3,'Poids Paniers'!$Q:$Q,$B5)</f>
        <v>0</v>
      </c>
      <c r="BG5">
        <f>SUMIFS('Poids Paniers'!$W:$W,'Poids Paniers'!$E:$E,BG$3,'Poids Paniers'!$Q:$Q,$B5)</f>
        <v>0</v>
      </c>
      <c r="BH5">
        <f>SUMIFS('Poids Paniers'!$W:$W,'Poids Paniers'!$E:$E,BH$3,'Poids Paniers'!$Q:$Q,$B5)</f>
        <v>0</v>
      </c>
      <c r="BI5">
        <f>SUMIFS('Poids Paniers'!$W:$W,'Poids Paniers'!$E:$E,BI$3,'Poids Paniers'!$Q:$Q,$B5)</f>
        <v>0</v>
      </c>
      <c r="BJ5">
        <f>SUMIFS('Poids Paniers'!$W:$W,'Poids Paniers'!$E:$E,BJ$3,'Poids Paniers'!$Q:$Q,$B5)</f>
        <v>0</v>
      </c>
      <c r="BK5">
        <f>SUMIFS('Poids Paniers'!$W:$W,'Poids Paniers'!$E:$E,BK$3,'Poids Paniers'!$Q:$Q,$B5)</f>
        <v>0</v>
      </c>
      <c r="BL5">
        <f>SUMIFS('Poids Paniers'!$W:$W,'Poids Paniers'!$E:$E,BL$3,'Poids Paniers'!$Q:$Q,$B5)</f>
        <v>0</v>
      </c>
      <c r="BM5">
        <f>SUMIFS('Poids Paniers'!$W:$W,'Poids Paniers'!$E:$E,BM$3,'Poids Paniers'!$Q:$Q,$B5)</f>
        <v>0</v>
      </c>
      <c r="BN5">
        <f>SUMIFS('Poids Paniers'!$W:$W,'Poids Paniers'!$E:$E,BN$3,'Poids Paniers'!$Q:$Q,$B5)</f>
        <v>0</v>
      </c>
      <c r="BO5">
        <f>SUMIFS('Poids Paniers'!$W:$W,'Poids Paniers'!$E:$E,BO$3,'Poids Paniers'!$Q:$Q,$B5)</f>
        <v>0</v>
      </c>
      <c r="BP5">
        <f>SUMIFS('Poids Paniers'!$W:$W,'Poids Paniers'!$E:$E,BP$3,'Poids Paniers'!$Q:$Q,$B5)</f>
        <v>0</v>
      </c>
      <c r="BQ5">
        <f>SUMIFS('Poids Paniers'!$W:$W,'Poids Paniers'!$E:$E,BQ$3,'Poids Paniers'!$Q:$Q,$B5)</f>
        <v>0</v>
      </c>
      <c r="BR5">
        <f>SUMIFS('Poids Paniers'!$W:$W,'Poids Paniers'!$E:$E,BR$3,'Poids Paniers'!$Q:$Q,$B5)</f>
        <v>0</v>
      </c>
      <c r="BS5">
        <f>SUMIFS('Poids Paniers'!$W:$W,'Poids Paniers'!$E:$E,BS$3,'Poids Paniers'!$Q:$Q,$B5)</f>
        <v>0</v>
      </c>
      <c r="BT5">
        <f>SUMIFS('Poids Paniers'!$W:$W,'Poids Paniers'!$E:$E,BT$3,'Poids Paniers'!$Q:$Q,$B5)</f>
        <v>0</v>
      </c>
      <c r="BU5">
        <f>SUMIFS('Poids Paniers'!$W:$W,'Poids Paniers'!$E:$E,BU$3,'Poids Paniers'!$Q:$Q,$B5)</f>
        <v>0</v>
      </c>
      <c r="BV5">
        <f>SUMIFS('Poids Paniers'!$W:$W,'Poids Paniers'!$E:$E,BV$3,'Poids Paniers'!$Q:$Q,$B5)</f>
        <v>0</v>
      </c>
      <c r="BW5">
        <f>SUMIFS('Poids Paniers'!$W:$W,'Poids Paniers'!$E:$E,BW$3,'Poids Paniers'!$Q:$Q,$B5)</f>
        <v>0</v>
      </c>
      <c r="BX5">
        <f>SUMIFS('Poids Paniers'!$W:$W,'Poids Paniers'!$E:$E,BX$3,'Poids Paniers'!$Q:$Q,$B5)</f>
        <v>0</v>
      </c>
      <c r="BY5">
        <f>SUMIFS('Poids Paniers'!$W:$W,'Poids Paniers'!$E:$E,BY$3,'Poids Paniers'!$Q:$Q,$B5)</f>
        <v>0</v>
      </c>
      <c r="BZ5">
        <f>SUMIFS('Poids Paniers'!$W:$W,'Poids Paniers'!$E:$E,BZ$3,'Poids Paniers'!$Q:$Q,$B5)</f>
        <v>0</v>
      </c>
      <c r="CA5">
        <f>SUMIFS('Poids Paniers'!$W:$W,'Poids Paniers'!$E:$E,CA$3,'Poids Paniers'!$Q:$Q,$B5)</f>
        <v>0</v>
      </c>
      <c r="CB5">
        <f>SUMIFS('Poids Paniers'!$W:$W,'Poids Paniers'!$E:$E,CB$3,'Poids Paniers'!$Q:$Q,$B5)</f>
        <v>0</v>
      </c>
      <c r="CC5">
        <f>SUMIFS('Poids Paniers'!$W:$W,'Poids Paniers'!$E:$E,CC$3,'Poids Paniers'!$Q:$Q,$B5)</f>
        <v>0</v>
      </c>
      <c r="CD5">
        <f>SUMIFS('Poids Paniers'!$W:$W,'Poids Paniers'!$E:$E,CD$3,'Poids Paniers'!$Q:$Q,$B5)</f>
        <v>0</v>
      </c>
      <c r="CE5">
        <f>SUMIFS('Poids Paniers'!$W:$W,'Poids Paniers'!$E:$E,CE$3,'Poids Paniers'!$Q:$Q,$B5)</f>
        <v>0</v>
      </c>
      <c r="CF5" s="206">
        <f t="shared" ref="CF5:CF68" si="0">SUM(C5:CE5)</f>
        <v>0</v>
      </c>
    </row>
    <row r="6" spans="1:86" ht="15.75" thickBot="1" x14ac:dyDescent="0.3">
      <c r="B6" s="209">
        <v>44472</v>
      </c>
      <c r="C6">
        <f>SUMIFS('Poids Paniers'!$W:$W,'Poids Paniers'!$E:$E,C$3,'Poids Paniers'!$Q:$Q,$B6)</f>
        <v>0</v>
      </c>
      <c r="D6">
        <f>SUMIFS('Poids Paniers'!$W:$W,'Poids Paniers'!$E:$E,D$3,'Poids Paniers'!$Q:$Q,$B6)</f>
        <v>0</v>
      </c>
      <c r="E6">
        <f>SUMIFS('Poids Paniers'!$W:$W,'Poids Paniers'!$E:$E,E$3,'Poids Paniers'!$Q:$Q,$B6)</f>
        <v>0</v>
      </c>
      <c r="F6">
        <f>SUMIFS('Poids Paniers'!$W:$W,'Poids Paniers'!$E:$E,F$3,'Poids Paniers'!$Q:$Q,$B6)</f>
        <v>0</v>
      </c>
      <c r="G6">
        <f>SUMIFS('Poids Paniers'!$W:$W,'Poids Paniers'!$E:$E,G$3,'Poids Paniers'!$Q:$Q,$B6)</f>
        <v>0</v>
      </c>
      <c r="H6">
        <f>SUMIFS('Poids Paniers'!$W:$W,'Poids Paniers'!$E:$E,H$3,'Poids Paniers'!$Q:$Q,$B6)</f>
        <v>0</v>
      </c>
      <c r="I6">
        <f>SUMIFS('Poids Paniers'!$W:$W,'Poids Paniers'!$E:$E,I$3,'Poids Paniers'!$Q:$Q,$B6)</f>
        <v>0</v>
      </c>
      <c r="J6">
        <f>SUMIFS('Poids Paniers'!$W:$W,'Poids Paniers'!$E:$E,J$3,'Poids Paniers'!$Q:$Q,$B6)</f>
        <v>0</v>
      </c>
      <c r="K6">
        <f>SUMIFS('Poids Paniers'!$W:$W,'Poids Paniers'!$E:$E,K$3,'Poids Paniers'!$Q:$Q,$B6)</f>
        <v>0</v>
      </c>
      <c r="L6">
        <f>SUMIFS('Poids Paniers'!$W:$W,'Poids Paniers'!$E:$E,L$3,'Poids Paniers'!$Q:$Q,$B6)</f>
        <v>0</v>
      </c>
      <c r="M6">
        <f>SUMIFS('Poids Paniers'!$W:$W,'Poids Paniers'!$E:$E,M$3,'Poids Paniers'!$Q:$Q,$B6)</f>
        <v>0</v>
      </c>
      <c r="N6">
        <f>SUMIFS('Poids Paniers'!$W:$W,'Poids Paniers'!$E:$E,N$3,'Poids Paniers'!$Q:$Q,$B6)</f>
        <v>0</v>
      </c>
      <c r="O6">
        <f>SUMIFS('Poids Paniers'!$W:$W,'Poids Paniers'!$E:$E,O$3,'Poids Paniers'!$Q:$Q,$B6)</f>
        <v>0</v>
      </c>
      <c r="P6">
        <f>SUMIFS('Poids Paniers'!$W:$W,'Poids Paniers'!$E:$E,P$3,'Poids Paniers'!$Q:$Q,$B6)</f>
        <v>0</v>
      </c>
      <c r="Q6">
        <f>SUMIFS('Poids Paniers'!$W:$W,'Poids Paniers'!$E:$E,Q$3,'Poids Paniers'!$Q:$Q,$B6)</f>
        <v>0</v>
      </c>
      <c r="R6">
        <f>SUMIFS('Poids Paniers'!$W:$W,'Poids Paniers'!$E:$E,R$3,'Poids Paniers'!$Q:$Q,$B6)</f>
        <v>0</v>
      </c>
      <c r="S6">
        <f>SUMIFS('Poids Paniers'!$W:$W,'Poids Paniers'!$E:$E,S$3,'Poids Paniers'!$Q:$Q,$B6)</f>
        <v>0</v>
      </c>
      <c r="T6">
        <f>SUMIFS('Poids Paniers'!$W:$W,'Poids Paniers'!$E:$E,T$3,'Poids Paniers'!$Q:$Q,$B6)</f>
        <v>0</v>
      </c>
      <c r="U6">
        <f>SUMIFS('Poids Paniers'!$W:$W,'Poids Paniers'!$E:$E,U$3,'Poids Paniers'!$Q:$Q,$B6)</f>
        <v>0</v>
      </c>
      <c r="V6">
        <f>SUMIFS('Poids Paniers'!$W:$W,'Poids Paniers'!$E:$E,V$3,'Poids Paniers'!$Q:$Q,$B6)</f>
        <v>0</v>
      </c>
      <c r="W6">
        <f>SUMIFS('Poids Paniers'!$W:$W,'Poids Paniers'!$E:$E,W$3,'Poids Paniers'!$Q:$Q,$B6)</f>
        <v>0</v>
      </c>
      <c r="X6">
        <f>SUMIFS('Poids Paniers'!$W:$W,'Poids Paniers'!$E:$E,X$3,'Poids Paniers'!$Q:$Q,$B6)</f>
        <v>0</v>
      </c>
      <c r="Y6">
        <f>SUMIFS('Poids Paniers'!$W:$W,'Poids Paniers'!$E:$E,Y$3,'Poids Paniers'!$Q:$Q,$B6)</f>
        <v>0</v>
      </c>
      <c r="Z6">
        <f>SUMIFS('Poids Paniers'!$W:$W,'Poids Paniers'!$E:$E,Z$3,'Poids Paniers'!$Q:$Q,$B6)</f>
        <v>0</v>
      </c>
      <c r="AA6">
        <f>SUMIFS('Poids Paniers'!$W:$W,'Poids Paniers'!$E:$E,AA$3,'Poids Paniers'!$Q:$Q,$B6)</f>
        <v>0</v>
      </c>
      <c r="AB6">
        <f>SUMIFS('Poids Paniers'!$W:$W,'Poids Paniers'!$E:$E,AB$3,'Poids Paniers'!$Q:$Q,$B6)</f>
        <v>0</v>
      </c>
      <c r="AC6">
        <f>SUMIFS('Poids Paniers'!$W:$W,'Poids Paniers'!$E:$E,AC$3,'Poids Paniers'!$Q:$Q,$B6)</f>
        <v>0</v>
      </c>
      <c r="AD6">
        <f>SUMIFS('Poids Paniers'!$W:$W,'Poids Paniers'!$E:$E,AD$3,'Poids Paniers'!$Q:$Q,$B6)</f>
        <v>0</v>
      </c>
      <c r="AE6">
        <f>SUMIFS('Poids Paniers'!$W:$W,'Poids Paniers'!$E:$E,AE$3,'Poids Paniers'!$Q:$Q,$B6)</f>
        <v>0</v>
      </c>
      <c r="AF6">
        <f>SUMIFS('Poids Paniers'!$W:$W,'Poids Paniers'!$E:$E,AF$3,'Poids Paniers'!$Q:$Q,$B6)</f>
        <v>0</v>
      </c>
      <c r="AG6">
        <f>SUMIFS('Poids Paniers'!$W:$W,'Poids Paniers'!$E:$E,AG$3,'Poids Paniers'!$Q:$Q,$B6)</f>
        <v>0</v>
      </c>
      <c r="AH6">
        <f>SUMIFS('Poids Paniers'!$W:$W,'Poids Paniers'!$E:$E,AH$3,'Poids Paniers'!$Q:$Q,$B6)</f>
        <v>0</v>
      </c>
      <c r="AI6">
        <f>SUMIFS('Poids Paniers'!$W:$W,'Poids Paniers'!$E:$E,AI$3,'Poids Paniers'!$Q:$Q,$B6)</f>
        <v>0</v>
      </c>
      <c r="AJ6">
        <f>SUMIFS('Poids Paniers'!$W:$W,'Poids Paniers'!$E:$E,AJ$3,'Poids Paniers'!$Q:$Q,$B6)</f>
        <v>0</v>
      </c>
      <c r="AK6">
        <f>SUMIFS('Poids Paniers'!$W:$W,'Poids Paniers'!$E:$E,AK$3,'Poids Paniers'!$Q:$Q,$B6)</f>
        <v>0</v>
      </c>
      <c r="AL6">
        <f>SUMIFS('Poids Paniers'!$W:$W,'Poids Paniers'!$E:$E,AL$3,'Poids Paniers'!$Q:$Q,$B6)</f>
        <v>0</v>
      </c>
      <c r="AM6">
        <f>SUMIFS('Poids Paniers'!$W:$W,'Poids Paniers'!$E:$E,AM$3,'Poids Paniers'!$Q:$Q,$B6)</f>
        <v>0</v>
      </c>
      <c r="AN6">
        <f>SUMIFS('Poids Paniers'!$W:$W,'Poids Paniers'!$E:$E,AN$3,'Poids Paniers'!$Q:$Q,$B6)</f>
        <v>0</v>
      </c>
      <c r="AO6">
        <f>SUMIFS('Poids Paniers'!$W:$W,'Poids Paniers'!$E:$E,AO$3,'Poids Paniers'!$Q:$Q,$B6)</f>
        <v>0</v>
      </c>
      <c r="AP6">
        <f>SUMIFS('Poids Paniers'!$W:$W,'Poids Paniers'!$E:$E,AP$3,'Poids Paniers'!$Q:$Q,$B6)</f>
        <v>0</v>
      </c>
      <c r="AQ6">
        <f>SUMIFS('Poids Paniers'!$W:$W,'Poids Paniers'!$E:$E,AQ$3,'Poids Paniers'!$Q:$Q,$B6)</f>
        <v>0</v>
      </c>
      <c r="AR6">
        <f>SUMIFS('Poids Paniers'!$W:$W,'Poids Paniers'!$E:$E,AR$3,'Poids Paniers'!$Q:$Q,$B6)</f>
        <v>0</v>
      </c>
      <c r="AS6">
        <f>SUMIFS('Poids Paniers'!$W:$W,'Poids Paniers'!$E:$E,AS$3,'Poids Paniers'!$Q:$Q,$B6)</f>
        <v>0</v>
      </c>
      <c r="AT6">
        <f>SUMIFS('Poids Paniers'!$W:$W,'Poids Paniers'!$E:$E,AT$3,'Poids Paniers'!$Q:$Q,$B6)</f>
        <v>0</v>
      </c>
      <c r="AU6">
        <f>SUMIFS('Poids Paniers'!$W:$W,'Poids Paniers'!$E:$E,AU$3,'Poids Paniers'!$Q:$Q,$B6)</f>
        <v>0</v>
      </c>
      <c r="AV6">
        <f>SUMIFS('Poids Paniers'!$W:$W,'Poids Paniers'!$E:$E,AV$3,'Poids Paniers'!$Q:$Q,$B6)</f>
        <v>0</v>
      </c>
      <c r="AW6">
        <f>SUMIFS('Poids Paniers'!$W:$W,'Poids Paniers'!$E:$E,AW$3,'Poids Paniers'!$Q:$Q,$B6)</f>
        <v>0</v>
      </c>
      <c r="AX6">
        <f>SUMIFS('Poids Paniers'!$W:$W,'Poids Paniers'!$E:$E,AX$3,'Poids Paniers'!$Q:$Q,$B6)</f>
        <v>0</v>
      </c>
      <c r="AY6">
        <f>SUMIFS('Poids Paniers'!$W:$W,'Poids Paniers'!$E:$E,AY$3,'Poids Paniers'!$Q:$Q,$B6)</f>
        <v>0</v>
      </c>
      <c r="AZ6">
        <f>SUMIFS('Poids Paniers'!$W:$W,'Poids Paniers'!$E:$E,AZ$3,'Poids Paniers'!$Q:$Q,$B6)</f>
        <v>0</v>
      </c>
      <c r="BA6">
        <f>SUMIFS('Poids Paniers'!$W:$W,'Poids Paniers'!$E:$E,BA$3,'Poids Paniers'!$Q:$Q,$B6)</f>
        <v>0</v>
      </c>
      <c r="BB6">
        <f>SUMIFS('Poids Paniers'!$W:$W,'Poids Paniers'!$E:$E,BB$3,'Poids Paniers'!$Q:$Q,$B6)</f>
        <v>0</v>
      </c>
      <c r="BC6">
        <f>SUMIFS('Poids Paniers'!$W:$W,'Poids Paniers'!$E:$E,BC$3,'Poids Paniers'!$Q:$Q,$B6)</f>
        <v>0</v>
      </c>
      <c r="BD6">
        <f>SUMIFS('Poids Paniers'!$W:$W,'Poids Paniers'!$E:$E,BD$3,'Poids Paniers'!$Q:$Q,$B6)</f>
        <v>0</v>
      </c>
      <c r="BE6">
        <f>SUMIFS('Poids Paniers'!$W:$W,'Poids Paniers'!$E:$E,BE$3,'Poids Paniers'!$Q:$Q,$B6)</f>
        <v>0</v>
      </c>
      <c r="BF6">
        <f>SUMIFS('Poids Paniers'!$W:$W,'Poids Paniers'!$E:$E,BF$3,'Poids Paniers'!$Q:$Q,$B6)</f>
        <v>0</v>
      </c>
      <c r="BG6">
        <f>SUMIFS('Poids Paniers'!$W:$W,'Poids Paniers'!$E:$E,BG$3,'Poids Paniers'!$Q:$Q,$B6)</f>
        <v>0</v>
      </c>
      <c r="BH6">
        <f>SUMIFS('Poids Paniers'!$W:$W,'Poids Paniers'!$E:$E,BH$3,'Poids Paniers'!$Q:$Q,$B6)</f>
        <v>0</v>
      </c>
      <c r="BI6">
        <f>SUMIFS('Poids Paniers'!$W:$W,'Poids Paniers'!$E:$E,BI$3,'Poids Paniers'!$Q:$Q,$B6)</f>
        <v>0</v>
      </c>
      <c r="BJ6">
        <f>SUMIFS('Poids Paniers'!$W:$W,'Poids Paniers'!$E:$E,BJ$3,'Poids Paniers'!$Q:$Q,$B6)</f>
        <v>0</v>
      </c>
      <c r="BK6">
        <f>SUMIFS('Poids Paniers'!$W:$W,'Poids Paniers'!$E:$E,BK$3,'Poids Paniers'!$Q:$Q,$B6)</f>
        <v>0</v>
      </c>
      <c r="BL6">
        <f>SUMIFS('Poids Paniers'!$W:$W,'Poids Paniers'!$E:$E,BL$3,'Poids Paniers'!$Q:$Q,$B6)</f>
        <v>0</v>
      </c>
      <c r="BM6">
        <f>SUMIFS('Poids Paniers'!$W:$W,'Poids Paniers'!$E:$E,BM$3,'Poids Paniers'!$Q:$Q,$B6)</f>
        <v>0</v>
      </c>
      <c r="BN6">
        <f>SUMIFS('Poids Paniers'!$W:$W,'Poids Paniers'!$E:$E,BN$3,'Poids Paniers'!$Q:$Q,$B6)</f>
        <v>0</v>
      </c>
      <c r="BO6">
        <f>SUMIFS('Poids Paniers'!$W:$W,'Poids Paniers'!$E:$E,BO$3,'Poids Paniers'!$Q:$Q,$B6)</f>
        <v>0</v>
      </c>
      <c r="BP6">
        <f>SUMIFS('Poids Paniers'!$W:$W,'Poids Paniers'!$E:$E,BP$3,'Poids Paniers'!$Q:$Q,$B6)</f>
        <v>0</v>
      </c>
      <c r="BQ6">
        <f>SUMIFS('Poids Paniers'!$W:$W,'Poids Paniers'!$E:$E,BQ$3,'Poids Paniers'!$Q:$Q,$B6)</f>
        <v>0</v>
      </c>
      <c r="BR6">
        <f>SUMIFS('Poids Paniers'!$W:$W,'Poids Paniers'!$E:$E,BR$3,'Poids Paniers'!$Q:$Q,$B6)</f>
        <v>0</v>
      </c>
      <c r="BS6">
        <f>SUMIFS('Poids Paniers'!$W:$W,'Poids Paniers'!$E:$E,BS$3,'Poids Paniers'!$Q:$Q,$B6)</f>
        <v>0</v>
      </c>
      <c r="BT6">
        <f>SUMIFS('Poids Paniers'!$W:$W,'Poids Paniers'!$E:$E,BT$3,'Poids Paniers'!$Q:$Q,$B6)</f>
        <v>0</v>
      </c>
      <c r="BU6">
        <f>SUMIFS('Poids Paniers'!$W:$W,'Poids Paniers'!$E:$E,BU$3,'Poids Paniers'!$Q:$Q,$B6)</f>
        <v>0</v>
      </c>
      <c r="BV6">
        <f>SUMIFS('Poids Paniers'!$W:$W,'Poids Paniers'!$E:$E,BV$3,'Poids Paniers'!$Q:$Q,$B6)</f>
        <v>0</v>
      </c>
      <c r="BW6">
        <f>SUMIFS('Poids Paniers'!$W:$W,'Poids Paniers'!$E:$E,BW$3,'Poids Paniers'!$Q:$Q,$B6)</f>
        <v>0</v>
      </c>
      <c r="BX6">
        <f>SUMIFS('Poids Paniers'!$W:$W,'Poids Paniers'!$E:$E,BX$3,'Poids Paniers'!$Q:$Q,$B6)</f>
        <v>0</v>
      </c>
      <c r="BY6">
        <f>SUMIFS('Poids Paniers'!$W:$W,'Poids Paniers'!$E:$E,BY$3,'Poids Paniers'!$Q:$Q,$B6)</f>
        <v>0</v>
      </c>
      <c r="BZ6">
        <f>SUMIFS('Poids Paniers'!$W:$W,'Poids Paniers'!$E:$E,BZ$3,'Poids Paniers'!$Q:$Q,$B6)</f>
        <v>0</v>
      </c>
      <c r="CA6">
        <f>SUMIFS('Poids Paniers'!$W:$W,'Poids Paniers'!$E:$E,CA$3,'Poids Paniers'!$Q:$Q,$B6)</f>
        <v>0</v>
      </c>
      <c r="CB6">
        <f>SUMIFS('Poids Paniers'!$W:$W,'Poids Paniers'!$E:$E,CB$3,'Poids Paniers'!$Q:$Q,$B6)</f>
        <v>0</v>
      </c>
      <c r="CC6">
        <f>SUMIFS('Poids Paniers'!$W:$W,'Poids Paniers'!$E:$E,CC$3,'Poids Paniers'!$Q:$Q,$B6)</f>
        <v>0</v>
      </c>
      <c r="CD6">
        <f>SUMIFS('Poids Paniers'!$W:$W,'Poids Paniers'!$E:$E,CD$3,'Poids Paniers'!$Q:$Q,$B6)</f>
        <v>0</v>
      </c>
      <c r="CE6">
        <f>SUMIFS('Poids Paniers'!$W:$W,'Poids Paniers'!$E:$E,CE$3,'Poids Paniers'!$Q:$Q,$B6)</f>
        <v>0</v>
      </c>
      <c r="CF6" s="206">
        <f t="shared" si="0"/>
        <v>0</v>
      </c>
      <c r="CH6" cm="1">
        <f t="array" aca="1" ref="CH6" ca="1">((SUMPRODUCT((MONTH(B4:B369)=CH4)*CF4:CF369)))/1000</f>
        <v>455.767</v>
      </c>
    </row>
    <row r="7" spans="1:86" ht="15.75" thickBot="1" x14ac:dyDescent="0.3">
      <c r="B7" s="209">
        <v>44473</v>
      </c>
      <c r="C7">
        <f>SUMIFS('Poids Paniers'!$W:$W,'Poids Paniers'!$E:$E,C$3,'Poids Paniers'!$Q:$Q,$B7)</f>
        <v>0</v>
      </c>
      <c r="D7">
        <f>SUMIFS('Poids Paniers'!$W:$W,'Poids Paniers'!$E:$E,D$3,'Poids Paniers'!$Q:$Q,$B7)</f>
        <v>0</v>
      </c>
      <c r="E7">
        <f>SUMIFS('Poids Paniers'!$W:$W,'Poids Paniers'!$E:$E,E$3,'Poids Paniers'!$Q:$Q,$B7)</f>
        <v>0</v>
      </c>
      <c r="F7">
        <f>SUMIFS('Poids Paniers'!$W:$W,'Poids Paniers'!$E:$E,F$3,'Poids Paniers'!$Q:$Q,$B7)</f>
        <v>0</v>
      </c>
      <c r="G7">
        <f>SUMIFS('Poids Paniers'!$W:$W,'Poids Paniers'!$E:$E,G$3,'Poids Paniers'!$Q:$Q,$B7)</f>
        <v>0</v>
      </c>
      <c r="H7">
        <f>SUMIFS('Poids Paniers'!$W:$W,'Poids Paniers'!$E:$E,H$3,'Poids Paniers'!$Q:$Q,$B7)</f>
        <v>0</v>
      </c>
      <c r="I7">
        <f>SUMIFS('Poids Paniers'!$W:$W,'Poids Paniers'!$E:$E,I$3,'Poids Paniers'!$Q:$Q,$B7)</f>
        <v>0</v>
      </c>
      <c r="J7">
        <f>SUMIFS('Poids Paniers'!$W:$W,'Poids Paniers'!$E:$E,J$3,'Poids Paniers'!$Q:$Q,$B7)</f>
        <v>0</v>
      </c>
      <c r="K7">
        <f>SUMIFS('Poids Paniers'!$W:$W,'Poids Paniers'!$E:$E,K$3,'Poids Paniers'!$Q:$Q,$B7)</f>
        <v>0</v>
      </c>
      <c r="L7">
        <f>SUMIFS('Poids Paniers'!$W:$W,'Poids Paniers'!$E:$E,L$3,'Poids Paniers'!$Q:$Q,$B7)</f>
        <v>0</v>
      </c>
      <c r="M7">
        <f>SUMIFS('Poids Paniers'!$W:$W,'Poids Paniers'!$E:$E,M$3,'Poids Paniers'!$Q:$Q,$B7)</f>
        <v>0</v>
      </c>
      <c r="N7">
        <f>SUMIFS('Poids Paniers'!$W:$W,'Poids Paniers'!$E:$E,N$3,'Poids Paniers'!$Q:$Q,$B7)</f>
        <v>0</v>
      </c>
      <c r="O7">
        <f>SUMIFS('Poids Paniers'!$W:$W,'Poids Paniers'!$E:$E,O$3,'Poids Paniers'!$Q:$Q,$B7)</f>
        <v>0</v>
      </c>
      <c r="P7">
        <f>SUMIFS('Poids Paniers'!$W:$W,'Poids Paniers'!$E:$E,P$3,'Poids Paniers'!$Q:$Q,$B7)</f>
        <v>0</v>
      </c>
      <c r="Q7">
        <f>SUMIFS('Poids Paniers'!$W:$W,'Poids Paniers'!$E:$E,Q$3,'Poids Paniers'!$Q:$Q,$B7)</f>
        <v>0</v>
      </c>
      <c r="R7">
        <f>SUMIFS('Poids Paniers'!$W:$W,'Poids Paniers'!$E:$E,R$3,'Poids Paniers'!$Q:$Q,$B7)</f>
        <v>0</v>
      </c>
      <c r="S7">
        <f>SUMIFS('Poids Paniers'!$W:$W,'Poids Paniers'!$E:$E,S$3,'Poids Paniers'!$Q:$Q,$B7)</f>
        <v>0</v>
      </c>
      <c r="T7">
        <f>SUMIFS('Poids Paniers'!$W:$W,'Poids Paniers'!$E:$E,T$3,'Poids Paniers'!$Q:$Q,$B7)</f>
        <v>0</v>
      </c>
      <c r="U7">
        <f>SUMIFS('Poids Paniers'!$W:$W,'Poids Paniers'!$E:$E,U$3,'Poids Paniers'!$Q:$Q,$B7)</f>
        <v>0</v>
      </c>
      <c r="V7">
        <f>SUMIFS('Poids Paniers'!$W:$W,'Poids Paniers'!$E:$E,V$3,'Poids Paniers'!$Q:$Q,$B7)</f>
        <v>0</v>
      </c>
      <c r="W7">
        <f>SUMIFS('Poids Paniers'!$W:$W,'Poids Paniers'!$E:$E,W$3,'Poids Paniers'!$Q:$Q,$B7)</f>
        <v>0</v>
      </c>
      <c r="X7">
        <f>SUMIFS('Poids Paniers'!$W:$W,'Poids Paniers'!$E:$E,X$3,'Poids Paniers'!$Q:$Q,$B7)</f>
        <v>0</v>
      </c>
      <c r="Y7">
        <f>SUMIFS('Poids Paniers'!$W:$W,'Poids Paniers'!$E:$E,Y$3,'Poids Paniers'!$Q:$Q,$B7)</f>
        <v>0</v>
      </c>
      <c r="Z7">
        <f>SUMIFS('Poids Paniers'!$W:$W,'Poids Paniers'!$E:$E,Z$3,'Poids Paniers'!$Q:$Q,$B7)</f>
        <v>0</v>
      </c>
      <c r="AA7">
        <f>SUMIFS('Poids Paniers'!$W:$W,'Poids Paniers'!$E:$E,AA$3,'Poids Paniers'!$Q:$Q,$B7)</f>
        <v>0</v>
      </c>
      <c r="AB7">
        <f>SUMIFS('Poids Paniers'!$W:$W,'Poids Paniers'!$E:$E,AB$3,'Poids Paniers'!$Q:$Q,$B7)</f>
        <v>0</v>
      </c>
      <c r="AC7">
        <f>SUMIFS('Poids Paniers'!$W:$W,'Poids Paniers'!$E:$E,AC$3,'Poids Paniers'!$Q:$Q,$B7)</f>
        <v>0</v>
      </c>
      <c r="AD7">
        <f>SUMIFS('Poids Paniers'!$W:$W,'Poids Paniers'!$E:$E,AD$3,'Poids Paniers'!$Q:$Q,$B7)</f>
        <v>0</v>
      </c>
      <c r="AE7">
        <f>SUMIFS('Poids Paniers'!$W:$W,'Poids Paniers'!$E:$E,AE$3,'Poids Paniers'!$Q:$Q,$B7)</f>
        <v>0</v>
      </c>
      <c r="AF7">
        <f>SUMIFS('Poids Paniers'!$W:$W,'Poids Paniers'!$E:$E,AF$3,'Poids Paniers'!$Q:$Q,$B7)</f>
        <v>0</v>
      </c>
      <c r="AG7">
        <f>SUMIFS('Poids Paniers'!$W:$W,'Poids Paniers'!$E:$E,AG$3,'Poids Paniers'!$Q:$Q,$B7)</f>
        <v>0</v>
      </c>
      <c r="AH7">
        <f>SUMIFS('Poids Paniers'!$W:$W,'Poids Paniers'!$E:$E,AH$3,'Poids Paniers'!$Q:$Q,$B7)</f>
        <v>0</v>
      </c>
      <c r="AI7">
        <f>SUMIFS('Poids Paniers'!$W:$W,'Poids Paniers'!$E:$E,AI$3,'Poids Paniers'!$Q:$Q,$B7)</f>
        <v>0</v>
      </c>
      <c r="AJ7">
        <f>SUMIFS('Poids Paniers'!$W:$W,'Poids Paniers'!$E:$E,AJ$3,'Poids Paniers'!$Q:$Q,$B7)</f>
        <v>0</v>
      </c>
      <c r="AK7">
        <f>SUMIFS('Poids Paniers'!$W:$W,'Poids Paniers'!$E:$E,AK$3,'Poids Paniers'!$Q:$Q,$B7)</f>
        <v>0</v>
      </c>
      <c r="AL7">
        <f>SUMIFS('Poids Paniers'!$W:$W,'Poids Paniers'!$E:$E,AL$3,'Poids Paniers'!$Q:$Q,$B7)</f>
        <v>0</v>
      </c>
      <c r="AM7">
        <f>SUMIFS('Poids Paniers'!$W:$W,'Poids Paniers'!$E:$E,AM$3,'Poids Paniers'!$Q:$Q,$B7)</f>
        <v>0</v>
      </c>
      <c r="AN7">
        <f>SUMIFS('Poids Paniers'!$W:$W,'Poids Paniers'!$E:$E,AN$3,'Poids Paniers'!$Q:$Q,$B7)</f>
        <v>0</v>
      </c>
      <c r="AO7">
        <f>SUMIFS('Poids Paniers'!$W:$W,'Poids Paniers'!$E:$E,AO$3,'Poids Paniers'!$Q:$Q,$B7)</f>
        <v>0</v>
      </c>
      <c r="AP7">
        <f>SUMIFS('Poids Paniers'!$W:$W,'Poids Paniers'!$E:$E,AP$3,'Poids Paniers'!$Q:$Q,$B7)</f>
        <v>0</v>
      </c>
      <c r="AQ7">
        <f>SUMIFS('Poids Paniers'!$W:$W,'Poids Paniers'!$E:$E,AQ$3,'Poids Paniers'!$Q:$Q,$B7)</f>
        <v>0</v>
      </c>
      <c r="AR7">
        <f>SUMIFS('Poids Paniers'!$W:$W,'Poids Paniers'!$E:$E,AR$3,'Poids Paniers'!$Q:$Q,$B7)</f>
        <v>0</v>
      </c>
      <c r="AS7">
        <f>SUMIFS('Poids Paniers'!$W:$W,'Poids Paniers'!$E:$E,AS$3,'Poids Paniers'!$Q:$Q,$B7)</f>
        <v>0</v>
      </c>
      <c r="AT7">
        <f>SUMIFS('Poids Paniers'!$W:$W,'Poids Paniers'!$E:$E,AT$3,'Poids Paniers'!$Q:$Q,$B7)</f>
        <v>0</v>
      </c>
      <c r="AU7">
        <f>SUMIFS('Poids Paniers'!$W:$W,'Poids Paniers'!$E:$E,AU$3,'Poids Paniers'!$Q:$Q,$B7)</f>
        <v>0</v>
      </c>
      <c r="AV7">
        <f>SUMIFS('Poids Paniers'!$W:$W,'Poids Paniers'!$E:$E,AV$3,'Poids Paniers'!$Q:$Q,$B7)</f>
        <v>0</v>
      </c>
      <c r="AW7">
        <f>SUMIFS('Poids Paniers'!$W:$W,'Poids Paniers'!$E:$E,AW$3,'Poids Paniers'!$Q:$Q,$B7)</f>
        <v>0</v>
      </c>
      <c r="AX7">
        <f>SUMIFS('Poids Paniers'!$W:$W,'Poids Paniers'!$E:$E,AX$3,'Poids Paniers'!$Q:$Q,$B7)</f>
        <v>0</v>
      </c>
      <c r="AY7">
        <f>SUMIFS('Poids Paniers'!$W:$W,'Poids Paniers'!$E:$E,AY$3,'Poids Paniers'!$Q:$Q,$B7)</f>
        <v>0</v>
      </c>
      <c r="AZ7">
        <f>SUMIFS('Poids Paniers'!$W:$W,'Poids Paniers'!$E:$E,AZ$3,'Poids Paniers'!$Q:$Q,$B7)</f>
        <v>0</v>
      </c>
      <c r="BA7">
        <f>SUMIFS('Poids Paniers'!$W:$W,'Poids Paniers'!$E:$E,BA$3,'Poids Paniers'!$Q:$Q,$B7)</f>
        <v>0</v>
      </c>
      <c r="BB7">
        <f>SUMIFS('Poids Paniers'!$W:$W,'Poids Paniers'!$E:$E,BB$3,'Poids Paniers'!$Q:$Q,$B7)</f>
        <v>0</v>
      </c>
      <c r="BC7">
        <f>SUMIFS('Poids Paniers'!$W:$W,'Poids Paniers'!$E:$E,BC$3,'Poids Paniers'!$Q:$Q,$B7)</f>
        <v>0</v>
      </c>
      <c r="BD7">
        <f>SUMIFS('Poids Paniers'!$W:$W,'Poids Paniers'!$E:$E,BD$3,'Poids Paniers'!$Q:$Q,$B7)</f>
        <v>0</v>
      </c>
      <c r="BE7">
        <f>SUMIFS('Poids Paniers'!$W:$W,'Poids Paniers'!$E:$E,BE$3,'Poids Paniers'!$Q:$Q,$B7)</f>
        <v>0</v>
      </c>
      <c r="BF7">
        <f>SUMIFS('Poids Paniers'!$W:$W,'Poids Paniers'!$E:$E,BF$3,'Poids Paniers'!$Q:$Q,$B7)</f>
        <v>0</v>
      </c>
      <c r="BG7">
        <f>SUMIFS('Poids Paniers'!$W:$W,'Poids Paniers'!$E:$E,BG$3,'Poids Paniers'!$Q:$Q,$B7)</f>
        <v>0</v>
      </c>
      <c r="BH7">
        <f>SUMIFS('Poids Paniers'!$W:$W,'Poids Paniers'!$E:$E,BH$3,'Poids Paniers'!$Q:$Q,$B7)</f>
        <v>0</v>
      </c>
      <c r="BI7">
        <f>SUMIFS('Poids Paniers'!$W:$W,'Poids Paniers'!$E:$E,BI$3,'Poids Paniers'!$Q:$Q,$B7)</f>
        <v>0</v>
      </c>
      <c r="BJ7">
        <f>SUMIFS('Poids Paniers'!$W:$W,'Poids Paniers'!$E:$E,BJ$3,'Poids Paniers'!$Q:$Q,$B7)</f>
        <v>0</v>
      </c>
      <c r="BK7">
        <f>SUMIFS('Poids Paniers'!$W:$W,'Poids Paniers'!$E:$E,BK$3,'Poids Paniers'!$Q:$Q,$B7)</f>
        <v>0</v>
      </c>
      <c r="BL7">
        <f>SUMIFS('Poids Paniers'!$W:$W,'Poids Paniers'!$E:$E,BL$3,'Poids Paniers'!$Q:$Q,$B7)</f>
        <v>0</v>
      </c>
      <c r="BM7">
        <f>SUMIFS('Poids Paniers'!$W:$W,'Poids Paniers'!$E:$E,BM$3,'Poids Paniers'!$Q:$Q,$B7)</f>
        <v>0</v>
      </c>
      <c r="BN7">
        <f>SUMIFS('Poids Paniers'!$W:$W,'Poids Paniers'!$E:$E,BN$3,'Poids Paniers'!$Q:$Q,$B7)</f>
        <v>0</v>
      </c>
      <c r="BO7">
        <f>SUMIFS('Poids Paniers'!$W:$W,'Poids Paniers'!$E:$E,BO$3,'Poids Paniers'!$Q:$Q,$B7)</f>
        <v>0</v>
      </c>
      <c r="BP7">
        <f>SUMIFS('Poids Paniers'!$W:$W,'Poids Paniers'!$E:$E,BP$3,'Poids Paniers'!$Q:$Q,$B7)</f>
        <v>0</v>
      </c>
      <c r="BQ7">
        <f>SUMIFS('Poids Paniers'!$W:$W,'Poids Paniers'!$E:$E,BQ$3,'Poids Paniers'!$Q:$Q,$B7)</f>
        <v>0</v>
      </c>
      <c r="BR7">
        <f>SUMIFS('Poids Paniers'!$W:$W,'Poids Paniers'!$E:$E,BR$3,'Poids Paniers'!$Q:$Q,$B7)</f>
        <v>0</v>
      </c>
      <c r="BS7">
        <f>SUMIFS('Poids Paniers'!$W:$W,'Poids Paniers'!$E:$E,BS$3,'Poids Paniers'!$Q:$Q,$B7)</f>
        <v>0</v>
      </c>
      <c r="BT7">
        <f>SUMIFS('Poids Paniers'!$W:$W,'Poids Paniers'!$E:$E,BT$3,'Poids Paniers'!$Q:$Q,$B7)</f>
        <v>0</v>
      </c>
      <c r="BU7">
        <f>SUMIFS('Poids Paniers'!$W:$W,'Poids Paniers'!$E:$E,BU$3,'Poids Paniers'!$Q:$Q,$B7)</f>
        <v>0</v>
      </c>
      <c r="BV7">
        <f>SUMIFS('Poids Paniers'!$W:$W,'Poids Paniers'!$E:$E,BV$3,'Poids Paniers'!$Q:$Q,$B7)</f>
        <v>0</v>
      </c>
      <c r="BW7">
        <f>SUMIFS('Poids Paniers'!$W:$W,'Poids Paniers'!$E:$E,BW$3,'Poids Paniers'!$Q:$Q,$B7)</f>
        <v>0</v>
      </c>
      <c r="BX7">
        <f>SUMIFS('Poids Paniers'!$W:$W,'Poids Paniers'!$E:$E,BX$3,'Poids Paniers'!$Q:$Q,$B7)</f>
        <v>0</v>
      </c>
      <c r="BY7">
        <f>SUMIFS('Poids Paniers'!$W:$W,'Poids Paniers'!$E:$E,BY$3,'Poids Paniers'!$Q:$Q,$B7)</f>
        <v>0</v>
      </c>
      <c r="BZ7">
        <f>SUMIFS('Poids Paniers'!$W:$W,'Poids Paniers'!$E:$E,BZ$3,'Poids Paniers'!$Q:$Q,$B7)</f>
        <v>0</v>
      </c>
      <c r="CA7">
        <f>SUMIFS('Poids Paniers'!$W:$W,'Poids Paniers'!$E:$E,CA$3,'Poids Paniers'!$Q:$Q,$B7)</f>
        <v>0</v>
      </c>
      <c r="CB7">
        <f>SUMIFS('Poids Paniers'!$W:$W,'Poids Paniers'!$E:$E,CB$3,'Poids Paniers'!$Q:$Q,$B7)</f>
        <v>0</v>
      </c>
      <c r="CC7">
        <f>SUMIFS('Poids Paniers'!$W:$W,'Poids Paniers'!$E:$E,CC$3,'Poids Paniers'!$Q:$Q,$B7)</f>
        <v>0</v>
      </c>
      <c r="CD7">
        <f>SUMIFS('Poids Paniers'!$W:$W,'Poids Paniers'!$E:$E,CD$3,'Poids Paniers'!$Q:$Q,$B7)</f>
        <v>0</v>
      </c>
      <c r="CE7">
        <f>SUMIFS('Poids Paniers'!$W:$W,'Poids Paniers'!$E:$E,CE$3,'Poids Paniers'!$Q:$Q,$B7)</f>
        <v>0</v>
      </c>
      <c r="CF7" s="206">
        <f t="shared" si="0"/>
        <v>0</v>
      </c>
    </row>
    <row r="8" spans="1:86" ht="15.75" thickBot="1" x14ac:dyDescent="0.3">
      <c r="B8" s="209">
        <v>44474</v>
      </c>
      <c r="C8">
        <f>SUMIFS('Poids Paniers'!$W:$W,'Poids Paniers'!$E:$E,C$3,'Poids Paniers'!$Q:$Q,$B8)</f>
        <v>0</v>
      </c>
      <c r="D8">
        <f>SUMIFS('Poids Paniers'!$W:$W,'Poids Paniers'!$E:$E,D$3,'Poids Paniers'!$Q:$Q,$B8)</f>
        <v>0</v>
      </c>
      <c r="E8">
        <f>SUMIFS('Poids Paniers'!$W:$W,'Poids Paniers'!$E:$E,E$3,'Poids Paniers'!$Q:$Q,$B8)</f>
        <v>0</v>
      </c>
      <c r="F8">
        <f>SUMIFS('Poids Paniers'!$W:$W,'Poids Paniers'!$E:$E,F$3,'Poids Paniers'!$Q:$Q,$B8)</f>
        <v>0</v>
      </c>
      <c r="G8">
        <f>SUMIFS('Poids Paniers'!$W:$W,'Poids Paniers'!$E:$E,G$3,'Poids Paniers'!$Q:$Q,$B8)</f>
        <v>0</v>
      </c>
      <c r="H8">
        <f>SUMIFS('Poids Paniers'!$W:$W,'Poids Paniers'!$E:$E,H$3,'Poids Paniers'!$Q:$Q,$B8)</f>
        <v>0</v>
      </c>
      <c r="I8">
        <f>SUMIFS('Poids Paniers'!$W:$W,'Poids Paniers'!$E:$E,I$3,'Poids Paniers'!$Q:$Q,$B8)</f>
        <v>0</v>
      </c>
      <c r="J8">
        <f>SUMIFS('Poids Paniers'!$W:$W,'Poids Paniers'!$E:$E,J$3,'Poids Paniers'!$Q:$Q,$B8)</f>
        <v>0</v>
      </c>
      <c r="K8">
        <f>SUMIFS('Poids Paniers'!$W:$W,'Poids Paniers'!$E:$E,K$3,'Poids Paniers'!$Q:$Q,$B8)</f>
        <v>0</v>
      </c>
      <c r="L8">
        <f>SUMIFS('Poids Paniers'!$W:$W,'Poids Paniers'!$E:$E,L$3,'Poids Paniers'!$Q:$Q,$B8)</f>
        <v>0</v>
      </c>
      <c r="M8">
        <f>SUMIFS('Poids Paniers'!$W:$W,'Poids Paniers'!$E:$E,M$3,'Poids Paniers'!$Q:$Q,$B8)</f>
        <v>0</v>
      </c>
      <c r="N8">
        <f>SUMIFS('Poids Paniers'!$W:$W,'Poids Paniers'!$E:$E,N$3,'Poids Paniers'!$Q:$Q,$B8)</f>
        <v>0</v>
      </c>
      <c r="O8">
        <f>SUMIFS('Poids Paniers'!$W:$W,'Poids Paniers'!$E:$E,O$3,'Poids Paniers'!$Q:$Q,$B8)</f>
        <v>0</v>
      </c>
      <c r="P8">
        <f>SUMIFS('Poids Paniers'!$W:$W,'Poids Paniers'!$E:$E,P$3,'Poids Paniers'!$Q:$Q,$B8)</f>
        <v>0</v>
      </c>
      <c r="Q8">
        <f>SUMIFS('Poids Paniers'!$W:$W,'Poids Paniers'!$E:$E,Q$3,'Poids Paniers'!$Q:$Q,$B8)</f>
        <v>0</v>
      </c>
      <c r="R8">
        <f>SUMIFS('Poids Paniers'!$W:$W,'Poids Paniers'!$E:$E,R$3,'Poids Paniers'!$Q:$Q,$B8)</f>
        <v>0</v>
      </c>
      <c r="S8">
        <f>SUMIFS('Poids Paniers'!$W:$W,'Poids Paniers'!$E:$E,S$3,'Poids Paniers'!$Q:$Q,$B8)</f>
        <v>0</v>
      </c>
      <c r="T8">
        <f>SUMIFS('Poids Paniers'!$W:$W,'Poids Paniers'!$E:$E,T$3,'Poids Paniers'!$Q:$Q,$B8)</f>
        <v>0</v>
      </c>
      <c r="U8">
        <f>SUMIFS('Poids Paniers'!$W:$W,'Poids Paniers'!$E:$E,U$3,'Poids Paniers'!$Q:$Q,$B8)</f>
        <v>0</v>
      </c>
      <c r="V8">
        <f>SUMIFS('Poids Paniers'!$W:$W,'Poids Paniers'!$E:$E,V$3,'Poids Paniers'!$Q:$Q,$B8)</f>
        <v>0</v>
      </c>
      <c r="W8">
        <f>SUMIFS('Poids Paniers'!$W:$W,'Poids Paniers'!$E:$E,W$3,'Poids Paniers'!$Q:$Q,$B8)</f>
        <v>0</v>
      </c>
      <c r="X8">
        <f>SUMIFS('Poids Paniers'!$W:$W,'Poids Paniers'!$E:$E,X$3,'Poids Paniers'!$Q:$Q,$B8)</f>
        <v>0</v>
      </c>
      <c r="Y8">
        <f>SUMIFS('Poids Paniers'!$W:$W,'Poids Paniers'!$E:$E,Y$3,'Poids Paniers'!$Q:$Q,$B8)</f>
        <v>0</v>
      </c>
      <c r="Z8">
        <f>SUMIFS('Poids Paniers'!$W:$W,'Poids Paniers'!$E:$E,Z$3,'Poids Paniers'!$Q:$Q,$B8)</f>
        <v>0</v>
      </c>
      <c r="AA8">
        <f>SUMIFS('Poids Paniers'!$W:$W,'Poids Paniers'!$E:$E,AA$3,'Poids Paniers'!$Q:$Q,$B8)</f>
        <v>0</v>
      </c>
      <c r="AB8">
        <f>SUMIFS('Poids Paniers'!$W:$W,'Poids Paniers'!$E:$E,AB$3,'Poids Paniers'!$Q:$Q,$B8)</f>
        <v>0</v>
      </c>
      <c r="AC8">
        <f>SUMIFS('Poids Paniers'!$W:$W,'Poids Paniers'!$E:$E,AC$3,'Poids Paniers'!$Q:$Q,$B8)</f>
        <v>0</v>
      </c>
      <c r="AD8">
        <f>SUMIFS('Poids Paniers'!$W:$W,'Poids Paniers'!$E:$E,AD$3,'Poids Paniers'!$Q:$Q,$B8)</f>
        <v>0</v>
      </c>
      <c r="AE8">
        <f>SUMIFS('Poids Paniers'!$W:$W,'Poids Paniers'!$E:$E,AE$3,'Poids Paniers'!$Q:$Q,$B8)</f>
        <v>0</v>
      </c>
      <c r="AF8">
        <f>SUMIFS('Poids Paniers'!$W:$W,'Poids Paniers'!$E:$E,AF$3,'Poids Paniers'!$Q:$Q,$B8)</f>
        <v>0</v>
      </c>
      <c r="AG8">
        <f>SUMIFS('Poids Paniers'!$W:$W,'Poids Paniers'!$E:$E,AG$3,'Poids Paniers'!$Q:$Q,$B8)</f>
        <v>0</v>
      </c>
      <c r="AH8">
        <f>SUMIFS('Poids Paniers'!$W:$W,'Poids Paniers'!$E:$E,AH$3,'Poids Paniers'!$Q:$Q,$B8)</f>
        <v>0</v>
      </c>
      <c r="AI8">
        <f>SUMIFS('Poids Paniers'!$W:$W,'Poids Paniers'!$E:$E,AI$3,'Poids Paniers'!$Q:$Q,$B8)</f>
        <v>0</v>
      </c>
      <c r="AJ8">
        <f>SUMIFS('Poids Paniers'!$W:$W,'Poids Paniers'!$E:$E,AJ$3,'Poids Paniers'!$Q:$Q,$B8)</f>
        <v>0</v>
      </c>
      <c r="AK8">
        <f>SUMIFS('Poids Paniers'!$W:$W,'Poids Paniers'!$E:$E,AK$3,'Poids Paniers'!$Q:$Q,$B8)</f>
        <v>0</v>
      </c>
      <c r="AL8">
        <f>SUMIFS('Poids Paniers'!$W:$W,'Poids Paniers'!$E:$E,AL$3,'Poids Paniers'!$Q:$Q,$B8)</f>
        <v>0</v>
      </c>
      <c r="AM8">
        <f>SUMIFS('Poids Paniers'!$W:$W,'Poids Paniers'!$E:$E,AM$3,'Poids Paniers'!$Q:$Q,$B8)</f>
        <v>0</v>
      </c>
      <c r="AN8">
        <f>SUMIFS('Poids Paniers'!$W:$W,'Poids Paniers'!$E:$E,AN$3,'Poids Paniers'!$Q:$Q,$B8)</f>
        <v>0</v>
      </c>
      <c r="AO8">
        <f>SUMIFS('Poids Paniers'!$W:$W,'Poids Paniers'!$E:$E,AO$3,'Poids Paniers'!$Q:$Q,$B8)</f>
        <v>0</v>
      </c>
      <c r="AP8">
        <f>SUMIFS('Poids Paniers'!$W:$W,'Poids Paniers'!$E:$E,AP$3,'Poids Paniers'!$Q:$Q,$B8)</f>
        <v>0</v>
      </c>
      <c r="AQ8">
        <f>SUMIFS('Poids Paniers'!$W:$W,'Poids Paniers'!$E:$E,AQ$3,'Poids Paniers'!$Q:$Q,$B8)</f>
        <v>0</v>
      </c>
      <c r="AR8">
        <f>SUMIFS('Poids Paniers'!$W:$W,'Poids Paniers'!$E:$E,AR$3,'Poids Paniers'!$Q:$Q,$B8)</f>
        <v>0</v>
      </c>
      <c r="AS8">
        <f>SUMIFS('Poids Paniers'!$W:$W,'Poids Paniers'!$E:$E,AS$3,'Poids Paniers'!$Q:$Q,$B8)</f>
        <v>0</v>
      </c>
      <c r="AT8">
        <f>SUMIFS('Poids Paniers'!$W:$W,'Poids Paniers'!$E:$E,AT$3,'Poids Paniers'!$Q:$Q,$B8)</f>
        <v>0</v>
      </c>
      <c r="AU8">
        <f>SUMIFS('Poids Paniers'!$W:$W,'Poids Paniers'!$E:$E,AU$3,'Poids Paniers'!$Q:$Q,$B8)</f>
        <v>0</v>
      </c>
      <c r="AV8">
        <f>SUMIFS('Poids Paniers'!$W:$W,'Poids Paniers'!$E:$E,AV$3,'Poids Paniers'!$Q:$Q,$B8)</f>
        <v>0</v>
      </c>
      <c r="AW8">
        <f>SUMIFS('Poids Paniers'!$W:$W,'Poids Paniers'!$E:$E,AW$3,'Poids Paniers'!$Q:$Q,$B8)</f>
        <v>0</v>
      </c>
      <c r="AX8">
        <f>SUMIFS('Poids Paniers'!$W:$W,'Poids Paniers'!$E:$E,AX$3,'Poids Paniers'!$Q:$Q,$B8)</f>
        <v>0</v>
      </c>
      <c r="AY8">
        <f>SUMIFS('Poids Paniers'!$W:$W,'Poids Paniers'!$E:$E,AY$3,'Poids Paniers'!$Q:$Q,$B8)</f>
        <v>0</v>
      </c>
      <c r="AZ8">
        <f>SUMIFS('Poids Paniers'!$W:$W,'Poids Paniers'!$E:$E,AZ$3,'Poids Paniers'!$Q:$Q,$B8)</f>
        <v>0</v>
      </c>
      <c r="BA8">
        <f>SUMIFS('Poids Paniers'!$W:$W,'Poids Paniers'!$E:$E,BA$3,'Poids Paniers'!$Q:$Q,$B8)</f>
        <v>0</v>
      </c>
      <c r="BB8">
        <f>SUMIFS('Poids Paniers'!$W:$W,'Poids Paniers'!$E:$E,BB$3,'Poids Paniers'!$Q:$Q,$B8)</f>
        <v>0</v>
      </c>
      <c r="BC8">
        <f>SUMIFS('Poids Paniers'!$W:$W,'Poids Paniers'!$E:$E,BC$3,'Poids Paniers'!$Q:$Q,$B8)</f>
        <v>0</v>
      </c>
      <c r="BD8">
        <f>SUMIFS('Poids Paniers'!$W:$W,'Poids Paniers'!$E:$E,BD$3,'Poids Paniers'!$Q:$Q,$B8)</f>
        <v>0</v>
      </c>
      <c r="BE8">
        <f>SUMIFS('Poids Paniers'!$W:$W,'Poids Paniers'!$E:$E,BE$3,'Poids Paniers'!$Q:$Q,$B8)</f>
        <v>0</v>
      </c>
      <c r="BF8">
        <f>SUMIFS('Poids Paniers'!$W:$W,'Poids Paniers'!$E:$E,BF$3,'Poids Paniers'!$Q:$Q,$B8)</f>
        <v>0</v>
      </c>
      <c r="BG8">
        <f>SUMIFS('Poids Paniers'!$W:$W,'Poids Paniers'!$E:$E,BG$3,'Poids Paniers'!$Q:$Q,$B8)</f>
        <v>0</v>
      </c>
      <c r="BH8">
        <f>SUMIFS('Poids Paniers'!$W:$W,'Poids Paniers'!$E:$E,BH$3,'Poids Paniers'!$Q:$Q,$B8)</f>
        <v>0</v>
      </c>
      <c r="BI8">
        <f>SUMIFS('Poids Paniers'!$W:$W,'Poids Paniers'!$E:$E,BI$3,'Poids Paniers'!$Q:$Q,$B8)</f>
        <v>0</v>
      </c>
      <c r="BJ8">
        <f>SUMIFS('Poids Paniers'!$W:$W,'Poids Paniers'!$E:$E,BJ$3,'Poids Paniers'!$Q:$Q,$B8)</f>
        <v>0</v>
      </c>
      <c r="BK8">
        <f>SUMIFS('Poids Paniers'!$W:$W,'Poids Paniers'!$E:$E,BK$3,'Poids Paniers'!$Q:$Q,$B8)</f>
        <v>0</v>
      </c>
      <c r="BL8">
        <f>SUMIFS('Poids Paniers'!$W:$W,'Poids Paniers'!$E:$E,BL$3,'Poids Paniers'!$Q:$Q,$B8)</f>
        <v>0</v>
      </c>
      <c r="BM8">
        <f>SUMIFS('Poids Paniers'!$W:$W,'Poids Paniers'!$E:$E,BM$3,'Poids Paniers'!$Q:$Q,$B8)</f>
        <v>0</v>
      </c>
      <c r="BN8">
        <f>SUMIFS('Poids Paniers'!$W:$W,'Poids Paniers'!$E:$E,BN$3,'Poids Paniers'!$Q:$Q,$B8)</f>
        <v>0</v>
      </c>
      <c r="BO8">
        <f>SUMIFS('Poids Paniers'!$W:$W,'Poids Paniers'!$E:$E,BO$3,'Poids Paniers'!$Q:$Q,$B8)</f>
        <v>0</v>
      </c>
      <c r="BP8">
        <f>SUMIFS('Poids Paniers'!$W:$W,'Poids Paniers'!$E:$E,BP$3,'Poids Paniers'!$Q:$Q,$B8)</f>
        <v>0</v>
      </c>
      <c r="BQ8">
        <f>SUMIFS('Poids Paniers'!$W:$W,'Poids Paniers'!$E:$E,BQ$3,'Poids Paniers'!$Q:$Q,$B8)</f>
        <v>0</v>
      </c>
      <c r="BR8">
        <f>SUMIFS('Poids Paniers'!$W:$W,'Poids Paniers'!$E:$E,BR$3,'Poids Paniers'!$Q:$Q,$B8)</f>
        <v>0</v>
      </c>
      <c r="BS8">
        <f>SUMIFS('Poids Paniers'!$W:$W,'Poids Paniers'!$E:$E,BS$3,'Poids Paniers'!$Q:$Q,$B8)</f>
        <v>0</v>
      </c>
      <c r="BT8">
        <f>SUMIFS('Poids Paniers'!$W:$W,'Poids Paniers'!$E:$E,BT$3,'Poids Paniers'!$Q:$Q,$B8)</f>
        <v>0</v>
      </c>
      <c r="BU8">
        <f>SUMIFS('Poids Paniers'!$W:$W,'Poids Paniers'!$E:$E,BU$3,'Poids Paniers'!$Q:$Q,$B8)</f>
        <v>0</v>
      </c>
      <c r="BV8">
        <f>SUMIFS('Poids Paniers'!$W:$W,'Poids Paniers'!$E:$E,BV$3,'Poids Paniers'!$Q:$Q,$B8)</f>
        <v>0</v>
      </c>
      <c r="BW8">
        <f>SUMIFS('Poids Paniers'!$W:$W,'Poids Paniers'!$E:$E,BW$3,'Poids Paniers'!$Q:$Q,$B8)</f>
        <v>0</v>
      </c>
      <c r="BX8">
        <f>SUMIFS('Poids Paniers'!$W:$W,'Poids Paniers'!$E:$E,BX$3,'Poids Paniers'!$Q:$Q,$B8)</f>
        <v>0</v>
      </c>
      <c r="BY8">
        <f>SUMIFS('Poids Paniers'!$W:$W,'Poids Paniers'!$E:$E,BY$3,'Poids Paniers'!$Q:$Q,$B8)</f>
        <v>0</v>
      </c>
      <c r="BZ8">
        <f>SUMIFS('Poids Paniers'!$W:$W,'Poids Paniers'!$E:$E,BZ$3,'Poids Paniers'!$Q:$Q,$B8)</f>
        <v>0</v>
      </c>
      <c r="CA8">
        <f>SUMIFS('Poids Paniers'!$W:$W,'Poids Paniers'!$E:$E,CA$3,'Poids Paniers'!$Q:$Q,$B8)</f>
        <v>0</v>
      </c>
      <c r="CB8">
        <f>SUMIFS('Poids Paniers'!$W:$W,'Poids Paniers'!$E:$E,CB$3,'Poids Paniers'!$Q:$Q,$B8)</f>
        <v>0</v>
      </c>
      <c r="CC8">
        <f>SUMIFS('Poids Paniers'!$W:$W,'Poids Paniers'!$E:$E,CC$3,'Poids Paniers'!$Q:$Q,$B8)</f>
        <v>0</v>
      </c>
      <c r="CD8">
        <f>SUMIFS('Poids Paniers'!$W:$W,'Poids Paniers'!$E:$E,CD$3,'Poids Paniers'!$Q:$Q,$B8)</f>
        <v>0</v>
      </c>
      <c r="CE8">
        <f>SUMIFS('Poids Paniers'!$W:$W,'Poids Paniers'!$E:$E,CE$3,'Poids Paniers'!$Q:$Q,$B8)</f>
        <v>0</v>
      </c>
      <c r="CF8" s="206">
        <f t="shared" si="0"/>
        <v>0</v>
      </c>
    </row>
    <row r="9" spans="1:86" ht="15.75" thickBot="1" x14ac:dyDescent="0.3">
      <c r="B9" s="209">
        <v>44475</v>
      </c>
      <c r="C9">
        <f>SUMIFS('Poids Paniers'!$W:$W,'Poids Paniers'!$E:$E,C$3,'Poids Paniers'!$Q:$Q,$B9)</f>
        <v>0</v>
      </c>
      <c r="D9">
        <f>SUMIFS('Poids Paniers'!$W:$W,'Poids Paniers'!$E:$E,D$3,'Poids Paniers'!$Q:$Q,$B9)</f>
        <v>0</v>
      </c>
      <c r="E9">
        <f>SUMIFS('Poids Paniers'!$W:$W,'Poids Paniers'!$E:$E,E$3,'Poids Paniers'!$Q:$Q,$B9)</f>
        <v>0</v>
      </c>
      <c r="F9">
        <f>SUMIFS('Poids Paniers'!$W:$W,'Poids Paniers'!$E:$E,F$3,'Poids Paniers'!$Q:$Q,$B9)</f>
        <v>0</v>
      </c>
      <c r="G9">
        <f>SUMIFS('Poids Paniers'!$W:$W,'Poids Paniers'!$E:$E,G$3,'Poids Paniers'!$Q:$Q,$B9)</f>
        <v>0</v>
      </c>
      <c r="H9">
        <f>SUMIFS('Poids Paniers'!$W:$W,'Poids Paniers'!$E:$E,H$3,'Poids Paniers'!$Q:$Q,$B9)</f>
        <v>0</v>
      </c>
      <c r="I9">
        <f>SUMIFS('Poids Paniers'!$W:$W,'Poids Paniers'!$E:$E,I$3,'Poids Paniers'!$Q:$Q,$B9)</f>
        <v>0</v>
      </c>
      <c r="J9">
        <f>SUMIFS('Poids Paniers'!$W:$W,'Poids Paniers'!$E:$E,J$3,'Poids Paniers'!$Q:$Q,$B9)</f>
        <v>0</v>
      </c>
      <c r="K9">
        <f>SUMIFS('Poids Paniers'!$W:$W,'Poids Paniers'!$E:$E,K$3,'Poids Paniers'!$Q:$Q,$B9)</f>
        <v>0</v>
      </c>
      <c r="L9">
        <f>SUMIFS('Poids Paniers'!$W:$W,'Poids Paniers'!$E:$E,L$3,'Poids Paniers'!$Q:$Q,$B9)</f>
        <v>0</v>
      </c>
      <c r="M9">
        <f>SUMIFS('Poids Paniers'!$W:$W,'Poids Paniers'!$E:$E,M$3,'Poids Paniers'!$Q:$Q,$B9)</f>
        <v>0</v>
      </c>
      <c r="N9">
        <f>SUMIFS('Poids Paniers'!$W:$W,'Poids Paniers'!$E:$E,N$3,'Poids Paniers'!$Q:$Q,$B9)</f>
        <v>0</v>
      </c>
      <c r="O9">
        <f>SUMIFS('Poids Paniers'!$W:$W,'Poids Paniers'!$E:$E,O$3,'Poids Paniers'!$Q:$Q,$B9)</f>
        <v>0</v>
      </c>
      <c r="P9">
        <f>SUMIFS('Poids Paniers'!$W:$W,'Poids Paniers'!$E:$E,P$3,'Poids Paniers'!$Q:$Q,$B9)</f>
        <v>0</v>
      </c>
      <c r="Q9">
        <f>SUMIFS('Poids Paniers'!$W:$W,'Poids Paniers'!$E:$E,Q$3,'Poids Paniers'!$Q:$Q,$B9)</f>
        <v>0</v>
      </c>
      <c r="R9">
        <f>SUMIFS('Poids Paniers'!$W:$W,'Poids Paniers'!$E:$E,R$3,'Poids Paniers'!$Q:$Q,$B9)</f>
        <v>0</v>
      </c>
      <c r="S9">
        <f>SUMIFS('Poids Paniers'!$W:$W,'Poids Paniers'!$E:$E,S$3,'Poids Paniers'!$Q:$Q,$B9)</f>
        <v>0</v>
      </c>
      <c r="T9">
        <f>SUMIFS('Poids Paniers'!$W:$W,'Poids Paniers'!$E:$E,T$3,'Poids Paniers'!$Q:$Q,$B9)</f>
        <v>0</v>
      </c>
      <c r="U9">
        <f>SUMIFS('Poids Paniers'!$W:$W,'Poids Paniers'!$E:$E,U$3,'Poids Paniers'!$Q:$Q,$B9)</f>
        <v>0</v>
      </c>
      <c r="V9">
        <f>SUMIFS('Poids Paniers'!$W:$W,'Poids Paniers'!$E:$E,V$3,'Poids Paniers'!$Q:$Q,$B9)</f>
        <v>0</v>
      </c>
      <c r="W9">
        <f>SUMIFS('Poids Paniers'!$W:$W,'Poids Paniers'!$E:$E,W$3,'Poids Paniers'!$Q:$Q,$B9)</f>
        <v>0</v>
      </c>
      <c r="X9">
        <f>SUMIFS('Poids Paniers'!$W:$W,'Poids Paniers'!$E:$E,X$3,'Poids Paniers'!$Q:$Q,$B9)</f>
        <v>0</v>
      </c>
      <c r="Y9">
        <f>SUMIFS('Poids Paniers'!$W:$W,'Poids Paniers'!$E:$E,Y$3,'Poids Paniers'!$Q:$Q,$B9)</f>
        <v>0</v>
      </c>
      <c r="Z9">
        <f>SUMIFS('Poids Paniers'!$W:$W,'Poids Paniers'!$E:$E,Z$3,'Poids Paniers'!$Q:$Q,$B9)</f>
        <v>0</v>
      </c>
      <c r="AA9">
        <f>SUMIFS('Poids Paniers'!$W:$W,'Poids Paniers'!$E:$E,AA$3,'Poids Paniers'!$Q:$Q,$B9)</f>
        <v>0</v>
      </c>
      <c r="AB9">
        <f>SUMIFS('Poids Paniers'!$W:$W,'Poids Paniers'!$E:$E,AB$3,'Poids Paniers'!$Q:$Q,$B9)</f>
        <v>0</v>
      </c>
      <c r="AC9">
        <f>SUMIFS('Poids Paniers'!$W:$W,'Poids Paniers'!$E:$E,AC$3,'Poids Paniers'!$Q:$Q,$B9)</f>
        <v>0</v>
      </c>
      <c r="AD9">
        <f>SUMIFS('Poids Paniers'!$W:$W,'Poids Paniers'!$E:$E,AD$3,'Poids Paniers'!$Q:$Q,$B9)</f>
        <v>0</v>
      </c>
      <c r="AE9">
        <f>SUMIFS('Poids Paniers'!$W:$W,'Poids Paniers'!$E:$E,AE$3,'Poids Paniers'!$Q:$Q,$B9)</f>
        <v>0</v>
      </c>
      <c r="AF9">
        <f>SUMIFS('Poids Paniers'!$W:$W,'Poids Paniers'!$E:$E,AF$3,'Poids Paniers'!$Q:$Q,$B9)</f>
        <v>0</v>
      </c>
      <c r="AG9">
        <f>SUMIFS('Poids Paniers'!$W:$W,'Poids Paniers'!$E:$E,AG$3,'Poids Paniers'!$Q:$Q,$B9)</f>
        <v>0</v>
      </c>
      <c r="AH9">
        <f>SUMIFS('Poids Paniers'!$W:$W,'Poids Paniers'!$E:$E,AH$3,'Poids Paniers'!$Q:$Q,$B9)</f>
        <v>0</v>
      </c>
      <c r="AI9">
        <f>SUMIFS('Poids Paniers'!$W:$W,'Poids Paniers'!$E:$E,AI$3,'Poids Paniers'!$Q:$Q,$B9)</f>
        <v>0</v>
      </c>
      <c r="AJ9">
        <f>SUMIFS('Poids Paniers'!$W:$W,'Poids Paniers'!$E:$E,AJ$3,'Poids Paniers'!$Q:$Q,$B9)</f>
        <v>0</v>
      </c>
      <c r="AK9">
        <f>SUMIFS('Poids Paniers'!$W:$W,'Poids Paniers'!$E:$E,AK$3,'Poids Paniers'!$Q:$Q,$B9)</f>
        <v>0</v>
      </c>
      <c r="AL9">
        <f>SUMIFS('Poids Paniers'!$W:$W,'Poids Paniers'!$E:$E,AL$3,'Poids Paniers'!$Q:$Q,$B9)</f>
        <v>0</v>
      </c>
      <c r="AM9">
        <f>SUMIFS('Poids Paniers'!$W:$W,'Poids Paniers'!$E:$E,AM$3,'Poids Paniers'!$Q:$Q,$B9)</f>
        <v>0</v>
      </c>
      <c r="AN9">
        <f>SUMIFS('Poids Paniers'!$W:$W,'Poids Paniers'!$E:$E,AN$3,'Poids Paniers'!$Q:$Q,$B9)</f>
        <v>0</v>
      </c>
      <c r="AO9">
        <f>SUMIFS('Poids Paniers'!$W:$W,'Poids Paniers'!$E:$E,AO$3,'Poids Paniers'!$Q:$Q,$B9)</f>
        <v>0</v>
      </c>
      <c r="AP9">
        <f>SUMIFS('Poids Paniers'!$W:$W,'Poids Paniers'!$E:$E,AP$3,'Poids Paniers'!$Q:$Q,$B9)</f>
        <v>0</v>
      </c>
      <c r="AQ9">
        <f>SUMIFS('Poids Paniers'!$W:$W,'Poids Paniers'!$E:$E,AQ$3,'Poids Paniers'!$Q:$Q,$B9)</f>
        <v>0</v>
      </c>
      <c r="AR9">
        <f>SUMIFS('Poids Paniers'!$W:$W,'Poids Paniers'!$E:$E,AR$3,'Poids Paniers'!$Q:$Q,$B9)</f>
        <v>0</v>
      </c>
      <c r="AS9">
        <f>SUMIFS('Poids Paniers'!$W:$W,'Poids Paniers'!$E:$E,AS$3,'Poids Paniers'!$Q:$Q,$B9)</f>
        <v>0</v>
      </c>
      <c r="AT9">
        <f>SUMIFS('Poids Paniers'!$W:$W,'Poids Paniers'!$E:$E,AT$3,'Poids Paniers'!$Q:$Q,$B9)</f>
        <v>0</v>
      </c>
      <c r="AU9">
        <f>SUMIFS('Poids Paniers'!$W:$W,'Poids Paniers'!$E:$E,AU$3,'Poids Paniers'!$Q:$Q,$B9)</f>
        <v>0</v>
      </c>
      <c r="AV9">
        <f>SUMIFS('Poids Paniers'!$W:$W,'Poids Paniers'!$E:$E,AV$3,'Poids Paniers'!$Q:$Q,$B9)</f>
        <v>0</v>
      </c>
      <c r="AW9">
        <f>SUMIFS('Poids Paniers'!$W:$W,'Poids Paniers'!$E:$E,AW$3,'Poids Paniers'!$Q:$Q,$B9)</f>
        <v>0</v>
      </c>
      <c r="AX9">
        <f>SUMIFS('Poids Paniers'!$W:$W,'Poids Paniers'!$E:$E,AX$3,'Poids Paniers'!$Q:$Q,$B9)</f>
        <v>0</v>
      </c>
      <c r="AY9">
        <f>SUMIFS('Poids Paniers'!$W:$W,'Poids Paniers'!$E:$E,AY$3,'Poids Paniers'!$Q:$Q,$B9)</f>
        <v>0</v>
      </c>
      <c r="AZ9">
        <f>SUMIFS('Poids Paniers'!$W:$W,'Poids Paniers'!$E:$E,AZ$3,'Poids Paniers'!$Q:$Q,$B9)</f>
        <v>0</v>
      </c>
      <c r="BA9">
        <f>SUMIFS('Poids Paniers'!$W:$W,'Poids Paniers'!$E:$E,BA$3,'Poids Paniers'!$Q:$Q,$B9)</f>
        <v>0</v>
      </c>
      <c r="BB9">
        <f>SUMIFS('Poids Paniers'!$W:$W,'Poids Paniers'!$E:$E,BB$3,'Poids Paniers'!$Q:$Q,$B9)</f>
        <v>0</v>
      </c>
      <c r="BC9">
        <f>SUMIFS('Poids Paniers'!$W:$W,'Poids Paniers'!$E:$E,BC$3,'Poids Paniers'!$Q:$Q,$B9)</f>
        <v>0</v>
      </c>
      <c r="BD9">
        <f>SUMIFS('Poids Paniers'!$W:$W,'Poids Paniers'!$E:$E,BD$3,'Poids Paniers'!$Q:$Q,$B9)</f>
        <v>0</v>
      </c>
      <c r="BE9">
        <f>SUMIFS('Poids Paniers'!$W:$W,'Poids Paniers'!$E:$E,BE$3,'Poids Paniers'!$Q:$Q,$B9)</f>
        <v>0</v>
      </c>
      <c r="BF9">
        <f>SUMIFS('Poids Paniers'!$W:$W,'Poids Paniers'!$E:$E,BF$3,'Poids Paniers'!$Q:$Q,$B9)</f>
        <v>0</v>
      </c>
      <c r="BG9">
        <f>SUMIFS('Poids Paniers'!$W:$W,'Poids Paniers'!$E:$E,BG$3,'Poids Paniers'!$Q:$Q,$B9)</f>
        <v>0</v>
      </c>
      <c r="BH9">
        <f>SUMIFS('Poids Paniers'!$W:$W,'Poids Paniers'!$E:$E,BH$3,'Poids Paniers'!$Q:$Q,$B9)</f>
        <v>0</v>
      </c>
      <c r="BI9">
        <f>SUMIFS('Poids Paniers'!$W:$W,'Poids Paniers'!$E:$E,BI$3,'Poids Paniers'!$Q:$Q,$B9)</f>
        <v>0</v>
      </c>
      <c r="BJ9">
        <f>SUMIFS('Poids Paniers'!$W:$W,'Poids Paniers'!$E:$E,BJ$3,'Poids Paniers'!$Q:$Q,$B9)</f>
        <v>0</v>
      </c>
      <c r="BK9">
        <f>SUMIFS('Poids Paniers'!$W:$W,'Poids Paniers'!$E:$E,BK$3,'Poids Paniers'!$Q:$Q,$B9)</f>
        <v>0</v>
      </c>
      <c r="BL9">
        <f>SUMIFS('Poids Paniers'!$W:$W,'Poids Paniers'!$E:$E,BL$3,'Poids Paniers'!$Q:$Q,$B9)</f>
        <v>0</v>
      </c>
      <c r="BM9">
        <f>SUMIFS('Poids Paniers'!$W:$W,'Poids Paniers'!$E:$E,BM$3,'Poids Paniers'!$Q:$Q,$B9)</f>
        <v>0</v>
      </c>
      <c r="BN9">
        <f>SUMIFS('Poids Paniers'!$W:$W,'Poids Paniers'!$E:$E,BN$3,'Poids Paniers'!$Q:$Q,$B9)</f>
        <v>0</v>
      </c>
      <c r="BO9">
        <f>SUMIFS('Poids Paniers'!$W:$W,'Poids Paniers'!$E:$E,BO$3,'Poids Paniers'!$Q:$Q,$B9)</f>
        <v>0</v>
      </c>
      <c r="BP9">
        <f>SUMIFS('Poids Paniers'!$W:$W,'Poids Paniers'!$E:$E,BP$3,'Poids Paniers'!$Q:$Q,$B9)</f>
        <v>0</v>
      </c>
      <c r="BQ9">
        <f>SUMIFS('Poids Paniers'!$W:$W,'Poids Paniers'!$E:$E,BQ$3,'Poids Paniers'!$Q:$Q,$B9)</f>
        <v>0</v>
      </c>
      <c r="BR9">
        <f>SUMIFS('Poids Paniers'!$W:$W,'Poids Paniers'!$E:$E,BR$3,'Poids Paniers'!$Q:$Q,$B9)</f>
        <v>0</v>
      </c>
      <c r="BS9">
        <f>SUMIFS('Poids Paniers'!$W:$W,'Poids Paniers'!$E:$E,BS$3,'Poids Paniers'!$Q:$Q,$B9)</f>
        <v>0</v>
      </c>
      <c r="BT9">
        <f>SUMIFS('Poids Paniers'!$W:$W,'Poids Paniers'!$E:$E,BT$3,'Poids Paniers'!$Q:$Q,$B9)</f>
        <v>0</v>
      </c>
      <c r="BU9">
        <f>SUMIFS('Poids Paniers'!$W:$W,'Poids Paniers'!$E:$E,BU$3,'Poids Paniers'!$Q:$Q,$B9)</f>
        <v>0</v>
      </c>
      <c r="BV9">
        <f>SUMIFS('Poids Paniers'!$W:$W,'Poids Paniers'!$E:$E,BV$3,'Poids Paniers'!$Q:$Q,$B9)</f>
        <v>0</v>
      </c>
      <c r="BW9">
        <f>SUMIFS('Poids Paniers'!$W:$W,'Poids Paniers'!$E:$E,BW$3,'Poids Paniers'!$Q:$Q,$B9)</f>
        <v>0</v>
      </c>
      <c r="BX9">
        <f>SUMIFS('Poids Paniers'!$W:$W,'Poids Paniers'!$E:$E,BX$3,'Poids Paniers'!$Q:$Q,$B9)</f>
        <v>0</v>
      </c>
      <c r="BY9">
        <f>SUMIFS('Poids Paniers'!$W:$W,'Poids Paniers'!$E:$E,BY$3,'Poids Paniers'!$Q:$Q,$B9)</f>
        <v>0</v>
      </c>
      <c r="BZ9">
        <f>SUMIFS('Poids Paniers'!$W:$W,'Poids Paniers'!$E:$E,BZ$3,'Poids Paniers'!$Q:$Q,$B9)</f>
        <v>0</v>
      </c>
      <c r="CA9">
        <f>SUMIFS('Poids Paniers'!$W:$W,'Poids Paniers'!$E:$E,CA$3,'Poids Paniers'!$Q:$Q,$B9)</f>
        <v>0</v>
      </c>
      <c r="CB9">
        <f>SUMIFS('Poids Paniers'!$W:$W,'Poids Paniers'!$E:$E,CB$3,'Poids Paniers'!$Q:$Q,$B9)</f>
        <v>0</v>
      </c>
      <c r="CC9">
        <f>SUMIFS('Poids Paniers'!$W:$W,'Poids Paniers'!$E:$E,CC$3,'Poids Paniers'!$Q:$Q,$B9)</f>
        <v>0</v>
      </c>
      <c r="CD9">
        <f>SUMIFS('Poids Paniers'!$W:$W,'Poids Paniers'!$E:$E,CD$3,'Poids Paniers'!$Q:$Q,$B9)</f>
        <v>0</v>
      </c>
      <c r="CE9">
        <f>SUMIFS('Poids Paniers'!$W:$W,'Poids Paniers'!$E:$E,CE$3,'Poids Paniers'!$Q:$Q,$B9)</f>
        <v>0</v>
      </c>
      <c r="CF9" s="206">
        <f t="shared" si="0"/>
        <v>0</v>
      </c>
    </row>
    <row r="10" spans="1:86" ht="15.75" thickBot="1" x14ac:dyDescent="0.3">
      <c r="B10" s="209">
        <v>44476</v>
      </c>
      <c r="C10">
        <f>SUMIFS('Poids Paniers'!$W:$W,'Poids Paniers'!$E:$E,C$3,'Poids Paniers'!$Q:$Q,$B10)</f>
        <v>0</v>
      </c>
      <c r="D10">
        <f>SUMIFS('Poids Paniers'!$W:$W,'Poids Paniers'!$E:$E,D$3,'Poids Paniers'!$Q:$Q,$B10)</f>
        <v>0</v>
      </c>
      <c r="E10">
        <f>SUMIFS('Poids Paniers'!$W:$W,'Poids Paniers'!$E:$E,E$3,'Poids Paniers'!$Q:$Q,$B10)</f>
        <v>0</v>
      </c>
      <c r="F10">
        <f>SUMIFS('Poids Paniers'!$W:$W,'Poids Paniers'!$E:$E,F$3,'Poids Paniers'!$Q:$Q,$B10)</f>
        <v>0</v>
      </c>
      <c r="G10">
        <f>SUMIFS('Poids Paniers'!$W:$W,'Poids Paniers'!$E:$E,G$3,'Poids Paniers'!$Q:$Q,$B10)</f>
        <v>0</v>
      </c>
      <c r="H10">
        <f>SUMIFS('Poids Paniers'!$W:$W,'Poids Paniers'!$E:$E,H$3,'Poids Paniers'!$Q:$Q,$B10)</f>
        <v>0</v>
      </c>
      <c r="I10">
        <f>SUMIFS('Poids Paniers'!$W:$W,'Poids Paniers'!$E:$E,I$3,'Poids Paniers'!$Q:$Q,$B10)</f>
        <v>0</v>
      </c>
      <c r="J10">
        <f>SUMIFS('Poids Paniers'!$W:$W,'Poids Paniers'!$E:$E,J$3,'Poids Paniers'!$Q:$Q,$B10)</f>
        <v>0</v>
      </c>
      <c r="K10">
        <f>SUMIFS('Poids Paniers'!$W:$W,'Poids Paniers'!$E:$E,K$3,'Poids Paniers'!$Q:$Q,$B10)</f>
        <v>0</v>
      </c>
      <c r="L10">
        <f>SUMIFS('Poids Paniers'!$W:$W,'Poids Paniers'!$E:$E,L$3,'Poids Paniers'!$Q:$Q,$B10)</f>
        <v>0</v>
      </c>
      <c r="M10">
        <f>SUMIFS('Poids Paniers'!$W:$W,'Poids Paniers'!$E:$E,M$3,'Poids Paniers'!$Q:$Q,$B10)</f>
        <v>0</v>
      </c>
      <c r="N10">
        <f>SUMIFS('Poids Paniers'!$W:$W,'Poids Paniers'!$E:$E,N$3,'Poids Paniers'!$Q:$Q,$B10)</f>
        <v>0</v>
      </c>
      <c r="O10">
        <f>SUMIFS('Poids Paniers'!$W:$W,'Poids Paniers'!$E:$E,O$3,'Poids Paniers'!$Q:$Q,$B10)</f>
        <v>0</v>
      </c>
      <c r="P10">
        <f>SUMIFS('Poids Paniers'!$W:$W,'Poids Paniers'!$E:$E,P$3,'Poids Paniers'!$Q:$Q,$B10)</f>
        <v>0</v>
      </c>
      <c r="Q10">
        <f>SUMIFS('Poids Paniers'!$W:$W,'Poids Paniers'!$E:$E,Q$3,'Poids Paniers'!$Q:$Q,$B10)</f>
        <v>0</v>
      </c>
      <c r="R10">
        <f>SUMIFS('Poids Paniers'!$W:$W,'Poids Paniers'!$E:$E,R$3,'Poids Paniers'!$Q:$Q,$B10)</f>
        <v>0</v>
      </c>
      <c r="S10">
        <f>SUMIFS('Poids Paniers'!$W:$W,'Poids Paniers'!$E:$E,S$3,'Poids Paniers'!$Q:$Q,$B10)</f>
        <v>0</v>
      </c>
      <c r="T10">
        <f>SUMIFS('Poids Paniers'!$W:$W,'Poids Paniers'!$E:$E,T$3,'Poids Paniers'!$Q:$Q,$B10)</f>
        <v>0</v>
      </c>
      <c r="U10">
        <f>SUMIFS('Poids Paniers'!$W:$W,'Poids Paniers'!$E:$E,U$3,'Poids Paniers'!$Q:$Q,$B10)</f>
        <v>0</v>
      </c>
      <c r="V10">
        <f>SUMIFS('Poids Paniers'!$W:$W,'Poids Paniers'!$E:$E,V$3,'Poids Paniers'!$Q:$Q,$B10)</f>
        <v>0</v>
      </c>
      <c r="W10">
        <f>SUMIFS('Poids Paniers'!$W:$W,'Poids Paniers'!$E:$E,W$3,'Poids Paniers'!$Q:$Q,$B10)</f>
        <v>0</v>
      </c>
      <c r="X10">
        <f>SUMIFS('Poids Paniers'!$W:$W,'Poids Paniers'!$E:$E,X$3,'Poids Paniers'!$Q:$Q,$B10)</f>
        <v>0</v>
      </c>
      <c r="Y10">
        <f>SUMIFS('Poids Paniers'!$W:$W,'Poids Paniers'!$E:$E,Y$3,'Poids Paniers'!$Q:$Q,$B10)</f>
        <v>0</v>
      </c>
      <c r="Z10">
        <f>SUMIFS('Poids Paniers'!$W:$W,'Poids Paniers'!$E:$E,Z$3,'Poids Paniers'!$Q:$Q,$B10)</f>
        <v>0</v>
      </c>
      <c r="AA10">
        <f>SUMIFS('Poids Paniers'!$W:$W,'Poids Paniers'!$E:$E,AA$3,'Poids Paniers'!$Q:$Q,$B10)</f>
        <v>0</v>
      </c>
      <c r="AB10">
        <f>SUMIFS('Poids Paniers'!$W:$W,'Poids Paniers'!$E:$E,AB$3,'Poids Paniers'!$Q:$Q,$B10)</f>
        <v>0</v>
      </c>
      <c r="AC10">
        <f>SUMIFS('Poids Paniers'!$W:$W,'Poids Paniers'!$E:$E,AC$3,'Poids Paniers'!$Q:$Q,$B10)</f>
        <v>0</v>
      </c>
      <c r="AD10">
        <f>SUMIFS('Poids Paniers'!$W:$W,'Poids Paniers'!$E:$E,AD$3,'Poids Paniers'!$Q:$Q,$B10)</f>
        <v>0</v>
      </c>
      <c r="AE10">
        <f>SUMIFS('Poids Paniers'!$W:$W,'Poids Paniers'!$E:$E,AE$3,'Poids Paniers'!$Q:$Q,$B10)</f>
        <v>0</v>
      </c>
      <c r="AF10">
        <f>SUMIFS('Poids Paniers'!$W:$W,'Poids Paniers'!$E:$E,AF$3,'Poids Paniers'!$Q:$Q,$B10)</f>
        <v>0</v>
      </c>
      <c r="AG10">
        <f>SUMIFS('Poids Paniers'!$W:$W,'Poids Paniers'!$E:$E,AG$3,'Poids Paniers'!$Q:$Q,$B10)</f>
        <v>0</v>
      </c>
      <c r="AH10">
        <f>SUMIFS('Poids Paniers'!$W:$W,'Poids Paniers'!$E:$E,AH$3,'Poids Paniers'!$Q:$Q,$B10)</f>
        <v>0</v>
      </c>
      <c r="AI10">
        <f>SUMIFS('Poids Paniers'!$W:$W,'Poids Paniers'!$E:$E,AI$3,'Poids Paniers'!$Q:$Q,$B10)</f>
        <v>0</v>
      </c>
      <c r="AJ10">
        <f>SUMIFS('Poids Paniers'!$W:$W,'Poids Paniers'!$E:$E,AJ$3,'Poids Paniers'!$Q:$Q,$B10)</f>
        <v>0</v>
      </c>
      <c r="AK10">
        <f>SUMIFS('Poids Paniers'!$W:$W,'Poids Paniers'!$E:$E,AK$3,'Poids Paniers'!$Q:$Q,$B10)</f>
        <v>0</v>
      </c>
      <c r="AL10">
        <f>SUMIFS('Poids Paniers'!$W:$W,'Poids Paniers'!$E:$E,AL$3,'Poids Paniers'!$Q:$Q,$B10)</f>
        <v>0</v>
      </c>
      <c r="AM10">
        <f>SUMIFS('Poids Paniers'!$W:$W,'Poids Paniers'!$E:$E,AM$3,'Poids Paniers'!$Q:$Q,$B10)</f>
        <v>0</v>
      </c>
      <c r="AN10">
        <f>SUMIFS('Poids Paniers'!$W:$W,'Poids Paniers'!$E:$E,AN$3,'Poids Paniers'!$Q:$Q,$B10)</f>
        <v>0</v>
      </c>
      <c r="AO10">
        <f>SUMIFS('Poids Paniers'!$W:$W,'Poids Paniers'!$E:$E,AO$3,'Poids Paniers'!$Q:$Q,$B10)</f>
        <v>0</v>
      </c>
      <c r="AP10">
        <f>SUMIFS('Poids Paniers'!$W:$W,'Poids Paniers'!$E:$E,AP$3,'Poids Paniers'!$Q:$Q,$B10)</f>
        <v>0</v>
      </c>
      <c r="AQ10">
        <f>SUMIFS('Poids Paniers'!$W:$W,'Poids Paniers'!$E:$E,AQ$3,'Poids Paniers'!$Q:$Q,$B10)</f>
        <v>0</v>
      </c>
      <c r="AR10">
        <f>SUMIFS('Poids Paniers'!$W:$W,'Poids Paniers'!$E:$E,AR$3,'Poids Paniers'!$Q:$Q,$B10)</f>
        <v>0</v>
      </c>
      <c r="AS10">
        <f>SUMIFS('Poids Paniers'!$W:$W,'Poids Paniers'!$E:$E,AS$3,'Poids Paniers'!$Q:$Q,$B10)</f>
        <v>0</v>
      </c>
      <c r="AT10">
        <f>SUMIFS('Poids Paniers'!$W:$W,'Poids Paniers'!$E:$E,AT$3,'Poids Paniers'!$Q:$Q,$B10)</f>
        <v>0</v>
      </c>
      <c r="AU10">
        <f>SUMIFS('Poids Paniers'!$W:$W,'Poids Paniers'!$E:$E,AU$3,'Poids Paniers'!$Q:$Q,$B10)</f>
        <v>0</v>
      </c>
      <c r="AV10">
        <f>SUMIFS('Poids Paniers'!$W:$W,'Poids Paniers'!$E:$E,AV$3,'Poids Paniers'!$Q:$Q,$B10)</f>
        <v>0</v>
      </c>
      <c r="AW10">
        <f>SUMIFS('Poids Paniers'!$W:$W,'Poids Paniers'!$E:$E,AW$3,'Poids Paniers'!$Q:$Q,$B10)</f>
        <v>0</v>
      </c>
      <c r="AX10">
        <f>SUMIFS('Poids Paniers'!$W:$W,'Poids Paniers'!$E:$E,AX$3,'Poids Paniers'!$Q:$Q,$B10)</f>
        <v>0</v>
      </c>
      <c r="AY10">
        <f>SUMIFS('Poids Paniers'!$W:$W,'Poids Paniers'!$E:$E,AY$3,'Poids Paniers'!$Q:$Q,$B10)</f>
        <v>0</v>
      </c>
      <c r="AZ10">
        <f>SUMIFS('Poids Paniers'!$W:$W,'Poids Paniers'!$E:$E,AZ$3,'Poids Paniers'!$Q:$Q,$B10)</f>
        <v>0</v>
      </c>
      <c r="BA10">
        <f>SUMIFS('Poids Paniers'!$W:$W,'Poids Paniers'!$E:$E,BA$3,'Poids Paniers'!$Q:$Q,$B10)</f>
        <v>0</v>
      </c>
      <c r="BB10">
        <f>SUMIFS('Poids Paniers'!$W:$W,'Poids Paniers'!$E:$E,BB$3,'Poids Paniers'!$Q:$Q,$B10)</f>
        <v>0</v>
      </c>
      <c r="BC10">
        <f>SUMIFS('Poids Paniers'!$W:$W,'Poids Paniers'!$E:$E,BC$3,'Poids Paniers'!$Q:$Q,$B10)</f>
        <v>0</v>
      </c>
      <c r="BD10">
        <f>SUMIFS('Poids Paniers'!$W:$W,'Poids Paniers'!$E:$E,BD$3,'Poids Paniers'!$Q:$Q,$B10)</f>
        <v>0</v>
      </c>
      <c r="BE10">
        <f>SUMIFS('Poids Paniers'!$W:$W,'Poids Paniers'!$E:$E,BE$3,'Poids Paniers'!$Q:$Q,$B10)</f>
        <v>0</v>
      </c>
      <c r="BF10">
        <f>SUMIFS('Poids Paniers'!$W:$W,'Poids Paniers'!$E:$E,BF$3,'Poids Paniers'!$Q:$Q,$B10)</f>
        <v>0</v>
      </c>
      <c r="BG10">
        <f>SUMIFS('Poids Paniers'!$W:$W,'Poids Paniers'!$E:$E,BG$3,'Poids Paniers'!$Q:$Q,$B10)</f>
        <v>0</v>
      </c>
      <c r="BH10">
        <f>SUMIFS('Poids Paniers'!$W:$W,'Poids Paniers'!$E:$E,BH$3,'Poids Paniers'!$Q:$Q,$B10)</f>
        <v>0</v>
      </c>
      <c r="BI10">
        <f>SUMIFS('Poids Paniers'!$W:$W,'Poids Paniers'!$E:$E,BI$3,'Poids Paniers'!$Q:$Q,$B10)</f>
        <v>0</v>
      </c>
      <c r="BJ10">
        <f>SUMIFS('Poids Paniers'!$W:$W,'Poids Paniers'!$E:$E,BJ$3,'Poids Paniers'!$Q:$Q,$B10)</f>
        <v>0</v>
      </c>
      <c r="BK10">
        <f>SUMIFS('Poids Paniers'!$W:$W,'Poids Paniers'!$E:$E,BK$3,'Poids Paniers'!$Q:$Q,$B10)</f>
        <v>0</v>
      </c>
      <c r="BL10">
        <f>SUMIFS('Poids Paniers'!$W:$W,'Poids Paniers'!$E:$E,BL$3,'Poids Paniers'!$Q:$Q,$B10)</f>
        <v>0</v>
      </c>
      <c r="BM10">
        <f>SUMIFS('Poids Paniers'!$W:$W,'Poids Paniers'!$E:$E,BM$3,'Poids Paniers'!$Q:$Q,$B10)</f>
        <v>0</v>
      </c>
      <c r="BN10">
        <f>SUMIFS('Poids Paniers'!$W:$W,'Poids Paniers'!$E:$E,BN$3,'Poids Paniers'!$Q:$Q,$B10)</f>
        <v>0</v>
      </c>
      <c r="BO10">
        <f>SUMIFS('Poids Paniers'!$W:$W,'Poids Paniers'!$E:$E,BO$3,'Poids Paniers'!$Q:$Q,$B10)</f>
        <v>0</v>
      </c>
      <c r="BP10">
        <f>SUMIFS('Poids Paniers'!$W:$W,'Poids Paniers'!$E:$E,BP$3,'Poids Paniers'!$Q:$Q,$B10)</f>
        <v>0</v>
      </c>
      <c r="BQ10">
        <f>SUMIFS('Poids Paniers'!$W:$W,'Poids Paniers'!$E:$E,BQ$3,'Poids Paniers'!$Q:$Q,$B10)</f>
        <v>0</v>
      </c>
      <c r="BR10">
        <f>SUMIFS('Poids Paniers'!$W:$W,'Poids Paniers'!$E:$E,BR$3,'Poids Paniers'!$Q:$Q,$B10)</f>
        <v>0</v>
      </c>
      <c r="BS10">
        <f>SUMIFS('Poids Paniers'!$W:$W,'Poids Paniers'!$E:$E,BS$3,'Poids Paniers'!$Q:$Q,$B10)</f>
        <v>0</v>
      </c>
      <c r="BT10">
        <f>SUMIFS('Poids Paniers'!$W:$W,'Poids Paniers'!$E:$E,BT$3,'Poids Paniers'!$Q:$Q,$B10)</f>
        <v>0</v>
      </c>
      <c r="BU10">
        <f>SUMIFS('Poids Paniers'!$W:$W,'Poids Paniers'!$E:$E,BU$3,'Poids Paniers'!$Q:$Q,$B10)</f>
        <v>0</v>
      </c>
      <c r="BV10">
        <f>SUMIFS('Poids Paniers'!$W:$W,'Poids Paniers'!$E:$E,BV$3,'Poids Paniers'!$Q:$Q,$B10)</f>
        <v>0</v>
      </c>
      <c r="BW10">
        <f>SUMIFS('Poids Paniers'!$W:$W,'Poids Paniers'!$E:$E,BW$3,'Poids Paniers'!$Q:$Q,$B10)</f>
        <v>0</v>
      </c>
      <c r="BX10">
        <f>SUMIFS('Poids Paniers'!$W:$W,'Poids Paniers'!$E:$E,BX$3,'Poids Paniers'!$Q:$Q,$B10)</f>
        <v>0</v>
      </c>
      <c r="BY10">
        <f>SUMIFS('Poids Paniers'!$W:$W,'Poids Paniers'!$E:$E,BY$3,'Poids Paniers'!$Q:$Q,$B10)</f>
        <v>0</v>
      </c>
      <c r="BZ10">
        <f>SUMIFS('Poids Paniers'!$W:$W,'Poids Paniers'!$E:$E,BZ$3,'Poids Paniers'!$Q:$Q,$B10)</f>
        <v>0</v>
      </c>
      <c r="CA10">
        <f>SUMIFS('Poids Paniers'!$W:$W,'Poids Paniers'!$E:$E,CA$3,'Poids Paniers'!$Q:$Q,$B10)</f>
        <v>0</v>
      </c>
      <c r="CB10">
        <f>SUMIFS('Poids Paniers'!$W:$W,'Poids Paniers'!$E:$E,CB$3,'Poids Paniers'!$Q:$Q,$B10)</f>
        <v>0</v>
      </c>
      <c r="CC10">
        <f>SUMIFS('Poids Paniers'!$W:$W,'Poids Paniers'!$E:$E,CC$3,'Poids Paniers'!$Q:$Q,$B10)</f>
        <v>0</v>
      </c>
      <c r="CD10">
        <f>SUMIFS('Poids Paniers'!$W:$W,'Poids Paniers'!$E:$E,CD$3,'Poids Paniers'!$Q:$Q,$B10)</f>
        <v>0</v>
      </c>
      <c r="CE10">
        <f>SUMIFS('Poids Paniers'!$W:$W,'Poids Paniers'!$E:$E,CE$3,'Poids Paniers'!$Q:$Q,$B10)</f>
        <v>0</v>
      </c>
      <c r="CF10" s="206">
        <f t="shared" si="0"/>
        <v>0</v>
      </c>
    </row>
    <row r="11" spans="1:86" ht="15.75" thickBot="1" x14ac:dyDescent="0.3">
      <c r="B11" s="209">
        <v>44477</v>
      </c>
      <c r="C11">
        <f>SUMIFS('Poids Paniers'!$W:$W,'Poids Paniers'!$E:$E,C$3,'Poids Paniers'!$Q:$Q,$B11)</f>
        <v>0</v>
      </c>
      <c r="D11">
        <f>SUMIFS('Poids Paniers'!$W:$W,'Poids Paniers'!$E:$E,D$3,'Poids Paniers'!$Q:$Q,$B11)</f>
        <v>0</v>
      </c>
      <c r="E11">
        <f>SUMIFS('Poids Paniers'!$W:$W,'Poids Paniers'!$E:$E,E$3,'Poids Paniers'!$Q:$Q,$B11)</f>
        <v>0</v>
      </c>
      <c r="F11">
        <f>SUMIFS('Poids Paniers'!$W:$W,'Poids Paniers'!$E:$E,F$3,'Poids Paniers'!$Q:$Q,$B11)</f>
        <v>0</v>
      </c>
      <c r="G11">
        <f>SUMIFS('Poids Paniers'!$W:$W,'Poids Paniers'!$E:$E,G$3,'Poids Paniers'!$Q:$Q,$B11)</f>
        <v>0</v>
      </c>
      <c r="H11">
        <f>SUMIFS('Poids Paniers'!$W:$W,'Poids Paniers'!$E:$E,H$3,'Poids Paniers'!$Q:$Q,$B11)</f>
        <v>0</v>
      </c>
      <c r="I11">
        <f>SUMIFS('Poids Paniers'!$W:$W,'Poids Paniers'!$E:$E,I$3,'Poids Paniers'!$Q:$Q,$B11)</f>
        <v>0</v>
      </c>
      <c r="J11">
        <f>SUMIFS('Poids Paniers'!$W:$W,'Poids Paniers'!$E:$E,J$3,'Poids Paniers'!$Q:$Q,$B11)</f>
        <v>0</v>
      </c>
      <c r="K11">
        <f>SUMIFS('Poids Paniers'!$W:$W,'Poids Paniers'!$E:$E,K$3,'Poids Paniers'!$Q:$Q,$B11)</f>
        <v>0</v>
      </c>
      <c r="L11">
        <f>SUMIFS('Poids Paniers'!$W:$W,'Poids Paniers'!$E:$E,L$3,'Poids Paniers'!$Q:$Q,$B11)</f>
        <v>0</v>
      </c>
      <c r="M11">
        <f>SUMIFS('Poids Paniers'!$W:$W,'Poids Paniers'!$E:$E,M$3,'Poids Paniers'!$Q:$Q,$B11)</f>
        <v>0</v>
      </c>
      <c r="N11">
        <f>SUMIFS('Poids Paniers'!$W:$W,'Poids Paniers'!$E:$E,N$3,'Poids Paniers'!$Q:$Q,$B11)</f>
        <v>0</v>
      </c>
      <c r="O11">
        <f>SUMIFS('Poids Paniers'!$W:$W,'Poids Paniers'!$E:$E,O$3,'Poids Paniers'!$Q:$Q,$B11)</f>
        <v>0</v>
      </c>
      <c r="P11">
        <f>SUMIFS('Poids Paniers'!$W:$W,'Poids Paniers'!$E:$E,P$3,'Poids Paniers'!$Q:$Q,$B11)</f>
        <v>0</v>
      </c>
      <c r="Q11">
        <f>SUMIFS('Poids Paniers'!$W:$W,'Poids Paniers'!$E:$E,Q$3,'Poids Paniers'!$Q:$Q,$B11)</f>
        <v>0</v>
      </c>
      <c r="R11">
        <f>SUMIFS('Poids Paniers'!$W:$W,'Poids Paniers'!$E:$E,R$3,'Poids Paniers'!$Q:$Q,$B11)</f>
        <v>0</v>
      </c>
      <c r="S11">
        <f>SUMIFS('Poids Paniers'!$W:$W,'Poids Paniers'!$E:$E,S$3,'Poids Paniers'!$Q:$Q,$B11)</f>
        <v>0</v>
      </c>
      <c r="T11">
        <f>SUMIFS('Poids Paniers'!$W:$W,'Poids Paniers'!$E:$E,T$3,'Poids Paniers'!$Q:$Q,$B11)</f>
        <v>0</v>
      </c>
      <c r="U11">
        <f>SUMIFS('Poids Paniers'!$W:$W,'Poids Paniers'!$E:$E,U$3,'Poids Paniers'!$Q:$Q,$B11)</f>
        <v>0</v>
      </c>
      <c r="V11">
        <f>SUMIFS('Poids Paniers'!$W:$W,'Poids Paniers'!$E:$E,V$3,'Poids Paniers'!$Q:$Q,$B11)</f>
        <v>0</v>
      </c>
      <c r="W11">
        <f>SUMIFS('Poids Paniers'!$W:$W,'Poids Paniers'!$E:$E,W$3,'Poids Paniers'!$Q:$Q,$B11)</f>
        <v>0</v>
      </c>
      <c r="X11">
        <f>SUMIFS('Poids Paniers'!$W:$W,'Poids Paniers'!$E:$E,X$3,'Poids Paniers'!$Q:$Q,$B11)</f>
        <v>0</v>
      </c>
      <c r="Y11">
        <f>SUMIFS('Poids Paniers'!$W:$W,'Poids Paniers'!$E:$E,Y$3,'Poids Paniers'!$Q:$Q,$B11)</f>
        <v>0</v>
      </c>
      <c r="Z11">
        <f>SUMIFS('Poids Paniers'!$W:$W,'Poids Paniers'!$E:$E,Z$3,'Poids Paniers'!$Q:$Q,$B11)</f>
        <v>0</v>
      </c>
      <c r="AA11">
        <f>SUMIFS('Poids Paniers'!$W:$W,'Poids Paniers'!$E:$E,AA$3,'Poids Paniers'!$Q:$Q,$B11)</f>
        <v>0</v>
      </c>
      <c r="AB11">
        <f>SUMIFS('Poids Paniers'!$W:$W,'Poids Paniers'!$E:$E,AB$3,'Poids Paniers'!$Q:$Q,$B11)</f>
        <v>0</v>
      </c>
      <c r="AC11">
        <f>SUMIFS('Poids Paniers'!$W:$W,'Poids Paniers'!$E:$E,AC$3,'Poids Paniers'!$Q:$Q,$B11)</f>
        <v>0</v>
      </c>
      <c r="AD11">
        <f>SUMIFS('Poids Paniers'!$W:$W,'Poids Paniers'!$E:$E,AD$3,'Poids Paniers'!$Q:$Q,$B11)</f>
        <v>0</v>
      </c>
      <c r="AE11">
        <f>SUMIFS('Poids Paniers'!$W:$W,'Poids Paniers'!$E:$E,AE$3,'Poids Paniers'!$Q:$Q,$B11)</f>
        <v>0</v>
      </c>
      <c r="AF11">
        <f>SUMIFS('Poids Paniers'!$W:$W,'Poids Paniers'!$E:$E,AF$3,'Poids Paniers'!$Q:$Q,$B11)</f>
        <v>0</v>
      </c>
      <c r="AG11">
        <f>SUMIFS('Poids Paniers'!$W:$W,'Poids Paniers'!$E:$E,AG$3,'Poids Paniers'!$Q:$Q,$B11)</f>
        <v>0</v>
      </c>
      <c r="AH11">
        <f>SUMIFS('Poids Paniers'!$W:$W,'Poids Paniers'!$E:$E,AH$3,'Poids Paniers'!$Q:$Q,$B11)</f>
        <v>0</v>
      </c>
      <c r="AI11">
        <f>SUMIFS('Poids Paniers'!$W:$W,'Poids Paniers'!$E:$E,AI$3,'Poids Paniers'!$Q:$Q,$B11)</f>
        <v>0</v>
      </c>
      <c r="AJ11">
        <f>SUMIFS('Poids Paniers'!$W:$W,'Poids Paniers'!$E:$E,AJ$3,'Poids Paniers'!$Q:$Q,$B11)</f>
        <v>0</v>
      </c>
      <c r="AK11">
        <f>SUMIFS('Poids Paniers'!$W:$W,'Poids Paniers'!$E:$E,AK$3,'Poids Paniers'!$Q:$Q,$B11)</f>
        <v>0</v>
      </c>
      <c r="AL11">
        <f>SUMIFS('Poids Paniers'!$W:$W,'Poids Paniers'!$E:$E,AL$3,'Poids Paniers'!$Q:$Q,$B11)</f>
        <v>0</v>
      </c>
      <c r="AM11">
        <f>SUMIFS('Poids Paniers'!$W:$W,'Poids Paniers'!$E:$E,AM$3,'Poids Paniers'!$Q:$Q,$B11)</f>
        <v>0</v>
      </c>
      <c r="AN11">
        <f>SUMIFS('Poids Paniers'!$W:$W,'Poids Paniers'!$E:$E,AN$3,'Poids Paniers'!$Q:$Q,$B11)</f>
        <v>0</v>
      </c>
      <c r="AO11">
        <f>SUMIFS('Poids Paniers'!$W:$W,'Poids Paniers'!$E:$E,AO$3,'Poids Paniers'!$Q:$Q,$B11)</f>
        <v>0</v>
      </c>
      <c r="AP11">
        <f>SUMIFS('Poids Paniers'!$W:$W,'Poids Paniers'!$E:$E,AP$3,'Poids Paniers'!$Q:$Q,$B11)</f>
        <v>0</v>
      </c>
      <c r="AQ11">
        <f>SUMIFS('Poids Paniers'!$W:$W,'Poids Paniers'!$E:$E,AQ$3,'Poids Paniers'!$Q:$Q,$B11)</f>
        <v>0</v>
      </c>
      <c r="AR11">
        <f>SUMIFS('Poids Paniers'!$W:$W,'Poids Paniers'!$E:$E,AR$3,'Poids Paniers'!$Q:$Q,$B11)</f>
        <v>0</v>
      </c>
      <c r="AS11">
        <f>SUMIFS('Poids Paniers'!$W:$W,'Poids Paniers'!$E:$E,AS$3,'Poids Paniers'!$Q:$Q,$B11)</f>
        <v>0</v>
      </c>
      <c r="AT11">
        <f>SUMIFS('Poids Paniers'!$W:$W,'Poids Paniers'!$E:$E,AT$3,'Poids Paniers'!$Q:$Q,$B11)</f>
        <v>0</v>
      </c>
      <c r="AU11">
        <f>SUMIFS('Poids Paniers'!$W:$W,'Poids Paniers'!$E:$E,AU$3,'Poids Paniers'!$Q:$Q,$B11)</f>
        <v>0</v>
      </c>
      <c r="AV11">
        <f>SUMIFS('Poids Paniers'!$W:$W,'Poids Paniers'!$E:$E,AV$3,'Poids Paniers'!$Q:$Q,$B11)</f>
        <v>0</v>
      </c>
      <c r="AW11">
        <f>SUMIFS('Poids Paniers'!$W:$W,'Poids Paniers'!$E:$E,AW$3,'Poids Paniers'!$Q:$Q,$B11)</f>
        <v>0</v>
      </c>
      <c r="AX11">
        <f>SUMIFS('Poids Paniers'!$W:$W,'Poids Paniers'!$E:$E,AX$3,'Poids Paniers'!$Q:$Q,$B11)</f>
        <v>0</v>
      </c>
      <c r="AY11">
        <f>SUMIFS('Poids Paniers'!$W:$W,'Poids Paniers'!$E:$E,AY$3,'Poids Paniers'!$Q:$Q,$B11)</f>
        <v>0</v>
      </c>
      <c r="AZ11">
        <f>SUMIFS('Poids Paniers'!$W:$W,'Poids Paniers'!$E:$E,AZ$3,'Poids Paniers'!$Q:$Q,$B11)</f>
        <v>0</v>
      </c>
      <c r="BA11">
        <f>SUMIFS('Poids Paniers'!$W:$W,'Poids Paniers'!$E:$E,BA$3,'Poids Paniers'!$Q:$Q,$B11)</f>
        <v>0</v>
      </c>
      <c r="BB11">
        <f>SUMIFS('Poids Paniers'!$W:$W,'Poids Paniers'!$E:$E,BB$3,'Poids Paniers'!$Q:$Q,$B11)</f>
        <v>0</v>
      </c>
      <c r="BC11">
        <f>SUMIFS('Poids Paniers'!$W:$W,'Poids Paniers'!$E:$E,BC$3,'Poids Paniers'!$Q:$Q,$B11)</f>
        <v>0</v>
      </c>
      <c r="BD11">
        <f>SUMIFS('Poids Paniers'!$W:$W,'Poids Paniers'!$E:$E,BD$3,'Poids Paniers'!$Q:$Q,$B11)</f>
        <v>0</v>
      </c>
      <c r="BE11">
        <f>SUMIFS('Poids Paniers'!$W:$W,'Poids Paniers'!$E:$E,BE$3,'Poids Paniers'!$Q:$Q,$B11)</f>
        <v>0</v>
      </c>
      <c r="BF11">
        <f>SUMIFS('Poids Paniers'!$W:$W,'Poids Paniers'!$E:$E,BF$3,'Poids Paniers'!$Q:$Q,$B11)</f>
        <v>0</v>
      </c>
      <c r="BG11">
        <f>SUMIFS('Poids Paniers'!$W:$W,'Poids Paniers'!$E:$E,BG$3,'Poids Paniers'!$Q:$Q,$B11)</f>
        <v>0</v>
      </c>
      <c r="BH11">
        <f>SUMIFS('Poids Paniers'!$W:$W,'Poids Paniers'!$E:$E,BH$3,'Poids Paniers'!$Q:$Q,$B11)</f>
        <v>0</v>
      </c>
      <c r="BI11">
        <f>SUMIFS('Poids Paniers'!$W:$W,'Poids Paniers'!$E:$E,BI$3,'Poids Paniers'!$Q:$Q,$B11)</f>
        <v>0</v>
      </c>
      <c r="BJ11">
        <f>SUMIFS('Poids Paniers'!$W:$W,'Poids Paniers'!$E:$E,BJ$3,'Poids Paniers'!$Q:$Q,$B11)</f>
        <v>0</v>
      </c>
      <c r="BK11">
        <f>SUMIFS('Poids Paniers'!$W:$W,'Poids Paniers'!$E:$E,BK$3,'Poids Paniers'!$Q:$Q,$B11)</f>
        <v>0</v>
      </c>
      <c r="BL11">
        <f>SUMIFS('Poids Paniers'!$W:$W,'Poids Paniers'!$E:$E,BL$3,'Poids Paniers'!$Q:$Q,$B11)</f>
        <v>0</v>
      </c>
      <c r="BM11">
        <f>SUMIFS('Poids Paniers'!$W:$W,'Poids Paniers'!$E:$E,BM$3,'Poids Paniers'!$Q:$Q,$B11)</f>
        <v>0</v>
      </c>
      <c r="BN11">
        <f>SUMIFS('Poids Paniers'!$W:$W,'Poids Paniers'!$E:$E,BN$3,'Poids Paniers'!$Q:$Q,$B11)</f>
        <v>0</v>
      </c>
      <c r="BO11">
        <f>SUMIFS('Poids Paniers'!$W:$W,'Poids Paniers'!$E:$E,BO$3,'Poids Paniers'!$Q:$Q,$B11)</f>
        <v>0</v>
      </c>
      <c r="BP11">
        <f>SUMIFS('Poids Paniers'!$W:$W,'Poids Paniers'!$E:$E,BP$3,'Poids Paniers'!$Q:$Q,$B11)</f>
        <v>0</v>
      </c>
      <c r="BQ11">
        <f>SUMIFS('Poids Paniers'!$W:$W,'Poids Paniers'!$E:$E,BQ$3,'Poids Paniers'!$Q:$Q,$B11)</f>
        <v>0</v>
      </c>
      <c r="BR11">
        <f>SUMIFS('Poids Paniers'!$W:$W,'Poids Paniers'!$E:$E,BR$3,'Poids Paniers'!$Q:$Q,$B11)</f>
        <v>0</v>
      </c>
      <c r="BS11">
        <f>SUMIFS('Poids Paniers'!$W:$W,'Poids Paniers'!$E:$E,BS$3,'Poids Paniers'!$Q:$Q,$B11)</f>
        <v>0</v>
      </c>
      <c r="BT11">
        <f>SUMIFS('Poids Paniers'!$W:$W,'Poids Paniers'!$E:$E,BT$3,'Poids Paniers'!$Q:$Q,$B11)</f>
        <v>0</v>
      </c>
      <c r="BU11">
        <f>SUMIFS('Poids Paniers'!$W:$W,'Poids Paniers'!$E:$E,BU$3,'Poids Paniers'!$Q:$Q,$B11)</f>
        <v>0</v>
      </c>
      <c r="BV11">
        <f>SUMIFS('Poids Paniers'!$W:$W,'Poids Paniers'!$E:$E,BV$3,'Poids Paniers'!$Q:$Q,$B11)</f>
        <v>0</v>
      </c>
      <c r="BW11">
        <f>SUMIFS('Poids Paniers'!$W:$W,'Poids Paniers'!$E:$E,BW$3,'Poids Paniers'!$Q:$Q,$B11)</f>
        <v>0</v>
      </c>
      <c r="BX11">
        <f>SUMIFS('Poids Paniers'!$W:$W,'Poids Paniers'!$E:$E,BX$3,'Poids Paniers'!$Q:$Q,$B11)</f>
        <v>0</v>
      </c>
      <c r="BY11">
        <f>SUMIFS('Poids Paniers'!$W:$W,'Poids Paniers'!$E:$E,BY$3,'Poids Paniers'!$Q:$Q,$B11)</f>
        <v>0</v>
      </c>
      <c r="BZ11">
        <f>SUMIFS('Poids Paniers'!$W:$W,'Poids Paniers'!$E:$E,BZ$3,'Poids Paniers'!$Q:$Q,$B11)</f>
        <v>0</v>
      </c>
      <c r="CA11">
        <f>SUMIFS('Poids Paniers'!$W:$W,'Poids Paniers'!$E:$E,CA$3,'Poids Paniers'!$Q:$Q,$B11)</f>
        <v>0</v>
      </c>
      <c r="CB11">
        <f>SUMIFS('Poids Paniers'!$W:$W,'Poids Paniers'!$E:$E,CB$3,'Poids Paniers'!$Q:$Q,$B11)</f>
        <v>0</v>
      </c>
      <c r="CC11">
        <f>SUMIFS('Poids Paniers'!$W:$W,'Poids Paniers'!$E:$E,CC$3,'Poids Paniers'!$Q:$Q,$B11)</f>
        <v>0</v>
      </c>
      <c r="CD11">
        <f>SUMIFS('Poids Paniers'!$W:$W,'Poids Paniers'!$E:$E,CD$3,'Poids Paniers'!$Q:$Q,$B11)</f>
        <v>0</v>
      </c>
      <c r="CE11">
        <f>SUMIFS('Poids Paniers'!$W:$W,'Poids Paniers'!$E:$E,CE$3,'Poids Paniers'!$Q:$Q,$B11)</f>
        <v>0</v>
      </c>
      <c r="CF11" s="206">
        <f t="shared" si="0"/>
        <v>0</v>
      </c>
    </row>
    <row r="12" spans="1:86" ht="15.75" thickBot="1" x14ac:dyDescent="0.3">
      <c r="B12" s="209">
        <v>44478</v>
      </c>
      <c r="C12">
        <f>SUMIFS('Poids Paniers'!$W:$W,'Poids Paniers'!$E:$E,C$3,'Poids Paniers'!$Q:$Q,$B12)</f>
        <v>0</v>
      </c>
      <c r="D12">
        <f>SUMIFS('Poids Paniers'!$W:$W,'Poids Paniers'!$E:$E,D$3,'Poids Paniers'!$Q:$Q,$B12)</f>
        <v>0</v>
      </c>
      <c r="E12">
        <f>SUMIFS('Poids Paniers'!$W:$W,'Poids Paniers'!$E:$E,E$3,'Poids Paniers'!$Q:$Q,$B12)</f>
        <v>0</v>
      </c>
      <c r="F12">
        <f>SUMIFS('Poids Paniers'!$W:$W,'Poids Paniers'!$E:$E,F$3,'Poids Paniers'!$Q:$Q,$B12)</f>
        <v>0</v>
      </c>
      <c r="G12">
        <f>SUMIFS('Poids Paniers'!$W:$W,'Poids Paniers'!$E:$E,G$3,'Poids Paniers'!$Q:$Q,$B12)</f>
        <v>0</v>
      </c>
      <c r="H12">
        <f>SUMIFS('Poids Paniers'!$W:$W,'Poids Paniers'!$E:$E,H$3,'Poids Paniers'!$Q:$Q,$B12)</f>
        <v>0</v>
      </c>
      <c r="I12">
        <f>SUMIFS('Poids Paniers'!$W:$W,'Poids Paniers'!$E:$E,I$3,'Poids Paniers'!$Q:$Q,$B12)</f>
        <v>0</v>
      </c>
      <c r="J12">
        <f>SUMIFS('Poids Paniers'!$W:$W,'Poids Paniers'!$E:$E,J$3,'Poids Paniers'!$Q:$Q,$B12)</f>
        <v>0</v>
      </c>
      <c r="K12">
        <f>SUMIFS('Poids Paniers'!$W:$W,'Poids Paniers'!$E:$E,K$3,'Poids Paniers'!$Q:$Q,$B12)</f>
        <v>0</v>
      </c>
      <c r="L12">
        <f>SUMIFS('Poids Paniers'!$W:$W,'Poids Paniers'!$E:$E,L$3,'Poids Paniers'!$Q:$Q,$B12)</f>
        <v>0</v>
      </c>
      <c r="M12">
        <f>SUMIFS('Poids Paniers'!$W:$W,'Poids Paniers'!$E:$E,M$3,'Poids Paniers'!$Q:$Q,$B12)</f>
        <v>0</v>
      </c>
      <c r="N12">
        <f>SUMIFS('Poids Paniers'!$W:$W,'Poids Paniers'!$E:$E,N$3,'Poids Paniers'!$Q:$Q,$B12)</f>
        <v>0</v>
      </c>
      <c r="O12">
        <f>SUMIFS('Poids Paniers'!$W:$W,'Poids Paniers'!$E:$E,O$3,'Poids Paniers'!$Q:$Q,$B12)</f>
        <v>0</v>
      </c>
      <c r="P12">
        <f>SUMIFS('Poids Paniers'!$W:$W,'Poids Paniers'!$E:$E,P$3,'Poids Paniers'!$Q:$Q,$B12)</f>
        <v>0</v>
      </c>
      <c r="Q12">
        <f>SUMIFS('Poids Paniers'!$W:$W,'Poids Paniers'!$E:$E,Q$3,'Poids Paniers'!$Q:$Q,$B12)</f>
        <v>0</v>
      </c>
      <c r="R12">
        <f>SUMIFS('Poids Paniers'!$W:$W,'Poids Paniers'!$E:$E,R$3,'Poids Paniers'!$Q:$Q,$B12)</f>
        <v>0</v>
      </c>
      <c r="S12">
        <f>SUMIFS('Poids Paniers'!$W:$W,'Poids Paniers'!$E:$E,S$3,'Poids Paniers'!$Q:$Q,$B12)</f>
        <v>0</v>
      </c>
      <c r="T12">
        <f>SUMIFS('Poids Paniers'!$W:$W,'Poids Paniers'!$E:$E,T$3,'Poids Paniers'!$Q:$Q,$B12)</f>
        <v>0</v>
      </c>
      <c r="U12">
        <f>SUMIFS('Poids Paniers'!$W:$W,'Poids Paniers'!$E:$E,U$3,'Poids Paniers'!$Q:$Q,$B12)</f>
        <v>0</v>
      </c>
      <c r="V12">
        <f>SUMIFS('Poids Paniers'!$W:$W,'Poids Paniers'!$E:$E,V$3,'Poids Paniers'!$Q:$Q,$B12)</f>
        <v>0</v>
      </c>
      <c r="W12">
        <f>SUMIFS('Poids Paniers'!$W:$W,'Poids Paniers'!$E:$E,W$3,'Poids Paniers'!$Q:$Q,$B12)</f>
        <v>0</v>
      </c>
      <c r="X12">
        <f>SUMIFS('Poids Paniers'!$W:$W,'Poids Paniers'!$E:$E,X$3,'Poids Paniers'!$Q:$Q,$B12)</f>
        <v>0</v>
      </c>
      <c r="Y12">
        <f>SUMIFS('Poids Paniers'!$W:$W,'Poids Paniers'!$E:$E,Y$3,'Poids Paniers'!$Q:$Q,$B12)</f>
        <v>0</v>
      </c>
      <c r="Z12">
        <f>SUMIFS('Poids Paniers'!$W:$W,'Poids Paniers'!$E:$E,Z$3,'Poids Paniers'!$Q:$Q,$B12)</f>
        <v>0</v>
      </c>
      <c r="AA12">
        <f>SUMIFS('Poids Paniers'!$W:$W,'Poids Paniers'!$E:$E,AA$3,'Poids Paniers'!$Q:$Q,$B12)</f>
        <v>0</v>
      </c>
      <c r="AB12">
        <f>SUMIFS('Poids Paniers'!$W:$W,'Poids Paniers'!$E:$E,AB$3,'Poids Paniers'!$Q:$Q,$B12)</f>
        <v>0</v>
      </c>
      <c r="AC12">
        <f>SUMIFS('Poids Paniers'!$W:$W,'Poids Paniers'!$E:$E,AC$3,'Poids Paniers'!$Q:$Q,$B12)</f>
        <v>0</v>
      </c>
      <c r="AD12">
        <f>SUMIFS('Poids Paniers'!$W:$W,'Poids Paniers'!$E:$E,AD$3,'Poids Paniers'!$Q:$Q,$B12)</f>
        <v>0</v>
      </c>
      <c r="AE12">
        <f>SUMIFS('Poids Paniers'!$W:$W,'Poids Paniers'!$E:$E,AE$3,'Poids Paniers'!$Q:$Q,$B12)</f>
        <v>0</v>
      </c>
      <c r="AF12">
        <f>SUMIFS('Poids Paniers'!$W:$W,'Poids Paniers'!$E:$E,AF$3,'Poids Paniers'!$Q:$Q,$B12)</f>
        <v>0</v>
      </c>
      <c r="AG12">
        <f>SUMIFS('Poids Paniers'!$W:$W,'Poids Paniers'!$E:$E,AG$3,'Poids Paniers'!$Q:$Q,$B12)</f>
        <v>0</v>
      </c>
      <c r="AH12">
        <f>SUMIFS('Poids Paniers'!$W:$W,'Poids Paniers'!$E:$E,AH$3,'Poids Paniers'!$Q:$Q,$B12)</f>
        <v>0</v>
      </c>
      <c r="AI12">
        <f>SUMIFS('Poids Paniers'!$W:$W,'Poids Paniers'!$E:$E,AI$3,'Poids Paniers'!$Q:$Q,$B12)</f>
        <v>0</v>
      </c>
      <c r="AJ12">
        <f>SUMIFS('Poids Paniers'!$W:$W,'Poids Paniers'!$E:$E,AJ$3,'Poids Paniers'!$Q:$Q,$B12)</f>
        <v>0</v>
      </c>
      <c r="AK12">
        <f>SUMIFS('Poids Paniers'!$W:$W,'Poids Paniers'!$E:$E,AK$3,'Poids Paniers'!$Q:$Q,$B12)</f>
        <v>0</v>
      </c>
      <c r="AL12">
        <f>SUMIFS('Poids Paniers'!$W:$W,'Poids Paniers'!$E:$E,AL$3,'Poids Paniers'!$Q:$Q,$B12)</f>
        <v>0</v>
      </c>
      <c r="AM12">
        <f>SUMIFS('Poids Paniers'!$W:$W,'Poids Paniers'!$E:$E,AM$3,'Poids Paniers'!$Q:$Q,$B12)</f>
        <v>0</v>
      </c>
      <c r="AN12">
        <f>SUMIFS('Poids Paniers'!$W:$W,'Poids Paniers'!$E:$E,AN$3,'Poids Paniers'!$Q:$Q,$B12)</f>
        <v>0</v>
      </c>
      <c r="AO12">
        <f>SUMIFS('Poids Paniers'!$W:$W,'Poids Paniers'!$E:$E,AO$3,'Poids Paniers'!$Q:$Q,$B12)</f>
        <v>0</v>
      </c>
      <c r="AP12">
        <f>SUMIFS('Poids Paniers'!$W:$W,'Poids Paniers'!$E:$E,AP$3,'Poids Paniers'!$Q:$Q,$B12)</f>
        <v>0</v>
      </c>
      <c r="AQ12">
        <f>SUMIFS('Poids Paniers'!$W:$W,'Poids Paniers'!$E:$E,AQ$3,'Poids Paniers'!$Q:$Q,$B12)</f>
        <v>0</v>
      </c>
      <c r="AR12">
        <f>SUMIFS('Poids Paniers'!$W:$W,'Poids Paniers'!$E:$E,AR$3,'Poids Paniers'!$Q:$Q,$B12)</f>
        <v>0</v>
      </c>
      <c r="AS12">
        <f>SUMIFS('Poids Paniers'!$W:$W,'Poids Paniers'!$E:$E,AS$3,'Poids Paniers'!$Q:$Q,$B12)</f>
        <v>0</v>
      </c>
      <c r="AT12">
        <f>SUMIFS('Poids Paniers'!$W:$W,'Poids Paniers'!$E:$E,AT$3,'Poids Paniers'!$Q:$Q,$B12)</f>
        <v>0</v>
      </c>
      <c r="AU12">
        <f>SUMIFS('Poids Paniers'!$W:$W,'Poids Paniers'!$E:$E,AU$3,'Poids Paniers'!$Q:$Q,$B12)</f>
        <v>0</v>
      </c>
      <c r="AV12">
        <f>SUMIFS('Poids Paniers'!$W:$W,'Poids Paniers'!$E:$E,AV$3,'Poids Paniers'!$Q:$Q,$B12)</f>
        <v>0</v>
      </c>
      <c r="AW12">
        <f>SUMIFS('Poids Paniers'!$W:$W,'Poids Paniers'!$E:$E,AW$3,'Poids Paniers'!$Q:$Q,$B12)</f>
        <v>0</v>
      </c>
      <c r="AX12">
        <f>SUMIFS('Poids Paniers'!$W:$W,'Poids Paniers'!$E:$E,AX$3,'Poids Paniers'!$Q:$Q,$B12)</f>
        <v>0</v>
      </c>
      <c r="AY12">
        <f>SUMIFS('Poids Paniers'!$W:$W,'Poids Paniers'!$E:$E,AY$3,'Poids Paniers'!$Q:$Q,$B12)</f>
        <v>0</v>
      </c>
      <c r="AZ12">
        <f>SUMIFS('Poids Paniers'!$W:$W,'Poids Paniers'!$E:$E,AZ$3,'Poids Paniers'!$Q:$Q,$B12)</f>
        <v>0</v>
      </c>
      <c r="BA12">
        <f>SUMIFS('Poids Paniers'!$W:$W,'Poids Paniers'!$E:$E,BA$3,'Poids Paniers'!$Q:$Q,$B12)</f>
        <v>0</v>
      </c>
      <c r="BB12">
        <f>SUMIFS('Poids Paniers'!$W:$W,'Poids Paniers'!$E:$E,BB$3,'Poids Paniers'!$Q:$Q,$B12)</f>
        <v>0</v>
      </c>
      <c r="BC12">
        <f>SUMIFS('Poids Paniers'!$W:$W,'Poids Paniers'!$E:$E,BC$3,'Poids Paniers'!$Q:$Q,$B12)</f>
        <v>0</v>
      </c>
      <c r="BD12">
        <f>SUMIFS('Poids Paniers'!$W:$W,'Poids Paniers'!$E:$E,BD$3,'Poids Paniers'!$Q:$Q,$B12)</f>
        <v>0</v>
      </c>
      <c r="BE12">
        <f>SUMIFS('Poids Paniers'!$W:$W,'Poids Paniers'!$E:$E,BE$3,'Poids Paniers'!$Q:$Q,$B12)</f>
        <v>0</v>
      </c>
      <c r="BF12">
        <f>SUMIFS('Poids Paniers'!$W:$W,'Poids Paniers'!$E:$E,BF$3,'Poids Paniers'!$Q:$Q,$B12)</f>
        <v>0</v>
      </c>
      <c r="BG12">
        <f>SUMIFS('Poids Paniers'!$W:$W,'Poids Paniers'!$E:$E,BG$3,'Poids Paniers'!$Q:$Q,$B12)</f>
        <v>0</v>
      </c>
      <c r="BH12">
        <f>SUMIFS('Poids Paniers'!$W:$W,'Poids Paniers'!$E:$E,BH$3,'Poids Paniers'!$Q:$Q,$B12)</f>
        <v>0</v>
      </c>
      <c r="BI12">
        <f>SUMIFS('Poids Paniers'!$W:$W,'Poids Paniers'!$E:$E,BI$3,'Poids Paniers'!$Q:$Q,$B12)</f>
        <v>0</v>
      </c>
      <c r="BJ12">
        <f>SUMIFS('Poids Paniers'!$W:$W,'Poids Paniers'!$E:$E,BJ$3,'Poids Paniers'!$Q:$Q,$B12)</f>
        <v>0</v>
      </c>
      <c r="BK12">
        <f>SUMIFS('Poids Paniers'!$W:$W,'Poids Paniers'!$E:$E,BK$3,'Poids Paniers'!$Q:$Q,$B12)</f>
        <v>0</v>
      </c>
      <c r="BL12">
        <f>SUMIFS('Poids Paniers'!$W:$W,'Poids Paniers'!$E:$E,BL$3,'Poids Paniers'!$Q:$Q,$B12)</f>
        <v>0</v>
      </c>
      <c r="BM12">
        <f>SUMIFS('Poids Paniers'!$W:$W,'Poids Paniers'!$E:$E,BM$3,'Poids Paniers'!$Q:$Q,$B12)</f>
        <v>0</v>
      </c>
      <c r="BN12">
        <f>SUMIFS('Poids Paniers'!$W:$W,'Poids Paniers'!$E:$E,BN$3,'Poids Paniers'!$Q:$Q,$B12)</f>
        <v>0</v>
      </c>
      <c r="BO12">
        <f>SUMIFS('Poids Paniers'!$W:$W,'Poids Paniers'!$E:$E,BO$3,'Poids Paniers'!$Q:$Q,$B12)</f>
        <v>0</v>
      </c>
      <c r="BP12">
        <f>SUMIFS('Poids Paniers'!$W:$W,'Poids Paniers'!$E:$E,BP$3,'Poids Paniers'!$Q:$Q,$B12)</f>
        <v>0</v>
      </c>
      <c r="BQ12">
        <f>SUMIFS('Poids Paniers'!$W:$W,'Poids Paniers'!$E:$E,BQ$3,'Poids Paniers'!$Q:$Q,$B12)</f>
        <v>0</v>
      </c>
      <c r="BR12">
        <f>SUMIFS('Poids Paniers'!$W:$W,'Poids Paniers'!$E:$E,BR$3,'Poids Paniers'!$Q:$Q,$B12)</f>
        <v>0</v>
      </c>
      <c r="BS12">
        <f>SUMIFS('Poids Paniers'!$W:$W,'Poids Paniers'!$E:$E,BS$3,'Poids Paniers'!$Q:$Q,$B12)</f>
        <v>0</v>
      </c>
      <c r="BT12">
        <f>SUMIFS('Poids Paniers'!$W:$W,'Poids Paniers'!$E:$E,BT$3,'Poids Paniers'!$Q:$Q,$B12)</f>
        <v>0</v>
      </c>
      <c r="BU12">
        <f>SUMIFS('Poids Paniers'!$W:$W,'Poids Paniers'!$E:$E,BU$3,'Poids Paniers'!$Q:$Q,$B12)</f>
        <v>0</v>
      </c>
      <c r="BV12">
        <f>SUMIFS('Poids Paniers'!$W:$W,'Poids Paniers'!$E:$E,BV$3,'Poids Paniers'!$Q:$Q,$B12)</f>
        <v>0</v>
      </c>
      <c r="BW12">
        <f>SUMIFS('Poids Paniers'!$W:$W,'Poids Paniers'!$E:$E,BW$3,'Poids Paniers'!$Q:$Q,$B12)</f>
        <v>0</v>
      </c>
      <c r="BX12">
        <f>SUMIFS('Poids Paniers'!$W:$W,'Poids Paniers'!$E:$E,BX$3,'Poids Paniers'!$Q:$Q,$B12)</f>
        <v>0</v>
      </c>
      <c r="BY12">
        <f>SUMIFS('Poids Paniers'!$W:$W,'Poids Paniers'!$E:$E,BY$3,'Poids Paniers'!$Q:$Q,$B12)</f>
        <v>0</v>
      </c>
      <c r="BZ12">
        <f>SUMIFS('Poids Paniers'!$W:$W,'Poids Paniers'!$E:$E,BZ$3,'Poids Paniers'!$Q:$Q,$B12)</f>
        <v>0</v>
      </c>
      <c r="CA12">
        <f>SUMIFS('Poids Paniers'!$W:$W,'Poids Paniers'!$E:$E,CA$3,'Poids Paniers'!$Q:$Q,$B12)</f>
        <v>0</v>
      </c>
      <c r="CB12">
        <f>SUMIFS('Poids Paniers'!$W:$W,'Poids Paniers'!$E:$E,CB$3,'Poids Paniers'!$Q:$Q,$B12)</f>
        <v>0</v>
      </c>
      <c r="CC12">
        <f>SUMIFS('Poids Paniers'!$W:$W,'Poids Paniers'!$E:$E,CC$3,'Poids Paniers'!$Q:$Q,$B12)</f>
        <v>0</v>
      </c>
      <c r="CD12">
        <f>SUMIFS('Poids Paniers'!$W:$W,'Poids Paniers'!$E:$E,CD$3,'Poids Paniers'!$Q:$Q,$B12)</f>
        <v>0</v>
      </c>
      <c r="CE12">
        <f>SUMIFS('Poids Paniers'!$W:$W,'Poids Paniers'!$E:$E,CE$3,'Poids Paniers'!$Q:$Q,$B12)</f>
        <v>0</v>
      </c>
      <c r="CF12" s="206">
        <f t="shared" si="0"/>
        <v>0</v>
      </c>
    </row>
    <row r="13" spans="1:86" ht="15.75" thickBot="1" x14ac:dyDescent="0.3">
      <c r="B13" s="209">
        <v>44479</v>
      </c>
      <c r="C13">
        <f>SUMIFS('Poids Paniers'!$W:$W,'Poids Paniers'!$E:$E,C$3,'Poids Paniers'!$Q:$Q,$B13)</f>
        <v>0</v>
      </c>
      <c r="D13">
        <f>SUMIFS('Poids Paniers'!$W:$W,'Poids Paniers'!$E:$E,D$3,'Poids Paniers'!$Q:$Q,$B13)</f>
        <v>0</v>
      </c>
      <c r="E13">
        <f>SUMIFS('Poids Paniers'!$W:$W,'Poids Paniers'!$E:$E,E$3,'Poids Paniers'!$Q:$Q,$B13)</f>
        <v>0</v>
      </c>
      <c r="F13">
        <f>SUMIFS('Poids Paniers'!$W:$W,'Poids Paniers'!$E:$E,F$3,'Poids Paniers'!$Q:$Q,$B13)</f>
        <v>0</v>
      </c>
      <c r="G13">
        <f>SUMIFS('Poids Paniers'!$W:$W,'Poids Paniers'!$E:$E,G$3,'Poids Paniers'!$Q:$Q,$B13)</f>
        <v>0</v>
      </c>
      <c r="H13">
        <f>SUMIFS('Poids Paniers'!$W:$W,'Poids Paniers'!$E:$E,H$3,'Poids Paniers'!$Q:$Q,$B13)</f>
        <v>0</v>
      </c>
      <c r="I13">
        <f>SUMIFS('Poids Paniers'!$W:$W,'Poids Paniers'!$E:$E,I$3,'Poids Paniers'!$Q:$Q,$B13)</f>
        <v>0</v>
      </c>
      <c r="J13">
        <f>SUMIFS('Poids Paniers'!$W:$W,'Poids Paniers'!$E:$E,J$3,'Poids Paniers'!$Q:$Q,$B13)</f>
        <v>0</v>
      </c>
      <c r="K13">
        <f>SUMIFS('Poids Paniers'!$W:$W,'Poids Paniers'!$E:$E,K$3,'Poids Paniers'!$Q:$Q,$B13)</f>
        <v>0</v>
      </c>
      <c r="L13">
        <f>SUMIFS('Poids Paniers'!$W:$W,'Poids Paniers'!$E:$E,L$3,'Poids Paniers'!$Q:$Q,$B13)</f>
        <v>0</v>
      </c>
      <c r="M13">
        <f>SUMIFS('Poids Paniers'!$W:$W,'Poids Paniers'!$E:$E,M$3,'Poids Paniers'!$Q:$Q,$B13)</f>
        <v>0</v>
      </c>
      <c r="N13">
        <f>SUMIFS('Poids Paniers'!$W:$W,'Poids Paniers'!$E:$E,N$3,'Poids Paniers'!$Q:$Q,$B13)</f>
        <v>0</v>
      </c>
      <c r="O13">
        <f>SUMIFS('Poids Paniers'!$W:$W,'Poids Paniers'!$E:$E,O$3,'Poids Paniers'!$Q:$Q,$B13)</f>
        <v>0</v>
      </c>
      <c r="P13">
        <f>SUMIFS('Poids Paniers'!$W:$W,'Poids Paniers'!$E:$E,P$3,'Poids Paniers'!$Q:$Q,$B13)</f>
        <v>0</v>
      </c>
      <c r="Q13">
        <f>SUMIFS('Poids Paniers'!$W:$W,'Poids Paniers'!$E:$E,Q$3,'Poids Paniers'!$Q:$Q,$B13)</f>
        <v>0</v>
      </c>
      <c r="R13">
        <f>SUMIFS('Poids Paniers'!$W:$W,'Poids Paniers'!$E:$E,R$3,'Poids Paniers'!$Q:$Q,$B13)</f>
        <v>0</v>
      </c>
      <c r="S13">
        <f>SUMIFS('Poids Paniers'!$W:$W,'Poids Paniers'!$E:$E,S$3,'Poids Paniers'!$Q:$Q,$B13)</f>
        <v>0</v>
      </c>
      <c r="T13">
        <f>SUMIFS('Poids Paniers'!$W:$W,'Poids Paniers'!$E:$E,T$3,'Poids Paniers'!$Q:$Q,$B13)</f>
        <v>0</v>
      </c>
      <c r="U13">
        <f>SUMIFS('Poids Paniers'!$W:$W,'Poids Paniers'!$E:$E,U$3,'Poids Paniers'!$Q:$Q,$B13)</f>
        <v>0</v>
      </c>
      <c r="V13">
        <f>SUMIFS('Poids Paniers'!$W:$W,'Poids Paniers'!$E:$E,V$3,'Poids Paniers'!$Q:$Q,$B13)</f>
        <v>0</v>
      </c>
      <c r="W13">
        <f>SUMIFS('Poids Paniers'!$W:$W,'Poids Paniers'!$E:$E,W$3,'Poids Paniers'!$Q:$Q,$B13)</f>
        <v>0</v>
      </c>
      <c r="X13">
        <f>SUMIFS('Poids Paniers'!$W:$W,'Poids Paniers'!$E:$E,X$3,'Poids Paniers'!$Q:$Q,$B13)</f>
        <v>0</v>
      </c>
      <c r="Y13">
        <f>SUMIFS('Poids Paniers'!$W:$W,'Poids Paniers'!$E:$E,Y$3,'Poids Paniers'!$Q:$Q,$B13)</f>
        <v>0</v>
      </c>
      <c r="Z13">
        <f>SUMIFS('Poids Paniers'!$W:$W,'Poids Paniers'!$E:$E,Z$3,'Poids Paniers'!$Q:$Q,$B13)</f>
        <v>0</v>
      </c>
      <c r="AA13">
        <f>SUMIFS('Poids Paniers'!$W:$W,'Poids Paniers'!$E:$E,AA$3,'Poids Paniers'!$Q:$Q,$B13)</f>
        <v>0</v>
      </c>
      <c r="AB13">
        <f>SUMIFS('Poids Paniers'!$W:$W,'Poids Paniers'!$E:$E,AB$3,'Poids Paniers'!$Q:$Q,$B13)</f>
        <v>0</v>
      </c>
      <c r="AC13">
        <f>SUMIFS('Poids Paniers'!$W:$W,'Poids Paniers'!$E:$E,AC$3,'Poids Paniers'!$Q:$Q,$B13)</f>
        <v>0</v>
      </c>
      <c r="AD13">
        <f>SUMIFS('Poids Paniers'!$W:$W,'Poids Paniers'!$E:$E,AD$3,'Poids Paniers'!$Q:$Q,$B13)</f>
        <v>0</v>
      </c>
      <c r="AE13">
        <f>SUMIFS('Poids Paniers'!$W:$W,'Poids Paniers'!$E:$E,AE$3,'Poids Paniers'!$Q:$Q,$B13)</f>
        <v>0</v>
      </c>
      <c r="AF13">
        <f>SUMIFS('Poids Paniers'!$W:$W,'Poids Paniers'!$E:$E,AF$3,'Poids Paniers'!$Q:$Q,$B13)</f>
        <v>0</v>
      </c>
      <c r="AG13">
        <f>SUMIFS('Poids Paniers'!$W:$W,'Poids Paniers'!$E:$E,AG$3,'Poids Paniers'!$Q:$Q,$B13)</f>
        <v>0</v>
      </c>
      <c r="AH13">
        <f>SUMIFS('Poids Paniers'!$W:$W,'Poids Paniers'!$E:$E,AH$3,'Poids Paniers'!$Q:$Q,$B13)</f>
        <v>0</v>
      </c>
      <c r="AI13">
        <f>SUMIFS('Poids Paniers'!$W:$W,'Poids Paniers'!$E:$E,AI$3,'Poids Paniers'!$Q:$Q,$B13)</f>
        <v>0</v>
      </c>
      <c r="AJ13">
        <f>SUMIFS('Poids Paniers'!$W:$W,'Poids Paniers'!$E:$E,AJ$3,'Poids Paniers'!$Q:$Q,$B13)</f>
        <v>0</v>
      </c>
      <c r="AK13">
        <f>SUMIFS('Poids Paniers'!$W:$W,'Poids Paniers'!$E:$E,AK$3,'Poids Paniers'!$Q:$Q,$B13)</f>
        <v>0</v>
      </c>
      <c r="AL13">
        <f>SUMIFS('Poids Paniers'!$W:$W,'Poids Paniers'!$E:$E,AL$3,'Poids Paniers'!$Q:$Q,$B13)</f>
        <v>0</v>
      </c>
      <c r="AM13">
        <f>SUMIFS('Poids Paniers'!$W:$W,'Poids Paniers'!$E:$E,AM$3,'Poids Paniers'!$Q:$Q,$B13)</f>
        <v>0</v>
      </c>
      <c r="AN13">
        <f>SUMIFS('Poids Paniers'!$W:$W,'Poids Paniers'!$E:$E,AN$3,'Poids Paniers'!$Q:$Q,$B13)</f>
        <v>0</v>
      </c>
      <c r="AO13">
        <f>SUMIFS('Poids Paniers'!$W:$W,'Poids Paniers'!$E:$E,AO$3,'Poids Paniers'!$Q:$Q,$B13)</f>
        <v>0</v>
      </c>
      <c r="AP13">
        <f>SUMIFS('Poids Paniers'!$W:$W,'Poids Paniers'!$E:$E,AP$3,'Poids Paniers'!$Q:$Q,$B13)</f>
        <v>0</v>
      </c>
      <c r="AQ13">
        <f>SUMIFS('Poids Paniers'!$W:$W,'Poids Paniers'!$E:$E,AQ$3,'Poids Paniers'!$Q:$Q,$B13)</f>
        <v>0</v>
      </c>
      <c r="AR13">
        <f>SUMIFS('Poids Paniers'!$W:$W,'Poids Paniers'!$E:$E,AR$3,'Poids Paniers'!$Q:$Q,$B13)</f>
        <v>0</v>
      </c>
      <c r="AS13">
        <f>SUMIFS('Poids Paniers'!$W:$W,'Poids Paniers'!$E:$E,AS$3,'Poids Paniers'!$Q:$Q,$B13)</f>
        <v>0</v>
      </c>
      <c r="AT13">
        <f>SUMIFS('Poids Paniers'!$W:$W,'Poids Paniers'!$E:$E,AT$3,'Poids Paniers'!$Q:$Q,$B13)</f>
        <v>0</v>
      </c>
      <c r="AU13">
        <f>SUMIFS('Poids Paniers'!$W:$W,'Poids Paniers'!$E:$E,AU$3,'Poids Paniers'!$Q:$Q,$B13)</f>
        <v>0</v>
      </c>
      <c r="AV13">
        <f>SUMIFS('Poids Paniers'!$W:$W,'Poids Paniers'!$E:$E,AV$3,'Poids Paniers'!$Q:$Q,$B13)</f>
        <v>0</v>
      </c>
      <c r="AW13">
        <f>SUMIFS('Poids Paniers'!$W:$W,'Poids Paniers'!$E:$E,AW$3,'Poids Paniers'!$Q:$Q,$B13)</f>
        <v>0</v>
      </c>
      <c r="AX13">
        <f>SUMIFS('Poids Paniers'!$W:$W,'Poids Paniers'!$E:$E,AX$3,'Poids Paniers'!$Q:$Q,$B13)</f>
        <v>0</v>
      </c>
      <c r="AY13">
        <f>SUMIFS('Poids Paniers'!$W:$W,'Poids Paniers'!$E:$E,AY$3,'Poids Paniers'!$Q:$Q,$B13)</f>
        <v>0</v>
      </c>
      <c r="AZ13">
        <f>SUMIFS('Poids Paniers'!$W:$W,'Poids Paniers'!$E:$E,AZ$3,'Poids Paniers'!$Q:$Q,$B13)</f>
        <v>0</v>
      </c>
      <c r="BA13">
        <f>SUMIFS('Poids Paniers'!$W:$W,'Poids Paniers'!$E:$E,BA$3,'Poids Paniers'!$Q:$Q,$B13)</f>
        <v>0</v>
      </c>
      <c r="BB13">
        <f>SUMIFS('Poids Paniers'!$W:$W,'Poids Paniers'!$E:$E,BB$3,'Poids Paniers'!$Q:$Q,$B13)</f>
        <v>0</v>
      </c>
      <c r="BC13">
        <f>SUMIFS('Poids Paniers'!$W:$W,'Poids Paniers'!$E:$E,BC$3,'Poids Paniers'!$Q:$Q,$B13)</f>
        <v>0</v>
      </c>
      <c r="BD13">
        <f>SUMIFS('Poids Paniers'!$W:$W,'Poids Paniers'!$E:$E,BD$3,'Poids Paniers'!$Q:$Q,$B13)</f>
        <v>0</v>
      </c>
      <c r="BE13">
        <f>SUMIFS('Poids Paniers'!$W:$W,'Poids Paniers'!$E:$E,BE$3,'Poids Paniers'!$Q:$Q,$B13)</f>
        <v>0</v>
      </c>
      <c r="BF13">
        <f>SUMIFS('Poids Paniers'!$W:$W,'Poids Paniers'!$E:$E,BF$3,'Poids Paniers'!$Q:$Q,$B13)</f>
        <v>0</v>
      </c>
      <c r="BG13">
        <f>SUMIFS('Poids Paniers'!$W:$W,'Poids Paniers'!$E:$E,BG$3,'Poids Paniers'!$Q:$Q,$B13)</f>
        <v>0</v>
      </c>
      <c r="BH13">
        <f>SUMIFS('Poids Paniers'!$W:$W,'Poids Paniers'!$E:$E,BH$3,'Poids Paniers'!$Q:$Q,$B13)</f>
        <v>0</v>
      </c>
      <c r="BI13">
        <f>SUMIFS('Poids Paniers'!$W:$W,'Poids Paniers'!$E:$E,BI$3,'Poids Paniers'!$Q:$Q,$B13)</f>
        <v>0</v>
      </c>
      <c r="BJ13">
        <f>SUMIFS('Poids Paniers'!$W:$W,'Poids Paniers'!$E:$E,BJ$3,'Poids Paniers'!$Q:$Q,$B13)</f>
        <v>0</v>
      </c>
      <c r="BK13">
        <f>SUMIFS('Poids Paniers'!$W:$W,'Poids Paniers'!$E:$E,BK$3,'Poids Paniers'!$Q:$Q,$B13)</f>
        <v>0</v>
      </c>
      <c r="BL13">
        <f>SUMIFS('Poids Paniers'!$W:$W,'Poids Paniers'!$E:$E,BL$3,'Poids Paniers'!$Q:$Q,$B13)</f>
        <v>0</v>
      </c>
      <c r="BM13">
        <f>SUMIFS('Poids Paniers'!$W:$W,'Poids Paniers'!$E:$E,BM$3,'Poids Paniers'!$Q:$Q,$B13)</f>
        <v>0</v>
      </c>
      <c r="BN13">
        <f>SUMIFS('Poids Paniers'!$W:$W,'Poids Paniers'!$E:$E,BN$3,'Poids Paniers'!$Q:$Q,$B13)</f>
        <v>0</v>
      </c>
      <c r="BO13">
        <f>SUMIFS('Poids Paniers'!$W:$W,'Poids Paniers'!$E:$E,BO$3,'Poids Paniers'!$Q:$Q,$B13)</f>
        <v>0</v>
      </c>
      <c r="BP13">
        <f>SUMIFS('Poids Paniers'!$W:$W,'Poids Paniers'!$E:$E,BP$3,'Poids Paniers'!$Q:$Q,$B13)</f>
        <v>0</v>
      </c>
      <c r="BQ13">
        <f>SUMIFS('Poids Paniers'!$W:$W,'Poids Paniers'!$E:$E,BQ$3,'Poids Paniers'!$Q:$Q,$B13)</f>
        <v>0</v>
      </c>
      <c r="BR13">
        <f>SUMIFS('Poids Paniers'!$W:$W,'Poids Paniers'!$E:$E,BR$3,'Poids Paniers'!$Q:$Q,$B13)</f>
        <v>0</v>
      </c>
      <c r="BS13">
        <f>SUMIFS('Poids Paniers'!$W:$W,'Poids Paniers'!$E:$E,BS$3,'Poids Paniers'!$Q:$Q,$B13)</f>
        <v>0</v>
      </c>
      <c r="BT13">
        <f>SUMIFS('Poids Paniers'!$W:$W,'Poids Paniers'!$E:$E,BT$3,'Poids Paniers'!$Q:$Q,$B13)</f>
        <v>0</v>
      </c>
      <c r="BU13">
        <f>SUMIFS('Poids Paniers'!$W:$W,'Poids Paniers'!$E:$E,BU$3,'Poids Paniers'!$Q:$Q,$B13)</f>
        <v>0</v>
      </c>
      <c r="BV13">
        <f>SUMIFS('Poids Paniers'!$W:$W,'Poids Paniers'!$E:$E,BV$3,'Poids Paniers'!$Q:$Q,$B13)</f>
        <v>0</v>
      </c>
      <c r="BW13">
        <f>SUMIFS('Poids Paniers'!$W:$W,'Poids Paniers'!$E:$E,BW$3,'Poids Paniers'!$Q:$Q,$B13)</f>
        <v>0</v>
      </c>
      <c r="BX13">
        <f>SUMIFS('Poids Paniers'!$W:$W,'Poids Paniers'!$E:$E,BX$3,'Poids Paniers'!$Q:$Q,$B13)</f>
        <v>0</v>
      </c>
      <c r="BY13">
        <f>SUMIFS('Poids Paniers'!$W:$W,'Poids Paniers'!$E:$E,BY$3,'Poids Paniers'!$Q:$Q,$B13)</f>
        <v>0</v>
      </c>
      <c r="BZ13">
        <f>SUMIFS('Poids Paniers'!$W:$W,'Poids Paniers'!$E:$E,BZ$3,'Poids Paniers'!$Q:$Q,$B13)</f>
        <v>0</v>
      </c>
      <c r="CA13">
        <f>SUMIFS('Poids Paniers'!$W:$W,'Poids Paniers'!$E:$E,CA$3,'Poids Paniers'!$Q:$Q,$B13)</f>
        <v>0</v>
      </c>
      <c r="CB13">
        <f>SUMIFS('Poids Paniers'!$W:$W,'Poids Paniers'!$E:$E,CB$3,'Poids Paniers'!$Q:$Q,$B13)</f>
        <v>0</v>
      </c>
      <c r="CC13">
        <f>SUMIFS('Poids Paniers'!$W:$W,'Poids Paniers'!$E:$E,CC$3,'Poids Paniers'!$Q:$Q,$B13)</f>
        <v>0</v>
      </c>
      <c r="CD13">
        <f>SUMIFS('Poids Paniers'!$W:$W,'Poids Paniers'!$E:$E,CD$3,'Poids Paniers'!$Q:$Q,$B13)</f>
        <v>0</v>
      </c>
      <c r="CE13">
        <f>SUMIFS('Poids Paniers'!$W:$W,'Poids Paniers'!$E:$E,CE$3,'Poids Paniers'!$Q:$Q,$B13)</f>
        <v>0</v>
      </c>
      <c r="CF13" s="206">
        <f t="shared" si="0"/>
        <v>0</v>
      </c>
    </row>
    <row r="14" spans="1:86" ht="15.75" thickBot="1" x14ac:dyDescent="0.3">
      <c r="B14" s="209">
        <v>44480</v>
      </c>
      <c r="C14">
        <f>SUMIFS('Poids Paniers'!$W:$W,'Poids Paniers'!$E:$E,C$3,'Poids Paniers'!$Q:$Q,$B14)</f>
        <v>0</v>
      </c>
      <c r="D14">
        <f>SUMIFS('Poids Paniers'!$W:$W,'Poids Paniers'!$E:$E,D$3,'Poids Paniers'!$Q:$Q,$B14)</f>
        <v>0</v>
      </c>
      <c r="E14">
        <f>SUMIFS('Poids Paniers'!$W:$W,'Poids Paniers'!$E:$E,E$3,'Poids Paniers'!$Q:$Q,$B14)</f>
        <v>0</v>
      </c>
      <c r="F14">
        <f>SUMIFS('Poids Paniers'!$W:$W,'Poids Paniers'!$E:$E,F$3,'Poids Paniers'!$Q:$Q,$B14)</f>
        <v>0</v>
      </c>
      <c r="G14">
        <f>SUMIFS('Poids Paniers'!$W:$W,'Poids Paniers'!$E:$E,G$3,'Poids Paniers'!$Q:$Q,$B14)</f>
        <v>0</v>
      </c>
      <c r="H14">
        <f>SUMIFS('Poids Paniers'!$W:$W,'Poids Paniers'!$E:$E,H$3,'Poids Paniers'!$Q:$Q,$B14)</f>
        <v>0</v>
      </c>
      <c r="I14">
        <f>SUMIFS('Poids Paniers'!$W:$W,'Poids Paniers'!$E:$E,I$3,'Poids Paniers'!$Q:$Q,$B14)</f>
        <v>0</v>
      </c>
      <c r="J14">
        <f>SUMIFS('Poids Paniers'!$W:$W,'Poids Paniers'!$E:$E,J$3,'Poids Paniers'!$Q:$Q,$B14)</f>
        <v>0</v>
      </c>
      <c r="K14">
        <f>SUMIFS('Poids Paniers'!$W:$W,'Poids Paniers'!$E:$E,K$3,'Poids Paniers'!$Q:$Q,$B14)</f>
        <v>0</v>
      </c>
      <c r="L14">
        <f>SUMIFS('Poids Paniers'!$W:$W,'Poids Paniers'!$E:$E,L$3,'Poids Paniers'!$Q:$Q,$B14)</f>
        <v>0</v>
      </c>
      <c r="M14">
        <f>SUMIFS('Poids Paniers'!$W:$W,'Poids Paniers'!$E:$E,M$3,'Poids Paniers'!$Q:$Q,$B14)</f>
        <v>0</v>
      </c>
      <c r="N14">
        <f>SUMIFS('Poids Paniers'!$W:$W,'Poids Paniers'!$E:$E,N$3,'Poids Paniers'!$Q:$Q,$B14)</f>
        <v>0</v>
      </c>
      <c r="O14">
        <f>SUMIFS('Poids Paniers'!$W:$W,'Poids Paniers'!$E:$E,O$3,'Poids Paniers'!$Q:$Q,$B14)</f>
        <v>0</v>
      </c>
      <c r="P14">
        <f>SUMIFS('Poids Paniers'!$W:$W,'Poids Paniers'!$E:$E,P$3,'Poids Paniers'!$Q:$Q,$B14)</f>
        <v>0</v>
      </c>
      <c r="Q14">
        <f>SUMIFS('Poids Paniers'!$W:$W,'Poids Paniers'!$E:$E,Q$3,'Poids Paniers'!$Q:$Q,$B14)</f>
        <v>0</v>
      </c>
      <c r="R14">
        <f>SUMIFS('Poids Paniers'!$W:$W,'Poids Paniers'!$E:$E,R$3,'Poids Paniers'!$Q:$Q,$B14)</f>
        <v>0</v>
      </c>
      <c r="S14">
        <f>SUMIFS('Poids Paniers'!$W:$W,'Poids Paniers'!$E:$E,S$3,'Poids Paniers'!$Q:$Q,$B14)</f>
        <v>0</v>
      </c>
      <c r="T14">
        <f>SUMIFS('Poids Paniers'!$W:$W,'Poids Paniers'!$E:$E,T$3,'Poids Paniers'!$Q:$Q,$B14)</f>
        <v>0</v>
      </c>
      <c r="U14">
        <f>SUMIFS('Poids Paniers'!$W:$W,'Poids Paniers'!$E:$E,U$3,'Poids Paniers'!$Q:$Q,$B14)</f>
        <v>0</v>
      </c>
      <c r="V14">
        <f>SUMIFS('Poids Paniers'!$W:$W,'Poids Paniers'!$E:$E,V$3,'Poids Paniers'!$Q:$Q,$B14)</f>
        <v>0</v>
      </c>
      <c r="W14">
        <f>SUMIFS('Poids Paniers'!$W:$W,'Poids Paniers'!$E:$E,W$3,'Poids Paniers'!$Q:$Q,$B14)</f>
        <v>0</v>
      </c>
      <c r="X14">
        <f>SUMIFS('Poids Paniers'!$W:$W,'Poids Paniers'!$E:$E,X$3,'Poids Paniers'!$Q:$Q,$B14)</f>
        <v>0</v>
      </c>
      <c r="Y14">
        <f>SUMIFS('Poids Paniers'!$W:$W,'Poids Paniers'!$E:$E,Y$3,'Poids Paniers'!$Q:$Q,$B14)</f>
        <v>0</v>
      </c>
      <c r="Z14">
        <f>SUMIFS('Poids Paniers'!$W:$W,'Poids Paniers'!$E:$E,Z$3,'Poids Paniers'!$Q:$Q,$B14)</f>
        <v>0</v>
      </c>
      <c r="AA14">
        <f>SUMIFS('Poids Paniers'!$W:$W,'Poids Paniers'!$E:$E,AA$3,'Poids Paniers'!$Q:$Q,$B14)</f>
        <v>0</v>
      </c>
      <c r="AB14">
        <f>SUMIFS('Poids Paniers'!$W:$W,'Poids Paniers'!$E:$E,AB$3,'Poids Paniers'!$Q:$Q,$B14)</f>
        <v>0</v>
      </c>
      <c r="AC14">
        <f>SUMIFS('Poids Paniers'!$W:$W,'Poids Paniers'!$E:$E,AC$3,'Poids Paniers'!$Q:$Q,$B14)</f>
        <v>0</v>
      </c>
      <c r="AD14">
        <f>SUMIFS('Poids Paniers'!$W:$W,'Poids Paniers'!$E:$E,AD$3,'Poids Paniers'!$Q:$Q,$B14)</f>
        <v>0</v>
      </c>
      <c r="AE14">
        <f>SUMIFS('Poids Paniers'!$W:$W,'Poids Paniers'!$E:$E,AE$3,'Poids Paniers'!$Q:$Q,$B14)</f>
        <v>0</v>
      </c>
      <c r="AF14">
        <f>SUMIFS('Poids Paniers'!$W:$W,'Poids Paniers'!$E:$E,AF$3,'Poids Paniers'!$Q:$Q,$B14)</f>
        <v>0</v>
      </c>
      <c r="AG14">
        <f>SUMIFS('Poids Paniers'!$W:$W,'Poids Paniers'!$E:$E,AG$3,'Poids Paniers'!$Q:$Q,$B14)</f>
        <v>0</v>
      </c>
      <c r="AH14">
        <f>SUMIFS('Poids Paniers'!$W:$W,'Poids Paniers'!$E:$E,AH$3,'Poids Paniers'!$Q:$Q,$B14)</f>
        <v>0</v>
      </c>
      <c r="AI14">
        <f>SUMIFS('Poids Paniers'!$W:$W,'Poids Paniers'!$E:$E,AI$3,'Poids Paniers'!$Q:$Q,$B14)</f>
        <v>0</v>
      </c>
      <c r="AJ14">
        <f>SUMIFS('Poids Paniers'!$W:$W,'Poids Paniers'!$E:$E,AJ$3,'Poids Paniers'!$Q:$Q,$B14)</f>
        <v>0</v>
      </c>
      <c r="AK14">
        <f>SUMIFS('Poids Paniers'!$W:$W,'Poids Paniers'!$E:$E,AK$3,'Poids Paniers'!$Q:$Q,$B14)</f>
        <v>0</v>
      </c>
      <c r="AL14">
        <f>SUMIFS('Poids Paniers'!$W:$W,'Poids Paniers'!$E:$E,AL$3,'Poids Paniers'!$Q:$Q,$B14)</f>
        <v>0</v>
      </c>
      <c r="AM14">
        <f>SUMIFS('Poids Paniers'!$W:$W,'Poids Paniers'!$E:$E,AM$3,'Poids Paniers'!$Q:$Q,$B14)</f>
        <v>0</v>
      </c>
      <c r="AN14">
        <f>SUMIFS('Poids Paniers'!$W:$W,'Poids Paniers'!$E:$E,AN$3,'Poids Paniers'!$Q:$Q,$B14)</f>
        <v>0</v>
      </c>
      <c r="AO14">
        <f>SUMIFS('Poids Paniers'!$W:$W,'Poids Paniers'!$E:$E,AO$3,'Poids Paniers'!$Q:$Q,$B14)</f>
        <v>0</v>
      </c>
      <c r="AP14">
        <f>SUMIFS('Poids Paniers'!$W:$W,'Poids Paniers'!$E:$E,AP$3,'Poids Paniers'!$Q:$Q,$B14)</f>
        <v>0</v>
      </c>
      <c r="AQ14">
        <f>SUMIFS('Poids Paniers'!$W:$W,'Poids Paniers'!$E:$E,AQ$3,'Poids Paniers'!$Q:$Q,$B14)</f>
        <v>0</v>
      </c>
      <c r="AR14">
        <f>SUMIFS('Poids Paniers'!$W:$W,'Poids Paniers'!$E:$E,AR$3,'Poids Paniers'!$Q:$Q,$B14)</f>
        <v>0</v>
      </c>
      <c r="AS14">
        <f>SUMIFS('Poids Paniers'!$W:$W,'Poids Paniers'!$E:$E,AS$3,'Poids Paniers'!$Q:$Q,$B14)</f>
        <v>0</v>
      </c>
      <c r="AT14">
        <f>SUMIFS('Poids Paniers'!$W:$W,'Poids Paniers'!$E:$E,AT$3,'Poids Paniers'!$Q:$Q,$B14)</f>
        <v>0</v>
      </c>
      <c r="AU14">
        <f>SUMIFS('Poids Paniers'!$W:$W,'Poids Paniers'!$E:$E,AU$3,'Poids Paniers'!$Q:$Q,$B14)</f>
        <v>0</v>
      </c>
      <c r="AV14">
        <f>SUMIFS('Poids Paniers'!$W:$W,'Poids Paniers'!$E:$E,AV$3,'Poids Paniers'!$Q:$Q,$B14)</f>
        <v>0</v>
      </c>
      <c r="AW14">
        <f>SUMIFS('Poids Paniers'!$W:$W,'Poids Paniers'!$E:$E,AW$3,'Poids Paniers'!$Q:$Q,$B14)</f>
        <v>0</v>
      </c>
      <c r="AX14">
        <f>SUMIFS('Poids Paniers'!$W:$W,'Poids Paniers'!$E:$E,AX$3,'Poids Paniers'!$Q:$Q,$B14)</f>
        <v>0</v>
      </c>
      <c r="AY14">
        <f>SUMIFS('Poids Paniers'!$W:$W,'Poids Paniers'!$E:$E,AY$3,'Poids Paniers'!$Q:$Q,$B14)</f>
        <v>0</v>
      </c>
      <c r="AZ14">
        <f>SUMIFS('Poids Paniers'!$W:$W,'Poids Paniers'!$E:$E,AZ$3,'Poids Paniers'!$Q:$Q,$B14)</f>
        <v>0</v>
      </c>
      <c r="BA14">
        <f>SUMIFS('Poids Paniers'!$W:$W,'Poids Paniers'!$E:$E,BA$3,'Poids Paniers'!$Q:$Q,$B14)</f>
        <v>0</v>
      </c>
      <c r="BB14">
        <f>SUMIFS('Poids Paniers'!$W:$W,'Poids Paniers'!$E:$E,BB$3,'Poids Paniers'!$Q:$Q,$B14)</f>
        <v>0</v>
      </c>
      <c r="BC14">
        <f>SUMIFS('Poids Paniers'!$W:$W,'Poids Paniers'!$E:$E,BC$3,'Poids Paniers'!$Q:$Q,$B14)</f>
        <v>0</v>
      </c>
      <c r="BD14">
        <f>SUMIFS('Poids Paniers'!$W:$W,'Poids Paniers'!$E:$E,BD$3,'Poids Paniers'!$Q:$Q,$B14)</f>
        <v>0</v>
      </c>
      <c r="BE14">
        <f>SUMIFS('Poids Paniers'!$W:$W,'Poids Paniers'!$E:$E,BE$3,'Poids Paniers'!$Q:$Q,$B14)</f>
        <v>0</v>
      </c>
      <c r="BF14">
        <f>SUMIFS('Poids Paniers'!$W:$W,'Poids Paniers'!$E:$E,BF$3,'Poids Paniers'!$Q:$Q,$B14)</f>
        <v>0</v>
      </c>
      <c r="BG14">
        <f>SUMIFS('Poids Paniers'!$W:$W,'Poids Paniers'!$E:$E,BG$3,'Poids Paniers'!$Q:$Q,$B14)</f>
        <v>0</v>
      </c>
      <c r="BH14">
        <f>SUMIFS('Poids Paniers'!$W:$W,'Poids Paniers'!$E:$E,BH$3,'Poids Paniers'!$Q:$Q,$B14)</f>
        <v>0</v>
      </c>
      <c r="BI14">
        <f>SUMIFS('Poids Paniers'!$W:$W,'Poids Paniers'!$E:$E,BI$3,'Poids Paniers'!$Q:$Q,$B14)</f>
        <v>0</v>
      </c>
      <c r="BJ14">
        <f>SUMIFS('Poids Paniers'!$W:$W,'Poids Paniers'!$E:$E,BJ$3,'Poids Paniers'!$Q:$Q,$B14)</f>
        <v>0</v>
      </c>
      <c r="BK14">
        <f>SUMIFS('Poids Paniers'!$W:$W,'Poids Paniers'!$E:$E,BK$3,'Poids Paniers'!$Q:$Q,$B14)</f>
        <v>0</v>
      </c>
      <c r="BL14">
        <f>SUMIFS('Poids Paniers'!$W:$W,'Poids Paniers'!$E:$E,BL$3,'Poids Paniers'!$Q:$Q,$B14)</f>
        <v>0</v>
      </c>
      <c r="BM14">
        <f>SUMIFS('Poids Paniers'!$W:$W,'Poids Paniers'!$E:$E,BM$3,'Poids Paniers'!$Q:$Q,$B14)</f>
        <v>0</v>
      </c>
      <c r="BN14">
        <f>SUMIFS('Poids Paniers'!$W:$W,'Poids Paniers'!$E:$E,BN$3,'Poids Paniers'!$Q:$Q,$B14)</f>
        <v>0</v>
      </c>
      <c r="BO14">
        <f>SUMIFS('Poids Paniers'!$W:$W,'Poids Paniers'!$E:$E,BO$3,'Poids Paniers'!$Q:$Q,$B14)</f>
        <v>0</v>
      </c>
      <c r="BP14">
        <f>SUMIFS('Poids Paniers'!$W:$W,'Poids Paniers'!$E:$E,BP$3,'Poids Paniers'!$Q:$Q,$B14)</f>
        <v>0</v>
      </c>
      <c r="BQ14">
        <f>SUMIFS('Poids Paniers'!$W:$W,'Poids Paniers'!$E:$E,BQ$3,'Poids Paniers'!$Q:$Q,$B14)</f>
        <v>0</v>
      </c>
      <c r="BR14">
        <f>SUMIFS('Poids Paniers'!$W:$W,'Poids Paniers'!$E:$E,BR$3,'Poids Paniers'!$Q:$Q,$B14)</f>
        <v>0</v>
      </c>
      <c r="BS14">
        <f>SUMIFS('Poids Paniers'!$W:$W,'Poids Paniers'!$E:$E,BS$3,'Poids Paniers'!$Q:$Q,$B14)</f>
        <v>0</v>
      </c>
      <c r="BT14">
        <f>SUMIFS('Poids Paniers'!$W:$W,'Poids Paniers'!$E:$E,BT$3,'Poids Paniers'!$Q:$Q,$B14)</f>
        <v>0</v>
      </c>
      <c r="BU14">
        <f>SUMIFS('Poids Paniers'!$W:$W,'Poids Paniers'!$E:$E,BU$3,'Poids Paniers'!$Q:$Q,$B14)</f>
        <v>0</v>
      </c>
      <c r="BV14">
        <f>SUMIFS('Poids Paniers'!$W:$W,'Poids Paniers'!$E:$E,BV$3,'Poids Paniers'!$Q:$Q,$B14)</f>
        <v>0</v>
      </c>
      <c r="BW14">
        <f>SUMIFS('Poids Paniers'!$W:$W,'Poids Paniers'!$E:$E,BW$3,'Poids Paniers'!$Q:$Q,$B14)</f>
        <v>0</v>
      </c>
      <c r="BX14">
        <f>SUMIFS('Poids Paniers'!$W:$W,'Poids Paniers'!$E:$E,BX$3,'Poids Paniers'!$Q:$Q,$B14)</f>
        <v>0</v>
      </c>
      <c r="BY14">
        <f>SUMIFS('Poids Paniers'!$W:$W,'Poids Paniers'!$E:$E,BY$3,'Poids Paniers'!$Q:$Q,$B14)</f>
        <v>0</v>
      </c>
      <c r="BZ14">
        <f>SUMIFS('Poids Paniers'!$W:$W,'Poids Paniers'!$E:$E,BZ$3,'Poids Paniers'!$Q:$Q,$B14)</f>
        <v>0</v>
      </c>
      <c r="CA14">
        <f>SUMIFS('Poids Paniers'!$W:$W,'Poids Paniers'!$E:$E,CA$3,'Poids Paniers'!$Q:$Q,$B14)</f>
        <v>0</v>
      </c>
      <c r="CB14">
        <f>SUMIFS('Poids Paniers'!$W:$W,'Poids Paniers'!$E:$E,CB$3,'Poids Paniers'!$Q:$Q,$B14)</f>
        <v>0</v>
      </c>
      <c r="CC14">
        <f>SUMIFS('Poids Paniers'!$W:$W,'Poids Paniers'!$E:$E,CC$3,'Poids Paniers'!$Q:$Q,$B14)</f>
        <v>0</v>
      </c>
      <c r="CD14">
        <f>SUMIFS('Poids Paniers'!$W:$W,'Poids Paniers'!$E:$E,CD$3,'Poids Paniers'!$Q:$Q,$B14)</f>
        <v>0</v>
      </c>
      <c r="CE14">
        <f>SUMIFS('Poids Paniers'!$W:$W,'Poids Paniers'!$E:$E,CE$3,'Poids Paniers'!$Q:$Q,$B14)</f>
        <v>0</v>
      </c>
      <c r="CF14" s="206">
        <f t="shared" si="0"/>
        <v>0</v>
      </c>
    </row>
    <row r="15" spans="1:86" ht="15.75" thickBot="1" x14ac:dyDescent="0.3">
      <c r="B15" s="209">
        <v>44481</v>
      </c>
      <c r="C15">
        <f>SUMIFS('Poids Paniers'!$W:$W,'Poids Paniers'!$E:$E,C$3,'Poids Paniers'!$Q:$Q,$B15)</f>
        <v>0</v>
      </c>
      <c r="D15">
        <f>SUMIFS('Poids Paniers'!$W:$W,'Poids Paniers'!$E:$E,D$3,'Poids Paniers'!$Q:$Q,$B15)</f>
        <v>0</v>
      </c>
      <c r="E15">
        <f>SUMIFS('Poids Paniers'!$W:$W,'Poids Paniers'!$E:$E,E$3,'Poids Paniers'!$Q:$Q,$B15)</f>
        <v>0</v>
      </c>
      <c r="F15">
        <f>SUMIFS('Poids Paniers'!$W:$W,'Poids Paniers'!$E:$E,F$3,'Poids Paniers'!$Q:$Q,$B15)</f>
        <v>0</v>
      </c>
      <c r="G15">
        <f>SUMIFS('Poids Paniers'!$W:$W,'Poids Paniers'!$E:$E,G$3,'Poids Paniers'!$Q:$Q,$B15)</f>
        <v>0</v>
      </c>
      <c r="H15">
        <f>SUMIFS('Poids Paniers'!$W:$W,'Poids Paniers'!$E:$E,H$3,'Poids Paniers'!$Q:$Q,$B15)</f>
        <v>0</v>
      </c>
      <c r="I15">
        <f>SUMIFS('Poids Paniers'!$W:$W,'Poids Paniers'!$E:$E,I$3,'Poids Paniers'!$Q:$Q,$B15)</f>
        <v>0</v>
      </c>
      <c r="J15">
        <f>SUMIFS('Poids Paniers'!$W:$W,'Poids Paniers'!$E:$E,J$3,'Poids Paniers'!$Q:$Q,$B15)</f>
        <v>0</v>
      </c>
      <c r="K15">
        <f>SUMIFS('Poids Paniers'!$W:$W,'Poids Paniers'!$E:$E,K$3,'Poids Paniers'!$Q:$Q,$B15)</f>
        <v>0</v>
      </c>
      <c r="L15">
        <f>SUMIFS('Poids Paniers'!$W:$W,'Poids Paniers'!$E:$E,L$3,'Poids Paniers'!$Q:$Q,$B15)</f>
        <v>0</v>
      </c>
      <c r="M15">
        <f>SUMIFS('Poids Paniers'!$W:$W,'Poids Paniers'!$E:$E,M$3,'Poids Paniers'!$Q:$Q,$B15)</f>
        <v>0</v>
      </c>
      <c r="N15">
        <f>SUMIFS('Poids Paniers'!$W:$W,'Poids Paniers'!$E:$E,N$3,'Poids Paniers'!$Q:$Q,$B15)</f>
        <v>0</v>
      </c>
      <c r="O15">
        <f>SUMIFS('Poids Paniers'!$W:$W,'Poids Paniers'!$E:$E,O$3,'Poids Paniers'!$Q:$Q,$B15)</f>
        <v>0</v>
      </c>
      <c r="P15">
        <f>SUMIFS('Poids Paniers'!$W:$W,'Poids Paniers'!$E:$E,P$3,'Poids Paniers'!$Q:$Q,$B15)</f>
        <v>0</v>
      </c>
      <c r="Q15">
        <f>SUMIFS('Poids Paniers'!$W:$W,'Poids Paniers'!$E:$E,Q$3,'Poids Paniers'!$Q:$Q,$B15)</f>
        <v>0</v>
      </c>
      <c r="R15">
        <f>SUMIFS('Poids Paniers'!$W:$W,'Poids Paniers'!$E:$E,R$3,'Poids Paniers'!$Q:$Q,$B15)</f>
        <v>0</v>
      </c>
      <c r="S15">
        <f>SUMIFS('Poids Paniers'!$W:$W,'Poids Paniers'!$E:$E,S$3,'Poids Paniers'!$Q:$Q,$B15)</f>
        <v>0</v>
      </c>
      <c r="T15">
        <f>SUMIFS('Poids Paniers'!$W:$W,'Poids Paniers'!$E:$E,T$3,'Poids Paniers'!$Q:$Q,$B15)</f>
        <v>0</v>
      </c>
      <c r="U15">
        <f>SUMIFS('Poids Paniers'!$W:$W,'Poids Paniers'!$E:$E,U$3,'Poids Paniers'!$Q:$Q,$B15)</f>
        <v>0</v>
      </c>
      <c r="V15">
        <f>SUMIFS('Poids Paniers'!$W:$W,'Poids Paniers'!$E:$E,V$3,'Poids Paniers'!$Q:$Q,$B15)</f>
        <v>0</v>
      </c>
      <c r="W15">
        <f>SUMIFS('Poids Paniers'!$W:$W,'Poids Paniers'!$E:$E,W$3,'Poids Paniers'!$Q:$Q,$B15)</f>
        <v>0</v>
      </c>
      <c r="X15">
        <f>SUMIFS('Poids Paniers'!$W:$W,'Poids Paniers'!$E:$E,X$3,'Poids Paniers'!$Q:$Q,$B15)</f>
        <v>0</v>
      </c>
      <c r="Y15">
        <f>SUMIFS('Poids Paniers'!$W:$W,'Poids Paniers'!$E:$E,Y$3,'Poids Paniers'!$Q:$Q,$B15)</f>
        <v>0</v>
      </c>
      <c r="Z15">
        <f>SUMIFS('Poids Paniers'!$W:$W,'Poids Paniers'!$E:$E,Z$3,'Poids Paniers'!$Q:$Q,$B15)</f>
        <v>0</v>
      </c>
      <c r="AA15">
        <f>SUMIFS('Poids Paniers'!$W:$W,'Poids Paniers'!$E:$E,AA$3,'Poids Paniers'!$Q:$Q,$B15)</f>
        <v>0</v>
      </c>
      <c r="AB15">
        <f>SUMIFS('Poids Paniers'!$W:$W,'Poids Paniers'!$E:$E,AB$3,'Poids Paniers'!$Q:$Q,$B15)</f>
        <v>0</v>
      </c>
      <c r="AC15">
        <f>SUMIFS('Poids Paniers'!$W:$W,'Poids Paniers'!$E:$E,AC$3,'Poids Paniers'!$Q:$Q,$B15)</f>
        <v>0</v>
      </c>
      <c r="AD15">
        <f>SUMIFS('Poids Paniers'!$W:$W,'Poids Paniers'!$E:$E,AD$3,'Poids Paniers'!$Q:$Q,$B15)</f>
        <v>0</v>
      </c>
      <c r="AE15">
        <f>SUMIFS('Poids Paniers'!$W:$W,'Poids Paniers'!$E:$E,AE$3,'Poids Paniers'!$Q:$Q,$B15)</f>
        <v>0</v>
      </c>
      <c r="AF15">
        <f>SUMIFS('Poids Paniers'!$W:$W,'Poids Paniers'!$E:$E,AF$3,'Poids Paniers'!$Q:$Q,$B15)</f>
        <v>0</v>
      </c>
      <c r="AG15">
        <f>SUMIFS('Poids Paniers'!$W:$W,'Poids Paniers'!$E:$E,AG$3,'Poids Paniers'!$Q:$Q,$B15)</f>
        <v>0</v>
      </c>
      <c r="AH15">
        <f>SUMIFS('Poids Paniers'!$W:$W,'Poids Paniers'!$E:$E,AH$3,'Poids Paniers'!$Q:$Q,$B15)</f>
        <v>0</v>
      </c>
      <c r="AI15">
        <f>SUMIFS('Poids Paniers'!$W:$W,'Poids Paniers'!$E:$E,AI$3,'Poids Paniers'!$Q:$Q,$B15)</f>
        <v>0</v>
      </c>
      <c r="AJ15">
        <f>SUMIFS('Poids Paniers'!$W:$W,'Poids Paniers'!$E:$E,AJ$3,'Poids Paniers'!$Q:$Q,$B15)</f>
        <v>0</v>
      </c>
      <c r="AK15">
        <f>SUMIFS('Poids Paniers'!$W:$W,'Poids Paniers'!$E:$E,AK$3,'Poids Paniers'!$Q:$Q,$B15)</f>
        <v>0</v>
      </c>
      <c r="AL15">
        <f>SUMIFS('Poids Paniers'!$W:$W,'Poids Paniers'!$E:$E,AL$3,'Poids Paniers'!$Q:$Q,$B15)</f>
        <v>0</v>
      </c>
      <c r="AM15">
        <f>SUMIFS('Poids Paniers'!$W:$W,'Poids Paniers'!$E:$E,AM$3,'Poids Paniers'!$Q:$Q,$B15)</f>
        <v>0</v>
      </c>
      <c r="AN15">
        <f>SUMIFS('Poids Paniers'!$W:$W,'Poids Paniers'!$E:$E,AN$3,'Poids Paniers'!$Q:$Q,$B15)</f>
        <v>0</v>
      </c>
      <c r="AO15">
        <f>SUMIFS('Poids Paniers'!$W:$W,'Poids Paniers'!$E:$E,AO$3,'Poids Paniers'!$Q:$Q,$B15)</f>
        <v>0</v>
      </c>
      <c r="AP15">
        <f>SUMIFS('Poids Paniers'!$W:$W,'Poids Paniers'!$E:$E,AP$3,'Poids Paniers'!$Q:$Q,$B15)</f>
        <v>0</v>
      </c>
      <c r="AQ15">
        <f>SUMIFS('Poids Paniers'!$W:$W,'Poids Paniers'!$E:$E,AQ$3,'Poids Paniers'!$Q:$Q,$B15)</f>
        <v>0</v>
      </c>
      <c r="AR15">
        <f>SUMIFS('Poids Paniers'!$W:$W,'Poids Paniers'!$E:$E,AR$3,'Poids Paniers'!$Q:$Q,$B15)</f>
        <v>0</v>
      </c>
      <c r="AS15">
        <f>SUMIFS('Poids Paniers'!$W:$W,'Poids Paniers'!$E:$E,AS$3,'Poids Paniers'!$Q:$Q,$B15)</f>
        <v>0</v>
      </c>
      <c r="AT15">
        <f>SUMIFS('Poids Paniers'!$W:$W,'Poids Paniers'!$E:$E,AT$3,'Poids Paniers'!$Q:$Q,$B15)</f>
        <v>0</v>
      </c>
      <c r="AU15">
        <f>SUMIFS('Poids Paniers'!$W:$W,'Poids Paniers'!$E:$E,AU$3,'Poids Paniers'!$Q:$Q,$B15)</f>
        <v>0</v>
      </c>
      <c r="AV15">
        <f>SUMIFS('Poids Paniers'!$W:$W,'Poids Paniers'!$E:$E,AV$3,'Poids Paniers'!$Q:$Q,$B15)</f>
        <v>0</v>
      </c>
      <c r="AW15">
        <f>SUMIFS('Poids Paniers'!$W:$W,'Poids Paniers'!$E:$E,AW$3,'Poids Paniers'!$Q:$Q,$B15)</f>
        <v>0</v>
      </c>
      <c r="AX15">
        <f>SUMIFS('Poids Paniers'!$W:$W,'Poids Paniers'!$E:$E,AX$3,'Poids Paniers'!$Q:$Q,$B15)</f>
        <v>0</v>
      </c>
      <c r="AY15">
        <f>SUMIFS('Poids Paniers'!$W:$W,'Poids Paniers'!$E:$E,AY$3,'Poids Paniers'!$Q:$Q,$B15)</f>
        <v>0</v>
      </c>
      <c r="AZ15">
        <f>SUMIFS('Poids Paniers'!$W:$W,'Poids Paniers'!$E:$E,AZ$3,'Poids Paniers'!$Q:$Q,$B15)</f>
        <v>0</v>
      </c>
      <c r="BA15">
        <f>SUMIFS('Poids Paniers'!$W:$W,'Poids Paniers'!$E:$E,BA$3,'Poids Paniers'!$Q:$Q,$B15)</f>
        <v>0</v>
      </c>
      <c r="BB15">
        <f>SUMIFS('Poids Paniers'!$W:$W,'Poids Paniers'!$E:$E,BB$3,'Poids Paniers'!$Q:$Q,$B15)</f>
        <v>0</v>
      </c>
      <c r="BC15">
        <f>SUMIFS('Poids Paniers'!$W:$W,'Poids Paniers'!$E:$E,BC$3,'Poids Paniers'!$Q:$Q,$B15)</f>
        <v>0</v>
      </c>
      <c r="BD15">
        <f>SUMIFS('Poids Paniers'!$W:$W,'Poids Paniers'!$E:$E,BD$3,'Poids Paniers'!$Q:$Q,$B15)</f>
        <v>0</v>
      </c>
      <c r="BE15">
        <f>SUMIFS('Poids Paniers'!$W:$W,'Poids Paniers'!$E:$E,BE$3,'Poids Paniers'!$Q:$Q,$B15)</f>
        <v>0</v>
      </c>
      <c r="BF15">
        <f>SUMIFS('Poids Paniers'!$W:$W,'Poids Paniers'!$E:$E,BF$3,'Poids Paniers'!$Q:$Q,$B15)</f>
        <v>0</v>
      </c>
      <c r="BG15">
        <f>SUMIFS('Poids Paniers'!$W:$W,'Poids Paniers'!$E:$E,BG$3,'Poids Paniers'!$Q:$Q,$B15)</f>
        <v>0</v>
      </c>
      <c r="BH15">
        <f>SUMIFS('Poids Paniers'!$W:$W,'Poids Paniers'!$E:$E,BH$3,'Poids Paniers'!$Q:$Q,$B15)</f>
        <v>0</v>
      </c>
      <c r="BI15">
        <f>SUMIFS('Poids Paniers'!$W:$W,'Poids Paniers'!$E:$E,BI$3,'Poids Paniers'!$Q:$Q,$B15)</f>
        <v>0</v>
      </c>
      <c r="BJ15">
        <f>SUMIFS('Poids Paniers'!$W:$W,'Poids Paniers'!$E:$E,BJ$3,'Poids Paniers'!$Q:$Q,$B15)</f>
        <v>0</v>
      </c>
      <c r="BK15">
        <f>SUMIFS('Poids Paniers'!$W:$W,'Poids Paniers'!$E:$E,BK$3,'Poids Paniers'!$Q:$Q,$B15)</f>
        <v>0</v>
      </c>
      <c r="BL15">
        <f>SUMIFS('Poids Paniers'!$W:$W,'Poids Paniers'!$E:$E,BL$3,'Poids Paniers'!$Q:$Q,$B15)</f>
        <v>0</v>
      </c>
      <c r="BM15">
        <f>SUMIFS('Poids Paniers'!$W:$W,'Poids Paniers'!$E:$E,BM$3,'Poids Paniers'!$Q:$Q,$B15)</f>
        <v>0</v>
      </c>
      <c r="BN15">
        <f>SUMIFS('Poids Paniers'!$W:$W,'Poids Paniers'!$E:$E,BN$3,'Poids Paniers'!$Q:$Q,$B15)</f>
        <v>0</v>
      </c>
      <c r="BO15">
        <f>SUMIFS('Poids Paniers'!$W:$W,'Poids Paniers'!$E:$E,BO$3,'Poids Paniers'!$Q:$Q,$B15)</f>
        <v>0</v>
      </c>
      <c r="BP15">
        <f>SUMIFS('Poids Paniers'!$W:$W,'Poids Paniers'!$E:$E,BP$3,'Poids Paniers'!$Q:$Q,$B15)</f>
        <v>0</v>
      </c>
      <c r="BQ15">
        <f>SUMIFS('Poids Paniers'!$W:$W,'Poids Paniers'!$E:$E,BQ$3,'Poids Paniers'!$Q:$Q,$B15)</f>
        <v>0</v>
      </c>
      <c r="BR15">
        <f>SUMIFS('Poids Paniers'!$W:$W,'Poids Paniers'!$E:$E,BR$3,'Poids Paniers'!$Q:$Q,$B15)</f>
        <v>0</v>
      </c>
      <c r="BS15">
        <f>SUMIFS('Poids Paniers'!$W:$W,'Poids Paniers'!$E:$E,BS$3,'Poids Paniers'!$Q:$Q,$B15)</f>
        <v>0</v>
      </c>
      <c r="BT15">
        <f>SUMIFS('Poids Paniers'!$W:$W,'Poids Paniers'!$E:$E,BT$3,'Poids Paniers'!$Q:$Q,$B15)</f>
        <v>0</v>
      </c>
      <c r="BU15">
        <f>SUMIFS('Poids Paniers'!$W:$W,'Poids Paniers'!$E:$E,BU$3,'Poids Paniers'!$Q:$Q,$B15)</f>
        <v>0</v>
      </c>
      <c r="BV15">
        <f>SUMIFS('Poids Paniers'!$W:$W,'Poids Paniers'!$E:$E,BV$3,'Poids Paniers'!$Q:$Q,$B15)</f>
        <v>0</v>
      </c>
      <c r="BW15">
        <f>SUMIFS('Poids Paniers'!$W:$W,'Poids Paniers'!$E:$E,BW$3,'Poids Paniers'!$Q:$Q,$B15)</f>
        <v>0</v>
      </c>
      <c r="BX15">
        <f>SUMIFS('Poids Paniers'!$W:$W,'Poids Paniers'!$E:$E,BX$3,'Poids Paniers'!$Q:$Q,$B15)</f>
        <v>0</v>
      </c>
      <c r="BY15">
        <f>SUMIFS('Poids Paniers'!$W:$W,'Poids Paniers'!$E:$E,BY$3,'Poids Paniers'!$Q:$Q,$B15)</f>
        <v>0</v>
      </c>
      <c r="BZ15">
        <f>SUMIFS('Poids Paniers'!$W:$W,'Poids Paniers'!$E:$E,BZ$3,'Poids Paniers'!$Q:$Q,$B15)</f>
        <v>0</v>
      </c>
      <c r="CA15">
        <f>SUMIFS('Poids Paniers'!$W:$W,'Poids Paniers'!$E:$E,CA$3,'Poids Paniers'!$Q:$Q,$B15)</f>
        <v>0</v>
      </c>
      <c r="CB15">
        <f>SUMIFS('Poids Paniers'!$W:$W,'Poids Paniers'!$E:$E,CB$3,'Poids Paniers'!$Q:$Q,$B15)</f>
        <v>0</v>
      </c>
      <c r="CC15">
        <f>SUMIFS('Poids Paniers'!$W:$W,'Poids Paniers'!$E:$E,CC$3,'Poids Paniers'!$Q:$Q,$B15)</f>
        <v>0</v>
      </c>
      <c r="CD15">
        <f>SUMIFS('Poids Paniers'!$W:$W,'Poids Paniers'!$E:$E,CD$3,'Poids Paniers'!$Q:$Q,$B15)</f>
        <v>0</v>
      </c>
      <c r="CE15">
        <f>SUMIFS('Poids Paniers'!$W:$W,'Poids Paniers'!$E:$E,CE$3,'Poids Paniers'!$Q:$Q,$B15)</f>
        <v>0</v>
      </c>
      <c r="CF15" s="206">
        <f t="shared" si="0"/>
        <v>0</v>
      </c>
    </row>
    <row r="16" spans="1:86" ht="15.75" thickBot="1" x14ac:dyDescent="0.3">
      <c r="B16" s="209">
        <v>44482</v>
      </c>
      <c r="C16">
        <f>SUMIFS('Poids Paniers'!$W:$W,'Poids Paniers'!$E:$E,C$3,'Poids Paniers'!$Q:$Q,$B16)</f>
        <v>0</v>
      </c>
      <c r="D16">
        <f>SUMIFS('Poids Paniers'!$W:$W,'Poids Paniers'!$E:$E,D$3,'Poids Paniers'!$Q:$Q,$B16)</f>
        <v>0</v>
      </c>
      <c r="E16">
        <f>SUMIFS('Poids Paniers'!$W:$W,'Poids Paniers'!$E:$E,E$3,'Poids Paniers'!$Q:$Q,$B16)</f>
        <v>0</v>
      </c>
      <c r="F16">
        <f>SUMIFS('Poids Paniers'!$W:$W,'Poids Paniers'!$E:$E,F$3,'Poids Paniers'!$Q:$Q,$B16)</f>
        <v>0</v>
      </c>
      <c r="G16">
        <f>SUMIFS('Poids Paniers'!$W:$W,'Poids Paniers'!$E:$E,G$3,'Poids Paniers'!$Q:$Q,$B16)</f>
        <v>0</v>
      </c>
      <c r="H16">
        <f>SUMIFS('Poids Paniers'!$W:$W,'Poids Paniers'!$E:$E,H$3,'Poids Paniers'!$Q:$Q,$B16)</f>
        <v>0</v>
      </c>
      <c r="I16">
        <f>SUMIFS('Poids Paniers'!$W:$W,'Poids Paniers'!$E:$E,I$3,'Poids Paniers'!$Q:$Q,$B16)</f>
        <v>0</v>
      </c>
      <c r="J16">
        <f>SUMIFS('Poids Paniers'!$W:$W,'Poids Paniers'!$E:$E,J$3,'Poids Paniers'!$Q:$Q,$B16)</f>
        <v>0</v>
      </c>
      <c r="K16">
        <f>SUMIFS('Poids Paniers'!$W:$W,'Poids Paniers'!$E:$E,K$3,'Poids Paniers'!$Q:$Q,$B16)</f>
        <v>0</v>
      </c>
      <c r="L16">
        <f>SUMIFS('Poids Paniers'!$W:$W,'Poids Paniers'!$E:$E,L$3,'Poids Paniers'!$Q:$Q,$B16)</f>
        <v>0</v>
      </c>
      <c r="M16">
        <f>SUMIFS('Poids Paniers'!$W:$W,'Poids Paniers'!$E:$E,M$3,'Poids Paniers'!$Q:$Q,$B16)</f>
        <v>0</v>
      </c>
      <c r="N16">
        <f>SUMIFS('Poids Paniers'!$W:$W,'Poids Paniers'!$E:$E,N$3,'Poids Paniers'!$Q:$Q,$B16)</f>
        <v>0</v>
      </c>
      <c r="O16">
        <f>SUMIFS('Poids Paniers'!$W:$W,'Poids Paniers'!$E:$E,O$3,'Poids Paniers'!$Q:$Q,$B16)</f>
        <v>0</v>
      </c>
      <c r="P16">
        <f>SUMIFS('Poids Paniers'!$W:$W,'Poids Paniers'!$E:$E,P$3,'Poids Paniers'!$Q:$Q,$B16)</f>
        <v>0</v>
      </c>
      <c r="Q16">
        <f>SUMIFS('Poids Paniers'!$W:$W,'Poids Paniers'!$E:$E,Q$3,'Poids Paniers'!$Q:$Q,$B16)</f>
        <v>0</v>
      </c>
      <c r="R16">
        <f>SUMIFS('Poids Paniers'!$W:$W,'Poids Paniers'!$E:$E,R$3,'Poids Paniers'!$Q:$Q,$B16)</f>
        <v>0</v>
      </c>
      <c r="S16">
        <f>SUMIFS('Poids Paniers'!$W:$W,'Poids Paniers'!$E:$E,S$3,'Poids Paniers'!$Q:$Q,$B16)</f>
        <v>0</v>
      </c>
      <c r="T16">
        <f>SUMIFS('Poids Paniers'!$W:$W,'Poids Paniers'!$E:$E,T$3,'Poids Paniers'!$Q:$Q,$B16)</f>
        <v>0</v>
      </c>
      <c r="U16">
        <f>SUMIFS('Poids Paniers'!$W:$W,'Poids Paniers'!$E:$E,U$3,'Poids Paniers'!$Q:$Q,$B16)</f>
        <v>0</v>
      </c>
      <c r="V16">
        <f>SUMIFS('Poids Paniers'!$W:$W,'Poids Paniers'!$E:$E,V$3,'Poids Paniers'!$Q:$Q,$B16)</f>
        <v>0</v>
      </c>
      <c r="W16">
        <f>SUMIFS('Poids Paniers'!$W:$W,'Poids Paniers'!$E:$E,W$3,'Poids Paniers'!$Q:$Q,$B16)</f>
        <v>0</v>
      </c>
      <c r="X16">
        <f>SUMIFS('Poids Paniers'!$W:$W,'Poids Paniers'!$E:$E,X$3,'Poids Paniers'!$Q:$Q,$B16)</f>
        <v>0</v>
      </c>
      <c r="Y16">
        <f>SUMIFS('Poids Paniers'!$W:$W,'Poids Paniers'!$E:$E,Y$3,'Poids Paniers'!$Q:$Q,$B16)</f>
        <v>0</v>
      </c>
      <c r="Z16">
        <f>SUMIFS('Poids Paniers'!$W:$W,'Poids Paniers'!$E:$E,Z$3,'Poids Paniers'!$Q:$Q,$B16)</f>
        <v>0</v>
      </c>
      <c r="AA16">
        <f>SUMIFS('Poids Paniers'!$W:$W,'Poids Paniers'!$E:$E,AA$3,'Poids Paniers'!$Q:$Q,$B16)</f>
        <v>0</v>
      </c>
      <c r="AB16">
        <f>SUMIFS('Poids Paniers'!$W:$W,'Poids Paniers'!$E:$E,AB$3,'Poids Paniers'!$Q:$Q,$B16)</f>
        <v>0</v>
      </c>
      <c r="AC16">
        <f>SUMIFS('Poids Paniers'!$W:$W,'Poids Paniers'!$E:$E,AC$3,'Poids Paniers'!$Q:$Q,$B16)</f>
        <v>0</v>
      </c>
      <c r="AD16">
        <f>SUMIFS('Poids Paniers'!$W:$W,'Poids Paniers'!$E:$E,AD$3,'Poids Paniers'!$Q:$Q,$B16)</f>
        <v>0</v>
      </c>
      <c r="AE16">
        <f>SUMIFS('Poids Paniers'!$W:$W,'Poids Paniers'!$E:$E,AE$3,'Poids Paniers'!$Q:$Q,$B16)</f>
        <v>0</v>
      </c>
      <c r="AF16">
        <f>SUMIFS('Poids Paniers'!$W:$W,'Poids Paniers'!$E:$E,AF$3,'Poids Paniers'!$Q:$Q,$B16)</f>
        <v>0</v>
      </c>
      <c r="AG16">
        <f>SUMIFS('Poids Paniers'!$W:$W,'Poids Paniers'!$E:$E,AG$3,'Poids Paniers'!$Q:$Q,$B16)</f>
        <v>0</v>
      </c>
      <c r="AH16">
        <f>SUMIFS('Poids Paniers'!$W:$W,'Poids Paniers'!$E:$E,AH$3,'Poids Paniers'!$Q:$Q,$B16)</f>
        <v>0</v>
      </c>
      <c r="AI16">
        <f>SUMIFS('Poids Paniers'!$W:$W,'Poids Paniers'!$E:$E,AI$3,'Poids Paniers'!$Q:$Q,$B16)</f>
        <v>0</v>
      </c>
      <c r="AJ16">
        <f>SUMIFS('Poids Paniers'!$W:$W,'Poids Paniers'!$E:$E,AJ$3,'Poids Paniers'!$Q:$Q,$B16)</f>
        <v>0</v>
      </c>
      <c r="AK16">
        <f>SUMIFS('Poids Paniers'!$W:$W,'Poids Paniers'!$E:$E,AK$3,'Poids Paniers'!$Q:$Q,$B16)</f>
        <v>0</v>
      </c>
      <c r="AL16">
        <f>SUMIFS('Poids Paniers'!$W:$W,'Poids Paniers'!$E:$E,AL$3,'Poids Paniers'!$Q:$Q,$B16)</f>
        <v>0</v>
      </c>
      <c r="AM16">
        <f>SUMIFS('Poids Paniers'!$W:$W,'Poids Paniers'!$E:$E,AM$3,'Poids Paniers'!$Q:$Q,$B16)</f>
        <v>0</v>
      </c>
      <c r="AN16">
        <f>SUMIFS('Poids Paniers'!$W:$W,'Poids Paniers'!$E:$E,AN$3,'Poids Paniers'!$Q:$Q,$B16)</f>
        <v>0</v>
      </c>
      <c r="AO16">
        <f>SUMIFS('Poids Paniers'!$W:$W,'Poids Paniers'!$E:$E,AO$3,'Poids Paniers'!$Q:$Q,$B16)</f>
        <v>0</v>
      </c>
      <c r="AP16">
        <f>SUMIFS('Poids Paniers'!$W:$W,'Poids Paniers'!$E:$E,AP$3,'Poids Paniers'!$Q:$Q,$B16)</f>
        <v>0</v>
      </c>
      <c r="AQ16">
        <f>SUMIFS('Poids Paniers'!$W:$W,'Poids Paniers'!$E:$E,AQ$3,'Poids Paniers'!$Q:$Q,$B16)</f>
        <v>0</v>
      </c>
      <c r="AR16">
        <f>SUMIFS('Poids Paniers'!$W:$W,'Poids Paniers'!$E:$E,AR$3,'Poids Paniers'!$Q:$Q,$B16)</f>
        <v>0</v>
      </c>
      <c r="AS16">
        <f>SUMIFS('Poids Paniers'!$W:$W,'Poids Paniers'!$E:$E,AS$3,'Poids Paniers'!$Q:$Q,$B16)</f>
        <v>0</v>
      </c>
      <c r="AT16">
        <f>SUMIFS('Poids Paniers'!$W:$W,'Poids Paniers'!$E:$E,AT$3,'Poids Paniers'!$Q:$Q,$B16)</f>
        <v>0</v>
      </c>
      <c r="AU16">
        <f>SUMIFS('Poids Paniers'!$W:$W,'Poids Paniers'!$E:$E,AU$3,'Poids Paniers'!$Q:$Q,$B16)</f>
        <v>0</v>
      </c>
      <c r="AV16">
        <f>SUMIFS('Poids Paniers'!$W:$W,'Poids Paniers'!$E:$E,AV$3,'Poids Paniers'!$Q:$Q,$B16)</f>
        <v>0</v>
      </c>
      <c r="AW16">
        <f>SUMIFS('Poids Paniers'!$W:$W,'Poids Paniers'!$E:$E,AW$3,'Poids Paniers'!$Q:$Q,$B16)</f>
        <v>0</v>
      </c>
      <c r="AX16">
        <f>SUMIFS('Poids Paniers'!$W:$W,'Poids Paniers'!$E:$E,AX$3,'Poids Paniers'!$Q:$Q,$B16)</f>
        <v>0</v>
      </c>
      <c r="AY16">
        <f>SUMIFS('Poids Paniers'!$W:$W,'Poids Paniers'!$E:$E,AY$3,'Poids Paniers'!$Q:$Q,$B16)</f>
        <v>0</v>
      </c>
      <c r="AZ16">
        <f>SUMIFS('Poids Paniers'!$W:$W,'Poids Paniers'!$E:$E,AZ$3,'Poids Paniers'!$Q:$Q,$B16)</f>
        <v>0</v>
      </c>
      <c r="BA16">
        <f>SUMIFS('Poids Paniers'!$W:$W,'Poids Paniers'!$E:$E,BA$3,'Poids Paniers'!$Q:$Q,$B16)</f>
        <v>0</v>
      </c>
      <c r="BB16">
        <f>SUMIFS('Poids Paniers'!$W:$W,'Poids Paniers'!$E:$E,BB$3,'Poids Paniers'!$Q:$Q,$B16)</f>
        <v>0</v>
      </c>
      <c r="BC16">
        <f>SUMIFS('Poids Paniers'!$W:$W,'Poids Paniers'!$E:$E,BC$3,'Poids Paniers'!$Q:$Q,$B16)</f>
        <v>0</v>
      </c>
      <c r="BD16">
        <f>SUMIFS('Poids Paniers'!$W:$W,'Poids Paniers'!$E:$E,BD$3,'Poids Paniers'!$Q:$Q,$B16)</f>
        <v>0</v>
      </c>
      <c r="BE16">
        <f>SUMIFS('Poids Paniers'!$W:$W,'Poids Paniers'!$E:$E,BE$3,'Poids Paniers'!$Q:$Q,$B16)</f>
        <v>0</v>
      </c>
      <c r="BF16">
        <f>SUMIFS('Poids Paniers'!$W:$W,'Poids Paniers'!$E:$E,BF$3,'Poids Paniers'!$Q:$Q,$B16)</f>
        <v>0</v>
      </c>
      <c r="BG16">
        <f>SUMIFS('Poids Paniers'!$W:$W,'Poids Paniers'!$E:$E,BG$3,'Poids Paniers'!$Q:$Q,$B16)</f>
        <v>0</v>
      </c>
      <c r="BH16">
        <f>SUMIFS('Poids Paniers'!$W:$W,'Poids Paniers'!$E:$E,BH$3,'Poids Paniers'!$Q:$Q,$B16)</f>
        <v>0</v>
      </c>
      <c r="BI16">
        <f>SUMIFS('Poids Paniers'!$W:$W,'Poids Paniers'!$E:$E,BI$3,'Poids Paniers'!$Q:$Q,$B16)</f>
        <v>0</v>
      </c>
      <c r="BJ16">
        <f>SUMIFS('Poids Paniers'!$W:$W,'Poids Paniers'!$E:$E,BJ$3,'Poids Paniers'!$Q:$Q,$B16)</f>
        <v>0</v>
      </c>
      <c r="BK16">
        <f>SUMIFS('Poids Paniers'!$W:$W,'Poids Paniers'!$E:$E,BK$3,'Poids Paniers'!$Q:$Q,$B16)</f>
        <v>0</v>
      </c>
      <c r="BL16">
        <f>SUMIFS('Poids Paniers'!$W:$W,'Poids Paniers'!$E:$E,BL$3,'Poids Paniers'!$Q:$Q,$B16)</f>
        <v>0</v>
      </c>
      <c r="BM16">
        <f>SUMIFS('Poids Paniers'!$W:$W,'Poids Paniers'!$E:$E,BM$3,'Poids Paniers'!$Q:$Q,$B16)</f>
        <v>0</v>
      </c>
      <c r="BN16">
        <f>SUMIFS('Poids Paniers'!$W:$W,'Poids Paniers'!$E:$E,BN$3,'Poids Paniers'!$Q:$Q,$B16)</f>
        <v>0</v>
      </c>
      <c r="BO16">
        <f>SUMIFS('Poids Paniers'!$W:$W,'Poids Paniers'!$E:$E,BO$3,'Poids Paniers'!$Q:$Q,$B16)</f>
        <v>0</v>
      </c>
      <c r="BP16">
        <f>SUMIFS('Poids Paniers'!$W:$W,'Poids Paniers'!$E:$E,BP$3,'Poids Paniers'!$Q:$Q,$B16)</f>
        <v>0</v>
      </c>
      <c r="BQ16">
        <f>SUMIFS('Poids Paniers'!$W:$W,'Poids Paniers'!$E:$E,BQ$3,'Poids Paniers'!$Q:$Q,$B16)</f>
        <v>0</v>
      </c>
      <c r="BR16">
        <f>SUMIFS('Poids Paniers'!$W:$W,'Poids Paniers'!$E:$E,BR$3,'Poids Paniers'!$Q:$Q,$B16)</f>
        <v>0</v>
      </c>
      <c r="BS16">
        <f>SUMIFS('Poids Paniers'!$W:$W,'Poids Paniers'!$E:$E,BS$3,'Poids Paniers'!$Q:$Q,$B16)</f>
        <v>0</v>
      </c>
      <c r="BT16">
        <f>SUMIFS('Poids Paniers'!$W:$W,'Poids Paniers'!$E:$E,BT$3,'Poids Paniers'!$Q:$Q,$B16)</f>
        <v>0</v>
      </c>
      <c r="BU16">
        <f>SUMIFS('Poids Paniers'!$W:$W,'Poids Paniers'!$E:$E,BU$3,'Poids Paniers'!$Q:$Q,$B16)</f>
        <v>0</v>
      </c>
      <c r="BV16">
        <f>SUMIFS('Poids Paniers'!$W:$W,'Poids Paniers'!$E:$E,BV$3,'Poids Paniers'!$Q:$Q,$B16)</f>
        <v>0</v>
      </c>
      <c r="BW16">
        <f>SUMIFS('Poids Paniers'!$W:$W,'Poids Paniers'!$E:$E,BW$3,'Poids Paniers'!$Q:$Q,$B16)</f>
        <v>0</v>
      </c>
      <c r="BX16">
        <f>SUMIFS('Poids Paniers'!$W:$W,'Poids Paniers'!$E:$E,BX$3,'Poids Paniers'!$Q:$Q,$B16)</f>
        <v>0</v>
      </c>
      <c r="BY16">
        <f>SUMIFS('Poids Paniers'!$W:$W,'Poids Paniers'!$E:$E,BY$3,'Poids Paniers'!$Q:$Q,$B16)</f>
        <v>0</v>
      </c>
      <c r="BZ16">
        <f>SUMIFS('Poids Paniers'!$W:$W,'Poids Paniers'!$E:$E,BZ$3,'Poids Paniers'!$Q:$Q,$B16)</f>
        <v>0</v>
      </c>
      <c r="CA16">
        <f>SUMIFS('Poids Paniers'!$W:$W,'Poids Paniers'!$E:$E,CA$3,'Poids Paniers'!$Q:$Q,$B16)</f>
        <v>0</v>
      </c>
      <c r="CB16">
        <f>SUMIFS('Poids Paniers'!$W:$W,'Poids Paniers'!$E:$E,CB$3,'Poids Paniers'!$Q:$Q,$B16)</f>
        <v>0</v>
      </c>
      <c r="CC16">
        <f>SUMIFS('Poids Paniers'!$W:$W,'Poids Paniers'!$E:$E,CC$3,'Poids Paniers'!$Q:$Q,$B16)</f>
        <v>0</v>
      </c>
      <c r="CD16">
        <f>SUMIFS('Poids Paniers'!$W:$W,'Poids Paniers'!$E:$E,CD$3,'Poids Paniers'!$Q:$Q,$B16)</f>
        <v>0</v>
      </c>
      <c r="CE16">
        <f>SUMIFS('Poids Paniers'!$W:$W,'Poids Paniers'!$E:$E,CE$3,'Poids Paniers'!$Q:$Q,$B16)</f>
        <v>0</v>
      </c>
      <c r="CF16" s="206">
        <f t="shared" si="0"/>
        <v>0</v>
      </c>
    </row>
    <row r="17" spans="2:84" ht="15.75" thickBot="1" x14ac:dyDescent="0.3">
      <c r="B17" s="209">
        <v>44483</v>
      </c>
      <c r="C17">
        <f>SUMIFS('Poids Paniers'!$W:$W,'Poids Paniers'!$E:$E,C$3,'Poids Paniers'!$Q:$Q,$B17)</f>
        <v>0</v>
      </c>
      <c r="D17">
        <f>SUMIFS('Poids Paniers'!$W:$W,'Poids Paniers'!$E:$E,D$3,'Poids Paniers'!$Q:$Q,$B17)</f>
        <v>0</v>
      </c>
      <c r="E17">
        <f>SUMIFS('Poids Paniers'!$W:$W,'Poids Paniers'!$E:$E,E$3,'Poids Paniers'!$Q:$Q,$B17)</f>
        <v>0</v>
      </c>
      <c r="F17">
        <f>SUMIFS('Poids Paniers'!$W:$W,'Poids Paniers'!$E:$E,F$3,'Poids Paniers'!$Q:$Q,$B17)</f>
        <v>0</v>
      </c>
      <c r="G17">
        <f>SUMIFS('Poids Paniers'!$W:$W,'Poids Paniers'!$E:$E,G$3,'Poids Paniers'!$Q:$Q,$B17)</f>
        <v>0</v>
      </c>
      <c r="H17">
        <f>SUMIFS('Poids Paniers'!$W:$W,'Poids Paniers'!$E:$E,H$3,'Poids Paniers'!$Q:$Q,$B17)</f>
        <v>0</v>
      </c>
      <c r="I17">
        <f>SUMIFS('Poids Paniers'!$W:$W,'Poids Paniers'!$E:$E,I$3,'Poids Paniers'!$Q:$Q,$B17)</f>
        <v>0</v>
      </c>
      <c r="J17">
        <f>SUMIFS('Poids Paniers'!$W:$W,'Poids Paniers'!$E:$E,J$3,'Poids Paniers'!$Q:$Q,$B17)</f>
        <v>0</v>
      </c>
      <c r="K17">
        <f>SUMIFS('Poids Paniers'!$W:$W,'Poids Paniers'!$E:$E,K$3,'Poids Paniers'!$Q:$Q,$B17)</f>
        <v>0</v>
      </c>
      <c r="L17">
        <f>SUMIFS('Poids Paniers'!$W:$W,'Poids Paniers'!$E:$E,L$3,'Poids Paniers'!$Q:$Q,$B17)</f>
        <v>0</v>
      </c>
      <c r="M17">
        <f>SUMIFS('Poids Paniers'!$W:$W,'Poids Paniers'!$E:$E,M$3,'Poids Paniers'!$Q:$Q,$B17)</f>
        <v>0</v>
      </c>
      <c r="N17">
        <f>SUMIFS('Poids Paniers'!$W:$W,'Poids Paniers'!$E:$E,N$3,'Poids Paniers'!$Q:$Q,$B17)</f>
        <v>0</v>
      </c>
      <c r="O17">
        <f>SUMIFS('Poids Paniers'!$W:$W,'Poids Paniers'!$E:$E,O$3,'Poids Paniers'!$Q:$Q,$B17)</f>
        <v>0</v>
      </c>
      <c r="P17">
        <f>SUMIFS('Poids Paniers'!$W:$W,'Poids Paniers'!$E:$E,P$3,'Poids Paniers'!$Q:$Q,$B17)</f>
        <v>0</v>
      </c>
      <c r="Q17">
        <f>SUMIFS('Poids Paniers'!$W:$W,'Poids Paniers'!$E:$E,Q$3,'Poids Paniers'!$Q:$Q,$B17)</f>
        <v>0</v>
      </c>
      <c r="R17">
        <f>SUMIFS('Poids Paniers'!$W:$W,'Poids Paniers'!$E:$E,R$3,'Poids Paniers'!$Q:$Q,$B17)</f>
        <v>0</v>
      </c>
      <c r="S17">
        <f>SUMIFS('Poids Paniers'!$W:$W,'Poids Paniers'!$E:$E,S$3,'Poids Paniers'!$Q:$Q,$B17)</f>
        <v>0</v>
      </c>
      <c r="T17">
        <f>SUMIFS('Poids Paniers'!$W:$W,'Poids Paniers'!$E:$E,T$3,'Poids Paniers'!$Q:$Q,$B17)</f>
        <v>0</v>
      </c>
      <c r="U17">
        <f>SUMIFS('Poids Paniers'!$W:$W,'Poids Paniers'!$E:$E,U$3,'Poids Paniers'!$Q:$Q,$B17)</f>
        <v>0</v>
      </c>
      <c r="V17">
        <f>SUMIFS('Poids Paniers'!$W:$W,'Poids Paniers'!$E:$E,V$3,'Poids Paniers'!$Q:$Q,$B17)</f>
        <v>0</v>
      </c>
      <c r="W17">
        <f>SUMIFS('Poids Paniers'!$W:$W,'Poids Paniers'!$E:$E,W$3,'Poids Paniers'!$Q:$Q,$B17)</f>
        <v>0</v>
      </c>
      <c r="X17">
        <f>SUMIFS('Poids Paniers'!$W:$W,'Poids Paniers'!$E:$E,X$3,'Poids Paniers'!$Q:$Q,$B17)</f>
        <v>0</v>
      </c>
      <c r="Y17">
        <f>SUMIFS('Poids Paniers'!$W:$W,'Poids Paniers'!$E:$E,Y$3,'Poids Paniers'!$Q:$Q,$B17)</f>
        <v>0</v>
      </c>
      <c r="Z17">
        <f>SUMIFS('Poids Paniers'!$W:$W,'Poids Paniers'!$E:$E,Z$3,'Poids Paniers'!$Q:$Q,$B17)</f>
        <v>0</v>
      </c>
      <c r="AA17">
        <f>SUMIFS('Poids Paniers'!$W:$W,'Poids Paniers'!$E:$E,AA$3,'Poids Paniers'!$Q:$Q,$B17)</f>
        <v>0</v>
      </c>
      <c r="AB17">
        <f>SUMIFS('Poids Paniers'!$W:$W,'Poids Paniers'!$E:$E,AB$3,'Poids Paniers'!$Q:$Q,$B17)</f>
        <v>0</v>
      </c>
      <c r="AC17">
        <f>SUMIFS('Poids Paniers'!$W:$W,'Poids Paniers'!$E:$E,AC$3,'Poids Paniers'!$Q:$Q,$B17)</f>
        <v>0</v>
      </c>
      <c r="AD17">
        <f>SUMIFS('Poids Paniers'!$W:$W,'Poids Paniers'!$E:$E,AD$3,'Poids Paniers'!$Q:$Q,$B17)</f>
        <v>0</v>
      </c>
      <c r="AE17">
        <f>SUMIFS('Poids Paniers'!$W:$W,'Poids Paniers'!$E:$E,AE$3,'Poids Paniers'!$Q:$Q,$B17)</f>
        <v>0</v>
      </c>
      <c r="AF17">
        <f>SUMIFS('Poids Paniers'!$W:$W,'Poids Paniers'!$E:$E,AF$3,'Poids Paniers'!$Q:$Q,$B17)</f>
        <v>0</v>
      </c>
      <c r="AG17">
        <f>SUMIFS('Poids Paniers'!$W:$W,'Poids Paniers'!$E:$E,AG$3,'Poids Paniers'!$Q:$Q,$B17)</f>
        <v>0</v>
      </c>
      <c r="AH17">
        <f>SUMIFS('Poids Paniers'!$W:$W,'Poids Paniers'!$E:$E,AH$3,'Poids Paniers'!$Q:$Q,$B17)</f>
        <v>0</v>
      </c>
      <c r="AI17">
        <f>SUMIFS('Poids Paniers'!$W:$W,'Poids Paniers'!$E:$E,AI$3,'Poids Paniers'!$Q:$Q,$B17)</f>
        <v>0</v>
      </c>
      <c r="AJ17">
        <f>SUMIFS('Poids Paniers'!$W:$W,'Poids Paniers'!$E:$E,AJ$3,'Poids Paniers'!$Q:$Q,$B17)</f>
        <v>0</v>
      </c>
      <c r="AK17">
        <f>SUMIFS('Poids Paniers'!$W:$W,'Poids Paniers'!$E:$E,AK$3,'Poids Paniers'!$Q:$Q,$B17)</f>
        <v>0</v>
      </c>
      <c r="AL17">
        <f>SUMIFS('Poids Paniers'!$W:$W,'Poids Paniers'!$E:$E,AL$3,'Poids Paniers'!$Q:$Q,$B17)</f>
        <v>0</v>
      </c>
      <c r="AM17">
        <f>SUMIFS('Poids Paniers'!$W:$W,'Poids Paniers'!$E:$E,AM$3,'Poids Paniers'!$Q:$Q,$B17)</f>
        <v>0</v>
      </c>
      <c r="AN17">
        <f>SUMIFS('Poids Paniers'!$W:$W,'Poids Paniers'!$E:$E,AN$3,'Poids Paniers'!$Q:$Q,$B17)</f>
        <v>0</v>
      </c>
      <c r="AO17">
        <f>SUMIFS('Poids Paniers'!$W:$W,'Poids Paniers'!$E:$E,AO$3,'Poids Paniers'!$Q:$Q,$B17)</f>
        <v>0</v>
      </c>
      <c r="AP17">
        <f>SUMIFS('Poids Paniers'!$W:$W,'Poids Paniers'!$E:$E,AP$3,'Poids Paniers'!$Q:$Q,$B17)</f>
        <v>0</v>
      </c>
      <c r="AQ17">
        <f>SUMIFS('Poids Paniers'!$W:$W,'Poids Paniers'!$E:$E,AQ$3,'Poids Paniers'!$Q:$Q,$B17)</f>
        <v>0</v>
      </c>
      <c r="AR17">
        <f>SUMIFS('Poids Paniers'!$W:$W,'Poids Paniers'!$E:$E,AR$3,'Poids Paniers'!$Q:$Q,$B17)</f>
        <v>0</v>
      </c>
      <c r="AS17">
        <f>SUMIFS('Poids Paniers'!$W:$W,'Poids Paniers'!$E:$E,AS$3,'Poids Paniers'!$Q:$Q,$B17)</f>
        <v>0</v>
      </c>
      <c r="AT17">
        <f>SUMIFS('Poids Paniers'!$W:$W,'Poids Paniers'!$E:$E,AT$3,'Poids Paniers'!$Q:$Q,$B17)</f>
        <v>0</v>
      </c>
      <c r="AU17">
        <f>SUMIFS('Poids Paniers'!$W:$W,'Poids Paniers'!$E:$E,AU$3,'Poids Paniers'!$Q:$Q,$B17)</f>
        <v>0</v>
      </c>
      <c r="AV17">
        <f>SUMIFS('Poids Paniers'!$W:$W,'Poids Paniers'!$E:$E,AV$3,'Poids Paniers'!$Q:$Q,$B17)</f>
        <v>0</v>
      </c>
      <c r="AW17">
        <f>SUMIFS('Poids Paniers'!$W:$W,'Poids Paniers'!$E:$E,AW$3,'Poids Paniers'!$Q:$Q,$B17)</f>
        <v>0</v>
      </c>
      <c r="AX17">
        <f>SUMIFS('Poids Paniers'!$W:$W,'Poids Paniers'!$E:$E,AX$3,'Poids Paniers'!$Q:$Q,$B17)</f>
        <v>0</v>
      </c>
      <c r="AY17">
        <f>SUMIFS('Poids Paniers'!$W:$W,'Poids Paniers'!$E:$E,AY$3,'Poids Paniers'!$Q:$Q,$B17)</f>
        <v>0</v>
      </c>
      <c r="AZ17">
        <f>SUMIFS('Poids Paniers'!$W:$W,'Poids Paniers'!$E:$E,AZ$3,'Poids Paniers'!$Q:$Q,$B17)</f>
        <v>0</v>
      </c>
      <c r="BA17">
        <f>SUMIFS('Poids Paniers'!$W:$W,'Poids Paniers'!$E:$E,BA$3,'Poids Paniers'!$Q:$Q,$B17)</f>
        <v>0</v>
      </c>
      <c r="BB17">
        <f>SUMIFS('Poids Paniers'!$W:$W,'Poids Paniers'!$E:$E,BB$3,'Poids Paniers'!$Q:$Q,$B17)</f>
        <v>0</v>
      </c>
      <c r="BC17">
        <f>SUMIFS('Poids Paniers'!$W:$W,'Poids Paniers'!$E:$E,BC$3,'Poids Paniers'!$Q:$Q,$B17)</f>
        <v>0</v>
      </c>
      <c r="BD17">
        <f>SUMIFS('Poids Paniers'!$W:$W,'Poids Paniers'!$E:$E,BD$3,'Poids Paniers'!$Q:$Q,$B17)</f>
        <v>0</v>
      </c>
      <c r="BE17">
        <f>SUMIFS('Poids Paniers'!$W:$W,'Poids Paniers'!$E:$E,BE$3,'Poids Paniers'!$Q:$Q,$B17)</f>
        <v>0</v>
      </c>
      <c r="BF17">
        <f>SUMIFS('Poids Paniers'!$W:$W,'Poids Paniers'!$E:$E,BF$3,'Poids Paniers'!$Q:$Q,$B17)</f>
        <v>0</v>
      </c>
      <c r="BG17">
        <f>SUMIFS('Poids Paniers'!$W:$W,'Poids Paniers'!$E:$E,BG$3,'Poids Paniers'!$Q:$Q,$B17)</f>
        <v>0</v>
      </c>
      <c r="BH17">
        <f>SUMIFS('Poids Paniers'!$W:$W,'Poids Paniers'!$E:$E,BH$3,'Poids Paniers'!$Q:$Q,$B17)</f>
        <v>0</v>
      </c>
      <c r="BI17">
        <f>SUMIFS('Poids Paniers'!$W:$W,'Poids Paniers'!$E:$E,BI$3,'Poids Paniers'!$Q:$Q,$B17)</f>
        <v>0</v>
      </c>
      <c r="BJ17">
        <f>SUMIFS('Poids Paniers'!$W:$W,'Poids Paniers'!$E:$E,BJ$3,'Poids Paniers'!$Q:$Q,$B17)</f>
        <v>0</v>
      </c>
      <c r="BK17">
        <f>SUMIFS('Poids Paniers'!$W:$W,'Poids Paniers'!$E:$E,BK$3,'Poids Paniers'!$Q:$Q,$B17)</f>
        <v>0</v>
      </c>
      <c r="BL17">
        <f>SUMIFS('Poids Paniers'!$W:$W,'Poids Paniers'!$E:$E,BL$3,'Poids Paniers'!$Q:$Q,$B17)</f>
        <v>0</v>
      </c>
      <c r="BM17">
        <f>SUMIFS('Poids Paniers'!$W:$W,'Poids Paniers'!$E:$E,BM$3,'Poids Paniers'!$Q:$Q,$B17)</f>
        <v>0</v>
      </c>
      <c r="BN17">
        <f>SUMIFS('Poids Paniers'!$W:$W,'Poids Paniers'!$E:$E,BN$3,'Poids Paniers'!$Q:$Q,$B17)</f>
        <v>0</v>
      </c>
      <c r="BO17">
        <f>SUMIFS('Poids Paniers'!$W:$W,'Poids Paniers'!$E:$E,BO$3,'Poids Paniers'!$Q:$Q,$B17)</f>
        <v>0</v>
      </c>
      <c r="BP17">
        <f>SUMIFS('Poids Paniers'!$W:$W,'Poids Paniers'!$E:$E,BP$3,'Poids Paniers'!$Q:$Q,$B17)</f>
        <v>0</v>
      </c>
      <c r="BQ17">
        <f>SUMIFS('Poids Paniers'!$W:$W,'Poids Paniers'!$E:$E,BQ$3,'Poids Paniers'!$Q:$Q,$B17)</f>
        <v>0</v>
      </c>
      <c r="BR17">
        <f>SUMIFS('Poids Paniers'!$W:$W,'Poids Paniers'!$E:$E,BR$3,'Poids Paniers'!$Q:$Q,$B17)</f>
        <v>0</v>
      </c>
      <c r="BS17">
        <f>SUMIFS('Poids Paniers'!$W:$W,'Poids Paniers'!$E:$E,BS$3,'Poids Paniers'!$Q:$Q,$B17)</f>
        <v>0</v>
      </c>
      <c r="BT17">
        <f>SUMIFS('Poids Paniers'!$W:$W,'Poids Paniers'!$E:$E,BT$3,'Poids Paniers'!$Q:$Q,$B17)</f>
        <v>0</v>
      </c>
      <c r="BU17">
        <f>SUMIFS('Poids Paniers'!$W:$W,'Poids Paniers'!$E:$E,BU$3,'Poids Paniers'!$Q:$Q,$B17)</f>
        <v>0</v>
      </c>
      <c r="BV17">
        <f>SUMIFS('Poids Paniers'!$W:$W,'Poids Paniers'!$E:$E,BV$3,'Poids Paniers'!$Q:$Q,$B17)</f>
        <v>0</v>
      </c>
      <c r="BW17">
        <f>SUMIFS('Poids Paniers'!$W:$W,'Poids Paniers'!$E:$E,BW$3,'Poids Paniers'!$Q:$Q,$B17)</f>
        <v>0</v>
      </c>
      <c r="BX17">
        <f>SUMIFS('Poids Paniers'!$W:$W,'Poids Paniers'!$E:$E,BX$3,'Poids Paniers'!$Q:$Q,$B17)</f>
        <v>0</v>
      </c>
      <c r="BY17">
        <f>SUMIFS('Poids Paniers'!$W:$W,'Poids Paniers'!$E:$E,BY$3,'Poids Paniers'!$Q:$Q,$B17)</f>
        <v>0</v>
      </c>
      <c r="BZ17">
        <f>SUMIFS('Poids Paniers'!$W:$W,'Poids Paniers'!$E:$E,BZ$3,'Poids Paniers'!$Q:$Q,$B17)</f>
        <v>0</v>
      </c>
      <c r="CA17">
        <f>SUMIFS('Poids Paniers'!$W:$W,'Poids Paniers'!$E:$E,CA$3,'Poids Paniers'!$Q:$Q,$B17)</f>
        <v>0</v>
      </c>
      <c r="CB17">
        <f>SUMIFS('Poids Paniers'!$W:$W,'Poids Paniers'!$E:$E,CB$3,'Poids Paniers'!$Q:$Q,$B17)</f>
        <v>0</v>
      </c>
      <c r="CC17">
        <f>SUMIFS('Poids Paniers'!$W:$W,'Poids Paniers'!$E:$E,CC$3,'Poids Paniers'!$Q:$Q,$B17)</f>
        <v>0</v>
      </c>
      <c r="CD17">
        <f>SUMIFS('Poids Paniers'!$W:$W,'Poids Paniers'!$E:$E,CD$3,'Poids Paniers'!$Q:$Q,$B17)</f>
        <v>0</v>
      </c>
      <c r="CE17">
        <f>SUMIFS('Poids Paniers'!$W:$W,'Poids Paniers'!$E:$E,CE$3,'Poids Paniers'!$Q:$Q,$B17)</f>
        <v>0</v>
      </c>
      <c r="CF17" s="206">
        <f t="shared" si="0"/>
        <v>0</v>
      </c>
    </row>
    <row r="18" spans="2:84" ht="15.75" thickBot="1" x14ac:dyDescent="0.3">
      <c r="B18" s="209">
        <v>44484</v>
      </c>
      <c r="C18">
        <f>SUMIFS('Poids Paniers'!$W:$W,'Poids Paniers'!$E:$E,C$3,'Poids Paniers'!$Q:$Q,$B18)</f>
        <v>0</v>
      </c>
      <c r="D18">
        <f>SUMIFS('Poids Paniers'!$W:$W,'Poids Paniers'!$E:$E,D$3,'Poids Paniers'!$Q:$Q,$B18)</f>
        <v>0</v>
      </c>
      <c r="E18">
        <f>SUMIFS('Poids Paniers'!$W:$W,'Poids Paniers'!$E:$E,E$3,'Poids Paniers'!$Q:$Q,$B18)</f>
        <v>0</v>
      </c>
      <c r="F18">
        <f>SUMIFS('Poids Paniers'!$W:$W,'Poids Paniers'!$E:$E,F$3,'Poids Paniers'!$Q:$Q,$B18)</f>
        <v>0</v>
      </c>
      <c r="G18">
        <f>SUMIFS('Poids Paniers'!$W:$W,'Poids Paniers'!$E:$E,G$3,'Poids Paniers'!$Q:$Q,$B18)</f>
        <v>0</v>
      </c>
      <c r="H18">
        <f>SUMIFS('Poids Paniers'!$W:$W,'Poids Paniers'!$E:$E,H$3,'Poids Paniers'!$Q:$Q,$B18)</f>
        <v>0</v>
      </c>
      <c r="I18">
        <f>SUMIFS('Poids Paniers'!$W:$W,'Poids Paniers'!$E:$E,I$3,'Poids Paniers'!$Q:$Q,$B18)</f>
        <v>0</v>
      </c>
      <c r="J18">
        <f>SUMIFS('Poids Paniers'!$W:$W,'Poids Paniers'!$E:$E,J$3,'Poids Paniers'!$Q:$Q,$B18)</f>
        <v>0</v>
      </c>
      <c r="K18">
        <f>SUMIFS('Poids Paniers'!$W:$W,'Poids Paniers'!$E:$E,K$3,'Poids Paniers'!$Q:$Q,$B18)</f>
        <v>0</v>
      </c>
      <c r="L18">
        <f>SUMIFS('Poids Paniers'!$W:$W,'Poids Paniers'!$E:$E,L$3,'Poids Paniers'!$Q:$Q,$B18)</f>
        <v>0</v>
      </c>
      <c r="M18">
        <f>SUMIFS('Poids Paniers'!$W:$W,'Poids Paniers'!$E:$E,M$3,'Poids Paniers'!$Q:$Q,$B18)</f>
        <v>0</v>
      </c>
      <c r="N18">
        <f>SUMIFS('Poids Paniers'!$W:$W,'Poids Paniers'!$E:$E,N$3,'Poids Paniers'!$Q:$Q,$B18)</f>
        <v>0</v>
      </c>
      <c r="O18">
        <f>SUMIFS('Poids Paniers'!$W:$W,'Poids Paniers'!$E:$E,O$3,'Poids Paniers'!$Q:$Q,$B18)</f>
        <v>0</v>
      </c>
      <c r="P18">
        <f>SUMIFS('Poids Paniers'!$W:$W,'Poids Paniers'!$E:$E,P$3,'Poids Paniers'!$Q:$Q,$B18)</f>
        <v>0</v>
      </c>
      <c r="Q18">
        <f>SUMIFS('Poids Paniers'!$W:$W,'Poids Paniers'!$E:$E,Q$3,'Poids Paniers'!$Q:$Q,$B18)</f>
        <v>0</v>
      </c>
      <c r="R18">
        <f>SUMIFS('Poids Paniers'!$W:$W,'Poids Paniers'!$E:$E,R$3,'Poids Paniers'!$Q:$Q,$B18)</f>
        <v>0</v>
      </c>
      <c r="S18">
        <f>SUMIFS('Poids Paniers'!$W:$W,'Poids Paniers'!$E:$E,S$3,'Poids Paniers'!$Q:$Q,$B18)</f>
        <v>0</v>
      </c>
      <c r="T18">
        <f>SUMIFS('Poids Paniers'!$W:$W,'Poids Paniers'!$E:$E,T$3,'Poids Paniers'!$Q:$Q,$B18)</f>
        <v>0</v>
      </c>
      <c r="U18">
        <f>SUMIFS('Poids Paniers'!$W:$W,'Poids Paniers'!$E:$E,U$3,'Poids Paniers'!$Q:$Q,$B18)</f>
        <v>0</v>
      </c>
      <c r="V18">
        <f>SUMIFS('Poids Paniers'!$W:$W,'Poids Paniers'!$E:$E,V$3,'Poids Paniers'!$Q:$Q,$B18)</f>
        <v>0</v>
      </c>
      <c r="W18">
        <f>SUMIFS('Poids Paniers'!$W:$W,'Poids Paniers'!$E:$E,W$3,'Poids Paniers'!$Q:$Q,$B18)</f>
        <v>0</v>
      </c>
      <c r="X18">
        <f>SUMIFS('Poids Paniers'!$W:$W,'Poids Paniers'!$E:$E,X$3,'Poids Paniers'!$Q:$Q,$B18)</f>
        <v>0</v>
      </c>
      <c r="Y18">
        <f>SUMIFS('Poids Paniers'!$W:$W,'Poids Paniers'!$E:$E,Y$3,'Poids Paniers'!$Q:$Q,$B18)</f>
        <v>0</v>
      </c>
      <c r="Z18">
        <f>SUMIFS('Poids Paniers'!$W:$W,'Poids Paniers'!$E:$E,Z$3,'Poids Paniers'!$Q:$Q,$B18)</f>
        <v>0</v>
      </c>
      <c r="AA18">
        <f>SUMIFS('Poids Paniers'!$W:$W,'Poids Paniers'!$E:$E,AA$3,'Poids Paniers'!$Q:$Q,$B18)</f>
        <v>0</v>
      </c>
      <c r="AB18">
        <f>SUMIFS('Poids Paniers'!$W:$W,'Poids Paniers'!$E:$E,AB$3,'Poids Paniers'!$Q:$Q,$B18)</f>
        <v>0</v>
      </c>
      <c r="AC18">
        <f>SUMIFS('Poids Paniers'!$W:$W,'Poids Paniers'!$E:$E,AC$3,'Poids Paniers'!$Q:$Q,$B18)</f>
        <v>0</v>
      </c>
      <c r="AD18">
        <f>SUMIFS('Poids Paniers'!$W:$W,'Poids Paniers'!$E:$E,AD$3,'Poids Paniers'!$Q:$Q,$B18)</f>
        <v>0</v>
      </c>
      <c r="AE18">
        <f>SUMIFS('Poids Paniers'!$W:$W,'Poids Paniers'!$E:$E,AE$3,'Poids Paniers'!$Q:$Q,$B18)</f>
        <v>0</v>
      </c>
      <c r="AF18">
        <f>SUMIFS('Poids Paniers'!$W:$W,'Poids Paniers'!$E:$E,AF$3,'Poids Paniers'!$Q:$Q,$B18)</f>
        <v>0</v>
      </c>
      <c r="AG18">
        <f>SUMIFS('Poids Paniers'!$W:$W,'Poids Paniers'!$E:$E,AG$3,'Poids Paniers'!$Q:$Q,$B18)</f>
        <v>0</v>
      </c>
      <c r="AH18">
        <f>SUMIFS('Poids Paniers'!$W:$W,'Poids Paniers'!$E:$E,AH$3,'Poids Paniers'!$Q:$Q,$B18)</f>
        <v>0</v>
      </c>
      <c r="AI18">
        <f>SUMIFS('Poids Paniers'!$W:$W,'Poids Paniers'!$E:$E,AI$3,'Poids Paniers'!$Q:$Q,$B18)</f>
        <v>0</v>
      </c>
      <c r="AJ18">
        <f>SUMIFS('Poids Paniers'!$W:$W,'Poids Paniers'!$E:$E,AJ$3,'Poids Paniers'!$Q:$Q,$B18)</f>
        <v>0</v>
      </c>
      <c r="AK18">
        <f>SUMIFS('Poids Paniers'!$W:$W,'Poids Paniers'!$E:$E,AK$3,'Poids Paniers'!$Q:$Q,$B18)</f>
        <v>0</v>
      </c>
      <c r="AL18">
        <f>SUMIFS('Poids Paniers'!$W:$W,'Poids Paniers'!$E:$E,AL$3,'Poids Paniers'!$Q:$Q,$B18)</f>
        <v>0</v>
      </c>
      <c r="AM18">
        <f>SUMIFS('Poids Paniers'!$W:$W,'Poids Paniers'!$E:$E,AM$3,'Poids Paniers'!$Q:$Q,$B18)</f>
        <v>0</v>
      </c>
      <c r="AN18">
        <f>SUMIFS('Poids Paniers'!$W:$W,'Poids Paniers'!$E:$E,AN$3,'Poids Paniers'!$Q:$Q,$B18)</f>
        <v>0</v>
      </c>
      <c r="AO18">
        <f>SUMIFS('Poids Paniers'!$W:$W,'Poids Paniers'!$E:$E,AO$3,'Poids Paniers'!$Q:$Q,$B18)</f>
        <v>0</v>
      </c>
      <c r="AP18">
        <f>SUMIFS('Poids Paniers'!$W:$W,'Poids Paniers'!$E:$E,AP$3,'Poids Paniers'!$Q:$Q,$B18)</f>
        <v>0</v>
      </c>
      <c r="AQ18">
        <f>SUMIFS('Poids Paniers'!$W:$W,'Poids Paniers'!$E:$E,AQ$3,'Poids Paniers'!$Q:$Q,$B18)</f>
        <v>0</v>
      </c>
      <c r="AR18">
        <f>SUMIFS('Poids Paniers'!$W:$W,'Poids Paniers'!$E:$E,AR$3,'Poids Paniers'!$Q:$Q,$B18)</f>
        <v>0</v>
      </c>
      <c r="AS18">
        <f>SUMIFS('Poids Paniers'!$W:$W,'Poids Paniers'!$E:$E,AS$3,'Poids Paniers'!$Q:$Q,$B18)</f>
        <v>0</v>
      </c>
      <c r="AT18">
        <f>SUMIFS('Poids Paniers'!$W:$W,'Poids Paniers'!$E:$E,AT$3,'Poids Paniers'!$Q:$Q,$B18)</f>
        <v>0</v>
      </c>
      <c r="AU18">
        <f>SUMIFS('Poids Paniers'!$W:$W,'Poids Paniers'!$E:$E,AU$3,'Poids Paniers'!$Q:$Q,$B18)</f>
        <v>0</v>
      </c>
      <c r="AV18">
        <f>SUMIFS('Poids Paniers'!$W:$W,'Poids Paniers'!$E:$E,AV$3,'Poids Paniers'!$Q:$Q,$B18)</f>
        <v>0</v>
      </c>
      <c r="AW18">
        <f>SUMIFS('Poids Paniers'!$W:$W,'Poids Paniers'!$E:$E,AW$3,'Poids Paniers'!$Q:$Q,$B18)</f>
        <v>0</v>
      </c>
      <c r="AX18">
        <f>SUMIFS('Poids Paniers'!$W:$W,'Poids Paniers'!$E:$E,AX$3,'Poids Paniers'!$Q:$Q,$B18)</f>
        <v>0</v>
      </c>
      <c r="AY18">
        <f>SUMIFS('Poids Paniers'!$W:$W,'Poids Paniers'!$E:$E,AY$3,'Poids Paniers'!$Q:$Q,$B18)</f>
        <v>0</v>
      </c>
      <c r="AZ18">
        <f>SUMIFS('Poids Paniers'!$W:$W,'Poids Paniers'!$E:$E,AZ$3,'Poids Paniers'!$Q:$Q,$B18)</f>
        <v>0</v>
      </c>
      <c r="BA18">
        <f>SUMIFS('Poids Paniers'!$W:$W,'Poids Paniers'!$E:$E,BA$3,'Poids Paniers'!$Q:$Q,$B18)</f>
        <v>0</v>
      </c>
      <c r="BB18">
        <f>SUMIFS('Poids Paniers'!$W:$W,'Poids Paniers'!$E:$E,BB$3,'Poids Paniers'!$Q:$Q,$B18)</f>
        <v>0</v>
      </c>
      <c r="BC18">
        <f>SUMIFS('Poids Paniers'!$W:$W,'Poids Paniers'!$E:$E,BC$3,'Poids Paniers'!$Q:$Q,$B18)</f>
        <v>0</v>
      </c>
      <c r="BD18">
        <f>SUMIFS('Poids Paniers'!$W:$W,'Poids Paniers'!$E:$E,BD$3,'Poids Paniers'!$Q:$Q,$B18)</f>
        <v>0</v>
      </c>
      <c r="BE18">
        <f>SUMIFS('Poids Paniers'!$W:$W,'Poids Paniers'!$E:$E,BE$3,'Poids Paniers'!$Q:$Q,$B18)</f>
        <v>0</v>
      </c>
      <c r="BF18">
        <f>SUMIFS('Poids Paniers'!$W:$W,'Poids Paniers'!$E:$E,BF$3,'Poids Paniers'!$Q:$Q,$B18)</f>
        <v>0</v>
      </c>
      <c r="BG18">
        <f>SUMIFS('Poids Paniers'!$W:$W,'Poids Paniers'!$E:$E,BG$3,'Poids Paniers'!$Q:$Q,$B18)</f>
        <v>0</v>
      </c>
      <c r="BH18">
        <f>SUMIFS('Poids Paniers'!$W:$W,'Poids Paniers'!$E:$E,BH$3,'Poids Paniers'!$Q:$Q,$B18)</f>
        <v>0</v>
      </c>
      <c r="BI18">
        <f>SUMIFS('Poids Paniers'!$W:$W,'Poids Paniers'!$E:$E,BI$3,'Poids Paniers'!$Q:$Q,$B18)</f>
        <v>0</v>
      </c>
      <c r="BJ18">
        <f>SUMIFS('Poids Paniers'!$W:$W,'Poids Paniers'!$E:$E,BJ$3,'Poids Paniers'!$Q:$Q,$B18)</f>
        <v>0</v>
      </c>
      <c r="BK18">
        <f>SUMIFS('Poids Paniers'!$W:$W,'Poids Paniers'!$E:$E,BK$3,'Poids Paniers'!$Q:$Q,$B18)</f>
        <v>0</v>
      </c>
      <c r="BL18">
        <f>SUMIFS('Poids Paniers'!$W:$W,'Poids Paniers'!$E:$E,BL$3,'Poids Paniers'!$Q:$Q,$B18)</f>
        <v>0</v>
      </c>
      <c r="BM18">
        <f>SUMIFS('Poids Paniers'!$W:$W,'Poids Paniers'!$E:$E,BM$3,'Poids Paniers'!$Q:$Q,$B18)</f>
        <v>0</v>
      </c>
      <c r="BN18">
        <f>SUMIFS('Poids Paniers'!$W:$W,'Poids Paniers'!$E:$E,BN$3,'Poids Paniers'!$Q:$Q,$B18)</f>
        <v>0</v>
      </c>
      <c r="BO18">
        <f>SUMIFS('Poids Paniers'!$W:$W,'Poids Paniers'!$E:$E,BO$3,'Poids Paniers'!$Q:$Q,$B18)</f>
        <v>0</v>
      </c>
      <c r="BP18">
        <f>SUMIFS('Poids Paniers'!$W:$W,'Poids Paniers'!$E:$E,BP$3,'Poids Paniers'!$Q:$Q,$B18)</f>
        <v>0</v>
      </c>
      <c r="BQ18">
        <f>SUMIFS('Poids Paniers'!$W:$W,'Poids Paniers'!$E:$E,BQ$3,'Poids Paniers'!$Q:$Q,$B18)</f>
        <v>0</v>
      </c>
      <c r="BR18">
        <f>SUMIFS('Poids Paniers'!$W:$W,'Poids Paniers'!$E:$E,BR$3,'Poids Paniers'!$Q:$Q,$B18)</f>
        <v>0</v>
      </c>
      <c r="BS18">
        <f>SUMIFS('Poids Paniers'!$W:$W,'Poids Paniers'!$E:$E,BS$3,'Poids Paniers'!$Q:$Q,$B18)</f>
        <v>0</v>
      </c>
      <c r="BT18">
        <f>SUMIFS('Poids Paniers'!$W:$W,'Poids Paniers'!$E:$E,BT$3,'Poids Paniers'!$Q:$Q,$B18)</f>
        <v>0</v>
      </c>
      <c r="BU18">
        <f>SUMIFS('Poids Paniers'!$W:$W,'Poids Paniers'!$E:$E,BU$3,'Poids Paniers'!$Q:$Q,$B18)</f>
        <v>0</v>
      </c>
      <c r="BV18">
        <f>SUMIFS('Poids Paniers'!$W:$W,'Poids Paniers'!$E:$E,BV$3,'Poids Paniers'!$Q:$Q,$B18)</f>
        <v>0</v>
      </c>
      <c r="BW18">
        <f>SUMIFS('Poids Paniers'!$W:$W,'Poids Paniers'!$E:$E,BW$3,'Poids Paniers'!$Q:$Q,$B18)</f>
        <v>0</v>
      </c>
      <c r="BX18">
        <f>SUMIFS('Poids Paniers'!$W:$W,'Poids Paniers'!$E:$E,BX$3,'Poids Paniers'!$Q:$Q,$B18)</f>
        <v>0</v>
      </c>
      <c r="BY18">
        <f>SUMIFS('Poids Paniers'!$W:$W,'Poids Paniers'!$E:$E,BY$3,'Poids Paniers'!$Q:$Q,$B18)</f>
        <v>0</v>
      </c>
      <c r="BZ18">
        <f>SUMIFS('Poids Paniers'!$W:$W,'Poids Paniers'!$E:$E,BZ$3,'Poids Paniers'!$Q:$Q,$B18)</f>
        <v>0</v>
      </c>
      <c r="CA18">
        <f>SUMIFS('Poids Paniers'!$W:$W,'Poids Paniers'!$E:$E,CA$3,'Poids Paniers'!$Q:$Q,$B18)</f>
        <v>0</v>
      </c>
      <c r="CB18">
        <f>SUMIFS('Poids Paniers'!$W:$W,'Poids Paniers'!$E:$E,CB$3,'Poids Paniers'!$Q:$Q,$B18)</f>
        <v>0</v>
      </c>
      <c r="CC18">
        <f>SUMIFS('Poids Paniers'!$W:$W,'Poids Paniers'!$E:$E,CC$3,'Poids Paniers'!$Q:$Q,$B18)</f>
        <v>0</v>
      </c>
      <c r="CD18">
        <f>SUMIFS('Poids Paniers'!$W:$W,'Poids Paniers'!$E:$E,CD$3,'Poids Paniers'!$Q:$Q,$B18)</f>
        <v>0</v>
      </c>
      <c r="CE18">
        <f>SUMIFS('Poids Paniers'!$W:$W,'Poids Paniers'!$E:$E,CE$3,'Poids Paniers'!$Q:$Q,$B18)</f>
        <v>0</v>
      </c>
      <c r="CF18" s="206">
        <f t="shared" si="0"/>
        <v>0</v>
      </c>
    </row>
    <row r="19" spans="2:84" ht="15.75" thickBot="1" x14ac:dyDescent="0.3">
      <c r="B19" s="209">
        <v>44485</v>
      </c>
      <c r="C19">
        <f>SUMIFS('Poids Paniers'!$W:$W,'Poids Paniers'!$E:$E,C$3,'Poids Paniers'!$Q:$Q,$B19)</f>
        <v>0</v>
      </c>
      <c r="D19">
        <f>SUMIFS('Poids Paniers'!$W:$W,'Poids Paniers'!$E:$E,D$3,'Poids Paniers'!$Q:$Q,$B19)</f>
        <v>0</v>
      </c>
      <c r="E19">
        <f>SUMIFS('Poids Paniers'!$W:$W,'Poids Paniers'!$E:$E,E$3,'Poids Paniers'!$Q:$Q,$B19)</f>
        <v>0</v>
      </c>
      <c r="F19">
        <f>SUMIFS('Poids Paniers'!$W:$W,'Poids Paniers'!$E:$E,F$3,'Poids Paniers'!$Q:$Q,$B19)</f>
        <v>0</v>
      </c>
      <c r="G19">
        <f>SUMIFS('Poids Paniers'!$W:$W,'Poids Paniers'!$E:$E,G$3,'Poids Paniers'!$Q:$Q,$B19)</f>
        <v>0</v>
      </c>
      <c r="H19">
        <f>SUMIFS('Poids Paniers'!$W:$W,'Poids Paniers'!$E:$E,H$3,'Poids Paniers'!$Q:$Q,$B19)</f>
        <v>0</v>
      </c>
      <c r="I19">
        <f>SUMIFS('Poids Paniers'!$W:$W,'Poids Paniers'!$E:$E,I$3,'Poids Paniers'!$Q:$Q,$B19)</f>
        <v>0</v>
      </c>
      <c r="J19">
        <f>SUMIFS('Poids Paniers'!$W:$W,'Poids Paniers'!$E:$E,J$3,'Poids Paniers'!$Q:$Q,$B19)</f>
        <v>0</v>
      </c>
      <c r="K19">
        <f>SUMIFS('Poids Paniers'!$W:$W,'Poids Paniers'!$E:$E,K$3,'Poids Paniers'!$Q:$Q,$B19)</f>
        <v>0</v>
      </c>
      <c r="L19">
        <f>SUMIFS('Poids Paniers'!$W:$W,'Poids Paniers'!$E:$E,L$3,'Poids Paniers'!$Q:$Q,$B19)</f>
        <v>0</v>
      </c>
      <c r="M19">
        <f>SUMIFS('Poids Paniers'!$W:$W,'Poids Paniers'!$E:$E,M$3,'Poids Paniers'!$Q:$Q,$B19)</f>
        <v>0</v>
      </c>
      <c r="N19">
        <f>SUMIFS('Poids Paniers'!$W:$W,'Poids Paniers'!$E:$E,N$3,'Poids Paniers'!$Q:$Q,$B19)</f>
        <v>0</v>
      </c>
      <c r="O19">
        <f>SUMIFS('Poids Paniers'!$W:$W,'Poids Paniers'!$E:$E,O$3,'Poids Paniers'!$Q:$Q,$B19)</f>
        <v>0</v>
      </c>
      <c r="P19">
        <f>SUMIFS('Poids Paniers'!$W:$W,'Poids Paniers'!$E:$E,P$3,'Poids Paniers'!$Q:$Q,$B19)</f>
        <v>0</v>
      </c>
      <c r="Q19">
        <f>SUMIFS('Poids Paniers'!$W:$W,'Poids Paniers'!$E:$E,Q$3,'Poids Paniers'!$Q:$Q,$B19)</f>
        <v>0</v>
      </c>
      <c r="R19">
        <f>SUMIFS('Poids Paniers'!$W:$W,'Poids Paniers'!$E:$E,R$3,'Poids Paniers'!$Q:$Q,$B19)</f>
        <v>0</v>
      </c>
      <c r="S19">
        <f>SUMIFS('Poids Paniers'!$W:$W,'Poids Paniers'!$E:$E,S$3,'Poids Paniers'!$Q:$Q,$B19)</f>
        <v>0</v>
      </c>
      <c r="T19">
        <f>SUMIFS('Poids Paniers'!$W:$W,'Poids Paniers'!$E:$E,T$3,'Poids Paniers'!$Q:$Q,$B19)</f>
        <v>0</v>
      </c>
      <c r="U19">
        <f>SUMIFS('Poids Paniers'!$W:$W,'Poids Paniers'!$E:$E,U$3,'Poids Paniers'!$Q:$Q,$B19)</f>
        <v>0</v>
      </c>
      <c r="V19">
        <f>SUMIFS('Poids Paniers'!$W:$W,'Poids Paniers'!$E:$E,V$3,'Poids Paniers'!$Q:$Q,$B19)</f>
        <v>0</v>
      </c>
      <c r="W19">
        <f>SUMIFS('Poids Paniers'!$W:$W,'Poids Paniers'!$E:$E,W$3,'Poids Paniers'!$Q:$Q,$B19)</f>
        <v>0</v>
      </c>
      <c r="X19">
        <f>SUMIFS('Poids Paniers'!$W:$W,'Poids Paniers'!$E:$E,X$3,'Poids Paniers'!$Q:$Q,$B19)</f>
        <v>0</v>
      </c>
      <c r="Y19">
        <f>SUMIFS('Poids Paniers'!$W:$W,'Poids Paniers'!$E:$E,Y$3,'Poids Paniers'!$Q:$Q,$B19)</f>
        <v>0</v>
      </c>
      <c r="Z19">
        <f>SUMIFS('Poids Paniers'!$W:$W,'Poids Paniers'!$E:$E,Z$3,'Poids Paniers'!$Q:$Q,$B19)</f>
        <v>0</v>
      </c>
      <c r="AA19">
        <f>SUMIFS('Poids Paniers'!$W:$W,'Poids Paniers'!$E:$E,AA$3,'Poids Paniers'!$Q:$Q,$B19)</f>
        <v>0</v>
      </c>
      <c r="AB19">
        <f>SUMIFS('Poids Paniers'!$W:$W,'Poids Paniers'!$E:$E,AB$3,'Poids Paniers'!$Q:$Q,$B19)</f>
        <v>0</v>
      </c>
      <c r="AC19">
        <f>SUMIFS('Poids Paniers'!$W:$W,'Poids Paniers'!$E:$E,AC$3,'Poids Paniers'!$Q:$Q,$B19)</f>
        <v>0</v>
      </c>
      <c r="AD19">
        <f>SUMIFS('Poids Paniers'!$W:$W,'Poids Paniers'!$E:$E,AD$3,'Poids Paniers'!$Q:$Q,$B19)</f>
        <v>0</v>
      </c>
      <c r="AE19">
        <f>SUMIFS('Poids Paniers'!$W:$W,'Poids Paniers'!$E:$E,AE$3,'Poids Paniers'!$Q:$Q,$B19)</f>
        <v>0</v>
      </c>
      <c r="AF19">
        <f>SUMIFS('Poids Paniers'!$W:$W,'Poids Paniers'!$E:$E,AF$3,'Poids Paniers'!$Q:$Q,$B19)</f>
        <v>0</v>
      </c>
      <c r="AG19">
        <f>SUMIFS('Poids Paniers'!$W:$W,'Poids Paniers'!$E:$E,AG$3,'Poids Paniers'!$Q:$Q,$B19)</f>
        <v>0</v>
      </c>
      <c r="AH19">
        <f>SUMIFS('Poids Paniers'!$W:$W,'Poids Paniers'!$E:$E,AH$3,'Poids Paniers'!$Q:$Q,$B19)</f>
        <v>0</v>
      </c>
      <c r="AI19">
        <f>SUMIFS('Poids Paniers'!$W:$W,'Poids Paniers'!$E:$E,AI$3,'Poids Paniers'!$Q:$Q,$B19)</f>
        <v>0</v>
      </c>
      <c r="AJ19">
        <f>SUMIFS('Poids Paniers'!$W:$W,'Poids Paniers'!$E:$E,AJ$3,'Poids Paniers'!$Q:$Q,$B19)</f>
        <v>0</v>
      </c>
      <c r="AK19">
        <f>SUMIFS('Poids Paniers'!$W:$W,'Poids Paniers'!$E:$E,AK$3,'Poids Paniers'!$Q:$Q,$B19)</f>
        <v>0</v>
      </c>
      <c r="AL19">
        <f>SUMIFS('Poids Paniers'!$W:$W,'Poids Paniers'!$E:$E,AL$3,'Poids Paniers'!$Q:$Q,$B19)</f>
        <v>0</v>
      </c>
      <c r="AM19">
        <f>SUMIFS('Poids Paniers'!$W:$W,'Poids Paniers'!$E:$E,AM$3,'Poids Paniers'!$Q:$Q,$B19)</f>
        <v>0</v>
      </c>
      <c r="AN19">
        <f>SUMIFS('Poids Paniers'!$W:$W,'Poids Paniers'!$E:$E,AN$3,'Poids Paniers'!$Q:$Q,$B19)</f>
        <v>0</v>
      </c>
      <c r="AO19">
        <f>SUMIFS('Poids Paniers'!$W:$W,'Poids Paniers'!$E:$E,AO$3,'Poids Paniers'!$Q:$Q,$B19)</f>
        <v>0</v>
      </c>
      <c r="AP19">
        <f>SUMIFS('Poids Paniers'!$W:$W,'Poids Paniers'!$E:$E,AP$3,'Poids Paniers'!$Q:$Q,$B19)</f>
        <v>0</v>
      </c>
      <c r="AQ19">
        <f>SUMIFS('Poids Paniers'!$W:$W,'Poids Paniers'!$E:$E,AQ$3,'Poids Paniers'!$Q:$Q,$B19)</f>
        <v>0</v>
      </c>
      <c r="AR19">
        <f>SUMIFS('Poids Paniers'!$W:$W,'Poids Paniers'!$E:$E,AR$3,'Poids Paniers'!$Q:$Q,$B19)</f>
        <v>0</v>
      </c>
      <c r="AS19">
        <f>SUMIFS('Poids Paniers'!$W:$W,'Poids Paniers'!$E:$E,AS$3,'Poids Paniers'!$Q:$Q,$B19)</f>
        <v>0</v>
      </c>
      <c r="AT19">
        <f>SUMIFS('Poids Paniers'!$W:$W,'Poids Paniers'!$E:$E,AT$3,'Poids Paniers'!$Q:$Q,$B19)</f>
        <v>0</v>
      </c>
      <c r="AU19">
        <f>SUMIFS('Poids Paniers'!$W:$W,'Poids Paniers'!$E:$E,AU$3,'Poids Paniers'!$Q:$Q,$B19)</f>
        <v>0</v>
      </c>
      <c r="AV19">
        <f>SUMIFS('Poids Paniers'!$W:$W,'Poids Paniers'!$E:$E,AV$3,'Poids Paniers'!$Q:$Q,$B19)</f>
        <v>0</v>
      </c>
      <c r="AW19">
        <f>SUMIFS('Poids Paniers'!$W:$W,'Poids Paniers'!$E:$E,AW$3,'Poids Paniers'!$Q:$Q,$B19)</f>
        <v>0</v>
      </c>
      <c r="AX19">
        <f>SUMIFS('Poids Paniers'!$W:$W,'Poids Paniers'!$E:$E,AX$3,'Poids Paniers'!$Q:$Q,$B19)</f>
        <v>0</v>
      </c>
      <c r="AY19">
        <f>SUMIFS('Poids Paniers'!$W:$W,'Poids Paniers'!$E:$E,AY$3,'Poids Paniers'!$Q:$Q,$B19)</f>
        <v>0</v>
      </c>
      <c r="AZ19">
        <f>SUMIFS('Poids Paniers'!$W:$W,'Poids Paniers'!$E:$E,AZ$3,'Poids Paniers'!$Q:$Q,$B19)</f>
        <v>0</v>
      </c>
      <c r="BA19">
        <f>SUMIFS('Poids Paniers'!$W:$W,'Poids Paniers'!$E:$E,BA$3,'Poids Paniers'!$Q:$Q,$B19)</f>
        <v>0</v>
      </c>
      <c r="BB19">
        <f>SUMIFS('Poids Paniers'!$W:$W,'Poids Paniers'!$E:$E,BB$3,'Poids Paniers'!$Q:$Q,$B19)</f>
        <v>0</v>
      </c>
      <c r="BC19">
        <f>SUMIFS('Poids Paniers'!$W:$W,'Poids Paniers'!$E:$E,BC$3,'Poids Paniers'!$Q:$Q,$B19)</f>
        <v>0</v>
      </c>
      <c r="BD19">
        <f>SUMIFS('Poids Paniers'!$W:$W,'Poids Paniers'!$E:$E,BD$3,'Poids Paniers'!$Q:$Q,$B19)</f>
        <v>0</v>
      </c>
      <c r="BE19">
        <f>SUMIFS('Poids Paniers'!$W:$W,'Poids Paniers'!$E:$E,BE$3,'Poids Paniers'!$Q:$Q,$B19)</f>
        <v>0</v>
      </c>
      <c r="BF19">
        <f>SUMIFS('Poids Paniers'!$W:$W,'Poids Paniers'!$E:$E,BF$3,'Poids Paniers'!$Q:$Q,$B19)</f>
        <v>0</v>
      </c>
      <c r="BG19">
        <f>SUMIFS('Poids Paniers'!$W:$W,'Poids Paniers'!$E:$E,BG$3,'Poids Paniers'!$Q:$Q,$B19)</f>
        <v>0</v>
      </c>
      <c r="BH19">
        <f>SUMIFS('Poids Paniers'!$W:$W,'Poids Paniers'!$E:$E,BH$3,'Poids Paniers'!$Q:$Q,$B19)</f>
        <v>0</v>
      </c>
      <c r="BI19">
        <f>SUMIFS('Poids Paniers'!$W:$W,'Poids Paniers'!$E:$E,BI$3,'Poids Paniers'!$Q:$Q,$B19)</f>
        <v>0</v>
      </c>
      <c r="BJ19">
        <f>SUMIFS('Poids Paniers'!$W:$W,'Poids Paniers'!$E:$E,BJ$3,'Poids Paniers'!$Q:$Q,$B19)</f>
        <v>0</v>
      </c>
      <c r="BK19">
        <f>SUMIFS('Poids Paniers'!$W:$W,'Poids Paniers'!$E:$E,BK$3,'Poids Paniers'!$Q:$Q,$B19)</f>
        <v>0</v>
      </c>
      <c r="BL19">
        <f>SUMIFS('Poids Paniers'!$W:$W,'Poids Paniers'!$E:$E,BL$3,'Poids Paniers'!$Q:$Q,$B19)</f>
        <v>0</v>
      </c>
      <c r="BM19">
        <f>SUMIFS('Poids Paniers'!$W:$W,'Poids Paniers'!$E:$E,BM$3,'Poids Paniers'!$Q:$Q,$B19)</f>
        <v>0</v>
      </c>
      <c r="BN19">
        <f>SUMIFS('Poids Paniers'!$W:$W,'Poids Paniers'!$E:$E,BN$3,'Poids Paniers'!$Q:$Q,$B19)</f>
        <v>0</v>
      </c>
      <c r="BO19">
        <f>SUMIFS('Poids Paniers'!$W:$W,'Poids Paniers'!$E:$E,BO$3,'Poids Paniers'!$Q:$Q,$B19)</f>
        <v>0</v>
      </c>
      <c r="BP19">
        <f>SUMIFS('Poids Paniers'!$W:$W,'Poids Paniers'!$E:$E,BP$3,'Poids Paniers'!$Q:$Q,$B19)</f>
        <v>0</v>
      </c>
      <c r="BQ19">
        <f>SUMIFS('Poids Paniers'!$W:$W,'Poids Paniers'!$E:$E,BQ$3,'Poids Paniers'!$Q:$Q,$B19)</f>
        <v>0</v>
      </c>
      <c r="BR19">
        <f>SUMIFS('Poids Paniers'!$W:$W,'Poids Paniers'!$E:$E,BR$3,'Poids Paniers'!$Q:$Q,$B19)</f>
        <v>0</v>
      </c>
      <c r="BS19">
        <f>SUMIFS('Poids Paniers'!$W:$W,'Poids Paniers'!$E:$E,BS$3,'Poids Paniers'!$Q:$Q,$B19)</f>
        <v>0</v>
      </c>
      <c r="BT19">
        <f>SUMIFS('Poids Paniers'!$W:$W,'Poids Paniers'!$E:$E,BT$3,'Poids Paniers'!$Q:$Q,$B19)</f>
        <v>0</v>
      </c>
      <c r="BU19">
        <f>SUMIFS('Poids Paniers'!$W:$W,'Poids Paniers'!$E:$E,BU$3,'Poids Paniers'!$Q:$Q,$B19)</f>
        <v>0</v>
      </c>
      <c r="BV19">
        <f>SUMIFS('Poids Paniers'!$W:$W,'Poids Paniers'!$E:$E,BV$3,'Poids Paniers'!$Q:$Q,$B19)</f>
        <v>0</v>
      </c>
      <c r="BW19">
        <f>SUMIFS('Poids Paniers'!$W:$W,'Poids Paniers'!$E:$E,BW$3,'Poids Paniers'!$Q:$Q,$B19)</f>
        <v>0</v>
      </c>
      <c r="BX19">
        <f>SUMIFS('Poids Paniers'!$W:$W,'Poids Paniers'!$E:$E,BX$3,'Poids Paniers'!$Q:$Q,$B19)</f>
        <v>0</v>
      </c>
      <c r="BY19">
        <f>SUMIFS('Poids Paniers'!$W:$W,'Poids Paniers'!$E:$E,BY$3,'Poids Paniers'!$Q:$Q,$B19)</f>
        <v>0</v>
      </c>
      <c r="BZ19">
        <f>SUMIFS('Poids Paniers'!$W:$W,'Poids Paniers'!$E:$E,BZ$3,'Poids Paniers'!$Q:$Q,$B19)</f>
        <v>0</v>
      </c>
      <c r="CA19">
        <f>SUMIFS('Poids Paniers'!$W:$W,'Poids Paniers'!$E:$E,CA$3,'Poids Paniers'!$Q:$Q,$B19)</f>
        <v>0</v>
      </c>
      <c r="CB19">
        <f>SUMIFS('Poids Paniers'!$W:$W,'Poids Paniers'!$E:$E,CB$3,'Poids Paniers'!$Q:$Q,$B19)</f>
        <v>0</v>
      </c>
      <c r="CC19">
        <f>SUMIFS('Poids Paniers'!$W:$W,'Poids Paniers'!$E:$E,CC$3,'Poids Paniers'!$Q:$Q,$B19)</f>
        <v>0</v>
      </c>
      <c r="CD19">
        <f>SUMIFS('Poids Paniers'!$W:$W,'Poids Paniers'!$E:$E,CD$3,'Poids Paniers'!$Q:$Q,$B19)</f>
        <v>0</v>
      </c>
      <c r="CE19">
        <f>SUMIFS('Poids Paniers'!$W:$W,'Poids Paniers'!$E:$E,CE$3,'Poids Paniers'!$Q:$Q,$B19)</f>
        <v>0</v>
      </c>
      <c r="CF19" s="206">
        <f t="shared" si="0"/>
        <v>0</v>
      </c>
    </row>
    <row r="20" spans="2:84" ht="15.75" thickBot="1" x14ac:dyDescent="0.3">
      <c r="B20" s="209">
        <v>44486</v>
      </c>
      <c r="C20">
        <f>SUMIFS('Poids Paniers'!$W:$W,'Poids Paniers'!$E:$E,C$3,'Poids Paniers'!$Q:$Q,$B20)</f>
        <v>0</v>
      </c>
      <c r="D20">
        <f>SUMIFS('Poids Paniers'!$W:$W,'Poids Paniers'!$E:$E,D$3,'Poids Paniers'!$Q:$Q,$B20)</f>
        <v>0</v>
      </c>
      <c r="E20">
        <f>SUMIFS('Poids Paniers'!$W:$W,'Poids Paniers'!$E:$E,E$3,'Poids Paniers'!$Q:$Q,$B20)</f>
        <v>0</v>
      </c>
      <c r="F20">
        <f>SUMIFS('Poids Paniers'!$W:$W,'Poids Paniers'!$E:$E,F$3,'Poids Paniers'!$Q:$Q,$B20)</f>
        <v>0</v>
      </c>
      <c r="G20">
        <f>SUMIFS('Poids Paniers'!$W:$W,'Poids Paniers'!$E:$E,G$3,'Poids Paniers'!$Q:$Q,$B20)</f>
        <v>0</v>
      </c>
      <c r="H20">
        <f>SUMIFS('Poids Paniers'!$W:$W,'Poids Paniers'!$E:$E,H$3,'Poids Paniers'!$Q:$Q,$B20)</f>
        <v>0</v>
      </c>
      <c r="I20">
        <f>SUMIFS('Poids Paniers'!$W:$W,'Poids Paniers'!$E:$E,I$3,'Poids Paniers'!$Q:$Q,$B20)</f>
        <v>0</v>
      </c>
      <c r="J20">
        <f>SUMIFS('Poids Paniers'!$W:$W,'Poids Paniers'!$E:$E,J$3,'Poids Paniers'!$Q:$Q,$B20)</f>
        <v>0</v>
      </c>
      <c r="K20">
        <f>SUMIFS('Poids Paniers'!$W:$W,'Poids Paniers'!$E:$E,K$3,'Poids Paniers'!$Q:$Q,$B20)</f>
        <v>0</v>
      </c>
      <c r="L20">
        <f>SUMIFS('Poids Paniers'!$W:$W,'Poids Paniers'!$E:$E,L$3,'Poids Paniers'!$Q:$Q,$B20)</f>
        <v>0</v>
      </c>
      <c r="M20">
        <f>SUMIFS('Poids Paniers'!$W:$W,'Poids Paniers'!$E:$E,M$3,'Poids Paniers'!$Q:$Q,$B20)</f>
        <v>0</v>
      </c>
      <c r="N20">
        <f>SUMIFS('Poids Paniers'!$W:$W,'Poids Paniers'!$E:$E,N$3,'Poids Paniers'!$Q:$Q,$B20)</f>
        <v>0</v>
      </c>
      <c r="O20">
        <f>SUMIFS('Poids Paniers'!$W:$W,'Poids Paniers'!$E:$E,O$3,'Poids Paniers'!$Q:$Q,$B20)</f>
        <v>0</v>
      </c>
      <c r="P20">
        <f>SUMIFS('Poids Paniers'!$W:$W,'Poids Paniers'!$E:$E,P$3,'Poids Paniers'!$Q:$Q,$B20)</f>
        <v>0</v>
      </c>
      <c r="Q20">
        <f>SUMIFS('Poids Paniers'!$W:$W,'Poids Paniers'!$E:$E,Q$3,'Poids Paniers'!$Q:$Q,$B20)</f>
        <v>0</v>
      </c>
      <c r="R20">
        <f>SUMIFS('Poids Paniers'!$W:$W,'Poids Paniers'!$E:$E,R$3,'Poids Paniers'!$Q:$Q,$B20)</f>
        <v>0</v>
      </c>
      <c r="S20">
        <f>SUMIFS('Poids Paniers'!$W:$W,'Poids Paniers'!$E:$E,S$3,'Poids Paniers'!$Q:$Q,$B20)</f>
        <v>0</v>
      </c>
      <c r="T20">
        <f>SUMIFS('Poids Paniers'!$W:$W,'Poids Paniers'!$E:$E,T$3,'Poids Paniers'!$Q:$Q,$B20)</f>
        <v>0</v>
      </c>
      <c r="U20">
        <f>SUMIFS('Poids Paniers'!$W:$W,'Poids Paniers'!$E:$E,U$3,'Poids Paniers'!$Q:$Q,$B20)</f>
        <v>0</v>
      </c>
      <c r="V20">
        <f>SUMIFS('Poids Paniers'!$W:$W,'Poids Paniers'!$E:$E,V$3,'Poids Paniers'!$Q:$Q,$B20)</f>
        <v>0</v>
      </c>
      <c r="W20">
        <f>SUMIFS('Poids Paniers'!$W:$W,'Poids Paniers'!$E:$E,W$3,'Poids Paniers'!$Q:$Q,$B20)</f>
        <v>0</v>
      </c>
      <c r="X20">
        <f>SUMIFS('Poids Paniers'!$W:$W,'Poids Paniers'!$E:$E,X$3,'Poids Paniers'!$Q:$Q,$B20)</f>
        <v>0</v>
      </c>
      <c r="Y20">
        <f>SUMIFS('Poids Paniers'!$W:$W,'Poids Paniers'!$E:$E,Y$3,'Poids Paniers'!$Q:$Q,$B20)</f>
        <v>0</v>
      </c>
      <c r="Z20">
        <f>SUMIFS('Poids Paniers'!$W:$W,'Poids Paniers'!$E:$E,Z$3,'Poids Paniers'!$Q:$Q,$B20)</f>
        <v>0</v>
      </c>
      <c r="AA20">
        <f>SUMIFS('Poids Paniers'!$W:$W,'Poids Paniers'!$E:$E,AA$3,'Poids Paniers'!$Q:$Q,$B20)</f>
        <v>0</v>
      </c>
      <c r="AB20">
        <f>SUMIFS('Poids Paniers'!$W:$W,'Poids Paniers'!$E:$E,AB$3,'Poids Paniers'!$Q:$Q,$B20)</f>
        <v>0</v>
      </c>
      <c r="AC20">
        <f>SUMIFS('Poids Paniers'!$W:$W,'Poids Paniers'!$E:$E,AC$3,'Poids Paniers'!$Q:$Q,$B20)</f>
        <v>0</v>
      </c>
      <c r="AD20">
        <f>SUMIFS('Poids Paniers'!$W:$W,'Poids Paniers'!$E:$E,AD$3,'Poids Paniers'!$Q:$Q,$B20)</f>
        <v>0</v>
      </c>
      <c r="AE20">
        <f>SUMIFS('Poids Paniers'!$W:$W,'Poids Paniers'!$E:$E,AE$3,'Poids Paniers'!$Q:$Q,$B20)</f>
        <v>0</v>
      </c>
      <c r="AF20">
        <f>SUMIFS('Poids Paniers'!$W:$W,'Poids Paniers'!$E:$E,AF$3,'Poids Paniers'!$Q:$Q,$B20)</f>
        <v>0</v>
      </c>
      <c r="AG20">
        <f>SUMIFS('Poids Paniers'!$W:$W,'Poids Paniers'!$E:$E,AG$3,'Poids Paniers'!$Q:$Q,$B20)</f>
        <v>0</v>
      </c>
      <c r="AH20">
        <f>SUMIFS('Poids Paniers'!$W:$W,'Poids Paniers'!$E:$E,AH$3,'Poids Paniers'!$Q:$Q,$B20)</f>
        <v>0</v>
      </c>
      <c r="AI20">
        <f>SUMIFS('Poids Paniers'!$W:$W,'Poids Paniers'!$E:$E,AI$3,'Poids Paniers'!$Q:$Q,$B20)</f>
        <v>0</v>
      </c>
      <c r="AJ20">
        <f>SUMIFS('Poids Paniers'!$W:$W,'Poids Paniers'!$E:$E,AJ$3,'Poids Paniers'!$Q:$Q,$B20)</f>
        <v>0</v>
      </c>
      <c r="AK20">
        <f>SUMIFS('Poids Paniers'!$W:$W,'Poids Paniers'!$E:$E,AK$3,'Poids Paniers'!$Q:$Q,$B20)</f>
        <v>0</v>
      </c>
      <c r="AL20">
        <f>SUMIFS('Poids Paniers'!$W:$W,'Poids Paniers'!$E:$E,AL$3,'Poids Paniers'!$Q:$Q,$B20)</f>
        <v>0</v>
      </c>
      <c r="AM20">
        <f>SUMIFS('Poids Paniers'!$W:$W,'Poids Paniers'!$E:$E,AM$3,'Poids Paniers'!$Q:$Q,$B20)</f>
        <v>0</v>
      </c>
      <c r="AN20">
        <f>SUMIFS('Poids Paniers'!$W:$W,'Poids Paniers'!$E:$E,AN$3,'Poids Paniers'!$Q:$Q,$B20)</f>
        <v>0</v>
      </c>
      <c r="AO20">
        <f>SUMIFS('Poids Paniers'!$W:$W,'Poids Paniers'!$E:$E,AO$3,'Poids Paniers'!$Q:$Q,$B20)</f>
        <v>0</v>
      </c>
      <c r="AP20">
        <f>SUMIFS('Poids Paniers'!$W:$W,'Poids Paniers'!$E:$E,AP$3,'Poids Paniers'!$Q:$Q,$B20)</f>
        <v>0</v>
      </c>
      <c r="AQ20">
        <f>SUMIFS('Poids Paniers'!$W:$W,'Poids Paniers'!$E:$E,AQ$3,'Poids Paniers'!$Q:$Q,$B20)</f>
        <v>0</v>
      </c>
      <c r="AR20">
        <f>SUMIFS('Poids Paniers'!$W:$W,'Poids Paniers'!$E:$E,AR$3,'Poids Paniers'!$Q:$Q,$B20)</f>
        <v>0</v>
      </c>
      <c r="AS20">
        <f>SUMIFS('Poids Paniers'!$W:$W,'Poids Paniers'!$E:$E,AS$3,'Poids Paniers'!$Q:$Q,$B20)</f>
        <v>0</v>
      </c>
      <c r="AT20">
        <f>SUMIFS('Poids Paniers'!$W:$W,'Poids Paniers'!$E:$E,AT$3,'Poids Paniers'!$Q:$Q,$B20)</f>
        <v>0</v>
      </c>
      <c r="AU20">
        <f>SUMIFS('Poids Paniers'!$W:$W,'Poids Paniers'!$E:$E,AU$3,'Poids Paniers'!$Q:$Q,$B20)</f>
        <v>0</v>
      </c>
      <c r="AV20">
        <f>SUMIFS('Poids Paniers'!$W:$W,'Poids Paniers'!$E:$E,AV$3,'Poids Paniers'!$Q:$Q,$B20)</f>
        <v>0</v>
      </c>
      <c r="AW20">
        <f>SUMIFS('Poids Paniers'!$W:$W,'Poids Paniers'!$E:$E,AW$3,'Poids Paniers'!$Q:$Q,$B20)</f>
        <v>0</v>
      </c>
      <c r="AX20">
        <f>SUMIFS('Poids Paniers'!$W:$W,'Poids Paniers'!$E:$E,AX$3,'Poids Paniers'!$Q:$Q,$B20)</f>
        <v>0</v>
      </c>
      <c r="AY20">
        <f>SUMIFS('Poids Paniers'!$W:$W,'Poids Paniers'!$E:$E,AY$3,'Poids Paniers'!$Q:$Q,$B20)</f>
        <v>0</v>
      </c>
      <c r="AZ20">
        <f>SUMIFS('Poids Paniers'!$W:$W,'Poids Paniers'!$E:$E,AZ$3,'Poids Paniers'!$Q:$Q,$B20)</f>
        <v>0</v>
      </c>
      <c r="BA20">
        <f>SUMIFS('Poids Paniers'!$W:$W,'Poids Paniers'!$E:$E,BA$3,'Poids Paniers'!$Q:$Q,$B20)</f>
        <v>0</v>
      </c>
      <c r="BB20">
        <f>SUMIFS('Poids Paniers'!$W:$W,'Poids Paniers'!$E:$E,BB$3,'Poids Paniers'!$Q:$Q,$B20)</f>
        <v>0</v>
      </c>
      <c r="BC20">
        <f>SUMIFS('Poids Paniers'!$W:$W,'Poids Paniers'!$E:$E,BC$3,'Poids Paniers'!$Q:$Q,$B20)</f>
        <v>0</v>
      </c>
      <c r="BD20">
        <f>SUMIFS('Poids Paniers'!$W:$W,'Poids Paniers'!$E:$E,BD$3,'Poids Paniers'!$Q:$Q,$B20)</f>
        <v>0</v>
      </c>
      <c r="BE20">
        <f>SUMIFS('Poids Paniers'!$W:$W,'Poids Paniers'!$E:$E,BE$3,'Poids Paniers'!$Q:$Q,$B20)</f>
        <v>0</v>
      </c>
      <c r="BF20">
        <f>SUMIFS('Poids Paniers'!$W:$W,'Poids Paniers'!$E:$E,BF$3,'Poids Paniers'!$Q:$Q,$B20)</f>
        <v>0</v>
      </c>
      <c r="BG20">
        <f>SUMIFS('Poids Paniers'!$W:$W,'Poids Paniers'!$E:$E,BG$3,'Poids Paniers'!$Q:$Q,$B20)</f>
        <v>0</v>
      </c>
      <c r="BH20">
        <f>SUMIFS('Poids Paniers'!$W:$W,'Poids Paniers'!$E:$E,BH$3,'Poids Paniers'!$Q:$Q,$B20)</f>
        <v>0</v>
      </c>
      <c r="BI20">
        <f>SUMIFS('Poids Paniers'!$W:$W,'Poids Paniers'!$E:$E,BI$3,'Poids Paniers'!$Q:$Q,$B20)</f>
        <v>0</v>
      </c>
      <c r="BJ20">
        <f>SUMIFS('Poids Paniers'!$W:$W,'Poids Paniers'!$E:$E,BJ$3,'Poids Paniers'!$Q:$Q,$B20)</f>
        <v>0</v>
      </c>
      <c r="BK20">
        <f>SUMIFS('Poids Paniers'!$W:$W,'Poids Paniers'!$E:$E,BK$3,'Poids Paniers'!$Q:$Q,$B20)</f>
        <v>0</v>
      </c>
      <c r="BL20">
        <f>SUMIFS('Poids Paniers'!$W:$W,'Poids Paniers'!$E:$E,BL$3,'Poids Paniers'!$Q:$Q,$B20)</f>
        <v>0</v>
      </c>
      <c r="BM20">
        <f>SUMIFS('Poids Paniers'!$W:$W,'Poids Paniers'!$E:$E,BM$3,'Poids Paniers'!$Q:$Q,$B20)</f>
        <v>0</v>
      </c>
      <c r="BN20">
        <f>SUMIFS('Poids Paniers'!$W:$W,'Poids Paniers'!$E:$E,BN$3,'Poids Paniers'!$Q:$Q,$B20)</f>
        <v>0</v>
      </c>
      <c r="BO20">
        <f>SUMIFS('Poids Paniers'!$W:$W,'Poids Paniers'!$E:$E,BO$3,'Poids Paniers'!$Q:$Q,$B20)</f>
        <v>0</v>
      </c>
      <c r="BP20">
        <f>SUMIFS('Poids Paniers'!$W:$W,'Poids Paniers'!$E:$E,BP$3,'Poids Paniers'!$Q:$Q,$B20)</f>
        <v>0</v>
      </c>
      <c r="BQ20">
        <f>SUMIFS('Poids Paniers'!$W:$W,'Poids Paniers'!$E:$E,BQ$3,'Poids Paniers'!$Q:$Q,$B20)</f>
        <v>0</v>
      </c>
      <c r="BR20">
        <f>SUMIFS('Poids Paniers'!$W:$W,'Poids Paniers'!$E:$E,BR$3,'Poids Paniers'!$Q:$Q,$B20)</f>
        <v>0</v>
      </c>
      <c r="BS20">
        <f>SUMIFS('Poids Paniers'!$W:$W,'Poids Paniers'!$E:$E,BS$3,'Poids Paniers'!$Q:$Q,$B20)</f>
        <v>0</v>
      </c>
      <c r="BT20">
        <f>SUMIFS('Poids Paniers'!$W:$W,'Poids Paniers'!$E:$E,BT$3,'Poids Paniers'!$Q:$Q,$B20)</f>
        <v>0</v>
      </c>
      <c r="BU20">
        <f>SUMIFS('Poids Paniers'!$W:$W,'Poids Paniers'!$E:$E,BU$3,'Poids Paniers'!$Q:$Q,$B20)</f>
        <v>0</v>
      </c>
      <c r="BV20">
        <f>SUMIFS('Poids Paniers'!$W:$W,'Poids Paniers'!$E:$E,BV$3,'Poids Paniers'!$Q:$Q,$B20)</f>
        <v>0</v>
      </c>
      <c r="BW20">
        <f>SUMIFS('Poids Paniers'!$W:$W,'Poids Paniers'!$E:$E,BW$3,'Poids Paniers'!$Q:$Q,$B20)</f>
        <v>0</v>
      </c>
      <c r="BX20">
        <f>SUMIFS('Poids Paniers'!$W:$W,'Poids Paniers'!$E:$E,BX$3,'Poids Paniers'!$Q:$Q,$B20)</f>
        <v>0</v>
      </c>
      <c r="BY20">
        <f>SUMIFS('Poids Paniers'!$W:$W,'Poids Paniers'!$E:$E,BY$3,'Poids Paniers'!$Q:$Q,$B20)</f>
        <v>0</v>
      </c>
      <c r="BZ20">
        <f>SUMIFS('Poids Paniers'!$W:$W,'Poids Paniers'!$E:$E,BZ$3,'Poids Paniers'!$Q:$Q,$B20)</f>
        <v>0</v>
      </c>
      <c r="CA20">
        <f>SUMIFS('Poids Paniers'!$W:$W,'Poids Paniers'!$E:$E,CA$3,'Poids Paniers'!$Q:$Q,$B20)</f>
        <v>0</v>
      </c>
      <c r="CB20">
        <f>SUMIFS('Poids Paniers'!$W:$W,'Poids Paniers'!$E:$E,CB$3,'Poids Paniers'!$Q:$Q,$B20)</f>
        <v>0</v>
      </c>
      <c r="CC20">
        <f>SUMIFS('Poids Paniers'!$W:$W,'Poids Paniers'!$E:$E,CC$3,'Poids Paniers'!$Q:$Q,$B20)</f>
        <v>0</v>
      </c>
      <c r="CD20">
        <f>SUMIFS('Poids Paniers'!$W:$W,'Poids Paniers'!$E:$E,CD$3,'Poids Paniers'!$Q:$Q,$B20)</f>
        <v>0</v>
      </c>
      <c r="CE20">
        <f>SUMIFS('Poids Paniers'!$W:$W,'Poids Paniers'!$E:$E,CE$3,'Poids Paniers'!$Q:$Q,$B20)</f>
        <v>0</v>
      </c>
      <c r="CF20" s="206">
        <f t="shared" si="0"/>
        <v>0</v>
      </c>
    </row>
    <row r="21" spans="2:84" ht="15.75" thickBot="1" x14ac:dyDescent="0.3">
      <c r="B21" s="209">
        <v>44487</v>
      </c>
      <c r="C21">
        <f>SUMIFS('Poids Paniers'!$W:$W,'Poids Paniers'!$E:$E,C$3,'Poids Paniers'!$Q:$Q,$B21)</f>
        <v>0</v>
      </c>
      <c r="D21">
        <f>SUMIFS('Poids Paniers'!$W:$W,'Poids Paniers'!$E:$E,D$3,'Poids Paniers'!$Q:$Q,$B21)</f>
        <v>0</v>
      </c>
      <c r="E21">
        <f>SUMIFS('Poids Paniers'!$W:$W,'Poids Paniers'!$E:$E,E$3,'Poids Paniers'!$Q:$Q,$B21)</f>
        <v>0</v>
      </c>
      <c r="F21">
        <f>SUMIFS('Poids Paniers'!$W:$W,'Poids Paniers'!$E:$E,F$3,'Poids Paniers'!$Q:$Q,$B21)</f>
        <v>0</v>
      </c>
      <c r="G21">
        <f>SUMIFS('Poids Paniers'!$W:$W,'Poids Paniers'!$E:$E,G$3,'Poids Paniers'!$Q:$Q,$B21)</f>
        <v>0</v>
      </c>
      <c r="H21">
        <f>SUMIFS('Poids Paniers'!$W:$W,'Poids Paniers'!$E:$E,H$3,'Poids Paniers'!$Q:$Q,$B21)</f>
        <v>0</v>
      </c>
      <c r="I21">
        <f>SUMIFS('Poids Paniers'!$W:$W,'Poids Paniers'!$E:$E,I$3,'Poids Paniers'!$Q:$Q,$B21)</f>
        <v>0</v>
      </c>
      <c r="J21">
        <f>SUMIFS('Poids Paniers'!$W:$W,'Poids Paniers'!$E:$E,J$3,'Poids Paniers'!$Q:$Q,$B21)</f>
        <v>0</v>
      </c>
      <c r="K21">
        <f>SUMIFS('Poids Paniers'!$W:$W,'Poids Paniers'!$E:$E,K$3,'Poids Paniers'!$Q:$Q,$B21)</f>
        <v>0</v>
      </c>
      <c r="L21">
        <f>SUMIFS('Poids Paniers'!$W:$W,'Poids Paniers'!$E:$E,L$3,'Poids Paniers'!$Q:$Q,$B21)</f>
        <v>0</v>
      </c>
      <c r="M21">
        <f>SUMIFS('Poids Paniers'!$W:$W,'Poids Paniers'!$E:$E,M$3,'Poids Paniers'!$Q:$Q,$B21)</f>
        <v>0</v>
      </c>
      <c r="N21">
        <f>SUMIFS('Poids Paniers'!$W:$W,'Poids Paniers'!$E:$E,N$3,'Poids Paniers'!$Q:$Q,$B21)</f>
        <v>0</v>
      </c>
      <c r="O21">
        <f>SUMIFS('Poids Paniers'!$W:$W,'Poids Paniers'!$E:$E,O$3,'Poids Paniers'!$Q:$Q,$B21)</f>
        <v>0</v>
      </c>
      <c r="P21">
        <f>SUMIFS('Poids Paniers'!$W:$W,'Poids Paniers'!$E:$E,P$3,'Poids Paniers'!$Q:$Q,$B21)</f>
        <v>0</v>
      </c>
      <c r="Q21">
        <f>SUMIFS('Poids Paniers'!$W:$W,'Poids Paniers'!$E:$E,Q$3,'Poids Paniers'!$Q:$Q,$B21)</f>
        <v>0</v>
      </c>
      <c r="R21">
        <f>SUMIFS('Poids Paniers'!$W:$W,'Poids Paniers'!$E:$E,R$3,'Poids Paniers'!$Q:$Q,$B21)</f>
        <v>0</v>
      </c>
      <c r="S21">
        <f>SUMIFS('Poids Paniers'!$W:$W,'Poids Paniers'!$E:$E,S$3,'Poids Paniers'!$Q:$Q,$B21)</f>
        <v>0</v>
      </c>
      <c r="T21">
        <f>SUMIFS('Poids Paniers'!$W:$W,'Poids Paniers'!$E:$E,T$3,'Poids Paniers'!$Q:$Q,$B21)</f>
        <v>0</v>
      </c>
      <c r="U21">
        <f>SUMIFS('Poids Paniers'!$W:$W,'Poids Paniers'!$E:$E,U$3,'Poids Paniers'!$Q:$Q,$B21)</f>
        <v>0</v>
      </c>
      <c r="V21">
        <f>SUMIFS('Poids Paniers'!$W:$W,'Poids Paniers'!$E:$E,V$3,'Poids Paniers'!$Q:$Q,$B21)</f>
        <v>0</v>
      </c>
      <c r="W21">
        <f>SUMIFS('Poids Paniers'!$W:$W,'Poids Paniers'!$E:$E,W$3,'Poids Paniers'!$Q:$Q,$B21)</f>
        <v>0</v>
      </c>
      <c r="X21">
        <f>SUMIFS('Poids Paniers'!$W:$W,'Poids Paniers'!$E:$E,X$3,'Poids Paniers'!$Q:$Q,$B21)</f>
        <v>0</v>
      </c>
      <c r="Y21">
        <f>SUMIFS('Poids Paniers'!$W:$W,'Poids Paniers'!$E:$E,Y$3,'Poids Paniers'!$Q:$Q,$B21)</f>
        <v>0</v>
      </c>
      <c r="Z21">
        <f>SUMIFS('Poids Paniers'!$W:$W,'Poids Paniers'!$E:$E,Z$3,'Poids Paniers'!$Q:$Q,$B21)</f>
        <v>0</v>
      </c>
      <c r="AA21">
        <f>SUMIFS('Poids Paniers'!$W:$W,'Poids Paniers'!$E:$E,AA$3,'Poids Paniers'!$Q:$Q,$B21)</f>
        <v>0</v>
      </c>
      <c r="AB21">
        <f>SUMIFS('Poids Paniers'!$W:$W,'Poids Paniers'!$E:$E,AB$3,'Poids Paniers'!$Q:$Q,$B21)</f>
        <v>0</v>
      </c>
      <c r="AC21">
        <f>SUMIFS('Poids Paniers'!$W:$W,'Poids Paniers'!$E:$E,AC$3,'Poids Paniers'!$Q:$Q,$B21)</f>
        <v>0</v>
      </c>
      <c r="AD21">
        <f>SUMIFS('Poids Paniers'!$W:$W,'Poids Paniers'!$E:$E,AD$3,'Poids Paniers'!$Q:$Q,$B21)</f>
        <v>0</v>
      </c>
      <c r="AE21">
        <f>SUMIFS('Poids Paniers'!$W:$W,'Poids Paniers'!$E:$E,AE$3,'Poids Paniers'!$Q:$Q,$B21)</f>
        <v>0</v>
      </c>
      <c r="AF21">
        <f>SUMIFS('Poids Paniers'!$W:$W,'Poids Paniers'!$E:$E,AF$3,'Poids Paniers'!$Q:$Q,$B21)</f>
        <v>0</v>
      </c>
      <c r="AG21">
        <f>SUMIFS('Poids Paniers'!$W:$W,'Poids Paniers'!$E:$E,AG$3,'Poids Paniers'!$Q:$Q,$B21)</f>
        <v>0</v>
      </c>
      <c r="AH21">
        <f>SUMIFS('Poids Paniers'!$W:$W,'Poids Paniers'!$E:$E,AH$3,'Poids Paniers'!$Q:$Q,$B21)</f>
        <v>0</v>
      </c>
      <c r="AI21">
        <f>SUMIFS('Poids Paniers'!$W:$W,'Poids Paniers'!$E:$E,AI$3,'Poids Paniers'!$Q:$Q,$B21)</f>
        <v>0</v>
      </c>
      <c r="AJ21">
        <f>SUMIFS('Poids Paniers'!$W:$W,'Poids Paniers'!$E:$E,AJ$3,'Poids Paniers'!$Q:$Q,$B21)</f>
        <v>0</v>
      </c>
      <c r="AK21">
        <f>SUMIFS('Poids Paniers'!$W:$W,'Poids Paniers'!$E:$E,AK$3,'Poids Paniers'!$Q:$Q,$B21)</f>
        <v>0</v>
      </c>
      <c r="AL21">
        <f>SUMIFS('Poids Paniers'!$W:$W,'Poids Paniers'!$E:$E,AL$3,'Poids Paniers'!$Q:$Q,$B21)</f>
        <v>0</v>
      </c>
      <c r="AM21">
        <f>SUMIFS('Poids Paniers'!$W:$W,'Poids Paniers'!$E:$E,AM$3,'Poids Paniers'!$Q:$Q,$B21)</f>
        <v>0</v>
      </c>
      <c r="AN21">
        <f>SUMIFS('Poids Paniers'!$W:$W,'Poids Paniers'!$E:$E,AN$3,'Poids Paniers'!$Q:$Q,$B21)</f>
        <v>0</v>
      </c>
      <c r="AO21">
        <f>SUMIFS('Poids Paniers'!$W:$W,'Poids Paniers'!$E:$E,AO$3,'Poids Paniers'!$Q:$Q,$B21)</f>
        <v>0</v>
      </c>
      <c r="AP21">
        <f>SUMIFS('Poids Paniers'!$W:$W,'Poids Paniers'!$E:$E,AP$3,'Poids Paniers'!$Q:$Q,$B21)</f>
        <v>0</v>
      </c>
      <c r="AQ21">
        <f>SUMIFS('Poids Paniers'!$W:$W,'Poids Paniers'!$E:$E,AQ$3,'Poids Paniers'!$Q:$Q,$B21)</f>
        <v>0</v>
      </c>
      <c r="AR21">
        <f>SUMIFS('Poids Paniers'!$W:$W,'Poids Paniers'!$E:$E,AR$3,'Poids Paniers'!$Q:$Q,$B21)</f>
        <v>0</v>
      </c>
      <c r="AS21">
        <f>SUMIFS('Poids Paniers'!$W:$W,'Poids Paniers'!$E:$E,AS$3,'Poids Paniers'!$Q:$Q,$B21)</f>
        <v>0</v>
      </c>
      <c r="AT21">
        <f>SUMIFS('Poids Paniers'!$W:$W,'Poids Paniers'!$E:$E,AT$3,'Poids Paniers'!$Q:$Q,$B21)</f>
        <v>0</v>
      </c>
      <c r="AU21">
        <f>SUMIFS('Poids Paniers'!$W:$W,'Poids Paniers'!$E:$E,AU$3,'Poids Paniers'!$Q:$Q,$B21)</f>
        <v>0</v>
      </c>
      <c r="AV21">
        <f>SUMIFS('Poids Paniers'!$W:$W,'Poids Paniers'!$E:$E,AV$3,'Poids Paniers'!$Q:$Q,$B21)</f>
        <v>0</v>
      </c>
      <c r="AW21">
        <f>SUMIFS('Poids Paniers'!$W:$W,'Poids Paniers'!$E:$E,AW$3,'Poids Paniers'!$Q:$Q,$B21)</f>
        <v>0</v>
      </c>
      <c r="AX21">
        <f>SUMIFS('Poids Paniers'!$W:$W,'Poids Paniers'!$E:$E,AX$3,'Poids Paniers'!$Q:$Q,$B21)</f>
        <v>0</v>
      </c>
      <c r="AY21">
        <f>SUMIFS('Poids Paniers'!$W:$W,'Poids Paniers'!$E:$E,AY$3,'Poids Paniers'!$Q:$Q,$B21)</f>
        <v>0</v>
      </c>
      <c r="AZ21">
        <f>SUMIFS('Poids Paniers'!$W:$W,'Poids Paniers'!$E:$E,AZ$3,'Poids Paniers'!$Q:$Q,$B21)</f>
        <v>0</v>
      </c>
      <c r="BA21">
        <f>SUMIFS('Poids Paniers'!$W:$W,'Poids Paniers'!$E:$E,BA$3,'Poids Paniers'!$Q:$Q,$B21)</f>
        <v>0</v>
      </c>
      <c r="BB21">
        <f>SUMIFS('Poids Paniers'!$W:$W,'Poids Paniers'!$E:$E,BB$3,'Poids Paniers'!$Q:$Q,$B21)</f>
        <v>0</v>
      </c>
      <c r="BC21">
        <f>SUMIFS('Poids Paniers'!$W:$W,'Poids Paniers'!$E:$E,BC$3,'Poids Paniers'!$Q:$Q,$B21)</f>
        <v>0</v>
      </c>
      <c r="BD21">
        <f>SUMIFS('Poids Paniers'!$W:$W,'Poids Paniers'!$E:$E,BD$3,'Poids Paniers'!$Q:$Q,$B21)</f>
        <v>0</v>
      </c>
      <c r="BE21">
        <f>SUMIFS('Poids Paniers'!$W:$W,'Poids Paniers'!$E:$E,BE$3,'Poids Paniers'!$Q:$Q,$B21)</f>
        <v>0</v>
      </c>
      <c r="BF21">
        <f>SUMIFS('Poids Paniers'!$W:$W,'Poids Paniers'!$E:$E,BF$3,'Poids Paniers'!$Q:$Q,$B21)</f>
        <v>0</v>
      </c>
      <c r="BG21">
        <f>SUMIFS('Poids Paniers'!$W:$W,'Poids Paniers'!$E:$E,BG$3,'Poids Paniers'!$Q:$Q,$B21)</f>
        <v>0</v>
      </c>
      <c r="BH21">
        <f>SUMIFS('Poids Paniers'!$W:$W,'Poids Paniers'!$E:$E,BH$3,'Poids Paniers'!$Q:$Q,$B21)</f>
        <v>0</v>
      </c>
      <c r="BI21">
        <f>SUMIFS('Poids Paniers'!$W:$W,'Poids Paniers'!$E:$E,BI$3,'Poids Paniers'!$Q:$Q,$B21)</f>
        <v>0</v>
      </c>
      <c r="BJ21">
        <f>SUMIFS('Poids Paniers'!$W:$W,'Poids Paniers'!$E:$E,BJ$3,'Poids Paniers'!$Q:$Q,$B21)</f>
        <v>0</v>
      </c>
      <c r="BK21">
        <f>SUMIFS('Poids Paniers'!$W:$W,'Poids Paniers'!$E:$E,BK$3,'Poids Paniers'!$Q:$Q,$B21)</f>
        <v>0</v>
      </c>
      <c r="BL21">
        <f>SUMIFS('Poids Paniers'!$W:$W,'Poids Paniers'!$E:$E,BL$3,'Poids Paniers'!$Q:$Q,$B21)</f>
        <v>0</v>
      </c>
      <c r="BM21">
        <f>SUMIFS('Poids Paniers'!$W:$W,'Poids Paniers'!$E:$E,BM$3,'Poids Paniers'!$Q:$Q,$B21)</f>
        <v>0</v>
      </c>
      <c r="BN21">
        <f>SUMIFS('Poids Paniers'!$W:$W,'Poids Paniers'!$E:$E,BN$3,'Poids Paniers'!$Q:$Q,$B21)</f>
        <v>0</v>
      </c>
      <c r="BO21">
        <f>SUMIFS('Poids Paniers'!$W:$W,'Poids Paniers'!$E:$E,BO$3,'Poids Paniers'!$Q:$Q,$B21)</f>
        <v>0</v>
      </c>
      <c r="BP21">
        <f>SUMIFS('Poids Paniers'!$W:$W,'Poids Paniers'!$E:$E,BP$3,'Poids Paniers'!$Q:$Q,$B21)</f>
        <v>0</v>
      </c>
      <c r="BQ21">
        <f>SUMIFS('Poids Paniers'!$W:$W,'Poids Paniers'!$E:$E,BQ$3,'Poids Paniers'!$Q:$Q,$B21)</f>
        <v>0</v>
      </c>
      <c r="BR21">
        <f>SUMIFS('Poids Paniers'!$W:$W,'Poids Paniers'!$E:$E,BR$3,'Poids Paniers'!$Q:$Q,$B21)</f>
        <v>0</v>
      </c>
      <c r="BS21">
        <f>SUMIFS('Poids Paniers'!$W:$W,'Poids Paniers'!$E:$E,BS$3,'Poids Paniers'!$Q:$Q,$B21)</f>
        <v>0</v>
      </c>
      <c r="BT21">
        <f>SUMIFS('Poids Paniers'!$W:$W,'Poids Paniers'!$E:$E,BT$3,'Poids Paniers'!$Q:$Q,$B21)</f>
        <v>0</v>
      </c>
      <c r="BU21">
        <f>SUMIFS('Poids Paniers'!$W:$W,'Poids Paniers'!$E:$E,BU$3,'Poids Paniers'!$Q:$Q,$B21)</f>
        <v>0</v>
      </c>
      <c r="BV21">
        <f>SUMIFS('Poids Paniers'!$W:$W,'Poids Paniers'!$E:$E,BV$3,'Poids Paniers'!$Q:$Q,$B21)</f>
        <v>0</v>
      </c>
      <c r="BW21">
        <f>SUMIFS('Poids Paniers'!$W:$W,'Poids Paniers'!$E:$E,BW$3,'Poids Paniers'!$Q:$Q,$B21)</f>
        <v>0</v>
      </c>
      <c r="BX21">
        <f>SUMIFS('Poids Paniers'!$W:$W,'Poids Paniers'!$E:$E,BX$3,'Poids Paniers'!$Q:$Q,$B21)</f>
        <v>0</v>
      </c>
      <c r="BY21">
        <f>SUMIFS('Poids Paniers'!$W:$W,'Poids Paniers'!$E:$E,BY$3,'Poids Paniers'!$Q:$Q,$B21)</f>
        <v>0</v>
      </c>
      <c r="BZ21">
        <f>SUMIFS('Poids Paniers'!$W:$W,'Poids Paniers'!$E:$E,BZ$3,'Poids Paniers'!$Q:$Q,$B21)</f>
        <v>0</v>
      </c>
      <c r="CA21">
        <f>SUMIFS('Poids Paniers'!$W:$W,'Poids Paniers'!$E:$E,CA$3,'Poids Paniers'!$Q:$Q,$B21)</f>
        <v>0</v>
      </c>
      <c r="CB21">
        <f>SUMIFS('Poids Paniers'!$W:$W,'Poids Paniers'!$E:$E,CB$3,'Poids Paniers'!$Q:$Q,$B21)</f>
        <v>0</v>
      </c>
      <c r="CC21">
        <f>SUMIFS('Poids Paniers'!$W:$W,'Poids Paniers'!$E:$E,CC$3,'Poids Paniers'!$Q:$Q,$B21)</f>
        <v>0</v>
      </c>
      <c r="CD21">
        <f>SUMIFS('Poids Paniers'!$W:$W,'Poids Paniers'!$E:$E,CD$3,'Poids Paniers'!$Q:$Q,$B21)</f>
        <v>0</v>
      </c>
      <c r="CE21">
        <f>SUMIFS('Poids Paniers'!$W:$W,'Poids Paniers'!$E:$E,CE$3,'Poids Paniers'!$Q:$Q,$B21)</f>
        <v>0</v>
      </c>
      <c r="CF21" s="206">
        <f t="shared" si="0"/>
        <v>0</v>
      </c>
    </row>
    <row r="22" spans="2:84" ht="15.75" thickBot="1" x14ac:dyDescent="0.3">
      <c r="B22" s="209">
        <v>44488</v>
      </c>
      <c r="C22">
        <f>SUMIFS('Poids Paniers'!$W:$W,'Poids Paniers'!$E:$E,C$3,'Poids Paniers'!$Q:$Q,$B22)</f>
        <v>0</v>
      </c>
      <c r="D22">
        <f>SUMIFS('Poids Paniers'!$W:$W,'Poids Paniers'!$E:$E,D$3,'Poids Paniers'!$Q:$Q,$B22)</f>
        <v>0</v>
      </c>
      <c r="E22">
        <f>SUMIFS('Poids Paniers'!$W:$W,'Poids Paniers'!$E:$E,E$3,'Poids Paniers'!$Q:$Q,$B22)</f>
        <v>0</v>
      </c>
      <c r="F22">
        <f>SUMIFS('Poids Paniers'!$W:$W,'Poids Paniers'!$E:$E,F$3,'Poids Paniers'!$Q:$Q,$B22)</f>
        <v>0</v>
      </c>
      <c r="G22">
        <f>SUMIFS('Poids Paniers'!$W:$W,'Poids Paniers'!$E:$E,G$3,'Poids Paniers'!$Q:$Q,$B22)</f>
        <v>0</v>
      </c>
      <c r="H22">
        <f>SUMIFS('Poids Paniers'!$W:$W,'Poids Paniers'!$E:$E,H$3,'Poids Paniers'!$Q:$Q,$B22)</f>
        <v>0</v>
      </c>
      <c r="I22">
        <f>SUMIFS('Poids Paniers'!$W:$W,'Poids Paniers'!$E:$E,I$3,'Poids Paniers'!$Q:$Q,$B22)</f>
        <v>0</v>
      </c>
      <c r="J22">
        <f>SUMIFS('Poids Paniers'!$W:$W,'Poids Paniers'!$E:$E,J$3,'Poids Paniers'!$Q:$Q,$B22)</f>
        <v>0</v>
      </c>
      <c r="K22">
        <f>SUMIFS('Poids Paniers'!$W:$W,'Poids Paniers'!$E:$E,K$3,'Poids Paniers'!$Q:$Q,$B22)</f>
        <v>0</v>
      </c>
      <c r="L22">
        <f>SUMIFS('Poids Paniers'!$W:$W,'Poids Paniers'!$E:$E,L$3,'Poids Paniers'!$Q:$Q,$B22)</f>
        <v>0</v>
      </c>
      <c r="M22">
        <f>SUMIFS('Poids Paniers'!$W:$W,'Poids Paniers'!$E:$E,M$3,'Poids Paniers'!$Q:$Q,$B22)</f>
        <v>0</v>
      </c>
      <c r="N22">
        <f>SUMIFS('Poids Paniers'!$W:$W,'Poids Paniers'!$E:$E,N$3,'Poids Paniers'!$Q:$Q,$B22)</f>
        <v>0</v>
      </c>
      <c r="O22">
        <f>SUMIFS('Poids Paniers'!$W:$W,'Poids Paniers'!$E:$E,O$3,'Poids Paniers'!$Q:$Q,$B22)</f>
        <v>0</v>
      </c>
      <c r="P22">
        <f>SUMIFS('Poids Paniers'!$W:$W,'Poids Paniers'!$E:$E,P$3,'Poids Paniers'!$Q:$Q,$B22)</f>
        <v>0</v>
      </c>
      <c r="Q22">
        <f>SUMIFS('Poids Paniers'!$W:$W,'Poids Paniers'!$E:$E,Q$3,'Poids Paniers'!$Q:$Q,$B22)</f>
        <v>0</v>
      </c>
      <c r="R22">
        <f>SUMIFS('Poids Paniers'!$W:$W,'Poids Paniers'!$E:$E,R$3,'Poids Paniers'!$Q:$Q,$B22)</f>
        <v>0</v>
      </c>
      <c r="S22">
        <f>SUMIFS('Poids Paniers'!$W:$W,'Poids Paniers'!$E:$E,S$3,'Poids Paniers'!$Q:$Q,$B22)</f>
        <v>0</v>
      </c>
      <c r="T22">
        <f>SUMIFS('Poids Paniers'!$W:$W,'Poids Paniers'!$E:$E,T$3,'Poids Paniers'!$Q:$Q,$B22)</f>
        <v>0</v>
      </c>
      <c r="U22">
        <f>SUMIFS('Poids Paniers'!$W:$W,'Poids Paniers'!$E:$E,U$3,'Poids Paniers'!$Q:$Q,$B22)</f>
        <v>0</v>
      </c>
      <c r="V22">
        <f>SUMIFS('Poids Paniers'!$W:$W,'Poids Paniers'!$E:$E,V$3,'Poids Paniers'!$Q:$Q,$B22)</f>
        <v>0</v>
      </c>
      <c r="W22">
        <f>SUMIFS('Poids Paniers'!$W:$W,'Poids Paniers'!$E:$E,W$3,'Poids Paniers'!$Q:$Q,$B22)</f>
        <v>0</v>
      </c>
      <c r="X22">
        <f>SUMIFS('Poids Paniers'!$W:$W,'Poids Paniers'!$E:$E,X$3,'Poids Paniers'!$Q:$Q,$B22)</f>
        <v>0</v>
      </c>
      <c r="Y22">
        <f>SUMIFS('Poids Paniers'!$W:$W,'Poids Paniers'!$E:$E,Y$3,'Poids Paniers'!$Q:$Q,$B22)</f>
        <v>0</v>
      </c>
      <c r="Z22">
        <f>SUMIFS('Poids Paniers'!$W:$W,'Poids Paniers'!$E:$E,Z$3,'Poids Paniers'!$Q:$Q,$B22)</f>
        <v>0</v>
      </c>
      <c r="AA22">
        <f>SUMIFS('Poids Paniers'!$W:$W,'Poids Paniers'!$E:$E,AA$3,'Poids Paniers'!$Q:$Q,$B22)</f>
        <v>0</v>
      </c>
      <c r="AB22">
        <f>SUMIFS('Poids Paniers'!$W:$W,'Poids Paniers'!$E:$E,AB$3,'Poids Paniers'!$Q:$Q,$B22)</f>
        <v>0</v>
      </c>
      <c r="AC22">
        <f>SUMIFS('Poids Paniers'!$W:$W,'Poids Paniers'!$E:$E,AC$3,'Poids Paniers'!$Q:$Q,$B22)</f>
        <v>0</v>
      </c>
      <c r="AD22">
        <f>SUMIFS('Poids Paniers'!$W:$W,'Poids Paniers'!$E:$E,AD$3,'Poids Paniers'!$Q:$Q,$B22)</f>
        <v>0</v>
      </c>
      <c r="AE22">
        <f>SUMIFS('Poids Paniers'!$W:$W,'Poids Paniers'!$E:$E,AE$3,'Poids Paniers'!$Q:$Q,$B22)</f>
        <v>0</v>
      </c>
      <c r="AF22">
        <f>SUMIFS('Poids Paniers'!$W:$W,'Poids Paniers'!$E:$E,AF$3,'Poids Paniers'!$Q:$Q,$B22)</f>
        <v>0</v>
      </c>
      <c r="AG22">
        <f>SUMIFS('Poids Paniers'!$W:$W,'Poids Paniers'!$E:$E,AG$3,'Poids Paniers'!$Q:$Q,$B22)</f>
        <v>0</v>
      </c>
      <c r="AH22">
        <f>SUMIFS('Poids Paniers'!$W:$W,'Poids Paniers'!$E:$E,AH$3,'Poids Paniers'!$Q:$Q,$B22)</f>
        <v>0</v>
      </c>
      <c r="AI22">
        <f>SUMIFS('Poids Paniers'!$W:$W,'Poids Paniers'!$E:$E,AI$3,'Poids Paniers'!$Q:$Q,$B22)</f>
        <v>0</v>
      </c>
      <c r="AJ22">
        <f>SUMIFS('Poids Paniers'!$W:$W,'Poids Paniers'!$E:$E,AJ$3,'Poids Paniers'!$Q:$Q,$B22)</f>
        <v>0</v>
      </c>
      <c r="AK22">
        <f>SUMIFS('Poids Paniers'!$W:$W,'Poids Paniers'!$E:$E,AK$3,'Poids Paniers'!$Q:$Q,$B22)</f>
        <v>0</v>
      </c>
      <c r="AL22">
        <f>SUMIFS('Poids Paniers'!$W:$W,'Poids Paniers'!$E:$E,AL$3,'Poids Paniers'!$Q:$Q,$B22)</f>
        <v>0</v>
      </c>
      <c r="AM22">
        <f>SUMIFS('Poids Paniers'!$W:$W,'Poids Paniers'!$E:$E,AM$3,'Poids Paniers'!$Q:$Q,$B22)</f>
        <v>0</v>
      </c>
      <c r="AN22">
        <f>SUMIFS('Poids Paniers'!$W:$W,'Poids Paniers'!$E:$E,AN$3,'Poids Paniers'!$Q:$Q,$B22)</f>
        <v>0</v>
      </c>
      <c r="AO22">
        <f>SUMIFS('Poids Paniers'!$W:$W,'Poids Paniers'!$E:$E,AO$3,'Poids Paniers'!$Q:$Q,$B22)</f>
        <v>0</v>
      </c>
      <c r="AP22">
        <f>SUMIFS('Poids Paniers'!$W:$W,'Poids Paniers'!$E:$E,AP$3,'Poids Paniers'!$Q:$Q,$B22)</f>
        <v>0</v>
      </c>
      <c r="AQ22">
        <f>SUMIFS('Poids Paniers'!$W:$W,'Poids Paniers'!$E:$E,AQ$3,'Poids Paniers'!$Q:$Q,$B22)</f>
        <v>0</v>
      </c>
      <c r="AR22">
        <f>SUMIFS('Poids Paniers'!$W:$W,'Poids Paniers'!$E:$E,AR$3,'Poids Paniers'!$Q:$Q,$B22)</f>
        <v>0</v>
      </c>
      <c r="AS22">
        <f>SUMIFS('Poids Paniers'!$W:$W,'Poids Paniers'!$E:$E,AS$3,'Poids Paniers'!$Q:$Q,$B22)</f>
        <v>0</v>
      </c>
      <c r="AT22">
        <f>SUMIFS('Poids Paniers'!$W:$W,'Poids Paniers'!$E:$E,AT$3,'Poids Paniers'!$Q:$Q,$B22)</f>
        <v>0</v>
      </c>
      <c r="AU22">
        <f>SUMIFS('Poids Paniers'!$W:$W,'Poids Paniers'!$E:$E,AU$3,'Poids Paniers'!$Q:$Q,$B22)</f>
        <v>0</v>
      </c>
      <c r="AV22">
        <f>SUMIFS('Poids Paniers'!$W:$W,'Poids Paniers'!$E:$E,AV$3,'Poids Paniers'!$Q:$Q,$B22)</f>
        <v>0</v>
      </c>
      <c r="AW22">
        <f>SUMIFS('Poids Paniers'!$W:$W,'Poids Paniers'!$E:$E,AW$3,'Poids Paniers'!$Q:$Q,$B22)</f>
        <v>0</v>
      </c>
      <c r="AX22">
        <f>SUMIFS('Poids Paniers'!$W:$W,'Poids Paniers'!$E:$E,AX$3,'Poids Paniers'!$Q:$Q,$B22)</f>
        <v>0</v>
      </c>
      <c r="AY22">
        <f>SUMIFS('Poids Paniers'!$W:$W,'Poids Paniers'!$E:$E,AY$3,'Poids Paniers'!$Q:$Q,$B22)</f>
        <v>0</v>
      </c>
      <c r="AZ22">
        <f>SUMIFS('Poids Paniers'!$W:$W,'Poids Paniers'!$E:$E,AZ$3,'Poids Paniers'!$Q:$Q,$B22)</f>
        <v>0</v>
      </c>
      <c r="BA22">
        <f>SUMIFS('Poids Paniers'!$W:$W,'Poids Paniers'!$E:$E,BA$3,'Poids Paniers'!$Q:$Q,$B22)</f>
        <v>0</v>
      </c>
      <c r="BB22">
        <f>SUMIFS('Poids Paniers'!$W:$W,'Poids Paniers'!$E:$E,BB$3,'Poids Paniers'!$Q:$Q,$B22)</f>
        <v>0</v>
      </c>
      <c r="BC22">
        <f>SUMIFS('Poids Paniers'!$W:$W,'Poids Paniers'!$E:$E,BC$3,'Poids Paniers'!$Q:$Q,$B22)</f>
        <v>0</v>
      </c>
      <c r="BD22">
        <f>SUMIFS('Poids Paniers'!$W:$W,'Poids Paniers'!$E:$E,BD$3,'Poids Paniers'!$Q:$Q,$B22)</f>
        <v>0</v>
      </c>
      <c r="BE22">
        <f>SUMIFS('Poids Paniers'!$W:$W,'Poids Paniers'!$E:$E,BE$3,'Poids Paniers'!$Q:$Q,$B22)</f>
        <v>0</v>
      </c>
      <c r="BF22">
        <f>SUMIFS('Poids Paniers'!$W:$W,'Poids Paniers'!$E:$E,BF$3,'Poids Paniers'!$Q:$Q,$B22)</f>
        <v>0</v>
      </c>
      <c r="BG22">
        <f>SUMIFS('Poids Paniers'!$W:$W,'Poids Paniers'!$E:$E,BG$3,'Poids Paniers'!$Q:$Q,$B22)</f>
        <v>0</v>
      </c>
      <c r="BH22">
        <f>SUMIFS('Poids Paniers'!$W:$W,'Poids Paniers'!$E:$E,BH$3,'Poids Paniers'!$Q:$Q,$B22)</f>
        <v>0</v>
      </c>
      <c r="BI22">
        <f>SUMIFS('Poids Paniers'!$W:$W,'Poids Paniers'!$E:$E,BI$3,'Poids Paniers'!$Q:$Q,$B22)</f>
        <v>0</v>
      </c>
      <c r="BJ22">
        <f>SUMIFS('Poids Paniers'!$W:$W,'Poids Paniers'!$E:$E,BJ$3,'Poids Paniers'!$Q:$Q,$B22)</f>
        <v>0</v>
      </c>
      <c r="BK22">
        <f>SUMIFS('Poids Paniers'!$W:$W,'Poids Paniers'!$E:$E,BK$3,'Poids Paniers'!$Q:$Q,$B22)</f>
        <v>0</v>
      </c>
      <c r="BL22">
        <f>SUMIFS('Poids Paniers'!$W:$W,'Poids Paniers'!$E:$E,BL$3,'Poids Paniers'!$Q:$Q,$B22)</f>
        <v>0</v>
      </c>
      <c r="BM22">
        <f>SUMIFS('Poids Paniers'!$W:$W,'Poids Paniers'!$E:$E,BM$3,'Poids Paniers'!$Q:$Q,$B22)</f>
        <v>0</v>
      </c>
      <c r="BN22">
        <f>SUMIFS('Poids Paniers'!$W:$W,'Poids Paniers'!$E:$E,BN$3,'Poids Paniers'!$Q:$Q,$B22)</f>
        <v>0</v>
      </c>
      <c r="BO22">
        <f>SUMIFS('Poids Paniers'!$W:$W,'Poids Paniers'!$E:$E,BO$3,'Poids Paniers'!$Q:$Q,$B22)</f>
        <v>0</v>
      </c>
      <c r="BP22">
        <f>SUMIFS('Poids Paniers'!$W:$W,'Poids Paniers'!$E:$E,BP$3,'Poids Paniers'!$Q:$Q,$B22)</f>
        <v>0</v>
      </c>
      <c r="BQ22">
        <f>SUMIFS('Poids Paniers'!$W:$W,'Poids Paniers'!$E:$E,BQ$3,'Poids Paniers'!$Q:$Q,$B22)</f>
        <v>0</v>
      </c>
      <c r="BR22">
        <f>SUMIFS('Poids Paniers'!$W:$W,'Poids Paniers'!$E:$E,BR$3,'Poids Paniers'!$Q:$Q,$B22)</f>
        <v>0</v>
      </c>
      <c r="BS22">
        <f>SUMIFS('Poids Paniers'!$W:$W,'Poids Paniers'!$E:$E,BS$3,'Poids Paniers'!$Q:$Q,$B22)</f>
        <v>0</v>
      </c>
      <c r="BT22">
        <f>SUMIFS('Poids Paniers'!$W:$W,'Poids Paniers'!$E:$E,BT$3,'Poids Paniers'!$Q:$Q,$B22)</f>
        <v>0</v>
      </c>
      <c r="BU22">
        <f>SUMIFS('Poids Paniers'!$W:$W,'Poids Paniers'!$E:$E,BU$3,'Poids Paniers'!$Q:$Q,$B22)</f>
        <v>0</v>
      </c>
      <c r="BV22">
        <f>SUMIFS('Poids Paniers'!$W:$W,'Poids Paniers'!$E:$E,BV$3,'Poids Paniers'!$Q:$Q,$B22)</f>
        <v>0</v>
      </c>
      <c r="BW22">
        <f>SUMIFS('Poids Paniers'!$W:$W,'Poids Paniers'!$E:$E,BW$3,'Poids Paniers'!$Q:$Q,$B22)</f>
        <v>0</v>
      </c>
      <c r="BX22">
        <f>SUMIFS('Poids Paniers'!$W:$W,'Poids Paniers'!$E:$E,BX$3,'Poids Paniers'!$Q:$Q,$B22)</f>
        <v>0</v>
      </c>
      <c r="BY22">
        <f>SUMIFS('Poids Paniers'!$W:$W,'Poids Paniers'!$E:$E,BY$3,'Poids Paniers'!$Q:$Q,$B22)</f>
        <v>0</v>
      </c>
      <c r="BZ22">
        <f>SUMIFS('Poids Paniers'!$W:$W,'Poids Paniers'!$E:$E,BZ$3,'Poids Paniers'!$Q:$Q,$B22)</f>
        <v>0</v>
      </c>
      <c r="CA22">
        <f>SUMIFS('Poids Paniers'!$W:$W,'Poids Paniers'!$E:$E,CA$3,'Poids Paniers'!$Q:$Q,$B22)</f>
        <v>0</v>
      </c>
      <c r="CB22">
        <f>SUMIFS('Poids Paniers'!$W:$W,'Poids Paniers'!$E:$E,CB$3,'Poids Paniers'!$Q:$Q,$B22)</f>
        <v>0</v>
      </c>
      <c r="CC22">
        <f>SUMIFS('Poids Paniers'!$W:$W,'Poids Paniers'!$E:$E,CC$3,'Poids Paniers'!$Q:$Q,$B22)</f>
        <v>0</v>
      </c>
      <c r="CD22">
        <f>SUMIFS('Poids Paniers'!$W:$W,'Poids Paniers'!$E:$E,CD$3,'Poids Paniers'!$Q:$Q,$B22)</f>
        <v>0</v>
      </c>
      <c r="CE22">
        <f>SUMIFS('Poids Paniers'!$W:$W,'Poids Paniers'!$E:$E,CE$3,'Poids Paniers'!$Q:$Q,$B22)</f>
        <v>0</v>
      </c>
      <c r="CF22" s="206">
        <f t="shared" si="0"/>
        <v>0</v>
      </c>
    </row>
    <row r="23" spans="2:84" ht="15.75" thickBot="1" x14ac:dyDescent="0.3">
      <c r="B23" s="209">
        <v>44489</v>
      </c>
      <c r="C23">
        <f>SUMIFS('Poids Paniers'!$W:$W,'Poids Paniers'!$E:$E,C$3,'Poids Paniers'!$Q:$Q,$B23)</f>
        <v>0</v>
      </c>
      <c r="D23">
        <f>SUMIFS('Poids Paniers'!$W:$W,'Poids Paniers'!$E:$E,D$3,'Poids Paniers'!$Q:$Q,$B23)</f>
        <v>0</v>
      </c>
      <c r="E23">
        <f>SUMIFS('Poids Paniers'!$W:$W,'Poids Paniers'!$E:$E,E$3,'Poids Paniers'!$Q:$Q,$B23)</f>
        <v>0</v>
      </c>
      <c r="F23">
        <f>SUMIFS('Poids Paniers'!$W:$W,'Poids Paniers'!$E:$E,F$3,'Poids Paniers'!$Q:$Q,$B23)</f>
        <v>0</v>
      </c>
      <c r="G23">
        <f>SUMIFS('Poids Paniers'!$W:$W,'Poids Paniers'!$E:$E,G$3,'Poids Paniers'!$Q:$Q,$B23)</f>
        <v>0</v>
      </c>
      <c r="H23">
        <f>SUMIFS('Poids Paniers'!$W:$W,'Poids Paniers'!$E:$E,H$3,'Poids Paniers'!$Q:$Q,$B23)</f>
        <v>0</v>
      </c>
      <c r="I23">
        <f>SUMIFS('Poids Paniers'!$W:$W,'Poids Paniers'!$E:$E,I$3,'Poids Paniers'!$Q:$Q,$B23)</f>
        <v>0</v>
      </c>
      <c r="J23">
        <f>SUMIFS('Poids Paniers'!$W:$W,'Poids Paniers'!$E:$E,J$3,'Poids Paniers'!$Q:$Q,$B23)</f>
        <v>0</v>
      </c>
      <c r="K23">
        <f>SUMIFS('Poids Paniers'!$W:$W,'Poids Paniers'!$E:$E,K$3,'Poids Paniers'!$Q:$Q,$B23)</f>
        <v>0</v>
      </c>
      <c r="L23">
        <f>SUMIFS('Poids Paniers'!$W:$W,'Poids Paniers'!$E:$E,L$3,'Poids Paniers'!$Q:$Q,$B23)</f>
        <v>0</v>
      </c>
      <c r="M23">
        <f>SUMIFS('Poids Paniers'!$W:$W,'Poids Paniers'!$E:$E,M$3,'Poids Paniers'!$Q:$Q,$B23)</f>
        <v>0</v>
      </c>
      <c r="N23">
        <f>SUMIFS('Poids Paniers'!$W:$W,'Poids Paniers'!$E:$E,N$3,'Poids Paniers'!$Q:$Q,$B23)</f>
        <v>0</v>
      </c>
      <c r="O23">
        <f>SUMIFS('Poids Paniers'!$W:$W,'Poids Paniers'!$E:$E,O$3,'Poids Paniers'!$Q:$Q,$B23)</f>
        <v>0</v>
      </c>
      <c r="P23">
        <f>SUMIFS('Poids Paniers'!$W:$W,'Poids Paniers'!$E:$E,P$3,'Poids Paniers'!$Q:$Q,$B23)</f>
        <v>0</v>
      </c>
      <c r="Q23">
        <f>SUMIFS('Poids Paniers'!$W:$W,'Poids Paniers'!$E:$E,Q$3,'Poids Paniers'!$Q:$Q,$B23)</f>
        <v>0</v>
      </c>
      <c r="R23">
        <f>SUMIFS('Poids Paniers'!$W:$W,'Poids Paniers'!$E:$E,R$3,'Poids Paniers'!$Q:$Q,$B23)</f>
        <v>0</v>
      </c>
      <c r="S23">
        <f>SUMIFS('Poids Paniers'!$W:$W,'Poids Paniers'!$E:$E,S$3,'Poids Paniers'!$Q:$Q,$B23)</f>
        <v>0</v>
      </c>
      <c r="T23">
        <f>SUMIFS('Poids Paniers'!$W:$W,'Poids Paniers'!$E:$E,T$3,'Poids Paniers'!$Q:$Q,$B23)</f>
        <v>0</v>
      </c>
      <c r="U23">
        <f>SUMIFS('Poids Paniers'!$W:$W,'Poids Paniers'!$E:$E,U$3,'Poids Paniers'!$Q:$Q,$B23)</f>
        <v>0</v>
      </c>
      <c r="V23">
        <f>SUMIFS('Poids Paniers'!$W:$W,'Poids Paniers'!$E:$E,V$3,'Poids Paniers'!$Q:$Q,$B23)</f>
        <v>0</v>
      </c>
      <c r="W23">
        <f>SUMIFS('Poids Paniers'!$W:$W,'Poids Paniers'!$E:$E,W$3,'Poids Paniers'!$Q:$Q,$B23)</f>
        <v>0</v>
      </c>
      <c r="X23">
        <f>SUMIFS('Poids Paniers'!$W:$W,'Poids Paniers'!$E:$E,X$3,'Poids Paniers'!$Q:$Q,$B23)</f>
        <v>0</v>
      </c>
      <c r="Y23">
        <f>SUMIFS('Poids Paniers'!$W:$W,'Poids Paniers'!$E:$E,Y$3,'Poids Paniers'!$Q:$Q,$B23)</f>
        <v>0</v>
      </c>
      <c r="Z23">
        <f>SUMIFS('Poids Paniers'!$W:$W,'Poids Paniers'!$E:$E,Z$3,'Poids Paniers'!$Q:$Q,$B23)</f>
        <v>0</v>
      </c>
      <c r="AA23">
        <f>SUMIFS('Poids Paniers'!$W:$W,'Poids Paniers'!$E:$E,AA$3,'Poids Paniers'!$Q:$Q,$B23)</f>
        <v>0</v>
      </c>
      <c r="AB23">
        <f>SUMIFS('Poids Paniers'!$W:$W,'Poids Paniers'!$E:$E,AB$3,'Poids Paniers'!$Q:$Q,$B23)</f>
        <v>0</v>
      </c>
      <c r="AC23">
        <f>SUMIFS('Poids Paniers'!$W:$W,'Poids Paniers'!$E:$E,AC$3,'Poids Paniers'!$Q:$Q,$B23)</f>
        <v>0</v>
      </c>
      <c r="AD23">
        <f>SUMIFS('Poids Paniers'!$W:$W,'Poids Paniers'!$E:$E,AD$3,'Poids Paniers'!$Q:$Q,$B23)</f>
        <v>0</v>
      </c>
      <c r="AE23">
        <f>SUMIFS('Poids Paniers'!$W:$W,'Poids Paniers'!$E:$E,AE$3,'Poids Paniers'!$Q:$Q,$B23)</f>
        <v>0</v>
      </c>
      <c r="AF23">
        <f>SUMIFS('Poids Paniers'!$W:$W,'Poids Paniers'!$E:$E,AF$3,'Poids Paniers'!$Q:$Q,$B23)</f>
        <v>0</v>
      </c>
      <c r="AG23">
        <f>SUMIFS('Poids Paniers'!$W:$W,'Poids Paniers'!$E:$E,AG$3,'Poids Paniers'!$Q:$Q,$B23)</f>
        <v>0</v>
      </c>
      <c r="AH23">
        <f>SUMIFS('Poids Paniers'!$W:$W,'Poids Paniers'!$E:$E,AH$3,'Poids Paniers'!$Q:$Q,$B23)</f>
        <v>0</v>
      </c>
      <c r="AI23">
        <f>SUMIFS('Poids Paniers'!$W:$W,'Poids Paniers'!$E:$E,AI$3,'Poids Paniers'!$Q:$Q,$B23)</f>
        <v>0</v>
      </c>
      <c r="AJ23">
        <f>SUMIFS('Poids Paniers'!$W:$W,'Poids Paniers'!$E:$E,AJ$3,'Poids Paniers'!$Q:$Q,$B23)</f>
        <v>0</v>
      </c>
      <c r="AK23">
        <f>SUMIFS('Poids Paniers'!$W:$W,'Poids Paniers'!$E:$E,AK$3,'Poids Paniers'!$Q:$Q,$B23)</f>
        <v>0</v>
      </c>
      <c r="AL23">
        <f>SUMIFS('Poids Paniers'!$W:$W,'Poids Paniers'!$E:$E,AL$3,'Poids Paniers'!$Q:$Q,$B23)</f>
        <v>0</v>
      </c>
      <c r="AM23">
        <f>SUMIFS('Poids Paniers'!$W:$W,'Poids Paniers'!$E:$E,AM$3,'Poids Paniers'!$Q:$Q,$B23)</f>
        <v>0</v>
      </c>
      <c r="AN23">
        <f>SUMIFS('Poids Paniers'!$W:$W,'Poids Paniers'!$E:$E,AN$3,'Poids Paniers'!$Q:$Q,$B23)</f>
        <v>0</v>
      </c>
      <c r="AO23">
        <f>SUMIFS('Poids Paniers'!$W:$W,'Poids Paniers'!$E:$E,AO$3,'Poids Paniers'!$Q:$Q,$B23)</f>
        <v>0</v>
      </c>
      <c r="AP23">
        <f>SUMIFS('Poids Paniers'!$W:$W,'Poids Paniers'!$E:$E,AP$3,'Poids Paniers'!$Q:$Q,$B23)</f>
        <v>0</v>
      </c>
      <c r="AQ23">
        <f>SUMIFS('Poids Paniers'!$W:$W,'Poids Paniers'!$E:$E,AQ$3,'Poids Paniers'!$Q:$Q,$B23)</f>
        <v>0</v>
      </c>
      <c r="AR23">
        <f>SUMIFS('Poids Paniers'!$W:$W,'Poids Paniers'!$E:$E,AR$3,'Poids Paniers'!$Q:$Q,$B23)</f>
        <v>0</v>
      </c>
      <c r="AS23">
        <f>SUMIFS('Poids Paniers'!$W:$W,'Poids Paniers'!$E:$E,AS$3,'Poids Paniers'!$Q:$Q,$B23)</f>
        <v>0</v>
      </c>
      <c r="AT23">
        <f>SUMIFS('Poids Paniers'!$W:$W,'Poids Paniers'!$E:$E,AT$3,'Poids Paniers'!$Q:$Q,$B23)</f>
        <v>0</v>
      </c>
      <c r="AU23">
        <f>SUMIFS('Poids Paniers'!$W:$W,'Poids Paniers'!$E:$E,AU$3,'Poids Paniers'!$Q:$Q,$B23)</f>
        <v>0</v>
      </c>
      <c r="AV23">
        <f>SUMIFS('Poids Paniers'!$W:$W,'Poids Paniers'!$E:$E,AV$3,'Poids Paniers'!$Q:$Q,$B23)</f>
        <v>0</v>
      </c>
      <c r="AW23">
        <f>SUMIFS('Poids Paniers'!$W:$W,'Poids Paniers'!$E:$E,AW$3,'Poids Paniers'!$Q:$Q,$B23)</f>
        <v>0</v>
      </c>
      <c r="AX23">
        <f>SUMIFS('Poids Paniers'!$W:$W,'Poids Paniers'!$E:$E,AX$3,'Poids Paniers'!$Q:$Q,$B23)</f>
        <v>0</v>
      </c>
      <c r="AY23">
        <f>SUMIFS('Poids Paniers'!$W:$W,'Poids Paniers'!$E:$E,AY$3,'Poids Paniers'!$Q:$Q,$B23)</f>
        <v>0</v>
      </c>
      <c r="AZ23">
        <f>SUMIFS('Poids Paniers'!$W:$W,'Poids Paniers'!$E:$E,AZ$3,'Poids Paniers'!$Q:$Q,$B23)</f>
        <v>0</v>
      </c>
      <c r="BA23">
        <f>SUMIFS('Poids Paniers'!$W:$W,'Poids Paniers'!$E:$E,BA$3,'Poids Paniers'!$Q:$Q,$B23)</f>
        <v>0</v>
      </c>
      <c r="BB23">
        <f>SUMIFS('Poids Paniers'!$W:$W,'Poids Paniers'!$E:$E,BB$3,'Poids Paniers'!$Q:$Q,$B23)</f>
        <v>0</v>
      </c>
      <c r="BC23">
        <f>SUMIFS('Poids Paniers'!$W:$W,'Poids Paniers'!$E:$E,BC$3,'Poids Paniers'!$Q:$Q,$B23)</f>
        <v>0</v>
      </c>
      <c r="BD23">
        <f>SUMIFS('Poids Paniers'!$W:$W,'Poids Paniers'!$E:$E,BD$3,'Poids Paniers'!$Q:$Q,$B23)</f>
        <v>0</v>
      </c>
      <c r="BE23">
        <f>SUMIFS('Poids Paniers'!$W:$W,'Poids Paniers'!$E:$E,BE$3,'Poids Paniers'!$Q:$Q,$B23)</f>
        <v>0</v>
      </c>
      <c r="BF23">
        <f>SUMIFS('Poids Paniers'!$W:$W,'Poids Paniers'!$E:$E,BF$3,'Poids Paniers'!$Q:$Q,$B23)</f>
        <v>0</v>
      </c>
      <c r="BG23">
        <f>SUMIFS('Poids Paniers'!$W:$W,'Poids Paniers'!$E:$E,BG$3,'Poids Paniers'!$Q:$Q,$B23)</f>
        <v>0</v>
      </c>
      <c r="BH23">
        <f>SUMIFS('Poids Paniers'!$W:$W,'Poids Paniers'!$E:$E,BH$3,'Poids Paniers'!$Q:$Q,$B23)</f>
        <v>0</v>
      </c>
      <c r="BI23">
        <f>SUMIFS('Poids Paniers'!$W:$W,'Poids Paniers'!$E:$E,BI$3,'Poids Paniers'!$Q:$Q,$B23)</f>
        <v>0</v>
      </c>
      <c r="BJ23">
        <f>SUMIFS('Poids Paniers'!$W:$W,'Poids Paniers'!$E:$E,BJ$3,'Poids Paniers'!$Q:$Q,$B23)</f>
        <v>0</v>
      </c>
      <c r="BK23">
        <f>SUMIFS('Poids Paniers'!$W:$W,'Poids Paniers'!$E:$E,BK$3,'Poids Paniers'!$Q:$Q,$B23)</f>
        <v>0</v>
      </c>
      <c r="BL23">
        <f>SUMIFS('Poids Paniers'!$W:$W,'Poids Paniers'!$E:$E,BL$3,'Poids Paniers'!$Q:$Q,$B23)</f>
        <v>0</v>
      </c>
      <c r="BM23">
        <f>SUMIFS('Poids Paniers'!$W:$W,'Poids Paniers'!$E:$E,BM$3,'Poids Paniers'!$Q:$Q,$B23)</f>
        <v>0</v>
      </c>
      <c r="BN23">
        <f>SUMIFS('Poids Paniers'!$W:$W,'Poids Paniers'!$E:$E,BN$3,'Poids Paniers'!$Q:$Q,$B23)</f>
        <v>0</v>
      </c>
      <c r="BO23">
        <f>SUMIFS('Poids Paniers'!$W:$W,'Poids Paniers'!$E:$E,BO$3,'Poids Paniers'!$Q:$Q,$B23)</f>
        <v>0</v>
      </c>
      <c r="BP23">
        <f>SUMIFS('Poids Paniers'!$W:$W,'Poids Paniers'!$E:$E,BP$3,'Poids Paniers'!$Q:$Q,$B23)</f>
        <v>0</v>
      </c>
      <c r="BQ23">
        <f>SUMIFS('Poids Paniers'!$W:$W,'Poids Paniers'!$E:$E,BQ$3,'Poids Paniers'!$Q:$Q,$B23)</f>
        <v>0</v>
      </c>
      <c r="BR23">
        <f>SUMIFS('Poids Paniers'!$W:$W,'Poids Paniers'!$E:$E,BR$3,'Poids Paniers'!$Q:$Q,$B23)</f>
        <v>0</v>
      </c>
      <c r="BS23">
        <f>SUMIFS('Poids Paniers'!$W:$W,'Poids Paniers'!$E:$E,BS$3,'Poids Paniers'!$Q:$Q,$B23)</f>
        <v>0</v>
      </c>
      <c r="BT23">
        <f>SUMIFS('Poids Paniers'!$W:$W,'Poids Paniers'!$E:$E,BT$3,'Poids Paniers'!$Q:$Q,$B23)</f>
        <v>0</v>
      </c>
      <c r="BU23">
        <f>SUMIFS('Poids Paniers'!$W:$W,'Poids Paniers'!$E:$E,BU$3,'Poids Paniers'!$Q:$Q,$B23)</f>
        <v>0</v>
      </c>
      <c r="BV23">
        <f>SUMIFS('Poids Paniers'!$W:$W,'Poids Paniers'!$E:$E,BV$3,'Poids Paniers'!$Q:$Q,$B23)</f>
        <v>0</v>
      </c>
      <c r="BW23">
        <f>SUMIFS('Poids Paniers'!$W:$W,'Poids Paniers'!$E:$E,BW$3,'Poids Paniers'!$Q:$Q,$B23)</f>
        <v>0</v>
      </c>
      <c r="BX23">
        <f>SUMIFS('Poids Paniers'!$W:$W,'Poids Paniers'!$E:$E,BX$3,'Poids Paniers'!$Q:$Q,$B23)</f>
        <v>0</v>
      </c>
      <c r="BY23">
        <f>SUMIFS('Poids Paniers'!$W:$W,'Poids Paniers'!$E:$E,BY$3,'Poids Paniers'!$Q:$Q,$B23)</f>
        <v>0</v>
      </c>
      <c r="BZ23">
        <f>SUMIFS('Poids Paniers'!$W:$W,'Poids Paniers'!$E:$E,BZ$3,'Poids Paniers'!$Q:$Q,$B23)</f>
        <v>0</v>
      </c>
      <c r="CA23">
        <f>SUMIFS('Poids Paniers'!$W:$W,'Poids Paniers'!$E:$E,CA$3,'Poids Paniers'!$Q:$Q,$B23)</f>
        <v>0</v>
      </c>
      <c r="CB23">
        <f>SUMIFS('Poids Paniers'!$W:$W,'Poids Paniers'!$E:$E,CB$3,'Poids Paniers'!$Q:$Q,$B23)</f>
        <v>0</v>
      </c>
      <c r="CC23">
        <f>SUMIFS('Poids Paniers'!$W:$W,'Poids Paniers'!$E:$E,CC$3,'Poids Paniers'!$Q:$Q,$B23)</f>
        <v>0</v>
      </c>
      <c r="CD23">
        <f>SUMIFS('Poids Paniers'!$W:$W,'Poids Paniers'!$E:$E,CD$3,'Poids Paniers'!$Q:$Q,$B23)</f>
        <v>0</v>
      </c>
      <c r="CE23">
        <f>SUMIFS('Poids Paniers'!$W:$W,'Poids Paniers'!$E:$E,CE$3,'Poids Paniers'!$Q:$Q,$B23)</f>
        <v>0</v>
      </c>
      <c r="CF23" s="206">
        <f t="shared" si="0"/>
        <v>0</v>
      </c>
    </row>
    <row r="24" spans="2:84" ht="15.75" thickBot="1" x14ac:dyDescent="0.3">
      <c r="B24" s="209">
        <v>44490</v>
      </c>
      <c r="C24">
        <f>SUMIFS('Poids Paniers'!$W:$W,'Poids Paniers'!$E:$E,C$3,'Poids Paniers'!$Q:$Q,$B24)</f>
        <v>0</v>
      </c>
      <c r="D24">
        <f>SUMIFS('Poids Paniers'!$W:$W,'Poids Paniers'!$E:$E,D$3,'Poids Paniers'!$Q:$Q,$B24)</f>
        <v>0</v>
      </c>
      <c r="E24">
        <f>SUMIFS('Poids Paniers'!$W:$W,'Poids Paniers'!$E:$E,E$3,'Poids Paniers'!$Q:$Q,$B24)</f>
        <v>0</v>
      </c>
      <c r="F24">
        <f>SUMIFS('Poids Paniers'!$W:$W,'Poids Paniers'!$E:$E,F$3,'Poids Paniers'!$Q:$Q,$B24)</f>
        <v>0</v>
      </c>
      <c r="G24">
        <f>SUMIFS('Poids Paniers'!$W:$W,'Poids Paniers'!$E:$E,G$3,'Poids Paniers'!$Q:$Q,$B24)</f>
        <v>0</v>
      </c>
      <c r="H24">
        <f>SUMIFS('Poids Paniers'!$W:$W,'Poids Paniers'!$E:$E,H$3,'Poids Paniers'!$Q:$Q,$B24)</f>
        <v>0</v>
      </c>
      <c r="I24">
        <f>SUMIFS('Poids Paniers'!$W:$W,'Poids Paniers'!$E:$E,I$3,'Poids Paniers'!$Q:$Q,$B24)</f>
        <v>0</v>
      </c>
      <c r="J24">
        <f>SUMIFS('Poids Paniers'!$W:$W,'Poids Paniers'!$E:$E,J$3,'Poids Paniers'!$Q:$Q,$B24)</f>
        <v>0</v>
      </c>
      <c r="K24">
        <f>SUMIFS('Poids Paniers'!$W:$W,'Poids Paniers'!$E:$E,K$3,'Poids Paniers'!$Q:$Q,$B24)</f>
        <v>0</v>
      </c>
      <c r="L24">
        <f>SUMIFS('Poids Paniers'!$W:$W,'Poids Paniers'!$E:$E,L$3,'Poids Paniers'!$Q:$Q,$B24)</f>
        <v>0</v>
      </c>
      <c r="M24">
        <f>SUMIFS('Poids Paniers'!$W:$W,'Poids Paniers'!$E:$E,M$3,'Poids Paniers'!$Q:$Q,$B24)</f>
        <v>0</v>
      </c>
      <c r="N24">
        <f>SUMIFS('Poids Paniers'!$W:$W,'Poids Paniers'!$E:$E,N$3,'Poids Paniers'!$Q:$Q,$B24)</f>
        <v>0</v>
      </c>
      <c r="O24">
        <f>SUMIFS('Poids Paniers'!$W:$W,'Poids Paniers'!$E:$E,O$3,'Poids Paniers'!$Q:$Q,$B24)</f>
        <v>0</v>
      </c>
      <c r="P24">
        <f>SUMIFS('Poids Paniers'!$W:$W,'Poids Paniers'!$E:$E,P$3,'Poids Paniers'!$Q:$Q,$B24)</f>
        <v>0</v>
      </c>
      <c r="Q24">
        <f>SUMIFS('Poids Paniers'!$W:$W,'Poids Paniers'!$E:$E,Q$3,'Poids Paniers'!$Q:$Q,$B24)</f>
        <v>0</v>
      </c>
      <c r="R24">
        <f>SUMIFS('Poids Paniers'!$W:$W,'Poids Paniers'!$E:$E,R$3,'Poids Paniers'!$Q:$Q,$B24)</f>
        <v>0</v>
      </c>
      <c r="S24">
        <f>SUMIFS('Poids Paniers'!$W:$W,'Poids Paniers'!$E:$E,S$3,'Poids Paniers'!$Q:$Q,$B24)</f>
        <v>0</v>
      </c>
      <c r="T24">
        <f>SUMIFS('Poids Paniers'!$W:$W,'Poids Paniers'!$E:$E,T$3,'Poids Paniers'!$Q:$Q,$B24)</f>
        <v>0</v>
      </c>
      <c r="U24">
        <f>SUMIFS('Poids Paniers'!$W:$W,'Poids Paniers'!$E:$E,U$3,'Poids Paniers'!$Q:$Q,$B24)</f>
        <v>0</v>
      </c>
      <c r="V24">
        <f>SUMIFS('Poids Paniers'!$W:$W,'Poids Paniers'!$E:$E,V$3,'Poids Paniers'!$Q:$Q,$B24)</f>
        <v>0</v>
      </c>
      <c r="W24">
        <f>SUMIFS('Poids Paniers'!$W:$W,'Poids Paniers'!$E:$E,W$3,'Poids Paniers'!$Q:$Q,$B24)</f>
        <v>0</v>
      </c>
      <c r="X24">
        <f>SUMIFS('Poids Paniers'!$W:$W,'Poids Paniers'!$E:$E,X$3,'Poids Paniers'!$Q:$Q,$B24)</f>
        <v>0</v>
      </c>
      <c r="Y24">
        <f>SUMIFS('Poids Paniers'!$W:$W,'Poids Paniers'!$E:$E,Y$3,'Poids Paniers'!$Q:$Q,$B24)</f>
        <v>0</v>
      </c>
      <c r="Z24">
        <f>SUMIFS('Poids Paniers'!$W:$W,'Poids Paniers'!$E:$E,Z$3,'Poids Paniers'!$Q:$Q,$B24)</f>
        <v>0</v>
      </c>
      <c r="AA24">
        <f>SUMIFS('Poids Paniers'!$W:$W,'Poids Paniers'!$E:$E,AA$3,'Poids Paniers'!$Q:$Q,$B24)</f>
        <v>0</v>
      </c>
      <c r="AB24">
        <f>SUMIFS('Poids Paniers'!$W:$W,'Poids Paniers'!$E:$E,AB$3,'Poids Paniers'!$Q:$Q,$B24)</f>
        <v>0</v>
      </c>
      <c r="AC24">
        <f>SUMIFS('Poids Paniers'!$W:$W,'Poids Paniers'!$E:$E,AC$3,'Poids Paniers'!$Q:$Q,$B24)</f>
        <v>0</v>
      </c>
      <c r="AD24">
        <f>SUMIFS('Poids Paniers'!$W:$W,'Poids Paniers'!$E:$E,AD$3,'Poids Paniers'!$Q:$Q,$B24)</f>
        <v>0</v>
      </c>
      <c r="AE24">
        <f>SUMIFS('Poids Paniers'!$W:$W,'Poids Paniers'!$E:$E,AE$3,'Poids Paniers'!$Q:$Q,$B24)</f>
        <v>0</v>
      </c>
      <c r="AF24">
        <f>SUMIFS('Poids Paniers'!$W:$W,'Poids Paniers'!$E:$E,AF$3,'Poids Paniers'!$Q:$Q,$B24)</f>
        <v>0</v>
      </c>
      <c r="AG24">
        <f>SUMIFS('Poids Paniers'!$W:$W,'Poids Paniers'!$E:$E,AG$3,'Poids Paniers'!$Q:$Q,$B24)</f>
        <v>0</v>
      </c>
      <c r="AH24">
        <f>SUMIFS('Poids Paniers'!$W:$W,'Poids Paniers'!$E:$E,AH$3,'Poids Paniers'!$Q:$Q,$B24)</f>
        <v>0</v>
      </c>
      <c r="AI24">
        <f>SUMIFS('Poids Paniers'!$W:$W,'Poids Paniers'!$E:$E,AI$3,'Poids Paniers'!$Q:$Q,$B24)</f>
        <v>0</v>
      </c>
      <c r="AJ24">
        <f>SUMIFS('Poids Paniers'!$W:$W,'Poids Paniers'!$E:$E,AJ$3,'Poids Paniers'!$Q:$Q,$B24)</f>
        <v>0</v>
      </c>
      <c r="AK24">
        <f>SUMIFS('Poids Paniers'!$W:$W,'Poids Paniers'!$E:$E,AK$3,'Poids Paniers'!$Q:$Q,$B24)</f>
        <v>0</v>
      </c>
      <c r="AL24">
        <f>SUMIFS('Poids Paniers'!$W:$W,'Poids Paniers'!$E:$E,AL$3,'Poids Paniers'!$Q:$Q,$B24)</f>
        <v>0</v>
      </c>
      <c r="AM24">
        <f>SUMIFS('Poids Paniers'!$W:$W,'Poids Paniers'!$E:$E,AM$3,'Poids Paniers'!$Q:$Q,$B24)</f>
        <v>0</v>
      </c>
      <c r="AN24">
        <f>SUMIFS('Poids Paniers'!$W:$W,'Poids Paniers'!$E:$E,AN$3,'Poids Paniers'!$Q:$Q,$B24)</f>
        <v>0</v>
      </c>
      <c r="AO24">
        <f>SUMIFS('Poids Paniers'!$W:$W,'Poids Paniers'!$E:$E,AO$3,'Poids Paniers'!$Q:$Q,$B24)</f>
        <v>0</v>
      </c>
      <c r="AP24">
        <f>SUMIFS('Poids Paniers'!$W:$W,'Poids Paniers'!$E:$E,AP$3,'Poids Paniers'!$Q:$Q,$B24)</f>
        <v>0</v>
      </c>
      <c r="AQ24">
        <f>SUMIFS('Poids Paniers'!$W:$W,'Poids Paniers'!$E:$E,AQ$3,'Poids Paniers'!$Q:$Q,$B24)</f>
        <v>0</v>
      </c>
      <c r="AR24">
        <f>SUMIFS('Poids Paniers'!$W:$W,'Poids Paniers'!$E:$E,AR$3,'Poids Paniers'!$Q:$Q,$B24)</f>
        <v>0</v>
      </c>
      <c r="AS24">
        <f>SUMIFS('Poids Paniers'!$W:$W,'Poids Paniers'!$E:$E,AS$3,'Poids Paniers'!$Q:$Q,$B24)</f>
        <v>0</v>
      </c>
      <c r="AT24">
        <f>SUMIFS('Poids Paniers'!$W:$W,'Poids Paniers'!$E:$E,AT$3,'Poids Paniers'!$Q:$Q,$B24)</f>
        <v>0</v>
      </c>
      <c r="AU24">
        <f>SUMIFS('Poids Paniers'!$W:$W,'Poids Paniers'!$E:$E,AU$3,'Poids Paniers'!$Q:$Q,$B24)</f>
        <v>0</v>
      </c>
      <c r="AV24">
        <f>SUMIFS('Poids Paniers'!$W:$W,'Poids Paniers'!$E:$E,AV$3,'Poids Paniers'!$Q:$Q,$B24)</f>
        <v>0</v>
      </c>
      <c r="AW24">
        <f>SUMIFS('Poids Paniers'!$W:$W,'Poids Paniers'!$E:$E,AW$3,'Poids Paniers'!$Q:$Q,$B24)</f>
        <v>0</v>
      </c>
      <c r="AX24">
        <f>SUMIFS('Poids Paniers'!$W:$W,'Poids Paniers'!$E:$E,AX$3,'Poids Paniers'!$Q:$Q,$B24)</f>
        <v>0</v>
      </c>
      <c r="AY24">
        <f>SUMIFS('Poids Paniers'!$W:$W,'Poids Paniers'!$E:$E,AY$3,'Poids Paniers'!$Q:$Q,$B24)</f>
        <v>0</v>
      </c>
      <c r="AZ24">
        <f>SUMIFS('Poids Paniers'!$W:$W,'Poids Paniers'!$E:$E,AZ$3,'Poids Paniers'!$Q:$Q,$B24)</f>
        <v>0</v>
      </c>
      <c r="BA24">
        <f>SUMIFS('Poids Paniers'!$W:$W,'Poids Paniers'!$E:$E,BA$3,'Poids Paniers'!$Q:$Q,$B24)</f>
        <v>0</v>
      </c>
      <c r="BB24">
        <f>SUMIFS('Poids Paniers'!$W:$W,'Poids Paniers'!$E:$E,BB$3,'Poids Paniers'!$Q:$Q,$B24)</f>
        <v>0</v>
      </c>
      <c r="BC24">
        <f>SUMIFS('Poids Paniers'!$W:$W,'Poids Paniers'!$E:$E,BC$3,'Poids Paniers'!$Q:$Q,$B24)</f>
        <v>0</v>
      </c>
      <c r="BD24">
        <f>SUMIFS('Poids Paniers'!$W:$W,'Poids Paniers'!$E:$E,BD$3,'Poids Paniers'!$Q:$Q,$B24)</f>
        <v>0</v>
      </c>
      <c r="BE24">
        <f>SUMIFS('Poids Paniers'!$W:$W,'Poids Paniers'!$E:$E,BE$3,'Poids Paniers'!$Q:$Q,$B24)</f>
        <v>0</v>
      </c>
      <c r="BF24">
        <f>SUMIFS('Poids Paniers'!$W:$W,'Poids Paniers'!$E:$E,BF$3,'Poids Paniers'!$Q:$Q,$B24)</f>
        <v>0</v>
      </c>
      <c r="BG24">
        <f>SUMIFS('Poids Paniers'!$W:$W,'Poids Paniers'!$E:$E,BG$3,'Poids Paniers'!$Q:$Q,$B24)</f>
        <v>0</v>
      </c>
      <c r="BH24">
        <f>SUMIFS('Poids Paniers'!$W:$W,'Poids Paniers'!$E:$E,BH$3,'Poids Paniers'!$Q:$Q,$B24)</f>
        <v>0</v>
      </c>
      <c r="BI24">
        <f>SUMIFS('Poids Paniers'!$W:$W,'Poids Paniers'!$E:$E,BI$3,'Poids Paniers'!$Q:$Q,$B24)</f>
        <v>0</v>
      </c>
      <c r="BJ24">
        <f>SUMIFS('Poids Paniers'!$W:$W,'Poids Paniers'!$E:$E,BJ$3,'Poids Paniers'!$Q:$Q,$B24)</f>
        <v>0</v>
      </c>
      <c r="BK24">
        <f>SUMIFS('Poids Paniers'!$W:$W,'Poids Paniers'!$E:$E,BK$3,'Poids Paniers'!$Q:$Q,$B24)</f>
        <v>0</v>
      </c>
      <c r="BL24">
        <f>SUMIFS('Poids Paniers'!$W:$W,'Poids Paniers'!$E:$E,BL$3,'Poids Paniers'!$Q:$Q,$B24)</f>
        <v>0</v>
      </c>
      <c r="BM24">
        <f>SUMIFS('Poids Paniers'!$W:$W,'Poids Paniers'!$E:$E,BM$3,'Poids Paniers'!$Q:$Q,$B24)</f>
        <v>0</v>
      </c>
      <c r="BN24">
        <f>SUMIFS('Poids Paniers'!$W:$W,'Poids Paniers'!$E:$E,BN$3,'Poids Paniers'!$Q:$Q,$B24)</f>
        <v>0</v>
      </c>
      <c r="BO24">
        <f>SUMIFS('Poids Paniers'!$W:$W,'Poids Paniers'!$E:$E,BO$3,'Poids Paniers'!$Q:$Q,$B24)</f>
        <v>0</v>
      </c>
      <c r="BP24">
        <f>SUMIFS('Poids Paniers'!$W:$W,'Poids Paniers'!$E:$E,BP$3,'Poids Paniers'!$Q:$Q,$B24)</f>
        <v>0</v>
      </c>
      <c r="BQ24">
        <f>SUMIFS('Poids Paniers'!$W:$W,'Poids Paniers'!$E:$E,BQ$3,'Poids Paniers'!$Q:$Q,$B24)</f>
        <v>0</v>
      </c>
      <c r="BR24">
        <f>SUMIFS('Poids Paniers'!$W:$W,'Poids Paniers'!$E:$E,BR$3,'Poids Paniers'!$Q:$Q,$B24)</f>
        <v>0</v>
      </c>
      <c r="BS24">
        <f>SUMIFS('Poids Paniers'!$W:$W,'Poids Paniers'!$E:$E,BS$3,'Poids Paniers'!$Q:$Q,$B24)</f>
        <v>0</v>
      </c>
      <c r="BT24">
        <f>SUMIFS('Poids Paniers'!$W:$W,'Poids Paniers'!$E:$E,BT$3,'Poids Paniers'!$Q:$Q,$B24)</f>
        <v>0</v>
      </c>
      <c r="BU24">
        <f>SUMIFS('Poids Paniers'!$W:$W,'Poids Paniers'!$E:$E,BU$3,'Poids Paniers'!$Q:$Q,$B24)</f>
        <v>0</v>
      </c>
      <c r="BV24">
        <f>SUMIFS('Poids Paniers'!$W:$W,'Poids Paniers'!$E:$E,BV$3,'Poids Paniers'!$Q:$Q,$B24)</f>
        <v>0</v>
      </c>
      <c r="BW24">
        <f>SUMIFS('Poids Paniers'!$W:$W,'Poids Paniers'!$E:$E,BW$3,'Poids Paniers'!$Q:$Q,$B24)</f>
        <v>0</v>
      </c>
      <c r="BX24">
        <f>SUMIFS('Poids Paniers'!$W:$W,'Poids Paniers'!$E:$E,BX$3,'Poids Paniers'!$Q:$Q,$B24)</f>
        <v>0</v>
      </c>
      <c r="BY24">
        <f>SUMIFS('Poids Paniers'!$W:$W,'Poids Paniers'!$E:$E,BY$3,'Poids Paniers'!$Q:$Q,$B24)</f>
        <v>0</v>
      </c>
      <c r="BZ24">
        <f>SUMIFS('Poids Paniers'!$W:$W,'Poids Paniers'!$E:$E,BZ$3,'Poids Paniers'!$Q:$Q,$B24)</f>
        <v>0</v>
      </c>
      <c r="CA24">
        <f>SUMIFS('Poids Paniers'!$W:$W,'Poids Paniers'!$E:$E,CA$3,'Poids Paniers'!$Q:$Q,$B24)</f>
        <v>0</v>
      </c>
      <c r="CB24">
        <f>SUMIFS('Poids Paniers'!$W:$W,'Poids Paniers'!$E:$E,CB$3,'Poids Paniers'!$Q:$Q,$B24)</f>
        <v>0</v>
      </c>
      <c r="CC24">
        <f>SUMIFS('Poids Paniers'!$W:$W,'Poids Paniers'!$E:$E,CC$3,'Poids Paniers'!$Q:$Q,$B24)</f>
        <v>0</v>
      </c>
      <c r="CD24">
        <f>SUMIFS('Poids Paniers'!$W:$W,'Poids Paniers'!$E:$E,CD$3,'Poids Paniers'!$Q:$Q,$B24)</f>
        <v>0</v>
      </c>
      <c r="CE24">
        <f>SUMIFS('Poids Paniers'!$W:$W,'Poids Paniers'!$E:$E,CE$3,'Poids Paniers'!$Q:$Q,$B24)</f>
        <v>0</v>
      </c>
      <c r="CF24" s="206">
        <f t="shared" si="0"/>
        <v>0</v>
      </c>
    </row>
    <row r="25" spans="2:84" ht="15.75" thickBot="1" x14ac:dyDescent="0.3">
      <c r="B25" s="209">
        <v>44491</v>
      </c>
      <c r="C25">
        <f>SUMIFS('Poids Paniers'!$W:$W,'Poids Paniers'!$E:$E,C$3,'Poids Paniers'!$Q:$Q,$B25)</f>
        <v>0</v>
      </c>
      <c r="D25">
        <f>SUMIFS('Poids Paniers'!$W:$W,'Poids Paniers'!$E:$E,D$3,'Poids Paniers'!$Q:$Q,$B25)</f>
        <v>0</v>
      </c>
      <c r="E25">
        <f>SUMIFS('Poids Paniers'!$W:$W,'Poids Paniers'!$E:$E,E$3,'Poids Paniers'!$Q:$Q,$B25)</f>
        <v>0</v>
      </c>
      <c r="F25">
        <f>SUMIFS('Poids Paniers'!$W:$W,'Poids Paniers'!$E:$E,F$3,'Poids Paniers'!$Q:$Q,$B25)</f>
        <v>0</v>
      </c>
      <c r="G25">
        <f>SUMIFS('Poids Paniers'!$W:$W,'Poids Paniers'!$E:$E,G$3,'Poids Paniers'!$Q:$Q,$B25)</f>
        <v>0</v>
      </c>
      <c r="H25">
        <f>SUMIFS('Poids Paniers'!$W:$W,'Poids Paniers'!$E:$E,H$3,'Poids Paniers'!$Q:$Q,$B25)</f>
        <v>0</v>
      </c>
      <c r="I25">
        <f>SUMIFS('Poids Paniers'!$W:$W,'Poids Paniers'!$E:$E,I$3,'Poids Paniers'!$Q:$Q,$B25)</f>
        <v>0</v>
      </c>
      <c r="J25">
        <f>SUMIFS('Poids Paniers'!$W:$W,'Poids Paniers'!$E:$E,J$3,'Poids Paniers'!$Q:$Q,$B25)</f>
        <v>0</v>
      </c>
      <c r="K25">
        <f>SUMIFS('Poids Paniers'!$W:$W,'Poids Paniers'!$E:$E,K$3,'Poids Paniers'!$Q:$Q,$B25)</f>
        <v>0</v>
      </c>
      <c r="L25">
        <f>SUMIFS('Poids Paniers'!$W:$W,'Poids Paniers'!$E:$E,L$3,'Poids Paniers'!$Q:$Q,$B25)</f>
        <v>0</v>
      </c>
      <c r="M25">
        <f>SUMIFS('Poids Paniers'!$W:$W,'Poids Paniers'!$E:$E,M$3,'Poids Paniers'!$Q:$Q,$B25)</f>
        <v>0</v>
      </c>
      <c r="N25">
        <f>SUMIFS('Poids Paniers'!$W:$W,'Poids Paniers'!$E:$E,N$3,'Poids Paniers'!$Q:$Q,$B25)</f>
        <v>0</v>
      </c>
      <c r="O25">
        <f>SUMIFS('Poids Paniers'!$W:$W,'Poids Paniers'!$E:$E,O$3,'Poids Paniers'!$Q:$Q,$B25)</f>
        <v>0</v>
      </c>
      <c r="P25">
        <f>SUMIFS('Poids Paniers'!$W:$W,'Poids Paniers'!$E:$E,P$3,'Poids Paniers'!$Q:$Q,$B25)</f>
        <v>0</v>
      </c>
      <c r="Q25">
        <f>SUMIFS('Poids Paniers'!$W:$W,'Poids Paniers'!$E:$E,Q$3,'Poids Paniers'!$Q:$Q,$B25)</f>
        <v>0</v>
      </c>
      <c r="R25">
        <f>SUMIFS('Poids Paniers'!$W:$W,'Poids Paniers'!$E:$E,R$3,'Poids Paniers'!$Q:$Q,$B25)</f>
        <v>0</v>
      </c>
      <c r="S25">
        <f>SUMIFS('Poids Paniers'!$W:$W,'Poids Paniers'!$E:$E,S$3,'Poids Paniers'!$Q:$Q,$B25)</f>
        <v>0</v>
      </c>
      <c r="T25">
        <f>SUMIFS('Poids Paniers'!$W:$W,'Poids Paniers'!$E:$E,T$3,'Poids Paniers'!$Q:$Q,$B25)</f>
        <v>0</v>
      </c>
      <c r="U25">
        <f>SUMIFS('Poids Paniers'!$W:$W,'Poids Paniers'!$E:$E,U$3,'Poids Paniers'!$Q:$Q,$B25)</f>
        <v>0</v>
      </c>
      <c r="V25">
        <f>SUMIFS('Poids Paniers'!$W:$W,'Poids Paniers'!$E:$E,V$3,'Poids Paniers'!$Q:$Q,$B25)</f>
        <v>0</v>
      </c>
      <c r="W25">
        <f>SUMIFS('Poids Paniers'!$W:$W,'Poids Paniers'!$E:$E,W$3,'Poids Paniers'!$Q:$Q,$B25)</f>
        <v>0</v>
      </c>
      <c r="X25">
        <f>SUMIFS('Poids Paniers'!$W:$W,'Poids Paniers'!$E:$E,X$3,'Poids Paniers'!$Q:$Q,$B25)</f>
        <v>0</v>
      </c>
      <c r="Y25">
        <f>SUMIFS('Poids Paniers'!$W:$W,'Poids Paniers'!$E:$E,Y$3,'Poids Paniers'!$Q:$Q,$B25)</f>
        <v>0</v>
      </c>
      <c r="Z25">
        <f>SUMIFS('Poids Paniers'!$W:$W,'Poids Paniers'!$E:$E,Z$3,'Poids Paniers'!$Q:$Q,$B25)</f>
        <v>0</v>
      </c>
      <c r="AA25">
        <f>SUMIFS('Poids Paniers'!$W:$W,'Poids Paniers'!$E:$E,AA$3,'Poids Paniers'!$Q:$Q,$B25)</f>
        <v>0</v>
      </c>
      <c r="AB25">
        <f>SUMIFS('Poids Paniers'!$W:$W,'Poids Paniers'!$E:$E,AB$3,'Poids Paniers'!$Q:$Q,$B25)</f>
        <v>0</v>
      </c>
      <c r="AC25">
        <f>SUMIFS('Poids Paniers'!$W:$W,'Poids Paniers'!$E:$E,AC$3,'Poids Paniers'!$Q:$Q,$B25)</f>
        <v>0</v>
      </c>
      <c r="AD25">
        <f>SUMIFS('Poids Paniers'!$W:$W,'Poids Paniers'!$E:$E,AD$3,'Poids Paniers'!$Q:$Q,$B25)</f>
        <v>0</v>
      </c>
      <c r="AE25">
        <f>SUMIFS('Poids Paniers'!$W:$W,'Poids Paniers'!$E:$E,AE$3,'Poids Paniers'!$Q:$Q,$B25)</f>
        <v>0</v>
      </c>
      <c r="AF25">
        <f>SUMIFS('Poids Paniers'!$W:$W,'Poids Paniers'!$E:$E,AF$3,'Poids Paniers'!$Q:$Q,$B25)</f>
        <v>0</v>
      </c>
      <c r="AG25">
        <f>SUMIFS('Poids Paniers'!$W:$W,'Poids Paniers'!$E:$E,AG$3,'Poids Paniers'!$Q:$Q,$B25)</f>
        <v>0</v>
      </c>
      <c r="AH25">
        <f>SUMIFS('Poids Paniers'!$W:$W,'Poids Paniers'!$E:$E,AH$3,'Poids Paniers'!$Q:$Q,$B25)</f>
        <v>0</v>
      </c>
      <c r="AI25">
        <f>SUMIFS('Poids Paniers'!$W:$W,'Poids Paniers'!$E:$E,AI$3,'Poids Paniers'!$Q:$Q,$B25)</f>
        <v>0</v>
      </c>
      <c r="AJ25">
        <f>SUMIFS('Poids Paniers'!$W:$W,'Poids Paniers'!$E:$E,AJ$3,'Poids Paniers'!$Q:$Q,$B25)</f>
        <v>0</v>
      </c>
      <c r="AK25">
        <f>SUMIFS('Poids Paniers'!$W:$W,'Poids Paniers'!$E:$E,AK$3,'Poids Paniers'!$Q:$Q,$B25)</f>
        <v>0</v>
      </c>
      <c r="AL25">
        <f>SUMIFS('Poids Paniers'!$W:$W,'Poids Paniers'!$E:$E,AL$3,'Poids Paniers'!$Q:$Q,$B25)</f>
        <v>0</v>
      </c>
      <c r="AM25">
        <f>SUMIFS('Poids Paniers'!$W:$W,'Poids Paniers'!$E:$E,AM$3,'Poids Paniers'!$Q:$Q,$B25)</f>
        <v>0</v>
      </c>
      <c r="AN25">
        <f>SUMIFS('Poids Paniers'!$W:$W,'Poids Paniers'!$E:$E,AN$3,'Poids Paniers'!$Q:$Q,$B25)</f>
        <v>0</v>
      </c>
      <c r="AO25">
        <f>SUMIFS('Poids Paniers'!$W:$W,'Poids Paniers'!$E:$E,AO$3,'Poids Paniers'!$Q:$Q,$B25)</f>
        <v>0</v>
      </c>
      <c r="AP25">
        <f>SUMIFS('Poids Paniers'!$W:$W,'Poids Paniers'!$E:$E,AP$3,'Poids Paniers'!$Q:$Q,$B25)</f>
        <v>0</v>
      </c>
      <c r="AQ25">
        <f>SUMIFS('Poids Paniers'!$W:$W,'Poids Paniers'!$E:$E,AQ$3,'Poids Paniers'!$Q:$Q,$B25)</f>
        <v>0</v>
      </c>
      <c r="AR25">
        <f>SUMIFS('Poids Paniers'!$W:$W,'Poids Paniers'!$E:$E,AR$3,'Poids Paniers'!$Q:$Q,$B25)</f>
        <v>0</v>
      </c>
      <c r="AS25">
        <f>SUMIFS('Poids Paniers'!$W:$W,'Poids Paniers'!$E:$E,AS$3,'Poids Paniers'!$Q:$Q,$B25)</f>
        <v>0</v>
      </c>
      <c r="AT25">
        <f>SUMIFS('Poids Paniers'!$W:$W,'Poids Paniers'!$E:$E,AT$3,'Poids Paniers'!$Q:$Q,$B25)</f>
        <v>0</v>
      </c>
      <c r="AU25">
        <f>SUMIFS('Poids Paniers'!$W:$W,'Poids Paniers'!$E:$E,AU$3,'Poids Paniers'!$Q:$Q,$B25)</f>
        <v>0</v>
      </c>
      <c r="AV25">
        <f>SUMIFS('Poids Paniers'!$W:$W,'Poids Paniers'!$E:$E,AV$3,'Poids Paniers'!$Q:$Q,$B25)</f>
        <v>0</v>
      </c>
      <c r="AW25">
        <f>SUMIFS('Poids Paniers'!$W:$W,'Poids Paniers'!$E:$E,AW$3,'Poids Paniers'!$Q:$Q,$B25)</f>
        <v>0</v>
      </c>
      <c r="AX25">
        <f>SUMIFS('Poids Paniers'!$W:$W,'Poids Paniers'!$E:$E,AX$3,'Poids Paniers'!$Q:$Q,$B25)</f>
        <v>0</v>
      </c>
      <c r="AY25">
        <f>SUMIFS('Poids Paniers'!$W:$W,'Poids Paniers'!$E:$E,AY$3,'Poids Paniers'!$Q:$Q,$B25)</f>
        <v>0</v>
      </c>
      <c r="AZ25">
        <f>SUMIFS('Poids Paniers'!$W:$W,'Poids Paniers'!$E:$E,AZ$3,'Poids Paniers'!$Q:$Q,$B25)</f>
        <v>0</v>
      </c>
      <c r="BA25">
        <f>SUMIFS('Poids Paniers'!$W:$W,'Poids Paniers'!$E:$E,BA$3,'Poids Paniers'!$Q:$Q,$B25)</f>
        <v>0</v>
      </c>
      <c r="BB25">
        <f>SUMIFS('Poids Paniers'!$W:$W,'Poids Paniers'!$E:$E,BB$3,'Poids Paniers'!$Q:$Q,$B25)</f>
        <v>0</v>
      </c>
      <c r="BC25">
        <f>SUMIFS('Poids Paniers'!$W:$W,'Poids Paniers'!$E:$E,BC$3,'Poids Paniers'!$Q:$Q,$B25)</f>
        <v>0</v>
      </c>
      <c r="BD25">
        <f>SUMIFS('Poids Paniers'!$W:$W,'Poids Paniers'!$E:$E,BD$3,'Poids Paniers'!$Q:$Q,$B25)</f>
        <v>0</v>
      </c>
      <c r="BE25">
        <f>SUMIFS('Poids Paniers'!$W:$W,'Poids Paniers'!$E:$E,BE$3,'Poids Paniers'!$Q:$Q,$B25)</f>
        <v>0</v>
      </c>
      <c r="BF25">
        <f>SUMIFS('Poids Paniers'!$W:$W,'Poids Paniers'!$E:$E,BF$3,'Poids Paniers'!$Q:$Q,$B25)</f>
        <v>0</v>
      </c>
      <c r="BG25">
        <f>SUMIFS('Poids Paniers'!$W:$W,'Poids Paniers'!$E:$E,BG$3,'Poids Paniers'!$Q:$Q,$B25)</f>
        <v>0</v>
      </c>
      <c r="BH25">
        <f>SUMIFS('Poids Paniers'!$W:$W,'Poids Paniers'!$E:$E,BH$3,'Poids Paniers'!$Q:$Q,$B25)</f>
        <v>0</v>
      </c>
      <c r="BI25">
        <f>SUMIFS('Poids Paniers'!$W:$W,'Poids Paniers'!$E:$E,BI$3,'Poids Paniers'!$Q:$Q,$B25)</f>
        <v>0</v>
      </c>
      <c r="BJ25">
        <f>SUMIFS('Poids Paniers'!$W:$W,'Poids Paniers'!$E:$E,BJ$3,'Poids Paniers'!$Q:$Q,$B25)</f>
        <v>0</v>
      </c>
      <c r="BK25">
        <f>SUMIFS('Poids Paniers'!$W:$W,'Poids Paniers'!$E:$E,BK$3,'Poids Paniers'!$Q:$Q,$B25)</f>
        <v>0</v>
      </c>
      <c r="BL25">
        <f>SUMIFS('Poids Paniers'!$W:$W,'Poids Paniers'!$E:$E,BL$3,'Poids Paniers'!$Q:$Q,$B25)</f>
        <v>0</v>
      </c>
      <c r="BM25">
        <f>SUMIFS('Poids Paniers'!$W:$W,'Poids Paniers'!$E:$E,BM$3,'Poids Paniers'!$Q:$Q,$B25)</f>
        <v>0</v>
      </c>
      <c r="BN25">
        <f>SUMIFS('Poids Paniers'!$W:$W,'Poids Paniers'!$E:$E,BN$3,'Poids Paniers'!$Q:$Q,$B25)</f>
        <v>0</v>
      </c>
      <c r="BO25">
        <f>SUMIFS('Poids Paniers'!$W:$W,'Poids Paniers'!$E:$E,BO$3,'Poids Paniers'!$Q:$Q,$B25)</f>
        <v>0</v>
      </c>
      <c r="BP25">
        <f>SUMIFS('Poids Paniers'!$W:$W,'Poids Paniers'!$E:$E,BP$3,'Poids Paniers'!$Q:$Q,$B25)</f>
        <v>0</v>
      </c>
      <c r="BQ25">
        <f>SUMIFS('Poids Paniers'!$W:$W,'Poids Paniers'!$E:$E,BQ$3,'Poids Paniers'!$Q:$Q,$B25)</f>
        <v>0</v>
      </c>
      <c r="BR25">
        <f>SUMIFS('Poids Paniers'!$W:$W,'Poids Paniers'!$E:$E,BR$3,'Poids Paniers'!$Q:$Q,$B25)</f>
        <v>0</v>
      </c>
      <c r="BS25">
        <f>SUMIFS('Poids Paniers'!$W:$W,'Poids Paniers'!$E:$E,BS$3,'Poids Paniers'!$Q:$Q,$B25)</f>
        <v>0</v>
      </c>
      <c r="BT25">
        <f>SUMIFS('Poids Paniers'!$W:$W,'Poids Paniers'!$E:$E,BT$3,'Poids Paniers'!$Q:$Q,$B25)</f>
        <v>0</v>
      </c>
      <c r="BU25">
        <f>SUMIFS('Poids Paniers'!$W:$W,'Poids Paniers'!$E:$E,BU$3,'Poids Paniers'!$Q:$Q,$B25)</f>
        <v>0</v>
      </c>
      <c r="BV25">
        <f>SUMIFS('Poids Paniers'!$W:$W,'Poids Paniers'!$E:$E,BV$3,'Poids Paniers'!$Q:$Q,$B25)</f>
        <v>0</v>
      </c>
      <c r="BW25">
        <f>SUMIFS('Poids Paniers'!$W:$W,'Poids Paniers'!$E:$E,BW$3,'Poids Paniers'!$Q:$Q,$B25)</f>
        <v>0</v>
      </c>
      <c r="BX25">
        <f>SUMIFS('Poids Paniers'!$W:$W,'Poids Paniers'!$E:$E,BX$3,'Poids Paniers'!$Q:$Q,$B25)</f>
        <v>0</v>
      </c>
      <c r="BY25">
        <f>SUMIFS('Poids Paniers'!$W:$W,'Poids Paniers'!$E:$E,BY$3,'Poids Paniers'!$Q:$Q,$B25)</f>
        <v>0</v>
      </c>
      <c r="BZ25">
        <f>SUMIFS('Poids Paniers'!$W:$W,'Poids Paniers'!$E:$E,BZ$3,'Poids Paniers'!$Q:$Q,$B25)</f>
        <v>0</v>
      </c>
      <c r="CA25">
        <f>SUMIFS('Poids Paniers'!$W:$W,'Poids Paniers'!$E:$E,CA$3,'Poids Paniers'!$Q:$Q,$B25)</f>
        <v>0</v>
      </c>
      <c r="CB25">
        <f>SUMIFS('Poids Paniers'!$W:$W,'Poids Paniers'!$E:$E,CB$3,'Poids Paniers'!$Q:$Q,$B25)</f>
        <v>0</v>
      </c>
      <c r="CC25">
        <f>SUMIFS('Poids Paniers'!$W:$W,'Poids Paniers'!$E:$E,CC$3,'Poids Paniers'!$Q:$Q,$B25)</f>
        <v>0</v>
      </c>
      <c r="CD25">
        <f>SUMIFS('Poids Paniers'!$W:$W,'Poids Paniers'!$E:$E,CD$3,'Poids Paniers'!$Q:$Q,$B25)</f>
        <v>0</v>
      </c>
      <c r="CE25">
        <f>SUMIFS('Poids Paniers'!$W:$W,'Poids Paniers'!$E:$E,CE$3,'Poids Paniers'!$Q:$Q,$B25)</f>
        <v>0</v>
      </c>
      <c r="CF25" s="206">
        <f t="shared" si="0"/>
        <v>0</v>
      </c>
    </row>
    <row r="26" spans="2:84" ht="15.75" thickBot="1" x14ac:dyDescent="0.3">
      <c r="B26" s="209">
        <v>44492</v>
      </c>
      <c r="C26">
        <f>SUMIFS('Poids Paniers'!$W:$W,'Poids Paniers'!$E:$E,C$3,'Poids Paniers'!$Q:$Q,$B26)</f>
        <v>0</v>
      </c>
      <c r="D26">
        <f>SUMIFS('Poids Paniers'!$W:$W,'Poids Paniers'!$E:$E,D$3,'Poids Paniers'!$Q:$Q,$B26)</f>
        <v>0</v>
      </c>
      <c r="E26">
        <f>SUMIFS('Poids Paniers'!$W:$W,'Poids Paniers'!$E:$E,E$3,'Poids Paniers'!$Q:$Q,$B26)</f>
        <v>0</v>
      </c>
      <c r="F26">
        <f>SUMIFS('Poids Paniers'!$W:$W,'Poids Paniers'!$E:$E,F$3,'Poids Paniers'!$Q:$Q,$B26)</f>
        <v>0</v>
      </c>
      <c r="G26">
        <f>SUMIFS('Poids Paniers'!$W:$W,'Poids Paniers'!$E:$E,G$3,'Poids Paniers'!$Q:$Q,$B26)</f>
        <v>0</v>
      </c>
      <c r="H26">
        <f>SUMIFS('Poids Paniers'!$W:$W,'Poids Paniers'!$E:$E,H$3,'Poids Paniers'!$Q:$Q,$B26)</f>
        <v>0</v>
      </c>
      <c r="I26">
        <f>SUMIFS('Poids Paniers'!$W:$W,'Poids Paniers'!$E:$E,I$3,'Poids Paniers'!$Q:$Q,$B26)</f>
        <v>0</v>
      </c>
      <c r="J26">
        <f>SUMIFS('Poids Paniers'!$W:$W,'Poids Paniers'!$E:$E,J$3,'Poids Paniers'!$Q:$Q,$B26)</f>
        <v>0</v>
      </c>
      <c r="K26">
        <f>SUMIFS('Poids Paniers'!$W:$W,'Poids Paniers'!$E:$E,K$3,'Poids Paniers'!$Q:$Q,$B26)</f>
        <v>0</v>
      </c>
      <c r="L26">
        <f>SUMIFS('Poids Paniers'!$W:$W,'Poids Paniers'!$E:$E,L$3,'Poids Paniers'!$Q:$Q,$B26)</f>
        <v>0</v>
      </c>
      <c r="M26">
        <f>SUMIFS('Poids Paniers'!$W:$W,'Poids Paniers'!$E:$E,M$3,'Poids Paniers'!$Q:$Q,$B26)</f>
        <v>0</v>
      </c>
      <c r="N26">
        <f>SUMIFS('Poids Paniers'!$W:$W,'Poids Paniers'!$E:$E,N$3,'Poids Paniers'!$Q:$Q,$B26)</f>
        <v>0</v>
      </c>
      <c r="O26">
        <f>SUMIFS('Poids Paniers'!$W:$W,'Poids Paniers'!$E:$E,O$3,'Poids Paniers'!$Q:$Q,$B26)</f>
        <v>0</v>
      </c>
      <c r="P26">
        <f>SUMIFS('Poids Paniers'!$W:$W,'Poids Paniers'!$E:$E,P$3,'Poids Paniers'!$Q:$Q,$B26)</f>
        <v>0</v>
      </c>
      <c r="Q26">
        <f>SUMIFS('Poids Paniers'!$W:$W,'Poids Paniers'!$E:$E,Q$3,'Poids Paniers'!$Q:$Q,$B26)</f>
        <v>0</v>
      </c>
      <c r="R26">
        <f>SUMIFS('Poids Paniers'!$W:$W,'Poids Paniers'!$E:$E,R$3,'Poids Paniers'!$Q:$Q,$B26)</f>
        <v>0</v>
      </c>
      <c r="S26">
        <f>SUMIFS('Poids Paniers'!$W:$W,'Poids Paniers'!$E:$E,S$3,'Poids Paniers'!$Q:$Q,$B26)</f>
        <v>0</v>
      </c>
      <c r="T26">
        <f>SUMIFS('Poids Paniers'!$W:$W,'Poids Paniers'!$E:$E,T$3,'Poids Paniers'!$Q:$Q,$B26)</f>
        <v>0</v>
      </c>
      <c r="U26">
        <f>SUMIFS('Poids Paniers'!$W:$W,'Poids Paniers'!$E:$E,U$3,'Poids Paniers'!$Q:$Q,$B26)</f>
        <v>0</v>
      </c>
      <c r="V26">
        <f>SUMIFS('Poids Paniers'!$W:$W,'Poids Paniers'!$E:$E,V$3,'Poids Paniers'!$Q:$Q,$B26)</f>
        <v>0</v>
      </c>
      <c r="W26">
        <f>SUMIFS('Poids Paniers'!$W:$W,'Poids Paniers'!$E:$E,W$3,'Poids Paniers'!$Q:$Q,$B26)</f>
        <v>0</v>
      </c>
      <c r="X26">
        <f>SUMIFS('Poids Paniers'!$W:$W,'Poids Paniers'!$E:$E,X$3,'Poids Paniers'!$Q:$Q,$B26)</f>
        <v>0</v>
      </c>
      <c r="Y26">
        <f>SUMIFS('Poids Paniers'!$W:$W,'Poids Paniers'!$E:$E,Y$3,'Poids Paniers'!$Q:$Q,$B26)</f>
        <v>0</v>
      </c>
      <c r="Z26">
        <f>SUMIFS('Poids Paniers'!$W:$W,'Poids Paniers'!$E:$E,Z$3,'Poids Paniers'!$Q:$Q,$B26)</f>
        <v>0</v>
      </c>
      <c r="AA26">
        <f>SUMIFS('Poids Paniers'!$W:$W,'Poids Paniers'!$E:$E,AA$3,'Poids Paniers'!$Q:$Q,$B26)</f>
        <v>0</v>
      </c>
      <c r="AB26">
        <f>SUMIFS('Poids Paniers'!$W:$W,'Poids Paniers'!$E:$E,AB$3,'Poids Paniers'!$Q:$Q,$B26)</f>
        <v>0</v>
      </c>
      <c r="AC26">
        <f>SUMIFS('Poids Paniers'!$W:$W,'Poids Paniers'!$E:$E,AC$3,'Poids Paniers'!$Q:$Q,$B26)</f>
        <v>0</v>
      </c>
      <c r="AD26">
        <f>SUMIFS('Poids Paniers'!$W:$W,'Poids Paniers'!$E:$E,AD$3,'Poids Paniers'!$Q:$Q,$B26)</f>
        <v>0</v>
      </c>
      <c r="AE26">
        <f>SUMIFS('Poids Paniers'!$W:$W,'Poids Paniers'!$E:$E,AE$3,'Poids Paniers'!$Q:$Q,$B26)</f>
        <v>0</v>
      </c>
      <c r="AF26">
        <f>SUMIFS('Poids Paniers'!$W:$W,'Poids Paniers'!$E:$E,AF$3,'Poids Paniers'!$Q:$Q,$B26)</f>
        <v>0</v>
      </c>
      <c r="AG26">
        <f>SUMIFS('Poids Paniers'!$W:$W,'Poids Paniers'!$E:$E,AG$3,'Poids Paniers'!$Q:$Q,$B26)</f>
        <v>0</v>
      </c>
      <c r="AH26">
        <f>SUMIFS('Poids Paniers'!$W:$W,'Poids Paniers'!$E:$E,AH$3,'Poids Paniers'!$Q:$Q,$B26)</f>
        <v>0</v>
      </c>
      <c r="AI26">
        <f>SUMIFS('Poids Paniers'!$W:$W,'Poids Paniers'!$E:$E,AI$3,'Poids Paniers'!$Q:$Q,$B26)</f>
        <v>0</v>
      </c>
      <c r="AJ26">
        <f>SUMIFS('Poids Paniers'!$W:$W,'Poids Paniers'!$E:$E,AJ$3,'Poids Paniers'!$Q:$Q,$B26)</f>
        <v>0</v>
      </c>
      <c r="AK26">
        <f>SUMIFS('Poids Paniers'!$W:$W,'Poids Paniers'!$E:$E,AK$3,'Poids Paniers'!$Q:$Q,$B26)</f>
        <v>0</v>
      </c>
      <c r="AL26">
        <f>SUMIFS('Poids Paniers'!$W:$W,'Poids Paniers'!$E:$E,AL$3,'Poids Paniers'!$Q:$Q,$B26)</f>
        <v>0</v>
      </c>
      <c r="AM26">
        <f>SUMIFS('Poids Paniers'!$W:$W,'Poids Paniers'!$E:$E,AM$3,'Poids Paniers'!$Q:$Q,$B26)</f>
        <v>0</v>
      </c>
      <c r="AN26">
        <f>SUMIFS('Poids Paniers'!$W:$W,'Poids Paniers'!$E:$E,AN$3,'Poids Paniers'!$Q:$Q,$B26)</f>
        <v>0</v>
      </c>
      <c r="AO26">
        <f>SUMIFS('Poids Paniers'!$W:$W,'Poids Paniers'!$E:$E,AO$3,'Poids Paniers'!$Q:$Q,$B26)</f>
        <v>0</v>
      </c>
      <c r="AP26">
        <f>SUMIFS('Poids Paniers'!$W:$W,'Poids Paniers'!$E:$E,AP$3,'Poids Paniers'!$Q:$Q,$B26)</f>
        <v>0</v>
      </c>
      <c r="AQ26">
        <f>SUMIFS('Poids Paniers'!$W:$W,'Poids Paniers'!$E:$E,AQ$3,'Poids Paniers'!$Q:$Q,$B26)</f>
        <v>0</v>
      </c>
      <c r="AR26">
        <f>SUMIFS('Poids Paniers'!$W:$W,'Poids Paniers'!$E:$E,AR$3,'Poids Paniers'!$Q:$Q,$B26)</f>
        <v>0</v>
      </c>
      <c r="AS26">
        <f>SUMIFS('Poids Paniers'!$W:$W,'Poids Paniers'!$E:$E,AS$3,'Poids Paniers'!$Q:$Q,$B26)</f>
        <v>0</v>
      </c>
      <c r="AT26">
        <f>SUMIFS('Poids Paniers'!$W:$W,'Poids Paniers'!$E:$E,AT$3,'Poids Paniers'!$Q:$Q,$B26)</f>
        <v>0</v>
      </c>
      <c r="AU26">
        <f>SUMIFS('Poids Paniers'!$W:$W,'Poids Paniers'!$E:$E,AU$3,'Poids Paniers'!$Q:$Q,$B26)</f>
        <v>0</v>
      </c>
      <c r="AV26">
        <f>SUMIFS('Poids Paniers'!$W:$W,'Poids Paniers'!$E:$E,AV$3,'Poids Paniers'!$Q:$Q,$B26)</f>
        <v>0</v>
      </c>
      <c r="AW26">
        <f>SUMIFS('Poids Paniers'!$W:$W,'Poids Paniers'!$E:$E,AW$3,'Poids Paniers'!$Q:$Q,$B26)</f>
        <v>0</v>
      </c>
      <c r="AX26">
        <f>SUMIFS('Poids Paniers'!$W:$W,'Poids Paniers'!$E:$E,AX$3,'Poids Paniers'!$Q:$Q,$B26)</f>
        <v>0</v>
      </c>
      <c r="AY26">
        <f>SUMIFS('Poids Paniers'!$W:$W,'Poids Paniers'!$E:$E,AY$3,'Poids Paniers'!$Q:$Q,$B26)</f>
        <v>0</v>
      </c>
      <c r="AZ26">
        <f>SUMIFS('Poids Paniers'!$W:$W,'Poids Paniers'!$E:$E,AZ$3,'Poids Paniers'!$Q:$Q,$B26)</f>
        <v>0</v>
      </c>
      <c r="BA26">
        <f>SUMIFS('Poids Paniers'!$W:$W,'Poids Paniers'!$E:$E,BA$3,'Poids Paniers'!$Q:$Q,$B26)</f>
        <v>0</v>
      </c>
      <c r="BB26">
        <f>SUMIFS('Poids Paniers'!$W:$W,'Poids Paniers'!$E:$E,BB$3,'Poids Paniers'!$Q:$Q,$B26)</f>
        <v>0</v>
      </c>
      <c r="BC26">
        <f>SUMIFS('Poids Paniers'!$W:$W,'Poids Paniers'!$E:$E,BC$3,'Poids Paniers'!$Q:$Q,$B26)</f>
        <v>0</v>
      </c>
      <c r="BD26">
        <f>SUMIFS('Poids Paniers'!$W:$W,'Poids Paniers'!$E:$E,BD$3,'Poids Paniers'!$Q:$Q,$B26)</f>
        <v>0</v>
      </c>
      <c r="BE26">
        <f>SUMIFS('Poids Paniers'!$W:$W,'Poids Paniers'!$E:$E,BE$3,'Poids Paniers'!$Q:$Q,$B26)</f>
        <v>0</v>
      </c>
      <c r="BF26">
        <f>SUMIFS('Poids Paniers'!$W:$W,'Poids Paniers'!$E:$E,BF$3,'Poids Paniers'!$Q:$Q,$B26)</f>
        <v>0</v>
      </c>
      <c r="BG26">
        <f>SUMIFS('Poids Paniers'!$W:$W,'Poids Paniers'!$E:$E,BG$3,'Poids Paniers'!$Q:$Q,$B26)</f>
        <v>0</v>
      </c>
      <c r="BH26">
        <f>SUMIFS('Poids Paniers'!$W:$W,'Poids Paniers'!$E:$E,BH$3,'Poids Paniers'!$Q:$Q,$B26)</f>
        <v>0</v>
      </c>
      <c r="BI26">
        <f>SUMIFS('Poids Paniers'!$W:$W,'Poids Paniers'!$E:$E,BI$3,'Poids Paniers'!$Q:$Q,$B26)</f>
        <v>0</v>
      </c>
      <c r="BJ26">
        <f>SUMIFS('Poids Paniers'!$W:$W,'Poids Paniers'!$E:$E,BJ$3,'Poids Paniers'!$Q:$Q,$B26)</f>
        <v>0</v>
      </c>
      <c r="BK26">
        <f>SUMIFS('Poids Paniers'!$W:$W,'Poids Paniers'!$E:$E,BK$3,'Poids Paniers'!$Q:$Q,$B26)</f>
        <v>0</v>
      </c>
      <c r="BL26">
        <f>SUMIFS('Poids Paniers'!$W:$W,'Poids Paniers'!$E:$E,BL$3,'Poids Paniers'!$Q:$Q,$B26)</f>
        <v>0</v>
      </c>
      <c r="BM26">
        <f>SUMIFS('Poids Paniers'!$W:$W,'Poids Paniers'!$E:$E,BM$3,'Poids Paniers'!$Q:$Q,$B26)</f>
        <v>0</v>
      </c>
      <c r="BN26">
        <f>SUMIFS('Poids Paniers'!$W:$W,'Poids Paniers'!$E:$E,BN$3,'Poids Paniers'!$Q:$Q,$B26)</f>
        <v>0</v>
      </c>
      <c r="BO26">
        <f>SUMIFS('Poids Paniers'!$W:$W,'Poids Paniers'!$E:$E,BO$3,'Poids Paniers'!$Q:$Q,$B26)</f>
        <v>0</v>
      </c>
      <c r="BP26">
        <f>SUMIFS('Poids Paniers'!$W:$W,'Poids Paniers'!$E:$E,BP$3,'Poids Paniers'!$Q:$Q,$B26)</f>
        <v>0</v>
      </c>
      <c r="BQ26">
        <f>SUMIFS('Poids Paniers'!$W:$W,'Poids Paniers'!$E:$E,BQ$3,'Poids Paniers'!$Q:$Q,$B26)</f>
        <v>0</v>
      </c>
      <c r="BR26">
        <f>SUMIFS('Poids Paniers'!$W:$W,'Poids Paniers'!$E:$E,BR$3,'Poids Paniers'!$Q:$Q,$B26)</f>
        <v>0</v>
      </c>
      <c r="BS26">
        <f>SUMIFS('Poids Paniers'!$W:$W,'Poids Paniers'!$E:$E,BS$3,'Poids Paniers'!$Q:$Q,$B26)</f>
        <v>0</v>
      </c>
      <c r="BT26">
        <f>SUMIFS('Poids Paniers'!$W:$W,'Poids Paniers'!$E:$E,BT$3,'Poids Paniers'!$Q:$Q,$B26)</f>
        <v>0</v>
      </c>
      <c r="BU26">
        <f>SUMIFS('Poids Paniers'!$W:$W,'Poids Paniers'!$E:$E,BU$3,'Poids Paniers'!$Q:$Q,$B26)</f>
        <v>0</v>
      </c>
      <c r="BV26">
        <f>SUMIFS('Poids Paniers'!$W:$W,'Poids Paniers'!$E:$E,BV$3,'Poids Paniers'!$Q:$Q,$B26)</f>
        <v>0</v>
      </c>
      <c r="BW26">
        <f>SUMIFS('Poids Paniers'!$W:$W,'Poids Paniers'!$E:$E,BW$3,'Poids Paniers'!$Q:$Q,$B26)</f>
        <v>0</v>
      </c>
      <c r="BX26">
        <f>SUMIFS('Poids Paniers'!$W:$W,'Poids Paniers'!$E:$E,BX$3,'Poids Paniers'!$Q:$Q,$B26)</f>
        <v>0</v>
      </c>
      <c r="BY26">
        <f>SUMIFS('Poids Paniers'!$W:$W,'Poids Paniers'!$E:$E,BY$3,'Poids Paniers'!$Q:$Q,$B26)</f>
        <v>0</v>
      </c>
      <c r="BZ26">
        <f>SUMIFS('Poids Paniers'!$W:$W,'Poids Paniers'!$E:$E,BZ$3,'Poids Paniers'!$Q:$Q,$B26)</f>
        <v>0</v>
      </c>
      <c r="CA26">
        <f>SUMIFS('Poids Paniers'!$W:$W,'Poids Paniers'!$E:$E,CA$3,'Poids Paniers'!$Q:$Q,$B26)</f>
        <v>0</v>
      </c>
      <c r="CB26">
        <f>SUMIFS('Poids Paniers'!$W:$W,'Poids Paniers'!$E:$E,CB$3,'Poids Paniers'!$Q:$Q,$B26)</f>
        <v>0</v>
      </c>
      <c r="CC26">
        <f>SUMIFS('Poids Paniers'!$W:$W,'Poids Paniers'!$E:$E,CC$3,'Poids Paniers'!$Q:$Q,$B26)</f>
        <v>0</v>
      </c>
      <c r="CD26">
        <f>SUMIFS('Poids Paniers'!$W:$W,'Poids Paniers'!$E:$E,CD$3,'Poids Paniers'!$Q:$Q,$B26)</f>
        <v>0</v>
      </c>
      <c r="CE26">
        <f>SUMIFS('Poids Paniers'!$W:$W,'Poids Paniers'!$E:$E,CE$3,'Poids Paniers'!$Q:$Q,$B26)</f>
        <v>0</v>
      </c>
      <c r="CF26" s="206">
        <f t="shared" si="0"/>
        <v>0</v>
      </c>
    </row>
    <row r="27" spans="2:84" ht="15.75" thickBot="1" x14ac:dyDescent="0.3">
      <c r="B27" s="209">
        <v>44493</v>
      </c>
      <c r="C27">
        <f>SUMIFS('Poids Paniers'!$W:$W,'Poids Paniers'!$E:$E,C$3,'Poids Paniers'!$Q:$Q,$B27)</f>
        <v>0</v>
      </c>
      <c r="D27">
        <f>SUMIFS('Poids Paniers'!$W:$W,'Poids Paniers'!$E:$E,D$3,'Poids Paniers'!$Q:$Q,$B27)</f>
        <v>0</v>
      </c>
      <c r="E27">
        <f>SUMIFS('Poids Paniers'!$W:$W,'Poids Paniers'!$E:$E,E$3,'Poids Paniers'!$Q:$Q,$B27)</f>
        <v>0</v>
      </c>
      <c r="F27">
        <f>SUMIFS('Poids Paniers'!$W:$W,'Poids Paniers'!$E:$E,F$3,'Poids Paniers'!$Q:$Q,$B27)</f>
        <v>0</v>
      </c>
      <c r="G27">
        <f>SUMIFS('Poids Paniers'!$W:$W,'Poids Paniers'!$E:$E,G$3,'Poids Paniers'!$Q:$Q,$B27)</f>
        <v>0</v>
      </c>
      <c r="H27">
        <f>SUMIFS('Poids Paniers'!$W:$W,'Poids Paniers'!$E:$E,H$3,'Poids Paniers'!$Q:$Q,$B27)</f>
        <v>0</v>
      </c>
      <c r="I27">
        <f>SUMIFS('Poids Paniers'!$W:$W,'Poids Paniers'!$E:$E,I$3,'Poids Paniers'!$Q:$Q,$B27)</f>
        <v>0</v>
      </c>
      <c r="J27">
        <f>SUMIFS('Poids Paniers'!$W:$W,'Poids Paniers'!$E:$E,J$3,'Poids Paniers'!$Q:$Q,$B27)</f>
        <v>0</v>
      </c>
      <c r="K27">
        <f>SUMIFS('Poids Paniers'!$W:$W,'Poids Paniers'!$E:$E,K$3,'Poids Paniers'!$Q:$Q,$B27)</f>
        <v>0</v>
      </c>
      <c r="L27">
        <f>SUMIFS('Poids Paniers'!$W:$W,'Poids Paniers'!$E:$E,L$3,'Poids Paniers'!$Q:$Q,$B27)</f>
        <v>0</v>
      </c>
      <c r="M27">
        <f>SUMIFS('Poids Paniers'!$W:$W,'Poids Paniers'!$E:$E,M$3,'Poids Paniers'!$Q:$Q,$B27)</f>
        <v>0</v>
      </c>
      <c r="N27">
        <f>SUMIFS('Poids Paniers'!$W:$W,'Poids Paniers'!$E:$E,N$3,'Poids Paniers'!$Q:$Q,$B27)</f>
        <v>0</v>
      </c>
      <c r="O27">
        <f>SUMIFS('Poids Paniers'!$W:$W,'Poids Paniers'!$E:$E,O$3,'Poids Paniers'!$Q:$Q,$B27)</f>
        <v>0</v>
      </c>
      <c r="P27">
        <f>SUMIFS('Poids Paniers'!$W:$W,'Poids Paniers'!$E:$E,P$3,'Poids Paniers'!$Q:$Q,$B27)</f>
        <v>0</v>
      </c>
      <c r="Q27">
        <f>SUMIFS('Poids Paniers'!$W:$W,'Poids Paniers'!$E:$E,Q$3,'Poids Paniers'!$Q:$Q,$B27)</f>
        <v>0</v>
      </c>
      <c r="R27">
        <f>SUMIFS('Poids Paniers'!$W:$W,'Poids Paniers'!$E:$E,R$3,'Poids Paniers'!$Q:$Q,$B27)</f>
        <v>0</v>
      </c>
      <c r="S27">
        <f>SUMIFS('Poids Paniers'!$W:$W,'Poids Paniers'!$E:$E,S$3,'Poids Paniers'!$Q:$Q,$B27)</f>
        <v>0</v>
      </c>
      <c r="T27">
        <f>SUMIFS('Poids Paniers'!$W:$W,'Poids Paniers'!$E:$E,T$3,'Poids Paniers'!$Q:$Q,$B27)</f>
        <v>0</v>
      </c>
      <c r="U27">
        <f>SUMIFS('Poids Paniers'!$W:$W,'Poids Paniers'!$E:$E,U$3,'Poids Paniers'!$Q:$Q,$B27)</f>
        <v>0</v>
      </c>
      <c r="V27">
        <f>SUMIFS('Poids Paniers'!$W:$W,'Poids Paniers'!$E:$E,V$3,'Poids Paniers'!$Q:$Q,$B27)</f>
        <v>0</v>
      </c>
      <c r="W27">
        <f>SUMIFS('Poids Paniers'!$W:$W,'Poids Paniers'!$E:$E,W$3,'Poids Paniers'!$Q:$Q,$B27)</f>
        <v>0</v>
      </c>
      <c r="X27">
        <f>SUMIFS('Poids Paniers'!$W:$W,'Poids Paniers'!$E:$E,X$3,'Poids Paniers'!$Q:$Q,$B27)</f>
        <v>0</v>
      </c>
      <c r="Y27">
        <f>SUMIFS('Poids Paniers'!$W:$W,'Poids Paniers'!$E:$E,Y$3,'Poids Paniers'!$Q:$Q,$B27)</f>
        <v>0</v>
      </c>
      <c r="Z27">
        <f>SUMIFS('Poids Paniers'!$W:$W,'Poids Paniers'!$E:$E,Z$3,'Poids Paniers'!$Q:$Q,$B27)</f>
        <v>0</v>
      </c>
      <c r="AA27">
        <f>SUMIFS('Poids Paniers'!$W:$W,'Poids Paniers'!$E:$E,AA$3,'Poids Paniers'!$Q:$Q,$B27)</f>
        <v>0</v>
      </c>
      <c r="AB27">
        <f>SUMIFS('Poids Paniers'!$W:$W,'Poids Paniers'!$E:$E,AB$3,'Poids Paniers'!$Q:$Q,$B27)</f>
        <v>0</v>
      </c>
      <c r="AC27">
        <f>SUMIFS('Poids Paniers'!$W:$W,'Poids Paniers'!$E:$E,AC$3,'Poids Paniers'!$Q:$Q,$B27)</f>
        <v>0</v>
      </c>
      <c r="AD27">
        <f>SUMIFS('Poids Paniers'!$W:$W,'Poids Paniers'!$E:$E,AD$3,'Poids Paniers'!$Q:$Q,$B27)</f>
        <v>0</v>
      </c>
      <c r="AE27">
        <f>SUMIFS('Poids Paniers'!$W:$W,'Poids Paniers'!$E:$E,AE$3,'Poids Paniers'!$Q:$Q,$B27)</f>
        <v>0</v>
      </c>
      <c r="AF27">
        <f>SUMIFS('Poids Paniers'!$W:$W,'Poids Paniers'!$E:$E,AF$3,'Poids Paniers'!$Q:$Q,$B27)</f>
        <v>0</v>
      </c>
      <c r="AG27">
        <f>SUMIFS('Poids Paniers'!$W:$W,'Poids Paniers'!$E:$E,AG$3,'Poids Paniers'!$Q:$Q,$B27)</f>
        <v>0</v>
      </c>
      <c r="AH27">
        <f>SUMIFS('Poids Paniers'!$W:$W,'Poids Paniers'!$E:$E,AH$3,'Poids Paniers'!$Q:$Q,$B27)</f>
        <v>0</v>
      </c>
      <c r="AI27">
        <f>SUMIFS('Poids Paniers'!$W:$W,'Poids Paniers'!$E:$E,AI$3,'Poids Paniers'!$Q:$Q,$B27)</f>
        <v>0</v>
      </c>
      <c r="AJ27">
        <f>SUMIFS('Poids Paniers'!$W:$W,'Poids Paniers'!$E:$E,AJ$3,'Poids Paniers'!$Q:$Q,$B27)</f>
        <v>0</v>
      </c>
      <c r="AK27">
        <f>SUMIFS('Poids Paniers'!$W:$W,'Poids Paniers'!$E:$E,AK$3,'Poids Paniers'!$Q:$Q,$B27)</f>
        <v>0</v>
      </c>
      <c r="AL27">
        <f>SUMIFS('Poids Paniers'!$W:$W,'Poids Paniers'!$E:$E,AL$3,'Poids Paniers'!$Q:$Q,$B27)</f>
        <v>0</v>
      </c>
      <c r="AM27">
        <f>SUMIFS('Poids Paniers'!$W:$W,'Poids Paniers'!$E:$E,AM$3,'Poids Paniers'!$Q:$Q,$B27)</f>
        <v>0</v>
      </c>
      <c r="AN27">
        <f>SUMIFS('Poids Paniers'!$W:$W,'Poids Paniers'!$E:$E,AN$3,'Poids Paniers'!$Q:$Q,$B27)</f>
        <v>0</v>
      </c>
      <c r="AO27">
        <f>SUMIFS('Poids Paniers'!$W:$W,'Poids Paniers'!$E:$E,AO$3,'Poids Paniers'!$Q:$Q,$B27)</f>
        <v>0</v>
      </c>
      <c r="AP27">
        <f>SUMIFS('Poids Paniers'!$W:$W,'Poids Paniers'!$E:$E,AP$3,'Poids Paniers'!$Q:$Q,$B27)</f>
        <v>0</v>
      </c>
      <c r="AQ27">
        <f>SUMIFS('Poids Paniers'!$W:$W,'Poids Paniers'!$E:$E,AQ$3,'Poids Paniers'!$Q:$Q,$B27)</f>
        <v>0</v>
      </c>
      <c r="AR27">
        <f>SUMIFS('Poids Paniers'!$W:$W,'Poids Paniers'!$E:$E,AR$3,'Poids Paniers'!$Q:$Q,$B27)</f>
        <v>0</v>
      </c>
      <c r="AS27">
        <f>SUMIFS('Poids Paniers'!$W:$W,'Poids Paniers'!$E:$E,AS$3,'Poids Paniers'!$Q:$Q,$B27)</f>
        <v>0</v>
      </c>
      <c r="AT27">
        <f>SUMIFS('Poids Paniers'!$W:$W,'Poids Paniers'!$E:$E,AT$3,'Poids Paniers'!$Q:$Q,$B27)</f>
        <v>0</v>
      </c>
      <c r="AU27">
        <f>SUMIFS('Poids Paniers'!$W:$W,'Poids Paniers'!$E:$E,AU$3,'Poids Paniers'!$Q:$Q,$B27)</f>
        <v>0</v>
      </c>
      <c r="AV27">
        <f>SUMIFS('Poids Paniers'!$W:$W,'Poids Paniers'!$E:$E,AV$3,'Poids Paniers'!$Q:$Q,$B27)</f>
        <v>0</v>
      </c>
      <c r="AW27">
        <f>SUMIFS('Poids Paniers'!$W:$W,'Poids Paniers'!$E:$E,AW$3,'Poids Paniers'!$Q:$Q,$B27)</f>
        <v>0</v>
      </c>
      <c r="AX27">
        <f>SUMIFS('Poids Paniers'!$W:$W,'Poids Paniers'!$E:$E,AX$3,'Poids Paniers'!$Q:$Q,$B27)</f>
        <v>0</v>
      </c>
      <c r="AY27">
        <f>SUMIFS('Poids Paniers'!$W:$W,'Poids Paniers'!$E:$E,AY$3,'Poids Paniers'!$Q:$Q,$B27)</f>
        <v>0</v>
      </c>
      <c r="AZ27">
        <f>SUMIFS('Poids Paniers'!$W:$W,'Poids Paniers'!$E:$E,AZ$3,'Poids Paniers'!$Q:$Q,$B27)</f>
        <v>0</v>
      </c>
      <c r="BA27">
        <f>SUMIFS('Poids Paniers'!$W:$W,'Poids Paniers'!$E:$E,BA$3,'Poids Paniers'!$Q:$Q,$B27)</f>
        <v>0</v>
      </c>
      <c r="BB27">
        <f>SUMIFS('Poids Paniers'!$W:$W,'Poids Paniers'!$E:$E,BB$3,'Poids Paniers'!$Q:$Q,$B27)</f>
        <v>0</v>
      </c>
      <c r="BC27">
        <f>SUMIFS('Poids Paniers'!$W:$W,'Poids Paniers'!$E:$E,BC$3,'Poids Paniers'!$Q:$Q,$B27)</f>
        <v>0</v>
      </c>
      <c r="BD27">
        <f>SUMIFS('Poids Paniers'!$W:$W,'Poids Paniers'!$E:$E,BD$3,'Poids Paniers'!$Q:$Q,$B27)</f>
        <v>0</v>
      </c>
      <c r="BE27">
        <f>SUMIFS('Poids Paniers'!$W:$W,'Poids Paniers'!$E:$E,BE$3,'Poids Paniers'!$Q:$Q,$B27)</f>
        <v>0</v>
      </c>
      <c r="BF27">
        <f>SUMIFS('Poids Paniers'!$W:$W,'Poids Paniers'!$E:$E,BF$3,'Poids Paniers'!$Q:$Q,$B27)</f>
        <v>0</v>
      </c>
      <c r="BG27">
        <f>SUMIFS('Poids Paniers'!$W:$W,'Poids Paniers'!$E:$E,BG$3,'Poids Paniers'!$Q:$Q,$B27)</f>
        <v>0</v>
      </c>
      <c r="BH27">
        <f>SUMIFS('Poids Paniers'!$W:$W,'Poids Paniers'!$E:$E,BH$3,'Poids Paniers'!$Q:$Q,$B27)</f>
        <v>0</v>
      </c>
      <c r="BI27">
        <f>SUMIFS('Poids Paniers'!$W:$W,'Poids Paniers'!$E:$E,BI$3,'Poids Paniers'!$Q:$Q,$B27)</f>
        <v>0</v>
      </c>
      <c r="BJ27">
        <f>SUMIFS('Poids Paniers'!$W:$W,'Poids Paniers'!$E:$E,BJ$3,'Poids Paniers'!$Q:$Q,$B27)</f>
        <v>0</v>
      </c>
      <c r="BK27">
        <f>SUMIFS('Poids Paniers'!$W:$W,'Poids Paniers'!$E:$E,BK$3,'Poids Paniers'!$Q:$Q,$B27)</f>
        <v>0</v>
      </c>
      <c r="BL27">
        <f>SUMIFS('Poids Paniers'!$W:$W,'Poids Paniers'!$E:$E,BL$3,'Poids Paniers'!$Q:$Q,$B27)</f>
        <v>0</v>
      </c>
      <c r="BM27">
        <f>SUMIFS('Poids Paniers'!$W:$W,'Poids Paniers'!$E:$E,BM$3,'Poids Paniers'!$Q:$Q,$B27)</f>
        <v>0</v>
      </c>
      <c r="BN27">
        <f>SUMIFS('Poids Paniers'!$W:$W,'Poids Paniers'!$E:$E,BN$3,'Poids Paniers'!$Q:$Q,$B27)</f>
        <v>0</v>
      </c>
      <c r="BO27">
        <f>SUMIFS('Poids Paniers'!$W:$W,'Poids Paniers'!$E:$E,BO$3,'Poids Paniers'!$Q:$Q,$B27)</f>
        <v>0</v>
      </c>
      <c r="BP27">
        <f>SUMIFS('Poids Paniers'!$W:$W,'Poids Paniers'!$E:$E,BP$3,'Poids Paniers'!$Q:$Q,$B27)</f>
        <v>0</v>
      </c>
      <c r="BQ27">
        <f>SUMIFS('Poids Paniers'!$W:$W,'Poids Paniers'!$E:$E,BQ$3,'Poids Paniers'!$Q:$Q,$B27)</f>
        <v>0</v>
      </c>
      <c r="BR27">
        <f>SUMIFS('Poids Paniers'!$W:$W,'Poids Paniers'!$E:$E,BR$3,'Poids Paniers'!$Q:$Q,$B27)</f>
        <v>0</v>
      </c>
      <c r="BS27">
        <f>SUMIFS('Poids Paniers'!$W:$W,'Poids Paniers'!$E:$E,BS$3,'Poids Paniers'!$Q:$Q,$B27)</f>
        <v>0</v>
      </c>
      <c r="BT27">
        <f>SUMIFS('Poids Paniers'!$W:$W,'Poids Paniers'!$E:$E,BT$3,'Poids Paniers'!$Q:$Q,$B27)</f>
        <v>0</v>
      </c>
      <c r="BU27">
        <f>SUMIFS('Poids Paniers'!$W:$W,'Poids Paniers'!$E:$E,BU$3,'Poids Paniers'!$Q:$Q,$B27)</f>
        <v>0</v>
      </c>
      <c r="BV27">
        <f>SUMIFS('Poids Paniers'!$W:$W,'Poids Paniers'!$E:$E,BV$3,'Poids Paniers'!$Q:$Q,$B27)</f>
        <v>0</v>
      </c>
      <c r="BW27">
        <f>SUMIFS('Poids Paniers'!$W:$W,'Poids Paniers'!$E:$E,BW$3,'Poids Paniers'!$Q:$Q,$B27)</f>
        <v>0</v>
      </c>
      <c r="BX27">
        <f>SUMIFS('Poids Paniers'!$W:$W,'Poids Paniers'!$E:$E,BX$3,'Poids Paniers'!$Q:$Q,$B27)</f>
        <v>0</v>
      </c>
      <c r="BY27">
        <f>SUMIFS('Poids Paniers'!$W:$W,'Poids Paniers'!$E:$E,BY$3,'Poids Paniers'!$Q:$Q,$B27)</f>
        <v>0</v>
      </c>
      <c r="BZ27">
        <f>SUMIFS('Poids Paniers'!$W:$W,'Poids Paniers'!$E:$E,BZ$3,'Poids Paniers'!$Q:$Q,$B27)</f>
        <v>0</v>
      </c>
      <c r="CA27">
        <f>SUMIFS('Poids Paniers'!$W:$W,'Poids Paniers'!$E:$E,CA$3,'Poids Paniers'!$Q:$Q,$B27)</f>
        <v>0</v>
      </c>
      <c r="CB27">
        <f>SUMIFS('Poids Paniers'!$W:$W,'Poids Paniers'!$E:$E,CB$3,'Poids Paniers'!$Q:$Q,$B27)</f>
        <v>0</v>
      </c>
      <c r="CC27">
        <f>SUMIFS('Poids Paniers'!$W:$W,'Poids Paniers'!$E:$E,CC$3,'Poids Paniers'!$Q:$Q,$B27)</f>
        <v>0</v>
      </c>
      <c r="CD27">
        <f>SUMIFS('Poids Paniers'!$W:$W,'Poids Paniers'!$E:$E,CD$3,'Poids Paniers'!$Q:$Q,$B27)</f>
        <v>0</v>
      </c>
      <c r="CE27">
        <f>SUMIFS('Poids Paniers'!$W:$W,'Poids Paniers'!$E:$E,CE$3,'Poids Paniers'!$Q:$Q,$B27)</f>
        <v>0</v>
      </c>
      <c r="CF27" s="206">
        <f t="shared" si="0"/>
        <v>0</v>
      </c>
    </row>
    <row r="28" spans="2:84" ht="15.75" thickBot="1" x14ac:dyDescent="0.3">
      <c r="B28" s="209">
        <v>44494</v>
      </c>
      <c r="C28">
        <f>SUMIFS('Poids Paniers'!$W:$W,'Poids Paniers'!$E:$E,C$3,'Poids Paniers'!$Q:$Q,$B28)</f>
        <v>0</v>
      </c>
      <c r="D28">
        <f>SUMIFS('Poids Paniers'!$W:$W,'Poids Paniers'!$E:$E,D$3,'Poids Paniers'!$Q:$Q,$B28)</f>
        <v>0</v>
      </c>
      <c r="E28">
        <f>SUMIFS('Poids Paniers'!$W:$W,'Poids Paniers'!$E:$E,E$3,'Poids Paniers'!$Q:$Q,$B28)</f>
        <v>0</v>
      </c>
      <c r="F28">
        <f>SUMIFS('Poids Paniers'!$W:$W,'Poids Paniers'!$E:$E,F$3,'Poids Paniers'!$Q:$Q,$B28)</f>
        <v>0</v>
      </c>
      <c r="G28">
        <f>SUMIFS('Poids Paniers'!$W:$W,'Poids Paniers'!$E:$E,G$3,'Poids Paniers'!$Q:$Q,$B28)</f>
        <v>0</v>
      </c>
      <c r="H28">
        <f>SUMIFS('Poids Paniers'!$W:$W,'Poids Paniers'!$E:$E,H$3,'Poids Paniers'!$Q:$Q,$B28)</f>
        <v>0</v>
      </c>
      <c r="I28">
        <f>SUMIFS('Poids Paniers'!$W:$W,'Poids Paniers'!$E:$E,I$3,'Poids Paniers'!$Q:$Q,$B28)</f>
        <v>0</v>
      </c>
      <c r="J28">
        <f>SUMIFS('Poids Paniers'!$W:$W,'Poids Paniers'!$E:$E,J$3,'Poids Paniers'!$Q:$Q,$B28)</f>
        <v>0</v>
      </c>
      <c r="K28">
        <f>SUMIFS('Poids Paniers'!$W:$W,'Poids Paniers'!$E:$E,K$3,'Poids Paniers'!$Q:$Q,$B28)</f>
        <v>0</v>
      </c>
      <c r="L28">
        <f>SUMIFS('Poids Paniers'!$W:$W,'Poids Paniers'!$E:$E,L$3,'Poids Paniers'!$Q:$Q,$B28)</f>
        <v>0</v>
      </c>
      <c r="M28">
        <f>SUMIFS('Poids Paniers'!$W:$W,'Poids Paniers'!$E:$E,M$3,'Poids Paniers'!$Q:$Q,$B28)</f>
        <v>0</v>
      </c>
      <c r="N28">
        <f>SUMIFS('Poids Paniers'!$W:$W,'Poids Paniers'!$E:$E,N$3,'Poids Paniers'!$Q:$Q,$B28)</f>
        <v>0</v>
      </c>
      <c r="O28">
        <f>SUMIFS('Poids Paniers'!$W:$W,'Poids Paniers'!$E:$E,O$3,'Poids Paniers'!$Q:$Q,$B28)</f>
        <v>0</v>
      </c>
      <c r="P28">
        <f>SUMIFS('Poids Paniers'!$W:$W,'Poids Paniers'!$E:$E,P$3,'Poids Paniers'!$Q:$Q,$B28)</f>
        <v>0</v>
      </c>
      <c r="Q28">
        <f>SUMIFS('Poids Paniers'!$W:$W,'Poids Paniers'!$E:$E,Q$3,'Poids Paniers'!$Q:$Q,$B28)</f>
        <v>0</v>
      </c>
      <c r="R28">
        <f>SUMIFS('Poids Paniers'!$W:$W,'Poids Paniers'!$E:$E,R$3,'Poids Paniers'!$Q:$Q,$B28)</f>
        <v>0</v>
      </c>
      <c r="S28">
        <f>SUMIFS('Poids Paniers'!$W:$W,'Poids Paniers'!$E:$E,S$3,'Poids Paniers'!$Q:$Q,$B28)</f>
        <v>0</v>
      </c>
      <c r="T28">
        <f>SUMIFS('Poids Paniers'!$W:$W,'Poids Paniers'!$E:$E,T$3,'Poids Paniers'!$Q:$Q,$B28)</f>
        <v>0</v>
      </c>
      <c r="U28">
        <f>SUMIFS('Poids Paniers'!$W:$W,'Poids Paniers'!$E:$E,U$3,'Poids Paniers'!$Q:$Q,$B28)</f>
        <v>0</v>
      </c>
      <c r="V28">
        <f>SUMIFS('Poids Paniers'!$W:$W,'Poids Paniers'!$E:$E,V$3,'Poids Paniers'!$Q:$Q,$B28)</f>
        <v>0</v>
      </c>
      <c r="W28">
        <f>SUMIFS('Poids Paniers'!$W:$W,'Poids Paniers'!$E:$E,W$3,'Poids Paniers'!$Q:$Q,$B28)</f>
        <v>0</v>
      </c>
      <c r="X28">
        <f>SUMIFS('Poids Paniers'!$W:$W,'Poids Paniers'!$E:$E,X$3,'Poids Paniers'!$Q:$Q,$B28)</f>
        <v>0</v>
      </c>
      <c r="Y28">
        <f>SUMIFS('Poids Paniers'!$W:$W,'Poids Paniers'!$E:$E,Y$3,'Poids Paniers'!$Q:$Q,$B28)</f>
        <v>0</v>
      </c>
      <c r="Z28">
        <f>SUMIFS('Poids Paniers'!$W:$W,'Poids Paniers'!$E:$E,Z$3,'Poids Paniers'!$Q:$Q,$B28)</f>
        <v>0</v>
      </c>
      <c r="AA28">
        <f>SUMIFS('Poids Paniers'!$W:$W,'Poids Paniers'!$E:$E,AA$3,'Poids Paniers'!$Q:$Q,$B28)</f>
        <v>0</v>
      </c>
      <c r="AB28">
        <f>SUMIFS('Poids Paniers'!$W:$W,'Poids Paniers'!$E:$E,AB$3,'Poids Paniers'!$Q:$Q,$B28)</f>
        <v>0</v>
      </c>
      <c r="AC28">
        <f>SUMIFS('Poids Paniers'!$W:$W,'Poids Paniers'!$E:$E,AC$3,'Poids Paniers'!$Q:$Q,$B28)</f>
        <v>0</v>
      </c>
      <c r="AD28">
        <f>SUMIFS('Poids Paniers'!$W:$W,'Poids Paniers'!$E:$E,AD$3,'Poids Paniers'!$Q:$Q,$B28)</f>
        <v>0</v>
      </c>
      <c r="AE28">
        <f>SUMIFS('Poids Paniers'!$W:$W,'Poids Paniers'!$E:$E,AE$3,'Poids Paniers'!$Q:$Q,$B28)</f>
        <v>0</v>
      </c>
      <c r="AF28">
        <f>SUMIFS('Poids Paniers'!$W:$W,'Poids Paniers'!$E:$E,AF$3,'Poids Paniers'!$Q:$Q,$B28)</f>
        <v>0</v>
      </c>
      <c r="AG28">
        <f>SUMIFS('Poids Paniers'!$W:$W,'Poids Paniers'!$E:$E,AG$3,'Poids Paniers'!$Q:$Q,$B28)</f>
        <v>0</v>
      </c>
      <c r="AH28">
        <f>SUMIFS('Poids Paniers'!$W:$W,'Poids Paniers'!$E:$E,AH$3,'Poids Paniers'!$Q:$Q,$B28)</f>
        <v>0</v>
      </c>
      <c r="AI28">
        <f>SUMIFS('Poids Paniers'!$W:$W,'Poids Paniers'!$E:$E,AI$3,'Poids Paniers'!$Q:$Q,$B28)</f>
        <v>0</v>
      </c>
      <c r="AJ28">
        <f>SUMIFS('Poids Paniers'!$W:$W,'Poids Paniers'!$E:$E,AJ$3,'Poids Paniers'!$Q:$Q,$B28)</f>
        <v>0</v>
      </c>
      <c r="AK28">
        <f>SUMIFS('Poids Paniers'!$W:$W,'Poids Paniers'!$E:$E,AK$3,'Poids Paniers'!$Q:$Q,$B28)</f>
        <v>0</v>
      </c>
      <c r="AL28">
        <f>SUMIFS('Poids Paniers'!$W:$W,'Poids Paniers'!$E:$E,AL$3,'Poids Paniers'!$Q:$Q,$B28)</f>
        <v>0</v>
      </c>
      <c r="AM28">
        <f>SUMIFS('Poids Paniers'!$W:$W,'Poids Paniers'!$E:$E,AM$3,'Poids Paniers'!$Q:$Q,$B28)</f>
        <v>0</v>
      </c>
      <c r="AN28">
        <f>SUMIFS('Poids Paniers'!$W:$W,'Poids Paniers'!$E:$E,AN$3,'Poids Paniers'!$Q:$Q,$B28)</f>
        <v>0</v>
      </c>
      <c r="AO28">
        <f>SUMIFS('Poids Paniers'!$W:$W,'Poids Paniers'!$E:$E,AO$3,'Poids Paniers'!$Q:$Q,$B28)</f>
        <v>0</v>
      </c>
      <c r="AP28">
        <f>SUMIFS('Poids Paniers'!$W:$W,'Poids Paniers'!$E:$E,AP$3,'Poids Paniers'!$Q:$Q,$B28)</f>
        <v>0</v>
      </c>
      <c r="AQ28">
        <f>SUMIFS('Poids Paniers'!$W:$W,'Poids Paniers'!$E:$E,AQ$3,'Poids Paniers'!$Q:$Q,$B28)</f>
        <v>0</v>
      </c>
      <c r="AR28">
        <f>SUMIFS('Poids Paniers'!$W:$W,'Poids Paniers'!$E:$E,AR$3,'Poids Paniers'!$Q:$Q,$B28)</f>
        <v>0</v>
      </c>
      <c r="AS28">
        <f>SUMIFS('Poids Paniers'!$W:$W,'Poids Paniers'!$E:$E,AS$3,'Poids Paniers'!$Q:$Q,$B28)</f>
        <v>0</v>
      </c>
      <c r="AT28">
        <f>SUMIFS('Poids Paniers'!$W:$W,'Poids Paniers'!$E:$E,AT$3,'Poids Paniers'!$Q:$Q,$B28)</f>
        <v>0</v>
      </c>
      <c r="AU28">
        <f>SUMIFS('Poids Paniers'!$W:$W,'Poids Paniers'!$E:$E,AU$3,'Poids Paniers'!$Q:$Q,$B28)</f>
        <v>0</v>
      </c>
      <c r="AV28">
        <f>SUMIFS('Poids Paniers'!$W:$W,'Poids Paniers'!$E:$E,AV$3,'Poids Paniers'!$Q:$Q,$B28)</f>
        <v>0</v>
      </c>
      <c r="AW28">
        <f>SUMIFS('Poids Paniers'!$W:$W,'Poids Paniers'!$E:$E,AW$3,'Poids Paniers'!$Q:$Q,$B28)</f>
        <v>0</v>
      </c>
      <c r="AX28">
        <f>SUMIFS('Poids Paniers'!$W:$W,'Poids Paniers'!$E:$E,AX$3,'Poids Paniers'!$Q:$Q,$B28)</f>
        <v>0</v>
      </c>
      <c r="AY28">
        <f>SUMIFS('Poids Paniers'!$W:$W,'Poids Paniers'!$E:$E,AY$3,'Poids Paniers'!$Q:$Q,$B28)</f>
        <v>0</v>
      </c>
      <c r="AZ28">
        <f>SUMIFS('Poids Paniers'!$W:$W,'Poids Paniers'!$E:$E,AZ$3,'Poids Paniers'!$Q:$Q,$B28)</f>
        <v>0</v>
      </c>
      <c r="BA28">
        <f>SUMIFS('Poids Paniers'!$W:$W,'Poids Paniers'!$E:$E,BA$3,'Poids Paniers'!$Q:$Q,$B28)</f>
        <v>0</v>
      </c>
      <c r="BB28">
        <f>SUMIFS('Poids Paniers'!$W:$W,'Poids Paniers'!$E:$E,BB$3,'Poids Paniers'!$Q:$Q,$B28)</f>
        <v>0</v>
      </c>
      <c r="BC28">
        <f>SUMIFS('Poids Paniers'!$W:$W,'Poids Paniers'!$E:$E,BC$3,'Poids Paniers'!$Q:$Q,$B28)</f>
        <v>0</v>
      </c>
      <c r="BD28">
        <f>SUMIFS('Poids Paniers'!$W:$W,'Poids Paniers'!$E:$E,BD$3,'Poids Paniers'!$Q:$Q,$B28)</f>
        <v>0</v>
      </c>
      <c r="BE28">
        <f>SUMIFS('Poids Paniers'!$W:$W,'Poids Paniers'!$E:$E,BE$3,'Poids Paniers'!$Q:$Q,$B28)</f>
        <v>0</v>
      </c>
      <c r="BF28">
        <f>SUMIFS('Poids Paniers'!$W:$W,'Poids Paniers'!$E:$E,BF$3,'Poids Paniers'!$Q:$Q,$B28)</f>
        <v>0</v>
      </c>
      <c r="BG28">
        <f>SUMIFS('Poids Paniers'!$W:$W,'Poids Paniers'!$E:$E,BG$3,'Poids Paniers'!$Q:$Q,$B28)</f>
        <v>0</v>
      </c>
      <c r="BH28">
        <f>SUMIFS('Poids Paniers'!$W:$W,'Poids Paniers'!$E:$E,BH$3,'Poids Paniers'!$Q:$Q,$B28)</f>
        <v>0</v>
      </c>
      <c r="BI28">
        <f>SUMIFS('Poids Paniers'!$W:$W,'Poids Paniers'!$E:$E,BI$3,'Poids Paniers'!$Q:$Q,$B28)</f>
        <v>0</v>
      </c>
      <c r="BJ28">
        <f>SUMIFS('Poids Paniers'!$W:$W,'Poids Paniers'!$E:$E,BJ$3,'Poids Paniers'!$Q:$Q,$B28)</f>
        <v>0</v>
      </c>
      <c r="BK28">
        <f>SUMIFS('Poids Paniers'!$W:$W,'Poids Paniers'!$E:$E,BK$3,'Poids Paniers'!$Q:$Q,$B28)</f>
        <v>0</v>
      </c>
      <c r="BL28">
        <f>SUMIFS('Poids Paniers'!$W:$W,'Poids Paniers'!$E:$E,BL$3,'Poids Paniers'!$Q:$Q,$B28)</f>
        <v>0</v>
      </c>
      <c r="BM28">
        <f>SUMIFS('Poids Paniers'!$W:$W,'Poids Paniers'!$E:$E,BM$3,'Poids Paniers'!$Q:$Q,$B28)</f>
        <v>0</v>
      </c>
      <c r="BN28">
        <f>SUMIFS('Poids Paniers'!$W:$W,'Poids Paniers'!$E:$E,BN$3,'Poids Paniers'!$Q:$Q,$B28)</f>
        <v>0</v>
      </c>
      <c r="BO28">
        <f>SUMIFS('Poids Paniers'!$W:$W,'Poids Paniers'!$E:$E,BO$3,'Poids Paniers'!$Q:$Q,$B28)</f>
        <v>0</v>
      </c>
      <c r="BP28">
        <f>SUMIFS('Poids Paniers'!$W:$W,'Poids Paniers'!$E:$E,BP$3,'Poids Paniers'!$Q:$Q,$B28)</f>
        <v>0</v>
      </c>
      <c r="BQ28">
        <f>SUMIFS('Poids Paniers'!$W:$W,'Poids Paniers'!$E:$E,BQ$3,'Poids Paniers'!$Q:$Q,$B28)</f>
        <v>0</v>
      </c>
      <c r="BR28">
        <f>SUMIFS('Poids Paniers'!$W:$W,'Poids Paniers'!$E:$E,BR$3,'Poids Paniers'!$Q:$Q,$B28)</f>
        <v>0</v>
      </c>
      <c r="BS28">
        <f>SUMIFS('Poids Paniers'!$W:$W,'Poids Paniers'!$E:$E,BS$3,'Poids Paniers'!$Q:$Q,$B28)</f>
        <v>0</v>
      </c>
      <c r="BT28">
        <f>SUMIFS('Poids Paniers'!$W:$W,'Poids Paniers'!$E:$E,BT$3,'Poids Paniers'!$Q:$Q,$B28)</f>
        <v>0</v>
      </c>
      <c r="BU28">
        <f>SUMIFS('Poids Paniers'!$W:$W,'Poids Paniers'!$E:$E,BU$3,'Poids Paniers'!$Q:$Q,$B28)</f>
        <v>0</v>
      </c>
      <c r="BV28">
        <f>SUMIFS('Poids Paniers'!$W:$W,'Poids Paniers'!$E:$E,BV$3,'Poids Paniers'!$Q:$Q,$B28)</f>
        <v>0</v>
      </c>
      <c r="BW28">
        <f>SUMIFS('Poids Paniers'!$W:$W,'Poids Paniers'!$E:$E,BW$3,'Poids Paniers'!$Q:$Q,$B28)</f>
        <v>0</v>
      </c>
      <c r="BX28">
        <f>SUMIFS('Poids Paniers'!$W:$W,'Poids Paniers'!$E:$E,BX$3,'Poids Paniers'!$Q:$Q,$B28)</f>
        <v>0</v>
      </c>
      <c r="BY28">
        <f>SUMIFS('Poids Paniers'!$W:$W,'Poids Paniers'!$E:$E,BY$3,'Poids Paniers'!$Q:$Q,$B28)</f>
        <v>0</v>
      </c>
      <c r="BZ28">
        <f>SUMIFS('Poids Paniers'!$W:$W,'Poids Paniers'!$E:$E,BZ$3,'Poids Paniers'!$Q:$Q,$B28)</f>
        <v>0</v>
      </c>
      <c r="CA28">
        <f>SUMIFS('Poids Paniers'!$W:$W,'Poids Paniers'!$E:$E,CA$3,'Poids Paniers'!$Q:$Q,$B28)</f>
        <v>0</v>
      </c>
      <c r="CB28">
        <f>SUMIFS('Poids Paniers'!$W:$W,'Poids Paniers'!$E:$E,CB$3,'Poids Paniers'!$Q:$Q,$B28)</f>
        <v>0</v>
      </c>
      <c r="CC28">
        <f>SUMIFS('Poids Paniers'!$W:$W,'Poids Paniers'!$E:$E,CC$3,'Poids Paniers'!$Q:$Q,$B28)</f>
        <v>0</v>
      </c>
      <c r="CD28">
        <f>SUMIFS('Poids Paniers'!$W:$W,'Poids Paniers'!$E:$E,CD$3,'Poids Paniers'!$Q:$Q,$B28)</f>
        <v>0</v>
      </c>
      <c r="CE28">
        <f>SUMIFS('Poids Paniers'!$W:$W,'Poids Paniers'!$E:$E,CE$3,'Poids Paniers'!$Q:$Q,$B28)</f>
        <v>0</v>
      </c>
      <c r="CF28" s="206">
        <f t="shared" si="0"/>
        <v>0</v>
      </c>
    </row>
    <row r="29" spans="2:84" ht="15.75" thickBot="1" x14ac:dyDescent="0.3">
      <c r="B29" s="209">
        <v>44495</v>
      </c>
      <c r="C29">
        <f>SUMIFS('Poids Paniers'!$W:$W,'Poids Paniers'!$E:$E,C$3,'Poids Paniers'!$Q:$Q,$B29)</f>
        <v>0</v>
      </c>
      <c r="D29">
        <f>SUMIFS('Poids Paniers'!$W:$W,'Poids Paniers'!$E:$E,D$3,'Poids Paniers'!$Q:$Q,$B29)</f>
        <v>0</v>
      </c>
      <c r="E29">
        <f>SUMIFS('Poids Paniers'!$W:$W,'Poids Paniers'!$E:$E,E$3,'Poids Paniers'!$Q:$Q,$B29)</f>
        <v>0</v>
      </c>
      <c r="F29">
        <f>SUMIFS('Poids Paniers'!$W:$W,'Poids Paniers'!$E:$E,F$3,'Poids Paniers'!$Q:$Q,$B29)</f>
        <v>0</v>
      </c>
      <c r="G29">
        <f>SUMIFS('Poids Paniers'!$W:$W,'Poids Paniers'!$E:$E,G$3,'Poids Paniers'!$Q:$Q,$B29)</f>
        <v>0</v>
      </c>
      <c r="H29">
        <f>SUMIFS('Poids Paniers'!$W:$W,'Poids Paniers'!$E:$E,H$3,'Poids Paniers'!$Q:$Q,$B29)</f>
        <v>0</v>
      </c>
      <c r="I29">
        <f>SUMIFS('Poids Paniers'!$W:$W,'Poids Paniers'!$E:$E,I$3,'Poids Paniers'!$Q:$Q,$B29)</f>
        <v>0</v>
      </c>
      <c r="J29">
        <f>SUMIFS('Poids Paniers'!$W:$W,'Poids Paniers'!$E:$E,J$3,'Poids Paniers'!$Q:$Q,$B29)</f>
        <v>0</v>
      </c>
      <c r="K29">
        <f>SUMIFS('Poids Paniers'!$W:$W,'Poids Paniers'!$E:$E,K$3,'Poids Paniers'!$Q:$Q,$B29)</f>
        <v>0</v>
      </c>
      <c r="L29">
        <f>SUMIFS('Poids Paniers'!$W:$W,'Poids Paniers'!$E:$E,L$3,'Poids Paniers'!$Q:$Q,$B29)</f>
        <v>0</v>
      </c>
      <c r="M29">
        <f>SUMIFS('Poids Paniers'!$W:$W,'Poids Paniers'!$E:$E,M$3,'Poids Paniers'!$Q:$Q,$B29)</f>
        <v>0</v>
      </c>
      <c r="N29">
        <f>SUMIFS('Poids Paniers'!$W:$W,'Poids Paniers'!$E:$E,N$3,'Poids Paniers'!$Q:$Q,$B29)</f>
        <v>0</v>
      </c>
      <c r="O29">
        <f>SUMIFS('Poids Paniers'!$W:$W,'Poids Paniers'!$E:$E,O$3,'Poids Paniers'!$Q:$Q,$B29)</f>
        <v>0</v>
      </c>
      <c r="P29">
        <f>SUMIFS('Poids Paniers'!$W:$W,'Poids Paniers'!$E:$E,P$3,'Poids Paniers'!$Q:$Q,$B29)</f>
        <v>0</v>
      </c>
      <c r="Q29">
        <f>SUMIFS('Poids Paniers'!$W:$W,'Poids Paniers'!$E:$E,Q$3,'Poids Paniers'!$Q:$Q,$B29)</f>
        <v>0</v>
      </c>
      <c r="R29">
        <f>SUMIFS('Poids Paniers'!$W:$W,'Poids Paniers'!$E:$E,R$3,'Poids Paniers'!$Q:$Q,$B29)</f>
        <v>0</v>
      </c>
      <c r="S29">
        <f>SUMIFS('Poids Paniers'!$W:$W,'Poids Paniers'!$E:$E,S$3,'Poids Paniers'!$Q:$Q,$B29)</f>
        <v>0</v>
      </c>
      <c r="T29">
        <f>SUMIFS('Poids Paniers'!$W:$W,'Poids Paniers'!$E:$E,T$3,'Poids Paniers'!$Q:$Q,$B29)</f>
        <v>0</v>
      </c>
      <c r="U29">
        <f>SUMIFS('Poids Paniers'!$W:$W,'Poids Paniers'!$E:$E,U$3,'Poids Paniers'!$Q:$Q,$B29)</f>
        <v>0</v>
      </c>
      <c r="V29">
        <f>SUMIFS('Poids Paniers'!$W:$W,'Poids Paniers'!$E:$E,V$3,'Poids Paniers'!$Q:$Q,$B29)</f>
        <v>0</v>
      </c>
      <c r="W29">
        <f>SUMIFS('Poids Paniers'!$W:$W,'Poids Paniers'!$E:$E,W$3,'Poids Paniers'!$Q:$Q,$B29)</f>
        <v>0</v>
      </c>
      <c r="X29">
        <f>SUMIFS('Poids Paniers'!$W:$W,'Poids Paniers'!$E:$E,X$3,'Poids Paniers'!$Q:$Q,$B29)</f>
        <v>0</v>
      </c>
      <c r="Y29">
        <f>SUMIFS('Poids Paniers'!$W:$W,'Poids Paniers'!$E:$E,Y$3,'Poids Paniers'!$Q:$Q,$B29)</f>
        <v>0</v>
      </c>
      <c r="Z29">
        <f>SUMIFS('Poids Paniers'!$W:$W,'Poids Paniers'!$E:$E,Z$3,'Poids Paniers'!$Q:$Q,$B29)</f>
        <v>0</v>
      </c>
      <c r="AA29">
        <f>SUMIFS('Poids Paniers'!$W:$W,'Poids Paniers'!$E:$E,AA$3,'Poids Paniers'!$Q:$Q,$B29)</f>
        <v>0</v>
      </c>
      <c r="AB29">
        <f>SUMIFS('Poids Paniers'!$W:$W,'Poids Paniers'!$E:$E,AB$3,'Poids Paniers'!$Q:$Q,$B29)</f>
        <v>0</v>
      </c>
      <c r="AC29">
        <f>SUMIFS('Poids Paniers'!$W:$W,'Poids Paniers'!$E:$E,AC$3,'Poids Paniers'!$Q:$Q,$B29)</f>
        <v>0</v>
      </c>
      <c r="AD29">
        <f>SUMIFS('Poids Paniers'!$W:$W,'Poids Paniers'!$E:$E,AD$3,'Poids Paniers'!$Q:$Q,$B29)</f>
        <v>0</v>
      </c>
      <c r="AE29">
        <f>SUMIFS('Poids Paniers'!$W:$W,'Poids Paniers'!$E:$E,AE$3,'Poids Paniers'!$Q:$Q,$B29)</f>
        <v>0</v>
      </c>
      <c r="AF29">
        <f>SUMIFS('Poids Paniers'!$W:$W,'Poids Paniers'!$E:$E,AF$3,'Poids Paniers'!$Q:$Q,$B29)</f>
        <v>0</v>
      </c>
      <c r="AG29">
        <f>SUMIFS('Poids Paniers'!$W:$W,'Poids Paniers'!$E:$E,AG$3,'Poids Paniers'!$Q:$Q,$B29)</f>
        <v>0</v>
      </c>
      <c r="AH29">
        <f>SUMIFS('Poids Paniers'!$W:$W,'Poids Paniers'!$E:$E,AH$3,'Poids Paniers'!$Q:$Q,$B29)</f>
        <v>0</v>
      </c>
      <c r="AI29">
        <f>SUMIFS('Poids Paniers'!$W:$W,'Poids Paniers'!$E:$E,AI$3,'Poids Paniers'!$Q:$Q,$B29)</f>
        <v>0</v>
      </c>
      <c r="AJ29">
        <f>SUMIFS('Poids Paniers'!$W:$W,'Poids Paniers'!$E:$E,AJ$3,'Poids Paniers'!$Q:$Q,$B29)</f>
        <v>0</v>
      </c>
      <c r="AK29">
        <f>SUMIFS('Poids Paniers'!$W:$W,'Poids Paniers'!$E:$E,AK$3,'Poids Paniers'!$Q:$Q,$B29)</f>
        <v>0</v>
      </c>
      <c r="AL29">
        <f>SUMIFS('Poids Paniers'!$W:$W,'Poids Paniers'!$E:$E,AL$3,'Poids Paniers'!$Q:$Q,$B29)</f>
        <v>0</v>
      </c>
      <c r="AM29">
        <f>SUMIFS('Poids Paniers'!$W:$W,'Poids Paniers'!$E:$E,AM$3,'Poids Paniers'!$Q:$Q,$B29)</f>
        <v>0</v>
      </c>
      <c r="AN29">
        <f>SUMIFS('Poids Paniers'!$W:$W,'Poids Paniers'!$E:$E,AN$3,'Poids Paniers'!$Q:$Q,$B29)</f>
        <v>0</v>
      </c>
      <c r="AO29">
        <f>SUMIFS('Poids Paniers'!$W:$W,'Poids Paniers'!$E:$E,AO$3,'Poids Paniers'!$Q:$Q,$B29)</f>
        <v>0</v>
      </c>
      <c r="AP29">
        <f>SUMIFS('Poids Paniers'!$W:$W,'Poids Paniers'!$E:$E,AP$3,'Poids Paniers'!$Q:$Q,$B29)</f>
        <v>0</v>
      </c>
      <c r="AQ29">
        <f>SUMIFS('Poids Paniers'!$W:$W,'Poids Paniers'!$E:$E,AQ$3,'Poids Paniers'!$Q:$Q,$B29)</f>
        <v>0</v>
      </c>
      <c r="AR29">
        <f>SUMIFS('Poids Paniers'!$W:$W,'Poids Paniers'!$E:$E,AR$3,'Poids Paniers'!$Q:$Q,$B29)</f>
        <v>0</v>
      </c>
      <c r="AS29">
        <f>SUMIFS('Poids Paniers'!$W:$W,'Poids Paniers'!$E:$E,AS$3,'Poids Paniers'!$Q:$Q,$B29)</f>
        <v>0</v>
      </c>
      <c r="AT29">
        <f>SUMIFS('Poids Paniers'!$W:$W,'Poids Paniers'!$E:$E,AT$3,'Poids Paniers'!$Q:$Q,$B29)</f>
        <v>0</v>
      </c>
      <c r="AU29">
        <f>SUMIFS('Poids Paniers'!$W:$W,'Poids Paniers'!$E:$E,AU$3,'Poids Paniers'!$Q:$Q,$B29)</f>
        <v>0</v>
      </c>
      <c r="AV29">
        <f>SUMIFS('Poids Paniers'!$W:$W,'Poids Paniers'!$E:$E,AV$3,'Poids Paniers'!$Q:$Q,$B29)</f>
        <v>0</v>
      </c>
      <c r="AW29">
        <f>SUMIFS('Poids Paniers'!$W:$W,'Poids Paniers'!$E:$E,AW$3,'Poids Paniers'!$Q:$Q,$B29)</f>
        <v>0</v>
      </c>
      <c r="AX29">
        <f>SUMIFS('Poids Paniers'!$W:$W,'Poids Paniers'!$E:$E,AX$3,'Poids Paniers'!$Q:$Q,$B29)</f>
        <v>0</v>
      </c>
      <c r="AY29">
        <f>SUMIFS('Poids Paniers'!$W:$W,'Poids Paniers'!$E:$E,AY$3,'Poids Paniers'!$Q:$Q,$B29)</f>
        <v>0</v>
      </c>
      <c r="AZ29">
        <f>SUMIFS('Poids Paniers'!$W:$W,'Poids Paniers'!$E:$E,AZ$3,'Poids Paniers'!$Q:$Q,$B29)</f>
        <v>0</v>
      </c>
      <c r="BA29">
        <f>SUMIFS('Poids Paniers'!$W:$W,'Poids Paniers'!$E:$E,BA$3,'Poids Paniers'!$Q:$Q,$B29)</f>
        <v>0</v>
      </c>
      <c r="BB29">
        <f>SUMIFS('Poids Paniers'!$W:$W,'Poids Paniers'!$E:$E,BB$3,'Poids Paniers'!$Q:$Q,$B29)</f>
        <v>0</v>
      </c>
      <c r="BC29">
        <f>SUMIFS('Poids Paniers'!$W:$W,'Poids Paniers'!$E:$E,BC$3,'Poids Paniers'!$Q:$Q,$B29)</f>
        <v>0</v>
      </c>
      <c r="BD29">
        <f>SUMIFS('Poids Paniers'!$W:$W,'Poids Paniers'!$E:$E,BD$3,'Poids Paniers'!$Q:$Q,$B29)</f>
        <v>0</v>
      </c>
      <c r="BE29">
        <f>SUMIFS('Poids Paniers'!$W:$W,'Poids Paniers'!$E:$E,BE$3,'Poids Paniers'!$Q:$Q,$B29)</f>
        <v>0</v>
      </c>
      <c r="BF29">
        <f>SUMIFS('Poids Paniers'!$W:$W,'Poids Paniers'!$E:$E,BF$3,'Poids Paniers'!$Q:$Q,$B29)</f>
        <v>0</v>
      </c>
      <c r="BG29">
        <f>SUMIFS('Poids Paniers'!$W:$W,'Poids Paniers'!$E:$E,BG$3,'Poids Paniers'!$Q:$Q,$B29)</f>
        <v>0</v>
      </c>
      <c r="BH29">
        <f>SUMIFS('Poids Paniers'!$W:$W,'Poids Paniers'!$E:$E,BH$3,'Poids Paniers'!$Q:$Q,$B29)</f>
        <v>0</v>
      </c>
      <c r="BI29">
        <f>SUMIFS('Poids Paniers'!$W:$W,'Poids Paniers'!$E:$E,BI$3,'Poids Paniers'!$Q:$Q,$B29)</f>
        <v>0</v>
      </c>
      <c r="BJ29">
        <f>SUMIFS('Poids Paniers'!$W:$W,'Poids Paniers'!$E:$E,BJ$3,'Poids Paniers'!$Q:$Q,$B29)</f>
        <v>0</v>
      </c>
      <c r="BK29">
        <f>SUMIFS('Poids Paniers'!$W:$W,'Poids Paniers'!$E:$E,BK$3,'Poids Paniers'!$Q:$Q,$B29)</f>
        <v>0</v>
      </c>
      <c r="BL29">
        <f>SUMIFS('Poids Paniers'!$W:$W,'Poids Paniers'!$E:$E,BL$3,'Poids Paniers'!$Q:$Q,$B29)</f>
        <v>0</v>
      </c>
      <c r="BM29">
        <f>SUMIFS('Poids Paniers'!$W:$W,'Poids Paniers'!$E:$E,BM$3,'Poids Paniers'!$Q:$Q,$B29)</f>
        <v>0</v>
      </c>
      <c r="BN29">
        <f>SUMIFS('Poids Paniers'!$W:$W,'Poids Paniers'!$E:$E,BN$3,'Poids Paniers'!$Q:$Q,$B29)</f>
        <v>0</v>
      </c>
      <c r="BO29">
        <f>SUMIFS('Poids Paniers'!$W:$W,'Poids Paniers'!$E:$E,BO$3,'Poids Paniers'!$Q:$Q,$B29)</f>
        <v>0</v>
      </c>
      <c r="BP29">
        <f>SUMIFS('Poids Paniers'!$W:$W,'Poids Paniers'!$E:$E,BP$3,'Poids Paniers'!$Q:$Q,$B29)</f>
        <v>0</v>
      </c>
      <c r="BQ29">
        <f>SUMIFS('Poids Paniers'!$W:$W,'Poids Paniers'!$E:$E,BQ$3,'Poids Paniers'!$Q:$Q,$B29)</f>
        <v>0</v>
      </c>
      <c r="BR29">
        <f>SUMIFS('Poids Paniers'!$W:$W,'Poids Paniers'!$E:$E,BR$3,'Poids Paniers'!$Q:$Q,$B29)</f>
        <v>0</v>
      </c>
      <c r="BS29">
        <f>SUMIFS('Poids Paniers'!$W:$W,'Poids Paniers'!$E:$E,BS$3,'Poids Paniers'!$Q:$Q,$B29)</f>
        <v>0</v>
      </c>
      <c r="BT29">
        <f>SUMIFS('Poids Paniers'!$W:$W,'Poids Paniers'!$E:$E,BT$3,'Poids Paniers'!$Q:$Q,$B29)</f>
        <v>0</v>
      </c>
      <c r="BU29">
        <f>SUMIFS('Poids Paniers'!$W:$W,'Poids Paniers'!$E:$E,BU$3,'Poids Paniers'!$Q:$Q,$B29)</f>
        <v>0</v>
      </c>
      <c r="BV29">
        <f>SUMIFS('Poids Paniers'!$W:$W,'Poids Paniers'!$E:$E,BV$3,'Poids Paniers'!$Q:$Q,$B29)</f>
        <v>0</v>
      </c>
      <c r="BW29">
        <f>SUMIFS('Poids Paniers'!$W:$W,'Poids Paniers'!$E:$E,BW$3,'Poids Paniers'!$Q:$Q,$B29)</f>
        <v>0</v>
      </c>
      <c r="BX29">
        <f>SUMIFS('Poids Paniers'!$W:$W,'Poids Paniers'!$E:$E,BX$3,'Poids Paniers'!$Q:$Q,$B29)</f>
        <v>0</v>
      </c>
      <c r="BY29">
        <f>SUMIFS('Poids Paniers'!$W:$W,'Poids Paniers'!$E:$E,BY$3,'Poids Paniers'!$Q:$Q,$B29)</f>
        <v>0</v>
      </c>
      <c r="BZ29">
        <f>SUMIFS('Poids Paniers'!$W:$W,'Poids Paniers'!$E:$E,BZ$3,'Poids Paniers'!$Q:$Q,$B29)</f>
        <v>0</v>
      </c>
      <c r="CA29">
        <f>SUMIFS('Poids Paniers'!$W:$W,'Poids Paniers'!$E:$E,CA$3,'Poids Paniers'!$Q:$Q,$B29)</f>
        <v>0</v>
      </c>
      <c r="CB29">
        <f>SUMIFS('Poids Paniers'!$W:$W,'Poids Paniers'!$E:$E,CB$3,'Poids Paniers'!$Q:$Q,$B29)</f>
        <v>0</v>
      </c>
      <c r="CC29">
        <f>SUMIFS('Poids Paniers'!$W:$W,'Poids Paniers'!$E:$E,CC$3,'Poids Paniers'!$Q:$Q,$B29)</f>
        <v>0</v>
      </c>
      <c r="CD29">
        <f>SUMIFS('Poids Paniers'!$W:$W,'Poids Paniers'!$E:$E,CD$3,'Poids Paniers'!$Q:$Q,$B29)</f>
        <v>0</v>
      </c>
      <c r="CE29">
        <f>SUMIFS('Poids Paniers'!$W:$W,'Poids Paniers'!$E:$E,CE$3,'Poids Paniers'!$Q:$Q,$B29)</f>
        <v>0</v>
      </c>
      <c r="CF29" s="206">
        <f t="shared" si="0"/>
        <v>0</v>
      </c>
    </row>
    <row r="30" spans="2:84" ht="15.75" thickBot="1" x14ac:dyDescent="0.3">
      <c r="B30" s="209">
        <v>44496</v>
      </c>
      <c r="C30">
        <f>SUMIFS('Poids Paniers'!$W:$W,'Poids Paniers'!$E:$E,C$3,'Poids Paniers'!$Q:$Q,$B30)</f>
        <v>0</v>
      </c>
      <c r="D30">
        <f>SUMIFS('Poids Paniers'!$W:$W,'Poids Paniers'!$E:$E,D$3,'Poids Paniers'!$Q:$Q,$B30)</f>
        <v>0</v>
      </c>
      <c r="E30">
        <f>SUMIFS('Poids Paniers'!$W:$W,'Poids Paniers'!$E:$E,E$3,'Poids Paniers'!$Q:$Q,$B30)</f>
        <v>0</v>
      </c>
      <c r="F30">
        <f>SUMIFS('Poids Paniers'!$W:$W,'Poids Paniers'!$E:$E,F$3,'Poids Paniers'!$Q:$Q,$B30)</f>
        <v>0</v>
      </c>
      <c r="G30">
        <f>SUMIFS('Poids Paniers'!$W:$W,'Poids Paniers'!$E:$E,G$3,'Poids Paniers'!$Q:$Q,$B30)</f>
        <v>0</v>
      </c>
      <c r="H30">
        <f>SUMIFS('Poids Paniers'!$W:$W,'Poids Paniers'!$E:$E,H$3,'Poids Paniers'!$Q:$Q,$B30)</f>
        <v>0</v>
      </c>
      <c r="I30">
        <f>SUMIFS('Poids Paniers'!$W:$W,'Poids Paniers'!$E:$E,I$3,'Poids Paniers'!$Q:$Q,$B30)</f>
        <v>0</v>
      </c>
      <c r="J30">
        <f>SUMIFS('Poids Paniers'!$W:$W,'Poids Paniers'!$E:$E,J$3,'Poids Paniers'!$Q:$Q,$B30)</f>
        <v>0</v>
      </c>
      <c r="K30">
        <f>SUMIFS('Poids Paniers'!$W:$W,'Poids Paniers'!$E:$E,K$3,'Poids Paniers'!$Q:$Q,$B30)</f>
        <v>0</v>
      </c>
      <c r="L30">
        <f>SUMIFS('Poids Paniers'!$W:$W,'Poids Paniers'!$E:$E,L$3,'Poids Paniers'!$Q:$Q,$B30)</f>
        <v>0</v>
      </c>
      <c r="M30">
        <f>SUMIFS('Poids Paniers'!$W:$W,'Poids Paniers'!$E:$E,M$3,'Poids Paniers'!$Q:$Q,$B30)</f>
        <v>0</v>
      </c>
      <c r="N30">
        <f>SUMIFS('Poids Paniers'!$W:$W,'Poids Paniers'!$E:$E,N$3,'Poids Paniers'!$Q:$Q,$B30)</f>
        <v>0</v>
      </c>
      <c r="O30">
        <f>SUMIFS('Poids Paniers'!$W:$W,'Poids Paniers'!$E:$E,O$3,'Poids Paniers'!$Q:$Q,$B30)</f>
        <v>0</v>
      </c>
      <c r="P30">
        <f>SUMIFS('Poids Paniers'!$W:$W,'Poids Paniers'!$E:$E,P$3,'Poids Paniers'!$Q:$Q,$B30)</f>
        <v>0</v>
      </c>
      <c r="Q30">
        <f>SUMIFS('Poids Paniers'!$W:$W,'Poids Paniers'!$E:$E,Q$3,'Poids Paniers'!$Q:$Q,$B30)</f>
        <v>0</v>
      </c>
      <c r="R30">
        <f>SUMIFS('Poids Paniers'!$W:$W,'Poids Paniers'!$E:$E,R$3,'Poids Paniers'!$Q:$Q,$B30)</f>
        <v>0</v>
      </c>
      <c r="S30">
        <f>SUMIFS('Poids Paniers'!$W:$W,'Poids Paniers'!$E:$E,S$3,'Poids Paniers'!$Q:$Q,$B30)</f>
        <v>0</v>
      </c>
      <c r="T30">
        <f>SUMIFS('Poids Paniers'!$W:$W,'Poids Paniers'!$E:$E,T$3,'Poids Paniers'!$Q:$Q,$B30)</f>
        <v>0</v>
      </c>
      <c r="U30">
        <f>SUMIFS('Poids Paniers'!$W:$W,'Poids Paniers'!$E:$E,U$3,'Poids Paniers'!$Q:$Q,$B30)</f>
        <v>0</v>
      </c>
      <c r="V30">
        <f>SUMIFS('Poids Paniers'!$W:$W,'Poids Paniers'!$E:$E,V$3,'Poids Paniers'!$Q:$Q,$B30)</f>
        <v>0</v>
      </c>
      <c r="W30">
        <f>SUMIFS('Poids Paniers'!$W:$W,'Poids Paniers'!$E:$E,W$3,'Poids Paniers'!$Q:$Q,$B30)</f>
        <v>0</v>
      </c>
      <c r="X30">
        <f>SUMIFS('Poids Paniers'!$W:$W,'Poids Paniers'!$E:$E,X$3,'Poids Paniers'!$Q:$Q,$B30)</f>
        <v>0</v>
      </c>
      <c r="Y30">
        <f>SUMIFS('Poids Paniers'!$W:$W,'Poids Paniers'!$E:$E,Y$3,'Poids Paniers'!$Q:$Q,$B30)</f>
        <v>0</v>
      </c>
      <c r="Z30">
        <f>SUMIFS('Poids Paniers'!$W:$W,'Poids Paniers'!$E:$E,Z$3,'Poids Paniers'!$Q:$Q,$B30)</f>
        <v>0</v>
      </c>
      <c r="AA30">
        <f>SUMIFS('Poids Paniers'!$W:$W,'Poids Paniers'!$E:$E,AA$3,'Poids Paniers'!$Q:$Q,$B30)</f>
        <v>0</v>
      </c>
      <c r="AB30">
        <f>SUMIFS('Poids Paniers'!$W:$W,'Poids Paniers'!$E:$E,AB$3,'Poids Paniers'!$Q:$Q,$B30)</f>
        <v>0</v>
      </c>
      <c r="AC30">
        <f>SUMIFS('Poids Paniers'!$W:$W,'Poids Paniers'!$E:$E,AC$3,'Poids Paniers'!$Q:$Q,$B30)</f>
        <v>0</v>
      </c>
      <c r="AD30">
        <f>SUMIFS('Poids Paniers'!$W:$W,'Poids Paniers'!$E:$E,AD$3,'Poids Paniers'!$Q:$Q,$B30)</f>
        <v>0</v>
      </c>
      <c r="AE30">
        <f>SUMIFS('Poids Paniers'!$W:$W,'Poids Paniers'!$E:$E,AE$3,'Poids Paniers'!$Q:$Q,$B30)</f>
        <v>0</v>
      </c>
      <c r="AF30">
        <f>SUMIFS('Poids Paniers'!$W:$W,'Poids Paniers'!$E:$E,AF$3,'Poids Paniers'!$Q:$Q,$B30)</f>
        <v>0</v>
      </c>
      <c r="AG30">
        <f>SUMIFS('Poids Paniers'!$W:$W,'Poids Paniers'!$E:$E,AG$3,'Poids Paniers'!$Q:$Q,$B30)</f>
        <v>0</v>
      </c>
      <c r="AH30">
        <f>SUMIFS('Poids Paniers'!$W:$W,'Poids Paniers'!$E:$E,AH$3,'Poids Paniers'!$Q:$Q,$B30)</f>
        <v>0</v>
      </c>
      <c r="AI30">
        <f>SUMIFS('Poids Paniers'!$W:$W,'Poids Paniers'!$E:$E,AI$3,'Poids Paniers'!$Q:$Q,$B30)</f>
        <v>0</v>
      </c>
      <c r="AJ30">
        <f>SUMIFS('Poids Paniers'!$W:$W,'Poids Paniers'!$E:$E,AJ$3,'Poids Paniers'!$Q:$Q,$B30)</f>
        <v>0</v>
      </c>
      <c r="AK30">
        <f>SUMIFS('Poids Paniers'!$W:$W,'Poids Paniers'!$E:$E,AK$3,'Poids Paniers'!$Q:$Q,$B30)</f>
        <v>0</v>
      </c>
      <c r="AL30">
        <f>SUMIFS('Poids Paniers'!$W:$W,'Poids Paniers'!$E:$E,AL$3,'Poids Paniers'!$Q:$Q,$B30)</f>
        <v>0</v>
      </c>
      <c r="AM30">
        <f>SUMIFS('Poids Paniers'!$W:$W,'Poids Paniers'!$E:$E,AM$3,'Poids Paniers'!$Q:$Q,$B30)</f>
        <v>0</v>
      </c>
      <c r="AN30">
        <f>SUMIFS('Poids Paniers'!$W:$W,'Poids Paniers'!$E:$E,AN$3,'Poids Paniers'!$Q:$Q,$B30)</f>
        <v>0</v>
      </c>
      <c r="AO30">
        <f>SUMIFS('Poids Paniers'!$W:$W,'Poids Paniers'!$E:$E,AO$3,'Poids Paniers'!$Q:$Q,$B30)</f>
        <v>0</v>
      </c>
      <c r="AP30">
        <f>SUMIFS('Poids Paniers'!$W:$W,'Poids Paniers'!$E:$E,AP$3,'Poids Paniers'!$Q:$Q,$B30)</f>
        <v>0</v>
      </c>
      <c r="AQ30">
        <f>SUMIFS('Poids Paniers'!$W:$W,'Poids Paniers'!$E:$E,AQ$3,'Poids Paniers'!$Q:$Q,$B30)</f>
        <v>0</v>
      </c>
      <c r="AR30">
        <f>SUMIFS('Poids Paniers'!$W:$W,'Poids Paniers'!$E:$E,AR$3,'Poids Paniers'!$Q:$Q,$B30)</f>
        <v>0</v>
      </c>
      <c r="AS30">
        <f>SUMIFS('Poids Paniers'!$W:$W,'Poids Paniers'!$E:$E,AS$3,'Poids Paniers'!$Q:$Q,$B30)</f>
        <v>0</v>
      </c>
      <c r="AT30">
        <f>SUMIFS('Poids Paniers'!$W:$W,'Poids Paniers'!$E:$E,AT$3,'Poids Paniers'!$Q:$Q,$B30)</f>
        <v>0</v>
      </c>
      <c r="AU30">
        <f>SUMIFS('Poids Paniers'!$W:$W,'Poids Paniers'!$E:$E,AU$3,'Poids Paniers'!$Q:$Q,$B30)</f>
        <v>0</v>
      </c>
      <c r="AV30">
        <f>SUMIFS('Poids Paniers'!$W:$W,'Poids Paniers'!$E:$E,AV$3,'Poids Paniers'!$Q:$Q,$B30)</f>
        <v>0</v>
      </c>
      <c r="AW30">
        <f>SUMIFS('Poids Paniers'!$W:$W,'Poids Paniers'!$E:$E,AW$3,'Poids Paniers'!$Q:$Q,$B30)</f>
        <v>0</v>
      </c>
      <c r="AX30">
        <f>SUMIFS('Poids Paniers'!$W:$W,'Poids Paniers'!$E:$E,AX$3,'Poids Paniers'!$Q:$Q,$B30)</f>
        <v>0</v>
      </c>
      <c r="AY30">
        <f>SUMIFS('Poids Paniers'!$W:$W,'Poids Paniers'!$E:$E,AY$3,'Poids Paniers'!$Q:$Q,$B30)</f>
        <v>0</v>
      </c>
      <c r="AZ30">
        <f>SUMIFS('Poids Paniers'!$W:$W,'Poids Paniers'!$E:$E,AZ$3,'Poids Paniers'!$Q:$Q,$B30)</f>
        <v>0</v>
      </c>
      <c r="BA30">
        <f>SUMIFS('Poids Paniers'!$W:$W,'Poids Paniers'!$E:$E,BA$3,'Poids Paniers'!$Q:$Q,$B30)</f>
        <v>0</v>
      </c>
      <c r="BB30">
        <f>SUMIFS('Poids Paniers'!$W:$W,'Poids Paniers'!$E:$E,BB$3,'Poids Paniers'!$Q:$Q,$B30)</f>
        <v>0</v>
      </c>
      <c r="BC30">
        <f>SUMIFS('Poids Paniers'!$W:$W,'Poids Paniers'!$E:$E,BC$3,'Poids Paniers'!$Q:$Q,$B30)</f>
        <v>0</v>
      </c>
      <c r="BD30">
        <f>SUMIFS('Poids Paniers'!$W:$W,'Poids Paniers'!$E:$E,BD$3,'Poids Paniers'!$Q:$Q,$B30)</f>
        <v>0</v>
      </c>
      <c r="BE30">
        <f>SUMIFS('Poids Paniers'!$W:$W,'Poids Paniers'!$E:$E,BE$3,'Poids Paniers'!$Q:$Q,$B30)</f>
        <v>0</v>
      </c>
      <c r="BF30">
        <f>SUMIFS('Poids Paniers'!$W:$W,'Poids Paniers'!$E:$E,BF$3,'Poids Paniers'!$Q:$Q,$B30)</f>
        <v>0</v>
      </c>
      <c r="BG30">
        <f>SUMIFS('Poids Paniers'!$W:$W,'Poids Paniers'!$E:$E,BG$3,'Poids Paniers'!$Q:$Q,$B30)</f>
        <v>0</v>
      </c>
      <c r="BH30">
        <f>SUMIFS('Poids Paniers'!$W:$W,'Poids Paniers'!$E:$E,BH$3,'Poids Paniers'!$Q:$Q,$B30)</f>
        <v>0</v>
      </c>
      <c r="BI30">
        <f>SUMIFS('Poids Paniers'!$W:$W,'Poids Paniers'!$E:$E,BI$3,'Poids Paniers'!$Q:$Q,$B30)</f>
        <v>0</v>
      </c>
      <c r="BJ30">
        <f>SUMIFS('Poids Paniers'!$W:$W,'Poids Paniers'!$E:$E,BJ$3,'Poids Paniers'!$Q:$Q,$B30)</f>
        <v>0</v>
      </c>
      <c r="BK30">
        <f>SUMIFS('Poids Paniers'!$W:$W,'Poids Paniers'!$E:$E,BK$3,'Poids Paniers'!$Q:$Q,$B30)</f>
        <v>0</v>
      </c>
      <c r="BL30">
        <f>SUMIFS('Poids Paniers'!$W:$W,'Poids Paniers'!$E:$E,BL$3,'Poids Paniers'!$Q:$Q,$B30)</f>
        <v>0</v>
      </c>
      <c r="BM30">
        <f>SUMIFS('Poids Paniers'!$W:$W,'Poids Paniers'!$E:$E,BM$3,'Poids Paniers'!$Q:$Q,$B30)</f>
        <v>0</v>
      </c>
      <c r="BN30">
        <f>SUMIFS('Poids Paniers'!$W:$W,'Poids Paniers'!$E:$E,BN$3,'Poids Paniers'!$Q:$Q,$B30)</f>
        <v>0</v>
      </c>
      <c r="BO30">
        <f>SUMIFS('Poids Paniers'!$W:$W,'Poids Paniers'!$E:$E,BO$3,'Poids Paniers'!$Q:$Q,$B30)</f>
        <v>0</v>
      </c>
      <c r="BP30">
        <f>SUMIFS('Poids Paniers'!$W:$W,'Poids Paniers'!$E:$E,BP$3,'Poids Paniers'!$Q:$Q,$B30)</f>
        <v>0</v>
      </c>
      <c r="BQ30">
        <f>SUMIFS('Poids Paniers'!$W:$W,'Poids Paniers'!$E:$E,BQ$3,'Poids Paniers'!$Q:$Q,$B30)</f>
        <v>0</v>
      </c>
      <c r="BR30">
        <f>SUMIFS('Poids Paniers'!$W:$W,'Poids Paniers'!$E:$E,BR$3,'Poids Paniers'!$Q:$Q,$B30)</f>
        <v>0</v>
      </c>
      <c r="BS30">
        <f>SUMIFS('Poids Paniers'!$W:$W,'Poids Paniers'!$E:$E,BS$3,'Poids Paniers'!$Q:$Q,$B30)</f>
        <v>0</v>
      </c>
      <c r="BT30">
        <f>SUMIFS('Poids Paniers'!$W:$W,'Poids Paniers'!$E:$E,BT$3,'Poids Paniers'!$Q:$Q,$B30)</f>
        <v>0</v>
      </c>
      <c r="BU30">
        <f>SUMIFS('Poids Paniers'!$W:$W,'Poids Paniers'!$E:$E,BU$3,'Poids Paniers'!$Q:$Q,$B30)</f>
        <v>0</v>
      </c>
      <c r="BV30">
        <f>SUMIFS('Poids Paniers'!$W:$W,'Poids Paniers'!$E:$E,BV$3,'Poids Paniers'!$Q:$Q,$B30)</f>
        <v>0</v>
      </c>
      <c r="BW30">
        <f>SUMIFS('Poids Paniers'!$W:$W,'Poids Paniers'!$E:$E,BW$3,'Poids Paniers'!$Q:$Q,$B30)</f>
        <v>0</v>
      </c>
      <c r="BX30">
        <f>SUMIFS('Poids Paniers'!$W:$W,'Poids Paniers'!$E:$E,BX$3,'Poids Paniers'!$Q:$Q,$B30)</f>
        <v>0</v>
      </c>
      <c r="BY30">
        <f>SUMIFS('Poids Paniers'!$W:$W,'Poids Paniers'!$E:$E,BY$3,'Poids Paniers'!$Q:$Q,$B30)</f>
        <v>0</v>
      </c>
      <c r="BZ30">
        <f>SUMIFS('Poids Paniers'!$W:$W,'Poids Paniers'!$E:$E,BZ$3,'Poids Paniers'!$Q:$Q,$B30)</f>
        <v>0</v>
      </c>
      <c r="CA30">
        <f>SUMIFS('Poids Paniers'!$W:$W,'Poids Paniers'!$E:$E,CA$3,'Poids Paniers'!$Q:$Q,$B30)</f>
        <v>0</v>
      </c>
      <c r="CB30">
        <f>SUMIFS('Poids Paniers'!$W:$W,'Poids Paniers'!$E:$E,CB$3,'Poids Paniers'!$Q:$Q,$B30)</f>
        <v>0</v>
      </c>
      <c r="CC30">
        <f>SUMIFS('Poids Paniers'!$W:$W,'Poids Paniers'!$E:$E,CC$3,'Poids Paniers'!$Q:$Q,$B30)</f>
        <v>0</v>
      </c>
      <c r="CD30">
        <f>SUMIFS('Poids Paniers'!$W:$W,'Poids Paniers'!$E:$E,CD$3,'Poids Paniers'!$Q:$Q,$B30)</f>
        <v>0</v>
      </c>
      <c r="CE30">
        <f>SUMIFS('Poids Paniers'!$W:$W,'Poids Paniers'!$E:$E,CE$3,'Poids Paniers'!$Q:$Q,$B30)</f>
        <v>0</v>
      </c>
      <c r="CF30" s="206">
        <f t="shared" si="0"/>
        <v>0</v>
      </c>
    </row>
    <row r="31" spans="2:84" ht="15.75" thickBot="1" x14ac:dyDescent="0.3">
      <c r="B31" s="209">
        <v>44497</v>
      </c>
      <c r="C31">
        <f>SUMIFS('Poids Paniers'!$W:$W,'Poids Paniers'!$E:$E,C$3,'Poids Paniers'!$Q:$Q,$B31)</f>
        <v>0</v>
      </c>
      <c r="D31">
        <f>SUMIFS('Poids Paniers'!$W:$W,'Poids Paniers'!$E:$E,D$3,'Poids Paniers'!$Q:$Q,$B31)</f>
        <v>0</v>
      </c>
      <c r="E31">
        <f>SUMIFS('Poids Paniers'!$W:$W,'Poids Paniers'!$E:$E,E$3,'Poids Paniers'!$Q:$Q,$B31)</f>
        <v>0</v>
      </c>
      <c r="F31">
        <f>SUMIFS('Poids Paniers'!$W:$W,'Poids Paniers'!$E:$E,F$3,'Poids Paniers'!$Q:$Q,$B31)</f>
        <v>0</v>
      </c>
      <c r="G31">
        <f>SUMIFS('Poids Paniers'!$W:$W,'Poids Paniers'!$E:$E,G$3,'Poids Paniers'!$Q:$Q,$B31)</f>
        <v>0</v>
      </c>
      <c r="H31">
        <f>SUMIFS('Poids Paniers'!$W:$W,'Poids Paniers'!$E:$E,H$3,'Poids Paniers'!$Q:$Q,$B31)</f>
        <v>0</v>
      </c>
      <c r="I31">
        <f>SUMIFS('Poids Paniers'!$W:$W,'Poids Paniers'!$E:$E,I$3,'Poids Paniers'!$Q:$Q,$B31)</f>
        <v>0</v>
      </c>
      <c r="J31">
        <f>SUMIFS('Poids Paniers'!$W:$W,'Poids Paniers'!$E:$E,J$3,'Poids Paniers'!$Q:$Q,$B31)</f>
        <v>0</v>
      </c>
      <c r="K31">
        <f>SUMIFS('Poids Paniers'!$W:$W,'Poids Paniers'!$E:$E,K$3,'Poids Paniers'!$Q:$Q,$B31)</f>
        <v>0</v>
      </c>
      <c r="L31">
        <f>SUMIFS('Poids Paniers'!$W:$W,'Poids Paniers'!$E:$E,L$3,'Poids Paniers'!$Q:$Q,$B31)</f>
        <v>0</v>
      </c>
      <c r="M31">
        <f>SUMIFS('Poids Paniers'!$W:$W,'Poids Paniers'!$E:$E,M$3,'Poids Paniers'!$Q:$Q,$B31)</f>
        <v>0</v>
      </c>
      <c r="N31">
        <f>SUMIFS('Poids Paniers'!$W:$W,'Poids Paniers'!$E:$E,N$3,'Poids Paniers'!$Q:$Q,$B31)</f>
        <v>0</v>
      </c>
      <c r="O31">
        <f>SUMIFS('Poids Paniers'!$W:$W,'Poids Paniers'!$E:$E,O$3,'Poids Paniers'!$Q:$Q,$B31)</f>
        <v>0</v>
      </c>
      <c r="P31">
        <f>SUMIFS('Poids Paniers'!$W:$W,'Poids Paniers'!$E:$E,P$3,'Poids Paniers'!$Q:$Q,$B31)</f>
        <v>0</v>
      </c>
      <c r="Q31">
        <f>SUMIFS('Poids Paniers'!$W:$W,'Poids Paniers'!$E:$E,Q$3,'Poids Paniers'!$Q:$Q,$B31)</f>
        <v>0</v>
      </c>
      <c r="R31">
        <f>SUMIFS('Poids Paniers'!$W:$W,'Poids Paniers'!$E:$E,R$3,'Poids Paniers'!$Q:$Q,$B31)</f>
        <v>0</v>
      </c>
      <c r="S31">
        <f>SUMIFS('Poids Paniers'!$W:$W,'Poids Paniers'!$E:$E,S$3,'Poids Paniers'!$Q:$Q,$B31)</f>
        <v>0</v>
      </c>
      <c r="T31">
        <f>SUMIFS('Poids Paniers'!$W:$W,'Poids Paniers'!$E:$E,T$3,'Poids Paniers'!$Q:$Q,$B31)</f>
        <v>0</v>
      </c>
      <c r="U31">
        <f>SUMIFS('Poids Paniers'!$W:$W,'Poids Paniers'!$E:$E,U$3,'Poids Paniers'!$Q:$Q,$B31)</f>
        <v>0</v>
      </c>
      <c r="V31">
        <f>SUMIFS('Poids Paniers'!$W:$W,'Poids Paniers'!$E:$E,V$3,'Poids Paniers'!$Q:$Q,$B31)</f>
        <v>0</v>
      </c>
      <c r="W31">
        <f>SUMIFS('Poids Paniers'!$W:$W,'Poids Paniers'!$E:$E,W$3,'Poids Paniers'!$Q:$Q,$B31)</f>
        <v>0</v>
      </c>
      <c r="X31">
        <f>SUMIFS('Poids Paniers'!$W:$W,'Poids Paniers'!$E:$E,X$3,'Poids Paniers'!$Q:$Q,$B31)</f>
        <v>0</v>
      </c>
      <c r="Y31">
        <f>SUMIFS('Poids Paniers'!$W:$W,'Poids Paniers'!$E:$E,Y$3,'Poids Paniers'!$Q:$Q,$B31)</f>
        <v>0</v>
      </c>
      <c r="Z31">
        <f>SUMIFS('Poids Paniers'!$W:$W,'Poids Paniers'!$E:$E,Z$3,'Poids Paniers'!$Q:$Q,$B31)</f>
        <v>0</v>
      </c>
      <c r="AA31">
        <f>SUMIFS('Poids Paniers'!$W:$W,'Poids Paniers'!$E:$E,AA$3,'Poids Paniers'!$Q:$Q,$B31)</f>
        <v>0</v>
      </c>
      <c r="AB31">
        <f>SUMIFS('Poids Paniers'!$W:$W,'Poids Paniers'!$E:$E,AB$3,'Poids Paniers'!$Q:$Q,$B31)</f>
        <v>0</v>
      </c>
      <c r="AC31">
        <f>SUMIFS('Poids Paniers'!$W:$W,'Poids Paniers'!$E:$E,AC$3,'Poids Paniers'!$Q:$Q,$B31)</f>
        <v>0</v>
      </c>
      <c r="AD31">
        <f>SUMIFS('Poids Paniers'!$W:$W,'Poids Paniers'!$E:$E,AD$3,'Poids Paniers'!$Q:$Q,$B31)</f>
        <v>0</v>
      </c>
      <c r="AE31">
        <f>SUMIFS('Poids Paniers'!$W:$W,'Poids Paniers'!$E:$E,AE$3,'Poids Paniers'!$Q:$Q,$B31)</f>
        <v>0</v>
      </c>
      <c r="AF31">
        <f>SUMIFS('Poids Paniers'!$W:$W,'Poids Paniers'!$E:$E,AF$3,'Poids Paniers'!$Q:$Q,$B31)</f>
        <v>0</v>
      </c>
      <c r="AG31">
        <f>SUMIFS('Poids Paniers'!$W:$W,'Poids Paniers'!$E:$E,AG$3,'Poids Paniers'!$Q:$Q,$B31)</f>
        <v>0</v>
      </c>
      <c r="AH31">
        <f>SUMIFS('Poids Paniers'!$W:$W,'Poids Paniers'!$E:$E,AH$3,'Poids Paniers'!$Q:$Q,$B31)</f>
        <v>0</v>
      </c>
      <c r="AI31">
        <f>SUMIFS('Poids Paniers'!$W:$W,'Poids Paniers'!$E:$E,AI$3,'Poids Paniers'!$Q:$Q,$B31)</f>
        <v>0</v>
      </c>
      <c r="AJ31">
        <f>SUMIFS('Poids Paniers'!$W:$W,'Poids Paniers'!$E:$E,AJ$3,'Poids Paniers'!$Q:$Q,$B31)</f>
        <v>0</v>
      </c>
      <c r="AK31">
        <f>SUMIFS('Poids Paniers'!$W:$W,'Poids Paniers'!$E:$E,AK$3,'Poids Paniers'!$Q:$Q,$B31)</f>
        <v>0</v>
      </c>
      <c r="AL31">
        <f>SUMIFS('Poids Paniers'!$W:$W,'Poids Paniers'!$E:$E,AL$3,'Poids Paniers'!$Q:$Q,$B31)</f>
        <v>0</v>
      </c>
      <c r="AM31">
        <f>SUMIFS('Poids Paniers'!$W:$W,'Poids Paniers'!$E:$E,AM$3,'Poids Paniers'!$Q:$Q,$B31)</f>
        <v>0</v>
      </c>
      <c r="AN31">
        <f>SUMIFS('Poids Paniers'!$W:$W,'Poids Paniers'!$E:$E,AN$3,'Poids Paniers'!$Q:$Q,$B31)</f>
        <v>0</v>
      </c>
      <c r="AO31">
        <f>SUMIFS('Poids Paniers'!$W:$W,'Poids Paniers'!$E:$E,AO$3,'Poids Paniers'!$Q:$Q,$B31)</f>
        <v>0</v>
      </c>
      <c r="AP31">
        <f>SUMIFS('Poids Paniers'!$W:$W,'Poids Paniers'!$E:$E,AP$3,'Poids Paniers'!$Q:$Q,$B31)</f>
        <v>0</v>
      </c>
      <c r="AQ31">
        <f>SUMIFS('Poids Paniers'!$W:$W,'Poids Paniers'!$E:$E,AQ$3,'Poids Paniers'!$Q:$Q,$B31)</f>
        <v>0</v>
      </c>
      <c r="AR31">
        <f>SUMIFS('Poids Paniers'!$W:$W,'Poids Paniers'!$E:$E,AR$3,'Poids Paniers'!$Q:$Q,$B31)</f>
        <v>0</v>
      </c>
      <c r="AS31">
        <f>SUMIFS('Poids Paniers'!$W:$W,'Poids Paniers'!$E:$E,AS$3,'Poids Paniers'!$Q:$Q,$B31)</f>
        <v>0</v>
      </c>
      <c r="AT31">
        <f>SUMIFS('Poids Paniers'!$W:$W,'Poids Paniers'!$E:$E,AT$3,'Poids Paniers'!$Q:$Q,$B31)</f>
        <v>0</v>
      </c>
      <c r="AU31">
        <f>SUMIFS('Poids Paniers'!$W:$W,'Poids Paniers'!$E:$E,AU$3,'Poids Paniers'!$Q:$Q,$B31)</f>
        <v>0</v>
      </c>
      <c r="AV31">
        <f>SUMIFS('Poids Paniers'!$W:$W,'Poids Paniers'!$E:$E,AV$3,'Poids Paniers'!$Q:$Q,$B31)</f>
        <v>0</v>
      </c>
      <c r="AW31">
        <f>SUMIFS('Poids Paniers'!$W:$W,'Poids Paniers'!$E:$E,AW$3,'Poids Paniers'!$Q:$Q,$B31)</f>
        <v>0</v>
      </c>
      <c r="AX31">
        <f>SUMIFS('Poids Paniers'!$W:$W,'Poids Paniers'!$E:$E,AX$3,'Poids Paniers'!$Q:$Q,$B31)</f>
        <v>0</v>
      </c>
      <c r="AY31">
        <f>SUMIFS('Poids Paniers'!$W:$W,'Poids Paniers'!$E:$E,AY$3,'Poids Paniers'!$Q:$Q,$B31)</f>
        <v>0</v>
      </c>
      <c r="AZ31">
        <f>SUMIFS('Poids Paniers'!$W:$W,'Poids Paniers'!$E:$E,AZ$3,'Poids Paniers'!$Q:$Q,$B31)</f>
        <v>0</v>
      </c>
      <c r="BA31">
        <f>SUMIFS('Poids Paniers'!$W:$W,'Poids Paniers'!$E:$E,BA$3,'Poids Paniers'!$Q:$Q,$B31)</f>
        <v>0</v>
      </c>
      <c r="BB31">
        <f>SUMIFS('Poids Paniers'!$W:$W,'Poids Paniers'!$E:$E,BB$3,'Poids Paniers'!$Q:$Q,$B31)</f>
        <v>0</v>
      </c>
      <c r="BC31">
        <f>SUMIFS('Poids Paniers'!$W:$W,'Poids Paniers'!$E:$E,BC$3,'Poids Paniers'!$Q:$Q,$B31)</f>
        <v>0</v>
      </c>
      <c r="BD31">
        <f>SUMIFS('Poids Paniers'!$W:$W,'Poids Paniers'!$E:$E,BD$3,'Poids Paniers'!$Q:$Q,$B31)</f>
        <v>0</v>
      </c>
      <c r="BE31">
        <f>SUMIFS('Poids Paniers'!$W:$W,'Poids Paniers'!$E:$E,BE$3,'Poids Paniers'!$Q:$Q,$B31)</f>
        <v>0</v>
      </c>
      <c r="BF31">
        <f>SUMIFS('Poids Paniers'!$W:$W,'Poids Paniers'!$E:$E,BF$3,'Poids Paniers'!$Q:$Q,$B31)</f>
        <v>0</v>
      </c>
      <c r="BG31">
        <f>SUMIFS('Poids Paniers'!$W:$W,'Poids Paniers'!$E:$E,BG$3,'Poids Paniers'!$Q:$Q,$B31)</f>
        <v>0</v>
      </c>
      <c r="BH31">
        <f>SUMIFS('Poids Paniers'!$W:$W,'Poids Paniers'!$E:$E,BH$3,'Poids Paniers'!$Q:$Q,$B31)</f>
        <v>0</v>
      </c>
      <c r="BI31">
        <f>SUMIFS('Poids Paniers'!$W:$W,'Poids Paniers'!$E:$E,BI$3,'Poids Paniers'!$Q:$Q,$B31)</f>
        <v>0</v>
      </c>
      <c r="BJ31">
        <f>SUMIFS('Poids Paniers'!$W:$W,'Poids Paniers'!$E:$E,BJ$3,'Poids Paniers'!$Q:$Q,$B31)</f>
        <v>0</v>
      </c>
      <c r="BK31">
        <f>SUMIFS('Poids Paniers'!$W:$W,'Poids Paniers'!$E:$E,BK$3,'Poids Paniers'!$Q:$Q,$B31)</f>
        <v>0</v>
      </c>
      <c r="BL31">
        <f>SUMIFS('Poids Paniers'!$W:$W,'Poids Paniers'!$E:$E,BL$3,'Poids Paniers'!$Q:$Q,$B31)</f>
        <v>0</v>
      </c>
      <c r="BM31">
        <f>SUMIFS('Poids Paniers'!$W:$W,'Poids Paniers'!$E:$E,BM$3,'Poids Paniers'!$Q:$Q,$B31)</f>
        <v>0</v>
      </c>
      <c r="BN31">
        <f>SUMIFS('Poids Paniers'!$W:$W,'Poids Paniers'!$E:$E,BN$3,'Poids Paniers'!$Q:$Q,$B31)</f>
        <v>0</v>
      </c>
      <c r="BO31">
        <f>SUMIFS('Poids Paniers'!$W:$W,'Poids Paniers'!$E:$E,BO$3,'Poids Paniers'!$Q:$Q,$B31)</f>
        <v>0</v>
      </c>
      <c r="BP31">
        <f>SUMIFS('Poids Paniers'!$W:$W,'Poids Paniers'!$E:$E,BP$3,'Poids Paniers'!$Q:$Q,$B31)</f>
        <v>0</v>
      </c>
      <c r="BQ31">
        <f>SUMIFS('Poids Paniers'!$W:$W,'Poids Paniers'!$E:$E,BQ$3,'Poids Paniers'!$Q:$Q,$B31)</f>
        <v>0</v>
      </c>
      <c r="BR31">
        <f>SUMIFS('Poids Paniers'!$W:$W,'Poids Paniers'!$E:$E,BR$3,'Poids Paniers'!$Q:$Q,$B31)</f>
        <v>0</v>
      </c>
      <c r="BS31">
        <f>SUMIFS('Poids Paniers'!$W:$W,'Poids Paniers'!$E:$E,BS$3,'Poids Paniers'!$Q:$Q,$B31)</f>
        <v>0</v>
      </c>
      <c r="BT31">
        <f>SUMIFS('Poids Paniers'!$W:$W,'Poids Paniers'!$E:$E,BT$3,'Poids Paniers'!$Q:$Q,$B31)</f>
        <v>0</v>
      </c>
      <c r="BU31">
        <f>SUMIFS('Poids Paniers'!$W:$W,'Poids Paniers'!$E:$E,BU$3,'Poids Paniers'!$Q:$Q,$B31)</f>
        <v>0</v>
      </c>
      <c r="BV31">
        <f>SUMIFS('Poids Paniers'!$W:$W,'Poids Paniers'!$E:$E,BV$3,'Poids Paniers'!$Q:$Q,$B31)</f>
        <v>0</v>
      </c>
      <c r="BW31">
        <f>SUMIFS('Poids Paniers'!$W:$W,'Poids Paniers'!$E:$E,BW$3,'Poids Paniers'!$Q:$Q,$B31)</f>
        <v>0</v>
      </c>
      <c r="BX31">
        <f>SUMIFS('Poids Paniers'!$W:$W,'Poids Paniers'!$E:$E,BX$3,'Poids Paniers'!$Q:$Q,$B31)</f>
        <v>0</v>
      </c>
      <c r="BY31">
        <f>SUMIFS('Poids Paniers'!$W:$W,'Poids Paniers'!$E:$E,BY$3,'Poids Paniers'!$Q:$Q,$B31)</f>
        <v>0</v>
      </c>
      <c r="BZ31">
        <f>SUMIFS('Poids Paniers'!$W:$W,'Poids Paniers'!$E:$E,BZ$3,'Poids Paniers'!$Q:$Q,$B31)</f>
        <v>0</v>
      </c>
      <c r="CA31">
        <f>SUMIFS('Poids Paniers'!$W:$W,'Poids Paniers'!$E:$E,CA$3,'Poids Paniers'!$Q:$Q,$B31)</f>
        <v>0</v>
      </c>
      <c r="CB31">
        <f>SUMIFS('Poids Paniers'!$W:$W,'Poids Paniers'!$E:$E,CB$3,'Poids Paniers'!$Q:$Q,$B31)</f>
        <v>0</v>
      </c>
      <c r="CC31">
        <f>SUMIFS('Poids Paniers'!$W:$W,'Poids Paniers'!$E:$E,CC$3,'Poids Paniers'!$Q:$Q,$B31)</f>
        <v>0</v>
      </c>
      <c r="CD31">
        <f>SUMIFS('Poids Paniers'!$W:$W,'Poids Paniers'!$E:$E,CD$3,'Poids Paniers'!$Q:$Q,$B31)</f>
        <v>0</v>
      </c>
      <c r="CE31">
        <f>SUMIFS('Poids Paniers'!$W:$W,'Poids Paniers'!$E:$E,CE$3,'Poids Paniers'!$Q:$Q,$B31)</f>
        <v>0</v>
      </c>
      <c r="CF31" s="206">
        <f t="shared" si="0"/>
        <v>0</v>
      </c>
    </row>
    <row r="32" spans="2:84" ht="15.75" thickBot="1" x14ac:dyDescent="0.3">
      <c r="B32" s="209">
        <v>44498</v>
      </c>
      <c r="C32">
        <f>SUMIFS('Poids Paniers'!$W:$W,'Poids Paniers'!$E:$E,C$3,'Poids Paniers'!$Q:$Q,$B32)</f>
        <v>0</v>
      </c>
      <c r="D32">
        <f>SUMIFS('Poids Paniers'!$W:$W,'Poids Paniers'!$E:$E,D$3,'Poids Paniers'!$Q:$Q,$B32)</f>
        <v>0</v>
      </c>
      <c r="E32">
        <f>SUMIFS('Poids Paniers'!$W:$W,'Poids Paniers'!$E:$E,E$3,'Poids Paniers'!$Q:$Q,$B32)</f>
        <v>0</v>
      </c>
      <c r="F32">
        <f>SUMIFS('Poids Paniers'!$W:$W,'Poids Paniers'!$E:$E,F$3,'Poids Paniers'!$Q:$Q,$B32)</f>
        <v>0</v>
      </c>
      <c r="G32">
        <f>SUMIFS('Poids Paniers'!$W:$W,'Poids Paniers'!$E:$E,G$3,'Poids Paniers'!$Q:$Q,$B32)</f>
        <v>0</v>
      </c>
      <c r="H32">
        <f>SUMIFS('Poids Paniers'!$W:$W,'Poids Paniers'!$E:$E,H$3,'Poids Paniers'!$Q:$Q,$B32)</f>
        <v>0</v>
      </c>
      <c r="I32">
        <f>SUMIFS('Poids Paniers'!$W:$W,'Poids Paniers'!$E:$E,I$3,'Poids Paniers'!$Q:$Q,$B32)</f>
        <v>0</v>
      </c>
      <c r="J32">
        <f>SUMIFS('Poids Paniers'!$W:$W,'Poids Paniers'!$E:$E,J$3,'Poids Paniers'!$Q:$Q,$B32)</f>
        <v>0</v>
      </c>
      <c r="K32">
        <f>SUMIFS('Poids Paniers'!$W:$W,'Poids Paniers'!$E:$E,K$3,'Poids Paniers'!$Q:$Q,$B32)</f>
        <v>0</v>
      </c>
      <c r="L32">
        <f>SUMIFS('Poids Paniers'!$W:$W,'Poids Paniers'!$E:$E,L$3,'Poids Paniers'!$Q:$Q,$B32)</f>
        <v>0</v>
      </c>
      <c r="M32">
        <f>SUMIFS('Poids Paniers'!$W:$W,'Poids Paniers'!$E:$E,M$3,'Poids Paniers'!$Q:$Q,$B32)</f>
        <v>0</v>
      </c>
      <c r="N32">
        <f>SUMIFS('Poids Paniers'!$W:$W,'Poids Paniers'!$E:$E,N$3,'Poids Paniers'!$Q:$Q,$B32)</f>
        <v>0</v>
      </c>
      <c r="O32">
        <f>SUMIFS('Poids Paniers'!$W:$W,'Poids Paniers'!$E:$E,O$3,'Poids Paniers'!$Q:$Q,$B32)</f>
        <v>0</v>
      </c>
      <c r="P32">
        <f>SUMIFS('Poids Paniers'!$W:$W,'Poids Paniers'!$E:$E,P$3,'Poids Paniers'!$Q:$Q,$B32)</f>
        <v>0</v>
      </c>
      <c r="Q32">
        <f>SUMIFS('Poids Paniers'!$W:$W,'Poids Paniers'!$E:$E,Q$3,'Poids Paniers'!$Q:$Q,$B32)</f>
        <v>0</v>
      </c>
      <c r="R32">
        <f>SUMIFS('Poids Paniers'!$W:$W,'Poids Paniers'!$E:$E,R$3,'Poids Paniers'!$Q:$Q,$B32)</f>
        <v>0</v>
      </c>
      <c r="S32">
        <f>SUMIFS('Poids Paniers'!$W:$W,'Poids Paniers'!$E:$E,S$3,'Poids Paniers'!$Q:$Q,$B32)</f>
        <v>0</v>
      </c>
      <c r="T32">
        <f>SUMIFS('Poids Paniers'!$W:$W,'Poids Paniers'!$E:$E,T$3,'Poids Paniers'!$Q:$Q,$B32)</f>
        <v>0</v>
      </c>
      <c r="U32">
        <f>SUMIFS('Poids Paniers'!$W:$W,'Poids Paniers'!$E:$E,U$3,'Poids Paniers'!$Q:$Q,$B32)</f>
        <v>0</v>
      </c>
      <c r="V32">
        <f>SUMIFS('Poids Paniers'!$W:$W,'Poids Paniers'!$E:$E,V$3,'Poids Paniers'!$Q:$Q,$B32)</f>
        <v>0</v>
      </c>
      <c r="W32">
        <f>SUMIFS('Poids Paniers'!$W:$W,'Poids Paniers'!$E:$E,W$3,'Poids Paniers'!$Q:$Q,$B32)</f>
        <v>0</v>
      </c>
      <c r="X32">
        <f>SUMIFS('Poids Paniers'!$W:$W,'Poids Paniers'!$E:$E,X$3,'Poids Paniers'!$Q:$Q,$B32)</f>
        <v>0</v>
      </c>
      <c r="Y32">
        <f>SUMIFS('Poids Paniers'!$W:$W,'Poids Paniers'!$E:$E,Y$3,'Poids Paniers'!$Q:$Q,$B32)</f>
        <v>0</v>
      </c>
      <c r="Z32">
        <f>SUMIFS('Poids Paniers'!$W:$W,'Poids Paniers'!$E:$E,Z$3,'Poids Paniers'!$Q:$Q,$B32)</f>
        <v>0</v>
      </c>
      <c r="AA32">
        <f>SUMIFS('Poids Paniers'!$W:$W,'Poids Paniers'!$E:$E,AA$3,'Poids Paniers'!$Q:$Q,$B32)</f>
        <v>0</v>
      </c>
      <c r="AB32">
        <f>SUMIFS('Poids Paniers'!$W:$W,'Poids Paniers'!$E:$E,AB$3,'Poids Paniers'!$Q:$Q,$B32)</f>
        <v>0</v>
      </c>
      <c r="AC32">
        <f>SUMIFS('Poids Paniers'!$W:$W,'Poids Paniers'!$E:$E,AC$3,'Poids Paniers'!$Q:$Q,$B32)</f>
        <v>0</v>
      </c>
      <c r="AD32">
        <f>SUMIFS('Poids Paniers'!$W:$W,'Poids Paniers'!$E:$E,AD$3,'Poids Paniers'!$Q:$Q,$B32)</f>
        <v>0</v>
      </c>
      <c r="AE32">
        <f>SUMIFS('Poids Paniers'!$W:$W,'Poids Paniers'!$E:$E,AE$3,'Poids Paniers'!$Q:$Q,$B32)</f>
        <v>0</v>
      </c>
      <c r="AF32">
        <f>SUMIFS('Poids Paniers'!$W:$W,'Poids Paniers'!$E:$E,AF$3,'Poids Paniers'!$Q:$Q,$B32)</f>
        <v>0</v>
      </c>
      <c r="AG32">
        <f>SUMIFS('Poids Paniers'!$W:$W,'Poids Paniers'!$E:$E,AG$3,'Poids Paniers'!$Q:$Q,$B32)</f>
        <v>0</v>
      </c>
      <c r="AH32">
        <f>SUMIFS('Poids Paniers'!$W:$W,'Poids Paniers'!$E:$E,AH$3,'Poids Paniers'!$Q:$Q,$B32)</f>
        <v>0</v>
      </c>
      <c r="AI32">
        <f>SUMIFS('Poids Paniers'!$W:$W,'Poids Paniers'!$E:$E,AI$3,'Poids Paniers'!$Q:$Q,$B32)</f>
        <v>0</v>
      </c>
      <c r="AJ32">
        <f>SUMIFS('Poids Paniers'!$W:$W,'Poids Paniers'!$E:$E,AJ$3,'Poids Paniers'!$Q:$Q,$B32)</f>
        <v>0</v>
      </c>
      <c r="AK32">
        <f>SUMIFS('Poids Paniers'!$W:$W,'Poids Paniers'!$E:$E,AK$3,'Poids Paniers'!$Q:$Q,$B32)</f>
        <v>0</v>
      </c>
      <c r="AL32">
        <f>SUMIFS('Poids Paniers'!$W:$W,'Poids Paniers'!$E:$E,AL$3,'Poids Paniers'!$Q:$Q,$B32)</f>
        <v>0</v>
      </c>
      <c r="AM32">
        <f>SUMIFS('Poids Paniers'!$W:$W,'Poids Paniers'!$E:$E,AM$3,'Poids Paniers'!$Q:$Q,$B32)</f>
        <v>0</v>
      </c>
      <c r="AN32">
        <f>SUMIFS('Poids Paniers'!$W:$W,'Poids Paniers'!$E:$E,AN$3,'Poids Paniers'!$Q:$Q,$B32)</f>
        <v>0</v>
      </c>
      <c r="AO32">
        <f>SUMIFS('Poids Paniers'!$W:$W,'Poids Paniers'!$E:$E,AO$3,'Poids Paniers'!$Q:$Q,$B32)</f>
        <v>0</v>
      </c>
      <c r="AP32">
        <f>SUMIFS('Poids Paniers'!$W:$W,'Poids Paniers'!$E:$E,AP$3,'Poids Paniers'!$Q:$Q,$B32)</f>
        <v>0</v>
      </c>
      <c r="AQ32">
        <f>SUMIFS('Poids Paniers'!$W:$W,'Poids Paniers'!$E:$E,AQ$3,'Poids Paniers'!$Q:$Q,$B32)</f>
        <v>0</v>
      </c>
      <c r="AR32">
        <f>SUMIFS('Poids Paniers'!$W:$W,'Poids Paniers'!$E:$E,AR$3,'Poids Paniers'!$Q:$Q,$B32)</f>
        <v>0</v>
      </c>
      <c r="AS32">
        <f>SUMIFS('Poids Paniers'!$W:$W,'Poids Paniers'!$E:$E,AS$3,'Poids Paniers'!$Q:$Q,$B32)</f>
        <v>0</v>
      </c>
      <c r="AT32">
        <f>SUMIFS('Poids Paniers'!$W:$W,'Poids Paniers'!$E:$E,AT$3,'Poids Paniers'!$Q:$Q,$B32)</f>
        <v>0</v>
      </c>
      <c r="AU32">
        <f>SUMIFS('Poids Paniers'!$W:$W,'Poids Paniers'!$E:$E,AU$3,'Poids Paniers'!$Q:$Q,$B32)</f>
        <v>0</v>
      </c>
      <c r="AV32">
        <f>SUMIFS('Poids Paniers'!$W:$W,'Poids Paniers'!$E:$E,AV$3,'Poids Paniers'!$Q:$Q,$B32)</f>
        <v>0</v>
      </c>
      <c r="AW32">
        <f>SUMIFS('Poids Paniers'!$W:$W,'Poids Paniers'!$E:$E,AW$3,'Poids Paniers'!$Q:$Q,$B32)</f>
        <v>0</v>
      </c>
      <c r="AX32">
        <f>SUMIFS('Poids Paniers'!$W:$W,'Poids Paniers'!$E:$E,AX$3,'Poids Paniers'!$Q:$Q,$B32)</f>
        <v>0</v>
      </c>
      <c r="AY32">
        <f>SUMIFS('Poids Paniers'!$W:$W,'Poids Paniers'!$E:$E,AY$3,'Poids Paniers'!$Q:$Q,$B32)</f>
        <v>0</v>
      </c>
      <c r="AZ32">
        <f>SUMIFS('Poids Paniers'!$W:$W,'Poids Paniers'!$E:$E,AZ$3,'Poids Paniers'!$Q:$Q,$B32)</f>
        <v>0</v>
      </c>
      <c r="BA32">
        <f>SUMIFS('Poids Paniers'!$W:$W,'Poids Paniers'!$E:$E,BA$3,'Poids Paniers'!$Q:$Q,$B32)</f>
        <v>0</v>
      </c>
      <c r="BB32">
        <f>SUMIFS('Poids Paniers'!$W:$W,'Poids Paniers'!$E:$E,BB$3,'Poids Paniers'!$Q:$Q,$B32)</f>
        <v>0</v>
      </c>
      <c r="BC32">
        <f>SUMIFS('Poids Paniers'!$W:$W,'Poids Paniers'!$E:$E,BC$3,'Poids Paniers'!$Q:$Q,$B32)</f>
        <v>0</v>
      </c>
      <c r="BD32">
        <f>SUMIFS('Poids Paniers'!$W:$W,'Poids Paniers'!$E:$E,BD$3,'Poids Paniers'!$Q:$Q,$B32)</f>
        <v>0</v>
      </c>
      <c r="BE32">
        <f>SUMIFS('Poids Paniers'!$W:$W,'Poids Paniers'!$E:$E,BE$3,'Poids Paniers'!$Q:$Q,$B32)</f>
        <v>0</v>
      </c>
      <c r="BF32">
        <f>SUMIFS('Poids Paniers'!$W:$W,'Poids Paniers'!$E:$E,BF$3,'Poids Paniers'!$Q:$Q,$B32)</f>
        <v>0</v>
      </c>
      <c r="BG32">
        <f>SUMIFS('Poids Paniers'!$W:$W,'Poids Paniers'!$E:$E,BG$3,'Poids Paniers'!$Q:$Q,$B32)</f>
        <v>0</v>
      </c>
      <c r="BH32">
        <f>SUMIFS('Poids Paniers'!$W:$W,'Poids Paniers'!$E:$E,BH$3,'Poids Paniers'!$Q:$Q,$B32)</f>
        <v>0</v>
      </c>
      <c r="BI32">
        <f>SUMIFS('Poids Paniers'!$W:$W,'Poids Paniers'!$E:$E,BI$3,'Poids Paniers'!$Q:$Q,$B32)</f>
        <v>0</v>
      </c>
      <c r="BJ32">
        <f>SUMIFS('Poids Paniers'!$W:$W,'Poids Paniers'!$E:$E,BJ$3,'Poids Paniers'!$Q:$Q,$B32)</f>
        <v>0</v>
      </c>
      <c r="BK32">
        <f>SUMIFS('Poids Paniers'!$W:$W,'Poids Paniers'!$E:$E,BK$3,'Poids Paniers'!$Q:$Q,$B32)</f>
        <v>0</v>
      </c>
      <c r="BL32">
        <f>SUMIFS('Poids Paniers'!$W:$W,'Poids Paniers'!$E:$E,BL$3,'Poids Paniers'!$Q:$Q,$B32)</f>
        <v>0</v>
      </c>
      <c r="BM32">
        <f>SUMIFS('Poids Paniers'!$W:$W,'Poids Paniers'!$E:$E,BM$3,'Poids Paniers'!$Q:$Q,$B32)</f>
        <v>0</v>
      </c>
      <c r="BN32">
        <f>SUMIFS('Poids Paniers'!$W:$W,'Poids Paniers'!$E:$E,BN$3,'Poids Paniers'!$Q:$Q,$B32)</f>
        <v>0</v>
      </c>
      <c r="BO32">
        <f>SUMIFS('Poids Paniers'!$W:$W,'Poids Paniers'!$E:$E,BO$3,'Poids Paniers'!$Q:$Q,$B32)</f>
        <v>0</v>
      </c>
      <c r="BP32">
        <f>SUMIFS('Poids Paniers'!$W:$W,'Poids Paniers'!$E:$E,BP$3,'Poids Paniers'!$Q:$Q,$B32)</f>
        <v>0</v>
      </c>
      <c r="BQ32">
        <f>SUMIFS('Poids Paniers'!$W:$W,'Poids Paniers'!$E:$E,BQ$3,'Poids Paniers'!$Q:$Q,$B32)</f>
        <v>0</v>
      </c>
      <c r="BR32">
        <f>SUMIFS('Poids Paniers'!$W:$W,'Poids Paniers'!$E:$E,BR$3,'Poids Paniers'!$Q:$Q,$B32)</f>
        <v>0</v>
      </c>
      <c r="BS32">
        <f>SUMIFS('Poids Paniers'!$W:$W,'Poids Paniers'!$E:$E,BS$3,'Poids Paniers'!$Q:$Q,$B32)</f>
        <v>0</v>
      </c>
      <c r="BT32">
        <f>SUMIFS('Poids Paniers'!$W:$W,'Poids Paniers'!$E:$E,BT$3,'Poids Paniers'!$Q:$Q,$B32)</f>
        <v>0</v>
      </c>
      <c r="BU32">
        <f>SUMIFS('Poids Paniers'!$W:$W,'Poids Paniers'!$E:$E,BU$3,'Poids Paniers'!$Q:$Q,$B32)</f>
        <v>0</v>
      </c>
      <c r="BV32">
        <f>SUMIFS('Poids Paniers'!$W:$W,'Poids Paniers'!$E:$E,BV$3,'Poids Paniers'!$Q:$Q,$B32)</f>
        <v>0</v>
      </c>
      <c r="BW32">
        <f>SUMIFS('Poids Paniers'!$W:$W,'Poids Paniers'!$E:$E,BW$3,'Poids Paniers'!$Q:$Q,$B32)</f>
        <v>0</v>
      </c>
      <c r="BX32">
        <f>SUMIFS('Poids Paniers'!$W:$W,'Poids Paniers'!$E:$E,BX$3,'Poids Paniers'!$Q:$Q,$B32)</f>
        <v>0</v>
      </c>
      <c r="BY32">
        <f>SUMIFS('Poids Paniers'!$W:$W,'Poids Paniers'!$E:$E,BY$3,'Poids Paniers'!$Q:$Q,$B32)</f>
        <v>0</v>
      </c>
      <c r="BZ32">
        <f>SUMIFS('Poids Paniers'!$W:$W,'Poids Paniers'!$E:$E,BZ$3,'Poids Paniers'!$Q:$Q,$B32)</f>
        <v>0</v>
      </c>
      <c r="CA32">
        <f>SUMIFS('Poids Paniers'!$W:$W,'Poids Paniers'!$E:$E,CA$3,'Poids Paniers'!$Q:$Q,$B32)</f>
        <v>0</v>
      </c>
      <c r="CB32">
        <f>SUMIFS('Poids Paniers'!$W:$W,'Poids Paniers'!$E:$E,CB$3,'Poids Paniers'!$Q:$Q,$B32)</f>
        <v>0</v>
      </c>
      <c r="CC32">
        <f>SUMIFS('Poids Paniers'!$W:$W,'Poids Paniers'!$E:$E,CC$3,'Poids Paniers'!$Q:$Q,$B32)</f>
        <v>0</v>
      </c>
      <c r="CD32">
        <f>SUMIFS('Poids Paniers'!$W:$W,'Poids Paniers'!$E:$E,CD$3,'Poids Paniers'!$Q:$Q,$B32)</f>
        <v>0</v>
      </c>
      <c r="CE32">
        <f>SUMIFS('Poids Paniers'!$W:$W,'Poids Paniers'!$E:$E,CE$3,'Poids Paniers'!$Q:$Q,$B32)</f>
        <v>0</v>
      </c>
      <c r="CF32" s="206">
        <f t="shared" si="0"/>
        <v>0</v>
      </c>
    </row>
    <row r="33" spans="2:84" ht="15.75" thickBot="1" x14ac:dyDescent="0.3">
      <c r="B33" s="209">
        <v>44499</v>
      </c>
      <c r="C33">
        <f>SUMIFS('Poids Paniers'!$W:$W,'Poids Paniers'!$E:$E,C$3,'Poids Paniers'!$Q:$Q,$B33)</f>
        <v>0</v>
      </c>
      <c r="D33">
        <f>SUMIFS('Poids Paniers'!$W:$W,'Poids Paniers'!$E:$E,D$3,'Poids Paniers'!$Q:$Q,$B33)</f>
        <v>0</v>
      </c>
      <c r="E33">
        <f>SUMIFS('Poids Paniers'!$W:$W,'Poids Paniers'!$E:$E,E$3,'Poids Paniers'!$Q:$Q,$B33)</f>
        <v>0</v>
      </c>
      <c r="F33">
        <f>SUMIFS('Poids Paniers'!$W:$W,'Poids Paniers'!$E:$E,F$3,'Poids Paniers'!$Q:$Q,$B33)</f>
        <v>0</v>
      </c>
      <c r="G33">
        <f>SUMIFS('Poids Paniers'!$W:$W,'Poids Paniers'!$E:$E,G$3,'Poids Paniers'!$Q:$Q,$B33)</f>
        <v>0</v>
      </c>
      <c r="H33">
        <f>SUMIFS('Poids Paniers'!$W:$W,'Poids Paniers'!$E:$E,H$3,'Poids Paniers'!$Q:$Q,$B33)</f>
        <v>0</v>
      </c>
      <c r="I33">
        <f>SUMIFS('Poids Paniers'!$W:$W,'Poids Paniers'!$E:$E,I$3,'Poids Paniers'!$Q:$Q,$B33)</f>
        <v>0</v>
      </c>
      <c r="J33">
        <f>SUMIFS('Poids Paniers'!$W:$W,'Poids Paniers'!$E:$E,J$3,'Poids Paniers'!$Q:$Q,$B33)</f>
        <v>0</v>
      </c>
      <c r="K33">
        <f>SUMIFS('Poids Paniers'!$W:$W,'Poids Paniers'!$E:$E,K$3,'Poids Paniers'!$Q:$Q,$B33)</f>
        <v>0</v>
      </c>
      <c r="L33">
        <f>SUMIFS('Poids Paniers'!$W:$W,'Poids Paniers'!$E:$E,L$3,'Poids Paniers'!$Q:$Q,$B33)</f>
        <v>0</v>
      </c>
      <c r="M33">
        <f>SUMIFS('Poids Paniers'!$W:$W,'Poids Paniers'!$E:$E,M$3,'Poids Paniers'!$Q:$Q,$B33)</f>
        <v>0</v>
      </c>
      <c r="N33">
        <f>SUMIFS('Poids Paniers'!$W:$W,'Poids Paniers'!$E:$E,N$3,'Poids Paniers'!$Q:$Q,$B33)</f>
        <v>0</v>
      </c>
      <c r="O33">
        <f>SUMIFS('Poids Paniers'!$W:$W,'Poids Paniers'!$E:$E,O$3,'Poids Paniers'!$Q:$Q,$B33)</f>
        <v>0</v>
      </c>
      <c r="P33">
        <f>SUMIFS('Poids Paniers'!$W:$W,'Poids Paniers'!$E:$E,P$3,'Poids Paniers'!$Q:$Q,$B33)</f>
        <v>0</v>
      </c>
      <c r="Q33">
        <f>SUMIFS('Poids Paniers'!$W:$W,'Poids Paniers'!$E:$E,Q$3,'Poids Paniers'!$Q:$Q,$B33)</f>
        <v>0</v>
      </c>
      <c r="R33">
        <f>SUMIFS('Poids Paniers'!$W:$W,'Poids Paniers'!$E:$E,R$3,'Poids Paniers'!$Q:$Q,$B33)</f>
        <v>0</v>
      </c>
      <c r="S33">
        <f>SUMIFS('Poids Paniers'!$W:$W,'Poids Paniers'!$E:$E,S$3,'Poids Paniers'!$Q:$Q,$B33)</f>
        <v>0</v>
      </c>
      <c r="T33">
        <f>SUMIFS('Poids Paniers'!$W:$W,'Poids Paniers'!$E:$E,T$3,'Poids Paniers'!$Q:$Q,$B33)</f>
        <v>0</v>
      </c>
      <c r="U33">
        <f>SUMIFS('Poids Paniers'!$W:$W,'Poids Paniers'!$E:$E,U$3,'Poids Paniers'!$Q:$Q,$B33)</f>
        <v>0</v>
      </c>
      <c r="V33">
        <f>SUMIFS('Poids Paniers'!$W:$W,'Poids Paniers'!$E:$E,V$3,'Poids Paniers'!$Q:$Q,$B33)</f>
        <v>0</v>
      </c>
      <c r="W33">
        <f>SUMIFS('Poids Paniers'!$W:$W,'Poids Paniers'!$E:$E,W$3,'Poids Paniers'!$Q:$Q,$B33)</f>
        <v>0</v>
      </c>
      <c r="X33">
        <f>SUMIFS('Poids Paniers'!$W:$W,'Poids Paniers'!$E:$E,X$3,'Poids Paniers'!$Q:$Q,$B33)</f>
        <v>0</v>
      </c>
      <c r="Y33">
        <f>SUMIFS('Poids Paniers'!$W:$W,'Poids Paniers'!$E:$E,Y$3,'Poids Paniers'!$Q:$Q,$B33)</f>
        <v>0</v>
      </c>
      <c r="Z33">
        <f>SUMIFS('Poids Paniers'!$W:$W,'Poids Paniers'!$E:$E,Z$3,'Poids Paniers'!$Q:$Q,$B33)</f>
        <v>0</v>
      </c>
      <c r="AA33">
        <f>SUMIFS('Poids Paniers'!$W:$W,'Poids Paniers'!$E:$E,AA$3,'Poids Paniers'!$Q:$Q,$B33)</f>
        <v>0</v>
      </c>
      <c r="AB33">
        <f>SUMIFS('Poids Paniers'!$W:$W,'Poids Paniers'!$E:$E,AB$3,'Poids Paniers'!$Q:$Q,$B33)</f>
        <v>0</v>
      </c>
      <c r="AC33">
        <f>SUMIFS('Poids Paniers'!$W:$W,'Poids Paniers'!$E:$E,AC$3,'Poids Paniers'!$Q:$Q,$B33)</f>
        <v>0</v>
      </c>
      <c r="AD33">
        <f>SUMIFS('Poids Paniers'!$W:$W,'Poids Paniers'!$E:$E,AD$3,'Poids Paniers'!$Q:$Q,$B33)</f>
        <v>0</v>
      </c>
      <c r="AE33">
        <f>SUMIFS('Poids Paniers'!$W:$W,'Poids Paniers'!$E:$E,AE$3,'Poids Paniers'!$Q:$Q,$B33)</f>
        <v>0</v>
      </c>
      <c r="AF33">
        <f>SUMIFS('Poids Paniers'!$W:$W,'Poids Paniers'!$E:$E,AF$3,'Poids Paniers'!$Q:$Q,$B33)</f>
        <v>0</v>
      </c>
      <c r="AG33">
        <f>SUMIFS('Poids Paniers'!$W:$W,'Poids Paniers'!$E:$E,AG$3,'Poids Paniers'!$Q:$Q,$B33)</f>
        <v>0</v>
      </c>
      <c r="AH33">
        <f>SUMIFS('Poids Paniers'!$W:$W,'Poids Paniers'!$E:$E,AH$3,'Poids Paniers'!$Q:$Q,$B33)</f>
        <v>0</v>
      </c>
      <c r="AI33">
        <f>SUMIFS('Poids Paniers'!$W:$W,'Poids Paniers'!$E:$E,AI$3,'Poids Paniers'!$Q:$Q,$B33)</f>
        <v>0</v>
      </c>
      <c r="AJ33">
        <f>SUMIFS('Poids Paniers'!$W:$W,'Poids Paniers'!$E:$E,AJ$3,'Poids Paniers'!$Q:$Q,$B33)</f>
        <v>0</v>
      </c>
      <c r="AK33">
        <f>SUMIFS('Poids Paniers'!$W:$W,'Poids Paniers'!$E:$E,AK$3,'Poids Paniers'!$Q:$Q,$B33)</f>
        <v>0</v>
      </c>
      <c r="AL33">
        <f>SUMIFS('Poids Paniers'!$W:$W,'Poids Paniers'!$E:$E,AL$3,'Poids Paniers'!$Q:$Q,$B33)</f>
        <v>0</v>
      </c>
      <c r="AM33">
        <f>SUMIFS('Poids Paniers'!$W:$W,'Poids Paniers'!$E:$E,AM$3,'Poids Paniers'!$Q:$Q,$B33)</f>
        <v>0</v>
      </c>
      <c r="AN33">
        <f>SUMIFS('Poids Paniers'!$W:$W,'Poids Paniers'!$E:$E,AN$3,'Poids Paniers'!$Q:$Q,$B33)</f>
        <v>0</v>
      </c>
      <c r="AO33">
        <f>SUMIFS('Poids Paniers'!$W:$W,'Poids Paniers'!$E:$E,AO$3,'Poids Paniers'!$Q:$Q,$B33)</f>
        <v>0</v>
      </c>
      <c r="AP33">
        <f>SUMIFS('Poids Paniers'!$W:$W,'Poids Paniers'!$E:$E,AP$3,'Poids Paniers'!$Q:$Q,$B33)</f>
        <v>0</v>
      </c>
      <c r="AQ33">
        <f>SUMIFS('Poids Paniers'!$W:$W,'Poids Paniers'!$E:$E,AQ$3,'Poids Paniers'!$Q:$Q,$B33)</f>
        <v>0</v>
      </c>
      <c r="AR33">
        <f>SUMIFS('Poids Paniers'!$W:$W,'Poids Paniers'!$E:$E,AR$3,'Poids Paniers'!$Q:$Q,$B33)</f>
        <v>0</v>
      </c>
      <c r="AS33">
        <f>SUMIFS('Poids Paniers'!$W:$W,'Poids Paniers'!$E:$E,AS$3,'Poids Paniers'!$Q:$Q,$B33)</f>
        <v>0</v>
      </c>
      <c r="AT33">
        <f>SUMIFS('Poids Paniers'!$W:$W,'Poids Paniers'!$E:$E,AT$3,'Poids Paniers'!$Q:$Q,$B33)</f>
        <v>0</v>
      </c>
      <c r="AU33">
        <f>SUMIFS('Poids Paniers'!$W:$W,'Poids Paniers'!$E:$E,AU$3,'Poids Paniers'!$Q:$Q,$B33)</f>
        <v>0</v>
      </c>
      <c r="AV33">
        <f>SUMIFS('Poids Paniers'!$W:$W,'Poids Paniers'!$E:$E,AV$3,'Poids Paniers'!$Q:$Q,$B33)</f>
        <v>0</v>
      </c>
      <c r="AW33">
        <f>SUMIFS('Poids Paniers'!$W:$W,'Poids Paniers'!$E:$E,AW$3,'Poids Paniers'!$Q:$Q,$B33)</f>
        <v>0</v>
      </c>
      <c r="AX33">
        <f>SUMIFS('Poids Paniers'!$W:$W,'Poids Paniers'!$E:$E,AX$3,'Poids Paniers'!$Q:$Q,$B33)</f>
        <v>0</v>
      </c>
      <c r="AY33">
        <f>SUMIFS('Poids Paniers'!$W:$W,'Poids Paniers'!$E:$E,AY$3,'Poids Paniers'!$Q:$Q,$B33)</f>
        <v>0</v>
      </c>
      <c r="AZ33">
        <f>SUMIFS('Poids Paniers'!$W:$W,'Poids Paniers'!$E:$E,AZ$3,'Poids Paniers'!$Q:$Q,$B33)</f>
        <v>0</v>
      </c>
      <c r="BA33">
        <f>SUMIFS('Poids Paniers'!$W:$W,'Poids Paniers'!$E:$E,BA$3,'Poids Paniers'!$Q:$Q,$B33)</f>
        <v>0</v>
      </c>
      <c r="BB33">
        <f>SUMIFS('Poids Paniers'!$W:$W,'Poids Paniers'!$E:$E,BB$3,'Poids Paniers'!$Q:$Q,$B33)</f>
        <v>0</v>
      </c>
      <c r="BC33">
        <f>SUMIFS('Poids Paniers'!$W:$W,'Poids Paniers'!$E:$E,BC$3,'Poids Paniers'!$Q:$Q,$B33)</f>
        <v>0</v>
      </c>
      <c r="BD33">
        <f>SUMIFS('Poids Paniers'!$W:$W,'Poids Paniers'!$E:$E,BD$3,'Poids Paniers'!$Q:$Q,$B33)</f>
        <v>0</v>
      </c>
      <c r="BE33">
        <f>SUMIFS('Poids Paniers'!$W:$W,'Poids Paniers'!$E:$E,BE$3,'Poids Paniers'!$Q:$Q,$B33)</f>
        <v>0</v>
      </c>
      <c r="BF33">
        <f>SUMIFS('Poids Paniers'!$W:$W,'Poids Paniers'!$E:$E,BF$3,'Poids Paniers'!$Q:$Q,$B33)</f>
        <v>0</v>
      </c>
      <c r="BG33">
        <f>SUMIFS('Poids Paniers'!$W:$W,'Poids Paniers'!$E:$E,BG$3,'Poids Paniers'!$Q:$Q,$B33)</f>
        <v>0</v>
      </c>
      <c r="BH33">
        <f>SUMIFS('Poids Paniers'!$W:$W,'Poids Paniers'!$E:$E,BH$3,'Poids Paniers'!$Q:$Q,$B33)</f>
        <v>0</v>
      </c>
      <c r="BI33">
        <f>SUMIFS('Poids Paniers'!$W:$W,'Poids Paniers'!$E:$E,BI$3,'Poids Paniers'!$Q:$Q,$B33)</f>
        <v>0</v>
      </c>
      <c r="BJ33">
        <f>SUMIFS('Poids Paniers'!$W:$W,'Poids Paniers'!$E:$E,BJ$3,'Poids Paniers'!$Q:$Q,$B33)</f>
        <v>0</v>
      </c>
      <c r="BK33">
        <f>SUMIFS('Poids Paniers'!$W:$W,'Poids Paniers'!$E:$E,BK$3,'Poids Paniers'!$Q:$Q,$B33)</f>
        <v>0</v>
      </c>
      <c r="BL33">
        <f>SUMIFS('Poids Paniers'!$W:$W,'Poids Paniers'!$E:$E,BL$3,'Poids Paniers'!$Q:$Q,$B33)</f>
        <v>0</v>
      </c>
      <c r="BM33">
        <f>SUMIFS('Poids Paniers'!$W:$W,'Poids Paniers'!$E:$E,BM$3,'Poids Paniers'!$Q:$Q,$B33)</f>
        <v>0</v>
      </c>
      <c r="BN33">
        <f>SUMIFS('Poids Paniers'!$W:$W,'Poids Paniers'!$E:$E,BN$3,'Poids Paniers'!$Q:$Q,$B33)</f>
        <v>0</v>
      </c>
      <c r="BO33">
        <f>SUMIFS('Poids Paniers'!$W:$W,'Poids Paniers'!$E:$E,BO$3,'Poids Paniers'!$Q:$Q,$B33)</f>
        <v>0</v>
      </c>
      <c r="BP33">
        <f>SUMIFS('Poids Paniers'!$W:$W,'Poids Paniers'!$E:$E,BP$3,'Poids Paniers'!$Q:$Q,$B33)</f>
        <v>0</v>
      </c>
      <c r="BQ33">
        <f>SUMIFS('Poids Paniers'!$W:$W,'Poids Paniers'!$E:$E,BQ$3,'Poids Paniers'!$Q:$Q,$B33)</f>
        <v>0</v>
      </c>
      <c r="BR33">
        <f>SUMIFS('Poids Paniers'!$W:$W,'Poids Paniers'!$E:$E,BR$3,'Poids Paniers'!$Q:$Q,$B33)</f>
        <v>0</v>
      </c>
      <c r="BS33">
        <f>SUMIFS('Poids Paniers'!$W:$W,'Poids Paniers'!$E:$E,BS$3,'Poids Paniers'!$Q:$Q,$B33)</f>
        <v>0</v>
      </c>
      <c r="BT33">
        <f>SUMIFS('Poids Paniers'!$W:$W,'Poids Paniers'!$E:$E,BT$3,'Poids Paniers'!$Q:$Q,$B33)</f>
        <v>0</v>
      </c>
      <c r="BU33">
        <f>SUMIFS('Poids Paniers'!$W:$W,'Poids Paniers'!$E:$E,BU$3,'Poids Paniers'!$Q:$Q,$B33)</f>
        <v>0</v>
      </c>
      <c r="BV33">
        <f>SUMIFS('Poids Paniers'!$W:$W,'Poids Paniers'!$E:$E,BV$3,'Poids Paniers'!$Q:$Q,$B33)</f>
        <v>0</v>
      </c>
      <c r="BW33">
        <f>SUMIFS('Poids Paniers'!$W:$W,'Poids Paniers'!$E:$E,BW$3,'Poids Paniers'!$Q:$Q,$B33)</f>
        <v>0</v>
      </c>
      <c r="BX33">
        <f>SUMIFS('Poids Paniers'!$W:$W,'Poids Paniers'!$E:$E,BX$3,'Poids Paniers'!$Q:$Q,$B33)</f>
        <v>0</v>
      </c>
      <c r="BY33">
        <f>SUMIFS('Poids Paniers'!$W:$W,'Poids Paniers'!$E:$E,BY$3,'Poids Paniers'!$Q:$Q,$B33)</f>
        <v>0</v>
      </c>
      <c r="BZ33">
        <f>SUMIFS('Poids Paniers'!$W:$W,'Poids Paniers'!$E:$E,BZ$3,'Poids Paniers'!$Q:$Q,$B33)</f>
        <v>0</v>
      </c>
      <c r="CA33">
        <f>SUMIFS('Poids Paniers'!$W:$W,'Poids Paniers'!$E:$E,CA$3,'Poids Paniers'!$Q:$Q,$B33)</f>
        <v>0</v>
      </c>
      <c r="CB33">
        <f>SUMIFS('Poids Paniers'!$W:$W,'Poids Paniers'!$E:$E,CB$3,'Poids Paniers'!$Q:$Q,$B33)</f>
        <v>0</v>
      </c>
      <c r="CC33">
        <f>SUMIFS('Poids Paniers'!$W:$W,'Poids Paniers'!$E:$E,CC$3,'Poids Paniers'!$Q:$Q,$B33)</f>
        <v>0</v>
      </c>
      <c r="CD33">
        <f>SUMIFS('Poids Paniers'!$W:$W,'Poids Paniers'!$E:$E,CD$3,'Poids Paniers'!$Q:$Q,$B33)</f>
        <v>0</v>
      </c>
      <c r="CE33">
        <f>SUMIFS('Poids Paniers'!$W:$W,'Poids Paniers'!$E:$E,CE$3,'Poids Paniers'!$Q:$Q,$B33)</f>
        <v>0</v>
      </c>
      <c r="CF33" s="206">
        <f t="shared" si="0"/>
        <v>0</v>
      </c>
    </row>
    <row r="34" spans="2:84" ht="15.75" thickBot="1" x14ac:dyDescent="0.3">
      <c r="B34" s="209">
        <v>44500</v>
      </c>
      <c r="C34">
        <f>SUMIFS('Poids Paniers'!$W:$W,'Poids Paniers'!$E:$E,C$3,'Poids Paniers'!$Q:$Q,$B34)</f>
        <v>0</v>
      </c>
      <c r="D34">
        <f>SUMIFS('Poids Paniers'!$W:$W,'Poids Paniers'!$E:$E,D$3,'Poids Paniers'!$Q:$Q,$B34)</f>
        <v>0</v>
      </c>
      <c r="E34">
        <f>SUMIFS('Poids Paniers'!$W:$W,'Poids Paniers'!$E:$E,E$3,'Poids Paniers'!$Q:$Q,$B34)</f>
        <v>0</v>
      </c>
      <c r="F34">
        <f>SUMIFS('Poids Paniers'!$W:$W,'Poids Paniers'!$E:$E,F$3,'Poids Paniers'!$Q:$Q,$B34)</f>
        <v>0</v>
      </c>
      <c r="G34">
        <f>SUMIFS('Poids Paniers'!$W:$W,'Poids Paniers'!$E:$E,G$3,'Poids Paniers'!$Q:$Q,$B34)</f>
        <v>0</v>
      </c>
      <c r="H34">
        <f>SUMIFS('Poids Paniers'!$W:$W,'Poids Paniers'!$E:$E,H$3,'Poids Paniers'!$Q:$Q,$B34)</f>
        <v>0</v>
      </c>
      <c r="I34">
        <f>SUMIFS('Poids Paniers'!$W:$W,'Poids Paniers'!$E:$E,I$3,'Poids Paniers'!$Q:$Q,$B34)</f>
        <v>0</v>
      </c>
      <c r="J34">
        <f>SUMIFS('Poids Paniers'!$W:$W,'Poids Paniers'!$E:$E,J$3,'Poids Paniers'!$Q:$Q,$B34)</f>
        <v>0</v>
      </c>
      <c r="K34">
        <f>SUMIFS('Poids Paniers'!$W:$W,'Poids Paniers'!$E:$E,K$3,'Poids Paniers'!$Q:$Q,$B34)</f>
        <v>0</v>
      </c>
      <c r="L34">
        <f>SUMIFS('Poids Paniers'!$W:$W,'Poids Paniers'!$E:$E,L$3,'Poids Paniers'!$Q:$Q,$B34)</f>
        <v>0</v>
      </c>
      <c r="M34">
        <f>SUMIFS('Poids Paniers'!$W:$W,'Poids Paniers'!$E:$E,M$3,'Poids Paniers'!$Q:$Q,$B34)</f>
        <v>0</v>
      </c>
      <c r="N34">
        <f>SUMIFS('Poids Paniers'!$W:$W,'Poids Paniers'!$E:$E,N$3,'Poids Paniers'!$Q:$Q,$B34)</f>
        <v>0</v>
      </c>
      <c r="O34">
        <f>SUMIFS('Poids Paniers'!$W:$W,'Poids Paniers'!$E:$E,O$3,'Poids Paniers'!$Q:$Q,$B34)</f>
        <v>0</v>
      </c>
      <c r="P34">
        <f>SUMIFS('Poids Paniers'!$W:$W,'Poids Paniers'!$E:$E,P$3,'Poids Paniers'!$Q:$Q,$B34)</f>
        <v>0</v>
      </c>
      <c r="Q34">
        <f>SUMIFS('Poids Paniers'!$W:$W,'Poids Paniers'!$E:$E,Q$3,'Poids Paniers'!$Q:$Q,$B34)</f>
        <v>0</v>
      </c>
      <c r="R34">
        <f>SUMIFS('Poids Paniers'!$W:$W,'Poids Paniers'!$E:$E,R$3,'Poids Paniers'!$Q:$Q,$B34)</f>
        <v>0</v>
      </c>
      <c r="S34">
        <f>SUMIFS('Poids Paniers'!$W:$W,'Poids Paniers'!$E:$E,S$3,'Poids Paniers'!$Q:$Q,$B34)</f>
        <v>0</v>
      </c>
      <c r="T34">
        <f>SUMIFS('Poids Paniers'!$W:$W,'Poids Paniers'!$E:$E,T$3,'Poids Paniers'!$Q:$Q,$B34)</f>
        <v>0</v>
      </c>
      <c r="U34">
        <f>SUMIFS('Poids Paniers'!$W:$W,'Poids Paniers'!$E:$E,U$3,'Poids Paniers'!$Q:$Q,$B34)</f>
        <v>0</v>
      </c>
      <c r="V34">
        <f>SUMIFS('Poids Paniers'!$W:$W,'Poids Paniers'!$E:$E,V$3,'Poids Paniers'!$Q:$Q,$B34)</f>
        <v>0</v>
      </c>
      <c r="W34">
        <f>SUMIFS('Poids Paniers'!$W:$W,'Poids Paniers'!$E:$E,W$3,'Poids Paniers'!$Q:$Q,$B34)</f>
        <v>0</v>
      </c>
      <c r="X34">
        <f>SUMIFS('Poids Paniers'!$W:$W,'Poids Paniers'!$E:$E,X$3,'Poids Paniers'!$Q:$Q,$B34)</f>
        <v>0</v>
      </c>
      <c r="Y34">
        <f>SUMIFS('Poids Paniers'!$W:$W,'Poids Paniers'!$E:$E,Y$3,'Poids Paniers'!$Q:$Q,$B34)</f>
        <v>0</v>
      </c>
      <c r="Z34">
        <f>SUMIFS('Poids Paniers'!$W:$W,'Poids Paniers'!$E:$E,Z$3,'Poids Paniers'!$Q:$Q,$B34)</f>
        <v>0</v>
      </c>
      <c r="AA34">
        <f>SUMIFS('Poids Paniers'!$W:$W,'Poids Paniers'!$E:$E,AA$3,'Poids Paniers'!$Q:$Q,$B34)</f>
        <v>0</v>
      </c>
      <c r="AB34">
        <f>SUMIFS('Poids Paniers'!$W:$W,'Poids Paniers'!$E:$E,AB$3,'Poids Paniers'!$Q:$Q,$B34)</f>
        <v>0</v>
      </c>
      <c r="AC34">
        <f>SUMIFS('Poids Paniers'!$W:$W,'Poids Paniers'!$E:$E,AC$3,'Poids Paniers'!$Q:$Q,$B34)</f>
        <v>0</v>
      </c>
      <c r="AD34">
        <f>SUMIFS('Poids Paniers'!$W:$W,'Poids Paniers'!$E:$E,AD$3,'Poids Paniers'!$Q:$Q,$B34)</f>
        <v>0</v>
      </c>
      <c r="AE34">
        <f>SUMIFS('Poids Paniers'!$W:$W,'Poids Paniers'!$E:$E,AE$3,'Poids Paniers'!$Q:$Q,$B34)</f>
        <v>0</v>
      </c>
      <c r="AF34">
        <f>SUMIFS('Poids Paniers'!$W:$W,'Poids Paniers'!$E:$E,AF$3,'Poids Paniers'!$Q:$Q,$B34)</f>
        <v>0</v>
      </c>
      <c r="AG34">
        <f>SUMIFS('Poids Paniers'!$W:$W,'Poids Paniers'!$E:$E,AG$3,'Poids Paniers'!$Q:$Q,$B34)</f>
        <v>0</v>
      </c>
      <c r="AH34">
        <f>SUMIFS('Poids Paniers'!$W:$W,'Poids Paniers'!$E:$E,AH$3,'Poids Paniers'!$Q:$Q,$B34)</f>
        <v>0</v>
      </c>
      <c r="AI34">
        <f>SUMIFS('Poids Paniers'!$W:$W,'Poids Paniers'!$E:$E,AI$3,'Poids Paniers'!$Q:$Q,$B34)</f>
        <v>0</v>
      </c>
      <c r="AJ34">
        <f>SUMIFS('Poids Paniers'!$W:$W,'Poids Paniers'!$E:$E,AJ$3,'Poids Paniers'!$Q:$Q,$B34)</f>
        <v>0</v>
      </c>
      <c r="AK34">
        <f>SUMIFS('Poids Paniers'!$W:$W,'Poids Paniers'!$E:$E,AK$3,'Poids Paniers'!$Q:$Q,$B34)</f>
        <v>0</v>
      </c>
      <c r="AL34">
        <f>SUMIFS('Poids Paniers'!$W:$W,'Poids Paniers'!$E:$E,AL$3,'Poids Paniers'!$Q:$Q,$B34)</f>
        <v>0</v>
      </c>
      <c r="AM34">
        <f>SUMIFS('Poids Paniers'!$W:$W,'Poids Paniers'!$E:$E,AM$3,'Poids Paniers'!$Q:$Q,$B34)</f>
        <v>0</v>
      </c>
      <c r="AN34">
        <f>SUMIFS('Poids Paniers'!$W:$W,'Poids Paniers'!$E:$E,AN$3,'Poids Paniers'!$Q:$Q,$B34)</f>
        <v>0</v>
      </c>
      <c r="AO34">
        <f>SUMIFS('Poids Paniers'!$W:$W,'Poids Paniers'!$E:$E,AO$3,'Poids Paniers'!$Q:$Q,$B34)</f>
        <v>0</v>
      </c>
      <c r="AP34">
        <f>SUMIFS('Poids Paniers'!$W:$W,'Poids Paniers'!$E:$E,AP$3,'Poids Paniers'!$Q:$Q,$B34)</f>
        <v>0</v>
      </c>
      <c r="AQ34">
        <f>SUMIFS('Poids Paniers'!$W:$W,'Poids Paniers'!$E:$E,AQ$3,'Poids Paniers'!$Q:$Q,$B34)</f>
        <v>0</v>
      </c>
      <c r="AR34">
        <f>SUMIFS('Poids Paniers'!$W:$W,'Poids Paniers'!$E:$E,AR$3,'Poids Paniers'!$Q:$Q,$B34)</f>
        <v>0</v>
      </c>
      <c r="AS34">
        <f>SUMIFS('Poids Paniers'!$W:$W,'Poids Paniers'!$E:$E,AS$3,'Poids Paniers'!$Q:$Q,$B34)</f>
        <v>0</v>
      </c>
      <c r="AT34">
        <f>SUMIFS('Poids Paniers'!$W:$W,'Poids Paniers'!$E:$E,AT$3,'Poids Paniers'!$Q:$Q,$B34)</f>
        <v>0</v>
      </c>
      <c r="AU34">
        <f>SUMIFS('Poids Paniers'!$W:$W,'Poids Paniers'!$E:$E,AU$3,'Poids Paniers'!$Q:$Q,$B34)</f>
        <v>0</v>
      </c>
      <c r="AV34">
        <f>SUMIFS('Poids Paniers'!$W:$W,'Poids Paniers'!$E:$E,AV$3,'Poids Paniers'!$Q:$Q,$B34)</f>
        <v>0</v>
      </c>
      <c r="AW34">
        <f>SUMIFS('Poids Paniers'!$W:$W,'Poids Paniers'!$E:$E,AW$3,'Poids Paniers'!$Q:$Q,$B34)</f>
        <v>0</v>
      </c>
      <c r="AX34">
        <f>SUMIFS('Poids Paniers'!$W:$W,'Poids Paniers'!$E:$E,AX$3,'Poids Paniers'!$Q:$Q,$B34)</f>
        <v>0</v>
      </c>
      <c r="AY34">
        <f>SUMIFS('Poids Paniers'!$W:$W,'Poids Paniers'!$E:$E,AY$3,'Poids Paniers'!$Q:$Q,$B34)</f>
        <v>0</v>
      </c>
      <c r="AZ34">
        <f>SUMIFS('Poids Paniers'!$W:$W,'Poids Paniers'!$E:$E,AZ$3,'Poids Paniers'!$Q:$Q,$B34)</f>
        <v>0</v>
      </c>
      <c r="BA34">
        <f>SUMIFS('Poids Paniers'!$W:$W,'Poids Paniers'!$E:$E,BA$3,'Poids Paniers'!$Q:$Q,$B34)</f>
        <v>0</v>
      </c>
      <c r="BB34">
        <f>SUMIFS('Poids Paniers'!$W:$W,'Poids Paniers'!$E:$E,BB$3,'Poids Paniers'!$Q:$Q,$B34)</f>
        <v>0</v>
      </c>
      <c r="BC34">
        <f>SUMIFS('Poids Paniers'!$W:$W,'Poids Paniers'!$E:$E,BC$3,'Poids Paniers'!$Q:$Q,$B34)</f>
        <v>0</v>
      </c>
      <c r="BD34">
        <f>SUMIFS('Poids Paniers'!$W:$W,'Poids Paniers'!$E:$E,BD$3,'Poids Paniers'!$Q:$Q,$B34)</f>
        <v>0</v>
      </c>
      <c r="BE34">
        <f>SUMIFS('Poids Paniers'!$W:$W,'Poids Paniers'!$E:$E,BE$3,'Poids Paniers'!$Q:$Q,$B34)</f>
        <v>0</v>
      </c>
      <c r="BF34">
        <f>SUMIFS('Poids Paniers'!$W:$W,'Poids Paniers'!$E:$E,BF$3,'Poids Paniers'!$Q:$Q,$B34)</f>
        <v>0</v>
      </c>
      <c r="BG34">
        <f>SUMIFS('Poids Paniers'!$W:$W,'Poids Paniers'!$E:$E,BG$3,'Poids Paniers'!$Q:$Q,$B34)</f>
        <v>0</v>
      </c>
      <c r="BH34">
        <f>SUMIFS('Poids Paniers'!$W:$W,'Poids Paniers'!$E:$E,BH$3,'Poids Paniers'!$Q:$Q,$B34)</f>
        <v>0</v>
      </c>
      <c r="BI34">
        <f>SUMIFS('Poids Paniers'!$W:$W,'Poids Paniers'!$E:$E,BI$3,'Poids Paniers'!$Q:$Q,$B34)</f>
        <v>0</v>
      </c>
      <c r="BJ34">
        <f>SUMIFS('Poids Paniers'!$W:$W,'Poids Paniers'!$E:$E,BJ$3,'Poids Paniers'!$Q:$Q,$B34)</f>
        <v>0</v>
      </c>
      <c r="BK34">
        <f>SUMIFS('Poids Paniers'!$W:$W,'Poids Paniers'!$E:$E,BK$3,'Poids Paniers'!$Q:$Q,$B34)</f>
        <v>0</v>
      </c>
      <c r="BL34">
        <f>SUMIFS('Poids Paniers'!$W:$W,'Poids Paniers'!$E:$E,BL$3,'Poids Paniers'!$Q:$Q,$B34)</f>
        <v>0</v>
      </c>
      <c r="BM34">
        <f>SUMIFS('Poids Paniers'!$W:$W,'Poids Paniers'!$E:$E,BM$3,'Poids Paniers'!$Q:$Q,$B34)</f>
        <v>0</v>
      </c>
      <c r="BN34">
        <f>SUMIFS('Poids Paniers'!$W:$W,'Poids Paniers'!$E:$E,BN$3,'Poids Paniers'!$Q:$Q,$B34)</f>
        <v>0</v>
      </c>
      <c r="BO34">
        <f>SUMIFS('Poids Paniers'!$W:$W,'Poids Paniers'!$E:$E,BO$3,'Poids Paniers'!$Q:$Q,$B34)</f>
        <v>0</v>
      </c>
      <c r="BP34">
        <f>SUMIFS('Poids Paniers'!$W:$W,'Poids Paniers'!$E:$E,BP$3,'Poids Paniers'!$Q:$Q,$B34)</f>
        <v>0</v>
      </c>
      <c r="BQ34">
        <f>SUMIFS('Poids Paniers'!$W:$W,'Poids Paniers'!$E:$E,BQ$3,'Poids Paniers'!$Q:$Q,$B34)</f>
        <v>0</v>
      </c>
      <c r="BR34">
        <f>SUMIFS('Poids Paniers'!$W:$W,'Poids Paniers'!$E:$E,BR$3,'Poids Paniers'!$Q:$Q,$B34)</f>
        <v>0</v>
      </c>
      <c r="BS34">
        <f>SUMIFS('Poids Paniers'!$W:$W,'Poids Paniers'!$E:$E,BS$3,'Poids Paniers'!$Q:$Q,$B34)</f>
        <v>0</v>
      </c>
      <c r="BT34">
        <f>SUMIFS('Poids Paniers'!$W:$W,'Poids Paniers'!$E:$E,BT$3,'Poids Paniers'!$Q:$Q,$B34)</f>
        <v>0</v>
      </c>
      <c r="BU34">
        <f>SUMIFS('Poids Paniers'!$W:$W,'Poids Paniers'!$E:$E,BU$3,'Poids Paniers'!$Q:$Q,$B34)</f>
        <v>0</v>
      </c>
      <c r="BV34">
        <f>SUMIFS('Poids Paniers'!$W:$W,'Poids Paniers'!$E:$E,BV$3,'Poids Paniers'!$Q:$Q,$B34)</f>
        <v>0</v>
      </c>
      <c r="BW34">
        <f>SUMIFS('Poids Paniers'!$W:$W,'Poids Paniers'!$E:$E,BW$3,'Poids Paniers'!$Q:$Q,$B34)</f>
        <v>0</v>
      </c>
      <c r="BX34">
        <f>SUMIFS('Poids Paniers'!$W:$W,'Poids Paniers'!$E:$E,BX$3,'Poids Paniers'!$Q:$Q,$B34)</f>
        <v>0</v>
      </c>
      <c r="BY34">
        <f>SUMIFS('Poids Paniers'!$W:$W,'Poids Paniers'!$E:$E,BY$3,'Poids Paniers'!$Q:$Q,$B34)</f>
        <v>0</v>
      </c>
      <c r="BZ34">
        <f>SUMIFS('Poids Paniers'!$W:$W,'Poids Paniers'!$E:$E,BZ$3,'Poids Paniers'!$Q:$Q,$B34)</f>
        <v>0</v>
      </c>
      <c r="CA34">
        <f>SUMIFS('Poids Paniers'!$W:$W,'Poids Paniers'!$E:$E,CA$3,'Poids Paniers'!$Q:$Q,$B34)</f>
        <v>0</v>
      </c>
      <c r="CB34">
        <f>SUMIFS('Poids Paniers'!$W:$W,'Poids Paniers'!$E:$E,CB$3,'Poids Paniers'!$Q:$Q,$B34)</f>
        <v>0</v>
      </c>
      <c r="CC34">
        <f>SUMIFS('Poids Paniers'!$W:$W,'Poids Paniers'!$E:$E,CC$3,'Poids Paniers'!$Q:$Q,$B34)</f>
        <v>0</v>
      </c>
      <c r="CD34">
        <f>SUMIFS('Poids Paniers'!$W:$W,'Poids Paniers'!$E:$E,CD$3,'Poids Paniers'!$Q:$Q,$B34)</f>
        <v>0</v>
      </c>
      <c r="CE34">
        <f>SUMIFS('Poids Paniers'!$W:$W,'Poids Paniers'!$E:$E,CE$3,'Poids Paniers'!$Q:$Q,$B34)</f>
        <v>0</v>
      </c>
      <c r="CF34" s="206">
        <f t="shared" si="0"/>
        <v>0</v>
      </c>
    </row>
    <row r="35" spans="2:84" ht="15.75" thickBot="1" x14ac:dyDescent="0.3">
      <c r="B35" s="209">
        <v>44501</v>
      </c>
      <c r="C35">
        <f>SUMIFS('Poids Paniers'!$W:$W,'Poids Paniers'!$E:$E,C$3,'Poids Paniers'!$Q:$Q,$B35)</f>
        <v>0</v>
      </c>
      <c r="D35">
        <f>SUMIFS('Poids Paniers'!$W:$W,'Poids Paniers'!$E:$E,D$3,'Poids Paniers'!$Q:$Q,$B35)</f>
        <v>0</v>
      </c>
      <c r="E35">
        <f>SUMIFS('Poids Paniers'!$W:$W,'Poids Paniers'!$E:$E,E$3,'Poids Paniers'!$Q:$Q,$B35)</f>
        <v>0</v>
      </c>
      <c r="F35">
        <f>SUMIFS('Poids Paniers'!$W:$W,'Poids Paniers'!$E:$E,F$3,'Poids Paniers'!$Q:$Q,$B35)</f>
        <v>0</v>
      </c>
      <c r="G35">
        <f>SUMIFS('Poids Paniers'!$W:$W,'Poids Paniers'!$E:$E,G$3,'Poids Paniers'!$Q:$Q,$B35)</f>
        <v>0</v>
      </c>
      <c r="H35">
        <f>SUMIFS('Poids Paniers'!$W:$W,'Poids Paniers'!$E:$E,H$3,'Poids Paniers'!$Q:$Q,$B35)</f>
        <v>0</v>
      </c>
      <c r="I35">
        <f>SUMIFS('Poids Paniers'!$W:$W,'Poids Paniers'!$E:$E,I$3,'Poids Paniers'!$Q:$Q,$B35)</f>
        <v>0</v>
      </c>
      <c r="J35">
        <f>SUMIFS('Poids Paniers'!$W:$W,'Poids Paniers'!$E:$E,J$3,'Poids Paniers'!$Q:$Q,$B35)</f>
        <v>0</v>
      </c>
      <c r="K35">
        <f>SUMIFS('Poids Paniers'!$W:$W,'Poids Paniers'!$E:$E,K$3,'Poids Paniers'!$Q:$Q,$B35)</f>
        <v>0</v>
      </c>
      <c r="L35">
        <f>SUMIFS('Poids Paniers'!$W:$W,'Poids Paniers'!$E:$E,L$3,'Poids Paniers'!$Q:$Q,$B35)</f>
        <v>0</v>
      </c>
      <c r="M35">
        <f>SUMIFS('Poids Paniers'!$W:$W,'Poids Paniers'!$E:$E,M$3,'Poids Paniers'!$Q:$Q,$B35)</f>
        <v>0</v>
      </c>
      <c r="N35">
        <f>SUMIFS('Poids Paniers'!$W:$W,'Poids Paniers'!$E:$E,N$3,'Poids Paniers'!$Q:$Q,$B35)</f>
        <v>0</v>
      </c>
      <c r="O35">
        <f>SUMIFS('Poids Paniers'!$W:$W,'Poids Paniers'!$E:$E,O$3,'Poids Paniers'!$Q:$Q,$B35)</f>
        <v>0</v>
      </c>
      <c r="P35">
        <f>SUMIFS('Poids Paniers'!$W:$W,'Poids Paniers'!$E:$E,P$3,'Poids Paniers'!$Q:$Q,$B35)</f>
        <v>0</v>
      </c>
      <c r="Q35">
        <f>SUMIFS('Poids Paniers'!$W:$W,'Poids Paniers'!$E:$E,Q$3,'Poids Paniers'!$Q:$Q,$B35)</f>
        <v>0</v>
      </c>
      <c r="R35">
        <f>SUMIFS('Poids Paniers'!$W:$W,'Poids Paniers'!$E:$E,R$3,'Poids Paniers'!$Q:$Q,$B35)</f>
        <v>0</v>
      </c>
      <c r="S35">
        <f>SUMIFS('Poids Paniers'!$W:$W,'Poids Paniers'!$E:$E,S$3,'Poids Paniers'!$Q:$Q,$B35)</f>
        <v>0</v>
      </c>
      <c r="T35">
        <f>SUMIFS('Poids Paniers'!$W:$W,'Poids Paniers'!$E:$E,T$3,'Poids Paniers'!$Q:$Q,$B35)</f>
        <v>0</v>
      </c>
      <c r="U35">
        <f>SUMIFS('Poids Paniers'!$W:$W,'Poids Paniers'!$E:$E,U$3,'Poids Paniers'!$Q:$Q,$B35)</f>
        <v>0</v>
      </c>
      <c r="V35">
        <f>SUMIFS('Poids Paniers'!$W:$W,'Poids Paniers'!$E:$E,V$3,'Poids Paniers'!$Q:$Q,$B35)</f>
        <v>0</v>
      </c>
      <c r="W35">
        <f>SUMIFS('Poids Paniers'!$W:$W,'Poids Paniers'!$E:$E,W$3,'Poids Paniers'!$Q:$Q,$B35)</f>
        <v>0</v>
      </c>
      <c r="X35">
        <f>SUMIFS('Poids Paniers'!$W:$W,'Poids Paniers'!$E:$E,X$3,'Poids Paniers'!$Q:$Q,$B35)</f>
        <v>0</v>
      </c>
      <c r="Y35">
        <f>SUMIFS('Poids Paniers'!$W:$W,'Poids Paniers'!$E:$E,Y$3,'Poids Paniers'!$Q:$Q,$B35)</f>
        <v>0</v>
      </c>
      <c r="Z35">
        <f>SUMIFS('Poids Paniers'!$W:$W,'Poids Paniers'!$E:$E,Z$3,'Poids Paniers'!$Q:$Q,$B35)</f>
        <v>0</v>
      </c>
      <c r="AA35">
        <f>SUMIFS('Poids Paniers'!$W:$W,'Poids Paniers'!$E:$E,AA$3,'Poids Paniers'!$Q:$Q,$B35)</f>
        <v>0</v>
      </c>
      <c r="AB35">
        <f>SUMIFS('Poids Paniers'!$W:$W,'Poids Paniers'!$E:$E,AB$3,'Poids Paniers'!$Q:$Q,$B35)</f>
        <v>0</v>
      </c>
      <c r="AC35">
        <f>SUMIFS('Poids Paniers'!$W:$W,'Poids Paniers'!$E:$E,AC$3,'Poids Paniers'!$Q:$Q,$B35)</f>
        <v>0</v>
      </c>
      <c r="AD35">
        <f>SUMIFS('Poids Paniers'!$W:$W,'Poids Paniers'!$E:$E,AD$3,'Poids Paniers'!$Q:$Q,$B35)</f>
        <v>0</v>
      </c>
      <c r="AE35">
        <f>SUMIFS('Poids Paniers'!$W:$W,'Poids Paniers'!$E:$E,AE$3,'Poids Paniers'!$Q:$Q,$B35)</f>
        <v>0</v>
      </c>
      <c r="AF35">
        <f>SUMIFS('Poids Paniers'!$W:$W,'Poids Paniers'!$E:$E,AF$3,'Poids Paniers'!$Q:$Q,$B35)</f>
        <v>0</v>
      </c>
      <c r="AG35">
        <f>SUMIFS('Poids Paniers'!$W:$W,'Poids Paniers'!$E:$E,AG$3,'Poids Paniers'!$Q:$Q,$B35)</f>
        <v>0</v>
      </c>
      <c r="AH35">
        <f>SUMIFS('Poids Paniers'!$W:$W,'Poids Paniers'!$E:$E,AH$3,'Poids Paniers'!$Q:$Q,$B35)</f>
        <v>0</v>
      </c>
      <c r="AI35">
        <f>SUMIFS('Poids Paniers'!$W:$W,'Poids Paniers'!$E:$E,AI$3,'Poids Paniers'!$Q:$Q,$B35)</f>
        <v>0</v>
      </c>
      <c r="AJ35">
        <f>SUMIFS('Poids Paniers'!$W:$W,'Poids Paniers'!$E:$E,AJ$3,'Poids Paniers'!$Q:$Q,$B35)</f>
        <v>0</v>
      </c>
      <c r="AK35">
        <f>SUMIFS('Poids Paniers'!$W:$W,'Poids Paniers'!$E:$E,AK$3,'Poids Paniers'!$Q:$Q,$B35)</f>
        <v>0</v>
      </c>
      <c r="AL35">
        <f>SUMIFS('Poids Paniers'!$W:$W,'Poids Paniers'!$E:$E,AL$3,'Poids Paniers'!$Q:$Q,$B35)</f>
        <v>0</v>
      </c>
      <c r="AM35">
        <f>SUMIFS('Poids Paniers'!$W:$W,'Poids Paniers'!$E:$E,AM$3,'Poids Paniers'!$Q:$Q,$B35)</f>
        <v>0</v>
      </c>
      <c r="AN35">
        <f>SUMIFS('Poids Paniers'!$W:$W,'Poids Paniers'!$E:$E,AN$3,'Poids Paniers'!$Q:$Q,$B35)</f>
        <v>0</v>
      </c>
      <c r="AO35">
        <f>SUMIFS('Poids Paniers'!$W:$W,'Poids Paniers'!$E:$E,AO$3,'Poids Paniers'!$Q:$Q,$B35)</f>
        <v>0</v>
      </c>
      <c r="AP35">
        <f>SUMIFS('Poids Paniers'!$W:$W,'Poids Paniers'!$E:$E,AP$3,'Poids Paniers'!$Q:$Q,$B35)</f>
        <v>0</v>
      </c>
      <c r="AQ35">
        <f>SUMIFS('Poids Paniers'!$W:$W,'Poids Paniers'!$E:$E,AQ$3,'Poids Paniers'!$Q:$Q,$B35)</f>
        <v>0</v>
      </c>
      <c r="AR35">
        <f>SUMIFS('Poids Paniers'!$W:$W,'Poids Paniers'!$E:$E,AR$3,'Poids Paniers'!$Q:$Q,$B35)</f>
        <v>0</v>
      </c>
      <c r="AS35">
        <f>SUMIFS('Poids Paniers'!$W:$W,'Poids Paniers'!$E:$E,AS$3,'Poids Paniers'!$Q:$Q,$B35)</f>
        <v>0</v>
      </c>
      <c r="AT35">
        <f>SUMIFS('Poids Paniers'!$W:$W,'Poids Paniers'!$E:$E,AT$3,'Poids Paniers'!$Q:$Q,$B35)</f>
        <v>0</v>
      </c>
      <c r="AU35">
        <f>SUMIFS('Poids Paniers'!$W:$W,'Poids Paniers'!$E:$E,AU$3,'Poids Paniers'!$Q:$Q,$B35)</f>
        <v>0</v>
      </c>
      <c r="AV35">
        <f>SUMIFS('Poids Paniers'!$W:$W,'Poids Paniers'!$E:$E,AV$3,'Poids Paniers'!$Q:$Q,$B35)</f>
        <v>0</v>
      </c>
      <c r="AW35">
        <f>SUMIFS('Poids Paniers'!$W:$W,'Poids Paniers'!$E:$E,AW$3,'Poids Paniers'!$Q:$Q,$B35)</f>
        <v>0</v>
      </c>
      <c r="AX35">
        <f>SUMIFS('Poids Paniers'!$W:$W,'Poids Paniers'!$E:$E,AX$3,'Poids Paniers'!$Q:$Q,$B35)</f>
        <v>0</v>
      </c>
      <c r="AY35">
        <f>SUMIFS('Poids Paniers'!$W:$W,'Poids Paniers'!$E:$E,AY$3,'Poids Paniers'!$Q:$Q,$B35)</f>
        <v>0</v>
      </c>
      <c r="AZ35">
        <f>SUMIFS('Poids Paniers'!$W:$W,'Poids Paniers'!$E:$E,AZ$3,'Poids Paniers'!$Q:$Q,$B35)</f>
        <v>0</v>
      </c>
      <c r="BA35">
        <f>SUMIFS('Poids Paniers'!$W:$W,'Poids Paniers'!$E:$E,BA$3,'Poids Paniers'!$Q:$Q,$B35)</f>
        <v>0</v>
      </c>
      <c r="BB35">
        <f>SUMIFS('Poids Paniers'!$W:$W,'Poids Paniers'!$E:$E,BB$3,'Poids Paniers'!$Q:$Q,$B35)</f>
        <v>0</v>
      </c>
      <c r="BC35">
        <f>SUMIFS('Poids Paniers'!$W:$W,'Poids Paniers'!$E:$E,BC$3,'Poids Paniers'!$Q:$Q,$B35)</f>
        <v>0</v>
      </c>
      <c r="BD35">
        <f>SUMIFS('Poids Paniers'!$W:$W,'Poids Paniers'!$E:$E,BD$3,'Poids Paniers'!$Q:$Q,$B35)</f>
        <v>0</v>
      </c>
      <c r="BE35">
        <f>SUMIFS('Poids Paniers'!$W:$W,'Poids Paniers'!$E:$E,BE$3,'Poids Paniers'!$Q:$Q,$B35)</f>
        <v>0</v>
      </c>
      <c r="BF35">
        <f>SUMIFS('Poids Paniers'!$W:$W,'Poids Paniers'!$E:$E,BF$3,'Poids Paniers'!$Q:$Q,$B35)</f>
        <v>0</v>
      </c>
      <c r="BG35">
        <f>SUMIFS('Poids Paniers'!$W:$W,'Poids Paniers'!$E:$E,BG$3,'Poids Paniers'!$Q:$Q,$B35)</f>
        <v>0</v>
      </c>
      <c r="BH35">
        <f>SUMIFS('Poids Paniers'!$W:$W,'Poids Paniers'!$E:$E,BH$3,'Poids Paniers'!$Q:$Q,$B35)</f>
        <v>0</v>
      </c>
      <c r="BI35">
        <f>SUMIFS('Poids Paniers'!$W:$W,'Poids Paniers'!$E:$E,BI$3,'Poids Paniers'!$Q:$Q,$B35)</f>
        <v>0</v>
      </c>
      <c r="BJ35">
        <f>SUMIFS('Poids Paniers'!$W:$W,'Poids Paniers'!$E:$E,BJ$3,'Poids Paniers'!$Q:$Q,$B35)</f>
        <v>0</v>
      </c>
      <c r="BK35">
        <f>SUMIFS('Poids Paniers'!$W:$W,'Poids Paniers'!$E:$E,BK$3,'Poids Paniers'!$Q:$Q,$B35)</f>
        <v>0</v>
      </c>
      <c r="BL35">
        <f>SUMIFS('Poids Paniers'!$W:$W,'Poids Paniers'!$E:$E,BL$3,'Poids Paniers'!$Q:$Q,$B35)</f>
        <v>0</v>
      </c>
      <c r="BM35">
        <f>SUMIFS('Poids Paniers'!$W:$W,'Poids Paniers'!$E:$E,BM$3,'Poids Paniers'!$Q:$Q,$B35)</f>
        <v>0</v>
      </c>
      <c r="BN35">
        <f>SUMIFS('Poids Paniers'!$W:$W,'Poids Paniers'!$E:$E,BN$3,'Poids Paniers'!$Q:$Q,$B35)</f>
        <v>0</v>
      </c>
      <c r="BO35">
        <f>SUMIFS('Poids Paniers'!$W:$W,'Poids Paniers'!$E:$E,BO$3,'Poids Paniers'!$Q:$Q,$B35)</f>
        <v>0</v>
      </c>
      <c r="BP35">
        <f>SUMIFS('Poids Paniers'!$W:$W,'Poids Paniers'!$E:$E,BP$3,'Poids Paniers'!$Q:$Q,$B35)</f>
        <v>0</v>
      </c>
      <c r="BQ35">
        <f>SUMIFS('Poids Paniers'!$W:$W,'Poids Paniers'!$E:$E,BQ$3,'Poids Paniers'!$Q:$Q,$B35)</f>
        <v>0</v>
      </c>
      <c r="BR35">
        <f>SUMIFS('Poids Paniers'!$W:$W,'Poids Paniers'!$E:$E,BR$3,'Poids Paniers'!$Q:$Q,$B35)</f>
        <v>0</v>
      </c>
      <c r="BS35">
        <f>SUMIFS('Poids Paniers'!$W:$W,'Poids Paniers'!$E:$E,BS$3,'Poids Paniers'!$Q:$Q,$B35)</f>
        <v>0</v>
      </c>
      <c r="BT35">
        <f>SUMIFS('Poids Paniers'!$W:$W,'Poids Paniers'!$E:$E,BT$3,'Poids Paniers'!$Q:$Q,$B35)</f>
        <v>0</v>
      </c>
      <c r="BU35">
        <f>SUMIFS('Poids Paniers'!$W:$W,'Poids Paniers'!$E:$E,BU$3,'Poids Paniers'!$Q:$Q,$B35)</f>
        <v>0</v>
      </c>
      <c r="BV35">
        <f>SUMIFS('Poids Paniers'!$W:$W,'Poids Paniers'!$E:$E,BV$3,'Poids Paniers'!$Q:$Q,$B35)</f>
        <v>0</v>
      </c>
      <c r="BW35">
        <f>SUMIFS('Poids Paniers'!$W:$W,'Poids Paniers'!$E:$E,BW$3,'Poids Paniers'!$Q:$Q,$B35)</f>
        <v>0</v>
      </c>
      <c r="BX35">
        <f>SUMIFS('Poids Paniers'!$W:$W,'Poids Paniers'!$E:$E,BX$3,'Poids Paniers'!$Q:$Q,$B35)</f>
        <v>0</v>
      </c>
      <c r="BY35">
        <f>SUMIFS('Poids Paniers'!$W:$W,'Poids Paniers'!$E:$E,BY$3,'Poids Paniers'!$Q:$Q,$B35)</f>
        <v>0</v>
      </c>
      <c r="BZ35">
        <f>SUMIFS('Poids Paniers'!$W:$W,'Poids Paniers'!$E:$E,BZ$3,'Poids Paniers'!$Q:$Q,$B35)</f>
        <v>0</v>
      </c>
      <c r="CA35">
        <f>SUMIFS('Poids Paniers'!$W:$W,'Poids Paniers'!$E:$E,CA$3,'Poids Paniers'!$Q:$Q,$B35)</f>
        <v>0</v>
      </c>
      <c r="CB35">
        <f>SUMIFS('Poids Paniers'!$W:$W,'Poids Paniers'!$E:$E,CB$3,'Poids Paniers'!$Q:$Q,$B35)</f>
        <v>0</v>
      </c>
      <c r="CC35">
        <f>SUMIFS('Poids Paniers'!$W:$W,'Poids Paniers'!$E:$E,CC$3,'Poids Paniers'!$Q:$Q,$B35)</f>
        <v>0</v>
      </c>
      <c r="CD35">
        <f>SUMIFS('Poids Paniers'!$W:$W,'Poids Paniers'!$E:$E,CD$3,'Poids Paniers'!$Q:$Q,$B35)</f>
        <v>0</v>
      </c>
      <c r="CE35">
        <f>SUMIFS('Poids Paniers'!$W:$W,'Poids Paniers'!$E:$E,CE$3,'Poids Paniers'!$Q:$Q,$B35)</f>
        <v>0</v>
      </c>
      <c r="CF35" s="206">
        <f t="shared" si="0"/>
        <v>0</v>
      </c>
    </row>
    <row r="36" spans="2:84" ht="15.75" thickBot="1" x14ac:dyDescent="0.3">
      <c r="B36" s="209">
        <v>44502</v>
      </c>
      <c r="C36">
        <f>SUMIFS('Poids Paniers'!$W:$W,'Poids Paniers'!$E:$E,C$3,'Poids Paniers'!$Q:$Q,$B36)</f>
        <v>0</v>
      </c>
      <c r="D36">
        <f>SUMIFS('Poids Paniers'!$W:$W,'Poids Paniers'!$E:$E,D$3,'Poids Paniers'!$Q:$Q,$B36)</f>
        <v>0</v>
      </c>
      <c r="E36">
        <f>SUMIFS('Poids Paniers'!$W:$W,'Poids Paniers'!$E:$E,E$3,'Poids Paniers'!$Q:$Q,$B36)</f>
        <v>0</v>
      </c>
      <c r="F36">
        <f>SUMIFS('Poids Paniers'!$W:$W,'Poids Paniers'!$E:$E,F$3,'Poids Paniers'!$Q:$Q,$B36)</f>
        <v>0</v>
      </c>
      <c r="G36">
        <f>SUMIFS('Poids Paniers'!$W:$W,'Poids Paniers'!$E:$E,G$3,'Poids Paniers'!$Q:$Q,$B36)</f>
        <v>0</v>
      </c>
      <c r="H36">
        <f>SUMIFS('Poids Paniers'!$W:$W,'Poids Paniers'!$E:$E,H$3,'Poids Paniers'!$Q:$Q,$B36)</f>
        <v>0</v>
      </c>
      <c r="I36">
        <f>SUMIFS('Poids Paniers'!$W:$W,'Poids Paniers'!$E:$E,I$3,'Poids Paniers'!$Q:$Q,$B36)</f>
        <v>0</v>
      </c>
      <c r="J36">
        <f>SUMIFS('Poids Paniers'!$W:$W,'Poids Paniers'!$E:$E,J$3,'Poids Paniers'!$Q:$Q,$B36)</f>
        <v>0</v>
      </c>
      <c r="K36">
        <f>SUMIFS('Poids Paniers'!$W:$W,'Poids Paniers'!$E:$E,K$3,'Poids Paniers'!$Q:$Q,$B36)</f>
        <v>0</v>
      </c>
      <c r="L36">
        <f>SUMIFS('Poids Paniers'!$W:$W,'Poids Paniers'!$E:$E,L$3,'Poids Paniers'!$Q:$Q,$B36)</f>
        <v>0</v>
      </c>
      <c r="M36">
        <f>SUMIFS('Poids Paniers'!$W:$W,'Poids Paniers'!$E:$E,M$3,'Poids Paniers'!$Q:$Q,$B36)</f>
        <v>0</v>
      </c>
      <c r="N36">
        <f>SUMIFS('Poids Paniers'!$W:$W,'Poids Paniers'!$E:$E,N$3,'Poids Paniers'!$Q:$Q,$B36)</f>
        <v>0</v>
      </c>
      <c r="O36">
        <f>SUMIFS('Poids Paniers'!$W:$W,'Poids Paniers'!$E:$E,O$3,'Poids Paniers'!$Q:$Q,$B36)</f>
        <v>0</v>
      </c>
      <c r="P36">
        <f>SUMIFS('Poids Paniers'!$W:$W,'Poids Paniers'!$E:$E,P$3,'Poids Paniers'!$Q:$Q,$B36)</f>
        <v>0</v>
      </c>
      <c r="Q36">
        <f>SUMIFS('Poids Paniers'!$W:$W,'Poids Paniers'!$E:$E,Q$3,'Poids Paniers'!$Q:$Q,$B36)</f>
        <v>0</v>
      </c>
      <c r="R36">
        <f>SUMIFS('Poids Paniers'!$W:$W,'Poids Paniers'!$E:$E,R$3,'Poids Paniers'!$Q:$Q,$B36)</f>
        <v>0</v>
      </c>
      <c r="S36">
        <f>SUMIFS('Poids Paniers'!$W:$W,'Poids Paniers'!$E:$E,S$3,'Poids Paniers'!$Q:$Q,$B36)</f>
        <v>0</v>
      </c>
      <c r="T36">
        <f>SUMIFS('Poids Paniers'!$W:$W,'Poids Paniers'!$E:$E,T$3,'Poids Paniers'!$Q:$Q,$B36)</f>
        <v>0</v>
      </c>
      <c r="U36">
        <f>SUMIFS('Poids Paniers'!$W:$W,'Poids Paniers'!$E:$E,U$3,'Poids Paniers'!$Q:$Q,$B36)</f>
        <v>0</v>
      </c>
      <c r="V36">
        <f>SUMIFS('Poids Paniers'!$W:$W,'Poids Paniers'!$E:$E,V$3,'Poids Paniers'!$Q:$Q,$B36)</f>
        <v>0</v>
      </c>
      <c r="W36">
        <f>SUMIFS('Poids Paniers'!$W:$W,'Poids Paniers'!$E:$E,W$3,'Poids Paniers'!$Q:$Q,$B36)</f>
        <v>0</v>
      </c>
      <c r="X36">
        <f>SUMIFS('Poids Paniers'!$W:$W,'Poids Paniers'!$E:$E,X$3,'Poids Paniers'!$Q:$Q,$B36)</f>
        <v>0</v>
      </c>
      <c r="Y36">
        <f>SUMIFS('Poids Paniers'!$W:$W,'Poids Paniers'!$E:$E,Y$3,'Poids Paniers'!$Q:$Q,$B36)</f>
        <v>0</v>
      </c>
      <c r="Z36">
        <f>SUMIFS('Poids Paniers'!$W:$W,'Poids Paniers'!$E:$E,Z$3,'Poids Paniers'!$Q:$Q,$B36)</f>
        <v>0</v>
      </c>
      <c r="AA36">
        <f>SUMIFS('Poids Paniers'!$W:$W,'Poids Paniers'!$E:$E,AA$3,'Poids Paniers'!$Q:$Q,$B36)</f>
        <v>0</v>
      </c>
      <c r="AB36">
        <f>SUMIFS('Poids Paniers'!$W:$W,'Poids Paniers'!$E:$E,AB$3,'Poids Paniers'!$Q:$Q,$B36)</f>
        <v>0</v>
      </c>
      <c r="AC36">
        <f>SUMIFS('Poids Paniers'!$W:$W,'Poids Paniers'!$E:$E,AC$3,'Poids Paniers'!$Q:$Q,$B36)</f>
        <v>0</v>
      </c>
      <c r="AD36">
        <f>SUMIFS('Poids Paniers'!$W:$W,'Poids Paniers'!$E:$E,AD$3,'Poids Paniers'!$Q:$Q,$B36)</f>
        <v>0</v>
      </c>
      <c r="AE36">
        <f>SUMIFS('Poids Paniers'!$W:$W,'Poids Paniers'!$E:$E,AE$3,'Poids Paniers'!$Q:$Q,$B36)</f>
        <v>0</v>
      </c>
      <c r="AF36">
        <f>SUMIFS('Poids Paniers'!$W:$W,'Poids Paniers'!$E:$E,AF$3,'Poids Paniers'!$Q:$Q,$B36)</f>
        <v>0</v>
      </c>
      <c r="AG36">
        <f>SUMIFS('Poids Paniers'!$W:$W,'Poids Paniers'!$E:$E,AG$3,'Poids Paniers'!$Q:$Q,$B36)</f>
        <v>0</v>
      </c>
      <c r="AH36">
        <f>SUMIFS('Poids Paniers'!$W:$W,'Poids Paniers'!$E:$E,AH$3,'Poids Paniers'!$Q:$Q,$B36)</f>
        <v>0</v>
      </c>
      <c r="AI36">
        <f>SUMIFS('Poids Paniers'!$W:$W,'Poids Paniers'!$E:$E,AI$3,'Poids Paniers'!$Q:$Q,$B36)</f>
        <v>0</v>
      </c>
      <c r="AJ36">
        <f>SUMIFS('Poids Paniers'!$W:$W,'Poids Paniers'!$E:$E,AJ$3,'Poids Paniers'!$Q:$Q,$B36)</f>
        <v>0</v>
      </c>
      <c r="AK36">
        <f>SUMIFS('Poids Paniers'!$W:$W,'Poids Paniers'!$E:$E,AK$3,'Poids Paniers'!$Q:$Q,$B36)</f>
        <v>0</v>
      </c>
      <c r="AL36">
        <f>SUMIFS('Poids Paniers'!$W:$W,'Poids Paniers'!$E:$E,AL$3,'Poids Paniers'!$Q:$Q,$B36)</f>
        <v>0</v>
      </c>
      <c r="AM36">
        <f>SUMIFS('Poids Paniers'!$W:$W,'Poids Paniers'!$E:$E,AM$3,'Poids Paniers'!$Q:$Q,$B36)</f>
        <v>0</v>
      </c>
      <c r="AN36">
        <f>SUMIFS('Poids Paniers'!$W:$W,'Poids Paniers'!$E:$E,AN$3,'Poids Paniers'!$Q:$Q,$B36)</f>
        <v>0</v>
      </c>
      <c r="AO36">
        <f>SUMIFS('Poids Paniers'!$W:$W,'Poids Paniers'!$E:$E,AO$3,'Poids Paniers'!$Q:$Q,$B36)</f>
        <v>0</v>
      </c>
      <c r="AP36">
        <f>SUMIFS('Poids Paniers'!$W:$W,'Poids Paniers'!$E:$E,AP$3,'Poids Paniers'!$Q:$Q,$B36)</f>
        <v>0</v>
      </c>
      <c r="AQ36">
        <f>SUMIFS('Poids Paniers'!$W:$W,'Poids Paniers'!$E:$E,AQ$3,'Poids Paniers'!$Q:$Q,$B36)</f>
        <v>0</v>
      </c>
      <c r="AR36">
        <f>SUMIFS('Poids Paniers'!$W:$W,'Poids Paniers'!$E:$E,AR$3,'Poids Paniers'!$Q:$Q,$B36)</f>
        <v>0</v>
      </c>
      <c r="AS36">
        <f>SUMIFS('Poids Paniers'!$W:$W,'Poids Paniers'!$E:$E,AS$3,'Poids Paniers'!$Q:$Q,$B36)</f>
        <v>0</v>
      </c>
      <c r="AT36">
        <f>SUMIFS('Poids Paniers'!$W:$W,'Poids Paniers'!$E:$E,AT$3,'Poids Paniers'!$Q:$Q,$B36)</f>
        <v>0</v>
      </c>
      <c r="AU36">
        <f>SUMIFS('Poids Paniers'!$W:$W,'Poids Paniers'!$E:$E,AU$3,'Poids Paniers'!$Q:$Q,$B36)</f>
        <v>0</v>
      </c>
      <c r="AV36">
        <f>SUMIFS('Poids Paniers'!$W:$W,'Poids Paniers'!$E:$E,AV$3,'Poids Paniers'!$Q:$Q,$B36)</f>
        <v>0</v>
      </c>
      <c r="AW36">
        <f>SUMIFS('Poids Paniers'!$W:$W,'Poids Paniers'!$E:$E,AW$3,'Poids Paniers'!$Q:$Q,$B36)</f>
        <v>0</v>
      </c>
      <c r="AX36">
        <f>SUMIFS('Poids Paniers'!$W:$W,'Poids Paniers'!$E:$E,AX$3,'Poids Paniers'!$Q:$Q,$B36)</f>
        <v>0</v>
      </c>
      <c r="AY36">
        <f>SUMIFS('Poids Paniers'!$W:$W,'Poids Paniers'!$E:$E,AY$3,'Poids Paniers'!$Q:$Q,$B36)</f>
        <v>0</v>
      </c>
      <c r="AZ36">
        <f>SUMIFS('Poids Paniers'!$W:$W,'Poids Paniers'!$E:$E,AZ$3,'Poids Paniers'!$Q:$Q,$B36)</f>
        <v>0</v>
      </c>
      <c r="BA36">
        <f>SUMIFS('Poids Paniers'!$W:$W,'Poids Paniers'!$E:$E,BA$3,'Poids Paniers'!$Q:$Q,$B36)</f>
        <v>0</v>
      </c>
      <c r="BB36">
        <f>SUMIFS('Poids Paniers'!$W:$W,'Poids Paniers'!$E:$E,BB$3,'Poids Paniers'!$Q:$Q,$B36)</f>
        <v>0</v>
      </c>
      <c r="BC36">
        <f>SUMIFS('Poids Paniers'!$W:$W,'Poids Paniers'!$E:$E,BC$3,'Poids Paniers'!$Q:$Q,$B36)</f>
        <v>0</v>
      </c>
      <c r="BD36">
        <f>SUMIFS('Poids Paniers'!$W:$W,'Poids Paniers'!$E:$E,BD$3,'Poids Paniers'!$Q:$Q,$B36)</f>
        <v>0</v>
      </c>
      <c r="BE36">
        <f>SUMIFS('Poids Paniers'!$W:$W,'Poids Paniers'!$E:$E,BE$3,'Poids Paniers'!$Q:$Q,$B36)</f>
        <v>0</v>
      </c>
      <c r="BF36">
        <f>SUMIFS('Poids Paniers'!$W:$W,'Poids Paniers'!$E:$E,BF$3,'Poids Paniers'!$Q:$Q,$B36)</f>
        <v>0</v>
      </c>
      <c r="BG36">
        <f>SUMIFS('Poids Paniers'!$W:$W,'Poids Paniers'!$E:$E,BG$3,'Poids Paniers'!$Q:$Q,$B36)</f>
        <v>0</v>
      </c>
      <c r="BH36">
        <f>SUMIFS('Poids Paniers'!$W:$W,'Poids Paniers'!$E:$E,BH$3,'Poids Paniers'!$Q:$Q,$B36)</f>
        <v>0</v>
      </c>
      <c r="BI36">
        <f>SUMIFS('Poids Paniers'!$W:$W,'Poids Paniers'!$E:$E,BI$3,'Poids Paniers'!$Q:$Q,$B36)</f>
        <v>0</v>
      </c>
      <c r="BJ36">
        <f>SUMIFS('Poids Paniers'!$W:$W,'Poids Paniers'!$E:$E,BJ$3,'Poids Paniers'!$Q:$Q,$B36)</f>
        <v>0</v>
      </c>
      <c r="BK36">
        <f>SUMIFS('Poids Paniers'!$W:$W,'Poids Paniers'!$E:$E,BK$3,'Poids Paniers'!$Q:$Q,$B36)</f>
        <v>0</v>
      </c>
      <c r="BL36">
        <f>SUMIFS('Poids Paniers'!$W:$W,'Poids Paniers'!$E:$E,BL$3,'Poids Paniers'!$Q:$Q,$B36)</f>
        <v>0</v>
      </c>
      <c r="BM36">
        <f>SUMIFS('Poids Paniers'!$W:$W,'Poids Paniers'!$E:$E,BM$3,'Poids Paniers'!$Q:$Q,$B36)</f>
        <v>0</v>
      </c>
      <c r="BN36">
        <f>SUMIFS('Poids Paniers'!$W:$W,'Poids Paniers'!$E:$E,BN$3,'Poids Paniers'!$Q:$Q,$B36)</f>
        <v>0</v>
      </c>
      <c r="BO36">
        <f>SUMIFS('Poids Paniers'!$W:$W,'Poids Paniers'!$E:$E,BO$3,'Poids Paniers'!$Q:$Q,$B36)</f>
        <v>0</v>
      </c>
      <c r="BP36">
        <f>SUMIFS('Poids Paniers'!$W:$W,'Poids Paniers'!$E:$E,BP$3,'Poids Paniers'!$Q:$Q,$B36)</f>
        <v>0</v>
      </c>
      <c r="BQ36">
        <f>SUMIFS('Poids Paniers'!$W:$W,'Poids Paniers'!$E:$E,BQ$3,'Poids Paniers'!$Q:$Q,$B36)</f>
        <v>0</v>
      </c>
      <c r="BR36">
        <f>SUMIFS('Poids Paniers'!$W:$W,'Poids Paniers'!$E:$E,BR$3,'Poids Paniers'!$Q:$Q,$B36)</f>
        <v>0</v>
      </c>
      <c r="BS36">
        <f>SUMIFS('Poids Paniers'!$W:$W,'Poids Paniers'!$E:$E,BS$3,'Poids Paniers'!$Q:$Q,$B36)</f>
        <v>0</v>
      </c>
      <c r="BT36">
        <f>SUMIFS('Poids Paniers'!$W:$W,'Poids Paniers'!$E:$E,BT$3,'Poids Paniers'!$Q:$Q,$B36)</f>
        <v>0</v>
      </c>
      <c r="BU36">
        <f>SUMIFS('Poids Paniers'!$W:$W,'Poids Paniers'!$E:$E,BU$3,'Poids Paniers'!$Q:$Q,$B36)</f>
        <v>0</v>
      </c>
      <c r="BV36">
        <f>SUMIFS('Poids Paniers'!$W:$W,'Poids Paniers'!$E:$E,BV$3,'Poids Paniers'!$Q:$Q,$B36)</f>
        <v>0</v>
      </c>
      <c r="BW36">
        <f>SUMIFS('Poids Paniers'!$W:$W,'Poids Paniers'!$E:$E,BW$3,'Poids Paniers'!$Q:$Q,$B36)</f>
        <v>0</v>
      </c>
      <c r="BX36">
        <f>SUMIFS('Poids Paniers'!$W:$W,'Poids Paniers'!$E:$E,BX$3,'Poids Paniers'!$Q:$Q,$B36)</f>
        <v>0</v>
      </c>
      <c r="BY36">
        <f>SUMIFS('Poids Paniers'!$W:$W,'Poids Paniers'!$E:$E,BY$3,'Poids Paniers'!$Q:$Q,$B36)</f>
        <v>0</v>
      </c>
      <c r="BZ36">
        <f>SUMIFS('Poids Paniers'!$W:$W,'Poids Paniers'!$E:$E,BZ$3,'Poids Paniers'!$Q:$Q,$B36)</f>
        <v>0</v>
      </c>
      <c r="CA36">
        <f>SUMIFS('Poids Paniers'!$W:$W,'Poids Paniers'!$E:$E,CA$3,'Poids Paniers'!$Q:$Q,$B36)</f>
        <v>0</v>
      </c>
      <c r="CB36">
        <f>SUMIFS('Poids Paniers'!$W:$W,'Poids Paniers'!$E:$E,CB$3,'Poids Paniers'!$Q:$Q,$B36)</f>
        <v>0</v>
      </c>
      <c r="CC36">
        <f>SUMIFS('Poids Paniers'!$W:$W,'Poids Paniers'!$E:$E,CC$3,'Poids Paniers'!$Q:$Q,$B36)</f>
        <v>0</v>
      </c>
      <c r="CD36">
        <f>SUMIFS('Poids Paniers'!$W:$W,'Poids Paniers'!$E:$E,CD$3,'Poids Paniers'!$Q:$Q,$B36)</f>
        <v>0</v>
      </c>
      <c r="CE36">
        <f>SUMIFS('Poids Paniers'!$W:$W,'Poids Paniers'!$E:$E,CE$3,'Poids Paniers'!$Q:$Q,$B36)</f>
        <v>0</v>
      </c>
      <c r="CF36" s="206">
        <f t="shared" si="0"/>
        <v>0</v>
      </c>
    </row>
    <row r="37" spans="2:84" ht="15.75" thickBot="1" x14ac:dyDescent="0.3">
      <c r="B37" s="209">
        <v>44503</v>
      </c>
      <c r="C37">
        <f>SUMIFS('Poids Paniers'!$W:$W,'Poids Paniers'!$E:$E,C$3,'Poids Paniers'!$Q:$Q,$B37)</f>
        <v>0</v>
      </c>
      <c r="D37">
        <f>SUMIFS('Poids Paniers'!$W:$W,'Poids Paniers'!$E:$E,D$3,'Poids Paniers'!$Q:$Q,$B37)</f>
        <v>0</v>
      </c>
      <c r="E37">
        <f>SUMIFS('Poids Paniers'!$W:$W,'Poids Paniers'!$E:$E,E$3,'Poids Paniers'!$Q:$Q,$B37)</f>
        <v>0</v>
      </c>
      <c r="F37">
        <f>SUMIFS('Poids Paniers'!$W:$W,'Poids Paniers'!$E:$E,F$3,'Poids Paniers'!$Q:$Q,$B37)</f>
        <v>0</v>
      </c>
      <c r="G37">
        <f>SUMIFS('Poids Paniers'!$W:$W,'Poids Paniers'!$E:$E,G$3,'Poids Paniers'!$Q:$Q,$B37)</f>
        <v>0</v>
      </c>
      <c r="H37">
        <f>SUMIFS('Poids Paniers'!$W:$W,'Poids Paniers'!$E:$E,H$3,'Poids Paniers'!$Q:$Q,$B37)</f>
        <v>0</v>
      </c>
      <c r="I37">
        <f>SUMIFS('Poids Paniers'!$W:$W,'Poids Paniers'!$E:$E,I$3,'Poids Paniers'!$Q:$Q,$B37)</f>
        <v>0</v>
      </c>
      <c r="J37">
        <f>SUMIFS('Poids Paniers'!$W:$W,'Poids Paniers'!$E:$E,J$3,'Poids Paniers'!$Q:$Q,$B37)</f>
        <v>0</v>
      </c>
      <c r="K37">
        <f>SUMIFS('Poids Paniers'!$W:$W,'Poids Paniers'!$E:$E,K$3,'Poids Paniers'!$Q:$Q,$B37)</f>
        <v>0</v>
      </c>
      <c r="L37">
        <f>SUMIFS('Poids Paniers'!$W:$W,'Poids Paniers'!$E:$E,L$3,'Poids Paniers'!$Q:$Q,$B37)</f>
        <v>0</v>
      </c>
      <c r="M37">
        <f>SUMIFS('Poids Paniers'!$W:$W,'Poids Paniers'!$E:$E,M$3,'Poids Paniers'!$Q:$Q,$B37)</f>
        <v>0</v>
      </c>
      <c r="N37">
        <f>SUMIFS('Poids Paniers'!$W:$W,'Poids Paniers'!$E:$E,N$3,'Poids Paniers'!$Q:$Q,$B37)</f>
        <v>0</v>
      </c>
      <c r="O37">
        <f>SUMIFS('Poids Paniers'!$W:$W,'Poids Paniers'!$E:$E,O$3,'Poids Paniers'!$Q:$Q,$B37)</f>
        <v>0</v>
      </c>
      <c r="P37">
        <f>SUMIFS('Poids Paniers'!$W:$W,'Poids Paniers'!$E:$E,P$3,'Poids Paniers'!$Q:$Q,$B37)</f>
        <v>0</v>
      </c>
      <c r="Q37">
        <f>SUMIFS('Poids Paniers'!$W:$W,'Poids Paniers'!$E:$E,Q$3,'Poids Paniers'!$Q:$Q,$B37)</f>
        <v>0</v>
      </c>
      <c r="R37">
        <f>SUMIFS('Poids Paniers'!$W:$W,'Poids Paniers'!$E:$E,R$3,'Poids Paniers'!$Q:$Q,$B37)</f>
        <v>0</v>
      </c>
      <c r="S37">
        <f>SUMIFS('Poids Paniers'!$W:$W,'Poids Paniers'!$E:$E,S$3,'Poids Paniers'!$Q:$Q,$B37)</f>
        <v>0</v>
      </c>
      <c r="T37">
        <f>SUMIFS('Poids Paniers'!$W:$W,'Poids Paniers'!$E:$E,T$3,'Poids Paniers'!$Q:$Q,$B37)</f>
        <v>0</v>
      </c>
      <c r="U37">
        <f>SUMIFS('Poids Paniers'!$W:$W,'Poids Paniers'!$E:$E,U$3,'Poids Paniers'!$Q:$Q,$B37)</f>
        <v>0</v>
      </c>
      <c r="V37">
        <f>SUMIFS('Poids Paniers'!$W:$W,'Poids Paniers'!$E:$E,V$3,'Poids Paniers'!$Q:$Q,$B37)</f>
        <v>0</v>
      </c>
      <c r="W37">
        <f>SUMIFS('Poids Paniers'!$W:$W,'Poids Paniers'!$E:$E,W$3,'Poids Paniers'!$Q:$Q,$B37)</f>
        <v>0</v>
      </c>
      <c r="X37">
        <f>SUMIFS('Poids Paniers'!$W:$W,'Poids Paniers'!$E:$E,X$3,'Poids Paniers'!$Q:$Q,$B37)</f>
        <v>0</v>
      </c>
      <c r="Y37">
        <f>SUMIFS('Poids Paniers'!$W:$W,'Poids Paniers'!$E:$E,Y$3,'Poids Paniers'!$Q:$Q,$B37)</f>
        <v>0</v>
      </c>
      <c r="Z37">
        <f>SUMIFS('Poids Paniers'!$W:$W,'Poids Paniers'!$E:$E,Z$3,'Poids Paniers'!$Q:$Q,$B37)</f>
        <v>0</v>
      </c>
      <c r="AA37">
        <f>SUMIFS('Poids Paniers'!$W:$W,'Poids Paniers'!$E:$E,AA$3,'Poids Paniers'!$Q:$Q,$B37)</f>
        <v>0</v>
      </c>
      <c r="AB37">
        <f>SUMIFS('Poids Paniers'!$W:$W,'Poids Paniers'!$E:$E,AB$3,'Poids Paniers'!$Q:$Q,$B37)</f>
        <v>0</v>
      </c>
      <c r="AC37">
        <f>SUMIFS('Poids Paniers'!$W:$W,'Poids Paniers'!$E:$E,AC$3,'Poids Paniers'!$Q:$Q,$B37)</f>
        <v>0</v>
      </c>
      <c r="AD37">
        <f>SUMIFS('Poids Paniers'!$W:$W,'Poids Paniers'!$E:$E,AD$3,'Poids Paniers'!$Q:$Q,$B37)</f>
        <v>0</v>
      </c>
      <c r="AE37">
        <f>SUMIFS('Poids Paniers'!$W:$W,'Poids Paniers'!$E:$E,AE$3,'Poids Paniers'!$Q:$Q,$B37)</f>
        <v>0</v>
      </c>
      <c r="AF37">
        <f>SUMIFS('Poids Paniers'!$W:$W,'Poids Paniers'!$E:$E,AF$3,'Poids Paniers'!$Q:$Q,$B37)</f>
        <v>0</v>
      </c>
      <c r="AG37">
        <f>SUMIFS('Poids Paniers'!$W:$W,'Poids Paniers'!$E:$E,AG$3,'Poids Paniers'!$Q:$Q,$B37)</f>
        <v>0</v>
      </c>
      <c r="AH37">
        <f>SUMIFS('Poids Paniers'!$W:$W,'Poids Paniers'!$E:$E,AH$3,'Poids Paniers'!$Q:$Q,$B37)</f>
        <v>0</v>
      </c>
      <c r="AI37">
        <f>SUMIFS('Poids Paniers'!$W:$W,'Poids Paniers'!$E:$E,AI$3,'Poids Paniers'!$Q:$Q,$B37)</f>
        <v>0</v>
      </c>
      <c r="AJ37">
        <f>SUMIFS('Poids Paniers'!$W:$W,'Poids Paniers'!$E:$E,AJ$3,'Poids Paniers'!$Q:$Q,$B37)</f>
        <v>0</v>
      </c>
      <c r="AK37">
        <f>SUMIFS('Poids Paniers'!$W:$W,'Poids Paniers'!$E:$E,AK$3,'Poids Paniers'!$Q:$Q,$B37)</f>
        <v>0</v>
      </c>
      <c r="AL37">
        <f>SUMIFS('Poids Paniers'!$W:$W,'Poids Paniers'!$E:$E,AL$3,'Poids Paniers'!$Q:$Q,$B37)</f>
        <v>0</v>
      </c>
      <c r="AM37">
        <f>SUMIFS('Poids Paniers'!$W:$W,'Poids Paniers'!$E:$E,AM$3,'Poids Paniers'!$Q:$Q,$B37)</f>
        <v>0</v>
      </c>
      <c r="AN37">
        <f>SUMIFS('Poids Paniers'!$W:$W,'Poids Paniers'!$E:$E,AN$3,'Poids Paniers'!$Q:$Q,$B37)</f>
        <v>0</v>
      </c>
      <c r="AO37">
        <f>SUMIFS('Poids Paniers'!$W:$W,'Poids Paniers'!$E:$E,AO$3,'Poids Paniers'!$Q:$Q,$B37)</f>
        <v>0</v>
      </c>
      <c r="AP37">
        <f>SUMIFS('Poids Paniers'!$W:$W,'Poids Paniers'!$E:$E,AP$3,'Poids Paniers'!$Q:$Q,$B37)</f>
        <v>0</v>
      </c>
      <c r="AQ37">
        <f>SUMIFS('Poids Paniers'!$W:$W,'Poids Paniers'!$E:$E,AQ$3,'Poids Paniers'!$Q:$Q,$B37)</f>
        <v>0</v>
      </c>
      <c r="AR37">
        <f>SUMIFS('Poids Paniers'!$W:$W,'Poids Paniers'!$E:$E,AR$3,'Poids Paniers'!$Q:$Q,$B37)</f>
        <v>0</v>
      </c>
      <c r="AS37">
        <f>SUMIFS('Poids Paniers'!$W:$W,'Poids Paniers'!$E:$E,AS$3,'Poids Paniers'!$Q:$Q,$B37)</f>
        <v>0</v>
      </c>
      <c r="AT37">
        <f>SUMIFS('Poids Paniers'!$W:$W,'Poids Paniers'!$E:$E,AT$3,'Poids Paniers'!$Q:$Q,$B37)</f>
        <v>0</v>
      </c>
      <c r="AU37">
        <f>SUMIFS('Poids Paniers'!$W:$W,'Poids Paniers'!$E:$E,AU$3,'Poids Paniers'!$Q:$Q,$B37)</f>
        <v>0</v>
      </c>
      <c r="AV37">
        <f>SUMIFS('Poids Paniers'!$W:$W,'Poids Paniers'!$E:$E,AV$3,'Poids Paniers'!$Q:$Q,$B37)</f>
        <v>0</v>
      </c>
      <c r="AW37">
        <f>SUMIFS('Poids Paniers'!$W:$W,'Poids Paniers'!$E:$E,AW$3,'Poids Paniers'!$Q:$Q,$B37)</f>
        <v>0</v>
      </c>
      <c r="AX37">
        <f>SUMIFS('Poids Paniers'!$W:$W,'Poids Paniers'!$E:$E,AX$3,'Poids Paniers'!$Q:$Q,$B37)</f>
        <v>0</v>
      </c>
      <c r="AY37">
        <f>SUMIFS('Poids Paniers'!$W:$W,'Poids Paniers'!$E:$E,AY$3,'Poids Paniers'!$Q:$Q,$B37)</f>
        <v>0</v>
      </c>
      <c r="AZ37">
        <f>SUMIFS('Poids Paniers'!$W:$W,'Poids Paniers'!$E:$E,AZ$3,'Poids Paniers'!$Q:$Q,$B37)</f>
        <v>0</v>
      </c>
      <c r="BA37">
        <f>SUMIFS('Poids Paniers'!$W:$W,'Poids Paniers'!$E:$E,BA$3,'Poids Paniers'!$Q:$Q,$B37)</f>
        <v>0</v>
      </c>
      <c r="BB37">
        <f>SUMIFS('Poids Paniers'!$W:$W,'Poids Paniers'!$E:$E,BB$3,'Poids Paniers'!$Q:$Q,$B37)</f>
        <v>0</v>
      </c>
      <c r="BC37">
        <f>SUMIFS('Poids Paniers'!$W:$W,'Poids Paniers'!$E:$E,BC$3,'Poids Paniers'!$Q:$Q,$B37)</f>
        <v>0</v>
      </c>
      <c r="BD37">
        <f>SUMIFS('Poids Paniers'!$W:$W,'Poids Paniers'!$E:$E,BD$3,'Poids Paniers'!$Q:$Q,$B37)</f>
        <v>0</v>
      </c>
      <c r="BE37">
        <f>SUMIFS('Poids Paniers'!$W:$W,'Poids Paniers'!$E:$E,BE$3,'Poids Paniers'!$Q:$Q,$B37)</f>
        <v>0</v>
      </c>
      <c r="BF37">
        <f>SUMIFS('Poids Paniers'!$W:$W,'Poids Paniers'!$E:$E,BF$3,'Poids Paniers'!$Q:$Q,$B37)</f>
        <v>0</v>
      </c>
      <c r="BG37">
        <f>SUMIFS('Poids Paniers'!$W:$W,'Poids Paniers'!$E:$E,BG$3,'Poids Paniers'!$Q:$Q,$B37)</f>
        <v>0</v>
      </c>
      <c r="BH37">
        <f>SUMIFS('Poids Paniers'!$W:$W,'Poids Paniers'!$E:$E,BH$3,'Poids Paniers'!$Q:$Q,$B37)</f>
        <v>0</v>
      </c>
      <c r="BI37">
        <f>SUMIFS('Poids Paniers'!$W:$W,'Poids Paniers'!$E:$E,BI$3,'Poids Paniers'!$Q:$Q,$B37)</f>
        <v>0</v>
      </c>
      <c r="BJ37">
        <f>SUMIFS('Poids Paniers'!$W:$W,'Poids Paniers'!$E:$E,BJ$3,'Poids Paniers'!$Q:$Q,$B37)</f>
        <v>0</v>
      </c>
      <c r="BK37">
        <f>SUMIFS('Poids Paniers'!$W:$W,'Poids Paniers'!$E:$E,BK$3,'Poids Paniers'!$Q:$Q,$B37)</f>
        <v>0</v>
      </c>
      <c r="BL37">
        <f>SUMIFS('Poids Paniers'!$W:$W,'Poids Paniers'!$E:$E,BL$3,'Poids Paniers'!$Q:$Q,$B37)</f>
        <v>0</v>
      </c>
      <c r="BM37">
        <f>SUMIFS('Poids Paniers'!$W:$W,'Poids Paniers'!$E:$E,BM$3,'Poids Paniers'!$Q:$Q,$B37)</f>
        <v>0</v>
      </c>
      <c r="BN37">
        <f>SUMIFS('Poids Paniers'!$W:$W,'Poids Paniers'!$E:$E,BN$3,'Poids Paniers'!$Q:$Q,$B37)</f>
        <v>0</v>
      </c>
      <c r="BO37">
        <f>SUMIFS('Poids Paniers'!$W:$W,'Poids Paniers'!$E:$E,BO$3,'Poids Paniers'!$Q:$Q,$B37)</f>
        <v>0</v>
      </c>
      <c r="BP37">
        <f>SUMIFS('Poids Paniers'!$W:$W,'Poids Paniers'!$E:$E,BP$3,'Poids Paniers'!$Q:$Q,$B37)</f>
        <v>0</v>
      </c>
      <c r="BQ37">
        <f>SUMIFS('Poids Paniers'!$W:$W,'Poids Paniers'!$E:$E,BQ$3,'Poids Paniers'!$Q:$Q,$B37)</f>
        <v>0</v>
      </c>
      <c r="BR37">
        <f>SUMIFS('Poids Paniers'!$W:$W,'Poids Paniers'!$E:$E,BR$3,'Poids Paniers'!$Q:$Q,$B37)</f>
        <v>0</v>
      </c>
      <c r="BS37">
        <f>SUMIFS('Poids Paniers'!$W:$W,'Poids Paniers'!$E:$E,BS$3,'Poids Paniers'!$Q:$Q,$B37)</f>
        <v>0</v>
      </c>
      <c r="BT37">
        <f>SUMIFS('Poids Paniers'!$W:$W,'Poids Paniers'!$E:$E,BT$3,'Poids Paniers'!$Q:$Q,$B37)</f>
        <v>0</v>
      </c>
      <c r="BU37">
        <f>SUMIFS('Poids Paniers'!$W:$W,'Poids Paniers'!$E:$E,BU$3,'Poids Paniers'!$Q:$Q,$B37)</f>
        <v>0</v>
      </c>
      <c r="BV37">
        <f>SUMIFS('Poids Paniers'!$W:$W,'Poids Paniers'!$E:$E,BV$3,'Poids Paniers'!$Q:$Q,$B37)</f>
        <v>0</v>
      </c>
      <c r="BW37">
        <f>SUMIFS('Poids Paniers'!$W:$W,'Poids Paniers'!$E:$E,BW$3,'Poids Paniers'!$Q:$Q,$B37)</f>
        <v>0</v>
      </c>
      <c r="BX37">
        <f>SUMIFS('Poids Paniers'!$W:$W,'Poids Paniers'!$E:$E,BX$3,'Poids Paniers'!$Q:$Q,$B37)</f>
        <v>0</v>
      </c>
      <c r="BY37">
        <f>SUMIFS('Poids Paniers'!$W:$W,'Poids Paniers'!$E:$E,BY$3,'Poids Paniers'!$Q:$Q,$B37)</f>
        <v>0</v>
      </c>
      <c r="BZ37">
        <f>SUMIFS('Poids Paniers'!$W:$W,'Poids Paniers'!$E:$E,BZ$3,'Poids Paniers'!$Q:$Q,$B37)</f>
        <v>0</v>
      </c>
      <c r="CA37">
        <f>SUMIFS('Poids Paniers'!$W:$W,'Poids Paniers'!$E:$E,CA$3,'Poids Paniers'!$Q:$Q,$B37)</f>
        <v>0</v>
      </c>
      <c r="CB37">
        <f>SUMIFS('Poids Paniers'!$W:$W,'Poids Paniers'!$E:$E,CB$3,'Poids Paniers'!$Q:$Q,$B37)</f>
        <v>0</v>
      </c>
      <c r="CC37">
        <f>SUMIFS('Poids Paniers'!$W:$W,'Poids Paniers'!$E:$E,CC$3,'Poids Paniers'!$Q:$Q,$B37)</f>
        <v>0</v>
      </c>
      <c r="CD37">
        <f>SUMIFS('Poids Paniers'!$W:$W,'Poids Paniers'!$E:$E,CD$3,'Poids Paniers'!$Q:$Q,$B37)</f>
        <v>0</v>
      </c>
      <c r="CE37">
        <f>SUMIFS('Poids Paniers'!$W:$W,'Poids Paniers'!$E:$E,CE$3,'Poids Paniers'!$Q:$Q,$B37)</f>
        <v>0</v>
      </c>
      <c r="CF37" s="206">
        <f t="shared" si="0"/>
        <v>0</v>
      </c>
    </row>
    <row r="38" spans="2:84" ht="15.75" thickBot="1" x14ac:dyDescent="0.3">
      <c r="B38" s="209">
        <v>44504</v>
      </c>
      <c r="C38">
        <f>SUMIFS('Poids Paniers'!$W:$W,'Poids Paniers'!$E:$E,C$3,'Poids Paniers'!$Q:$Q,$B38)</f>
        <v>0</v>
      </c>
      <c r="D38">
        <f>SUMIFS('Poids Paniers'!$W:$W,'Poids Paniers'!$E:$E,D$3,'Poids Paniers'!$Q:$Q,$B38)</f>
        <v>0</v>
      </c>
      <c r="E38">
        <f>SUMIFS('Poids Paniers'!$W:$W,'Poids Paniers'!$E:$E,E$3,'Poids Paniers'!$Q:$Q,$B38)</f>
        <v>0</v>
      </c>
      <c r="F38">
        <f>SUMIFS('Poids Paniers'!$W:$W,'Poids Paniers'!$E:$E,F$3,'Poids Paniers'!$Q:$Q,$B38)</f>
        <v>0</v>
      </c>
      <c r="G38">
        <f>SUMIFS('Poids Paniers'!$W:$W,'Poids Paniers'!$E:$E,G$3,'Poids Paniers'!$Q:$Q,$B38)</f>
        <v>0</v>
      </c>
      <c r="H38">
        <f>SUMIFS('Poids Paniers'!$W:$W,'Poids Paniers'!$E:$E,H$3,'Poids Paniers'!$Q:$Q,$B38)</f>
        <v>0</v>
      </c>
      <c r="I38">
        <f>SUMIFS('Poids Paniers'!$W:$W,'Poids Paniers'!$E:$E,I$3,'Poids Paniers'!$Q:$Q,$B38)</f>
        <v>0</v>
      </c>
      <c r="J38">
        <f>SUMIFS('Poids Paniers'!$W:$W,'Poids Paniers'!$E:$E,J$3,'Poids Paniers'!$Q:$Q,$B38)</f>
        <v>0</v>
      </c>
      <c r="K38">
        <f>SUMIFS('Poids Paniers'!$W:$W,'Poids Paniers'!$E:$E,K$3,'Poids Paniers'!$Q:$Q,$B38)</f>
        <v>0</v>
      </c>
      <c r="L38">
        <f>SUMIFS('Poids Paniers'!$W:$W,'Poids Paniers'!$E:$E,L$3,'Poids Paniers'!$Q:$Q,$B38)</f>
        <v>0</v>
      </c>
      <c r="M38">
        <f>SUMIFS('Poids Paniers'!$W:$W,'Poids Paniers'!$E:$E,M$3,'Poids Paniers'!$Q:$Q,$B38)</f>
        <v>0</v>
      </c>
      <c r="N38">
        <f>SUMIFS('Poids Paniers'!$W:$W,'Poids Paniers'!$E:$E,N$3,'Poids Paniers'!$Q:$Q,$B38)</f>
        <v>0</v>
      </c>
      <c r="O38">
        <f>SUMIFS('Poids Paniers'!$W:$W,'Poids Paniers'!$E:$E,O$3,'Poids Paniers'!$Q:$Q,$B38)</f>
        <v>0</v>
      </c>
      <c r="P38">
        <f>SUMIFS('Poids Paniers'!$W:$W,'Poids Paniers'!$E:$E,P$3,'Poids Paniers'!$Q:$Q,$B38)</f>
        <v>0</v>
      </c>
      <c r="Q38">
        <f>SUMIFS('Poids Paniers'!$W:$W,'Poids Paniers'!$E:$E,Q$3,'Poids Paniers'!$Q:$Q,$B38)</f>
        <v>0</v>
      </c>
      <c r="R38">
        <f>SUMIFS('Poids Paniers'!$W:$W,'Poids Paniers'!$E:$E,R$3,'Poids Paniers'!$Q:$Q,$B38)</f>
        <v>0</v>
      </c>
      <c r="S38">
        <f>SUMIFS('Poids Paniers'!$W:$W,'Poids Paniers'!$E:$E,S$3,'Poids Paniers'!$Q:$Q,$B38)</f>
        <v>0</v>
      </c>
      <c r="T38">
        <f>SUMIFS('Poids Paniers'!$W:$W,'Poids Paniers'!$E:$E,T$3,'Poids Paniers'!$Q:$Q,$B38)</f>
        <v>0</v>
      </c>
      <c r="U38">
        <f>SUMIFS('Poids Paniers'!$W:$W,'Poids Paniers'!$E:$E,U$3,'Poids Paniers'!$Q:$Q,$B38)</f>
        <v>0</v>
      </c>
      <c r="V38">
        <f>SUMIFS('Poids Paniers'!$W:$W,'Poids Paniers'!$E:$E,V$3,'Poids Paniers'!$Q:$Q,$B38)</f>
        <v>0</v>
      </c>
      <c r="W38">
        <f>SUMIFS('Poids Paniers'!$W:$W,'Poids Paniers'!$E:$E,W$3,'Poids Paniers'!$Q:$Q,$B38)</f>
        <v>0</v>
      </c>
      <c r="X38">
        <f>SUMIFS('Poids Paniers'!$W:$W,'Poids Paniers'!$E:$E,X$3,'Poids Paniers'!$Q:$Q,$B38)</f>
        <v>0</v>
      </c>
      <c r="Y38">
        <f>SUMIFS('Poids Paniers'!$W:$W,'Poids Paniers'!$E:$E,Y$3,'Poids Paniers'!$Q:$Q,$B38)</f>
        <v>0</v>
      </c>
      <c r="Z38">
        <f>SUMIFS('Poids Paniers'!$W:$W,'Poids Paniers'!$E:$E,Z$3,'Poids Paniers'!$Q:$Q,$B38)</f>
        <v>0</v>
      </c>
      <c r="AA38">
        <f>SUMIFS('Poids Paniers'!$W:$W,'Poids Paniers'!$E:$E,AA$3,'Poids Paniers'!$Q:$Q,$B38)</f>
        <v>0</v>
      </c>
      <c r="AB38">
        <f>SUMIFS('Poids Paniers'!$W:$W,'Poids Paniers'!$E:$E,AB$3,'Poids Paniers'!$Q:$Q,$B38)</f>
        <v>0</v>
      </c>
      <c r="AC38">
        <f>SUMIFS('Poids Paniers'!$W:$W,'Poids Paniers'!$E:$E,AC$3,'Poids Paniers'!$Q:$Q,$B38)</f>
        <v>0</v>
      </c>
      <c r="AD38">
        <f>SUMIFS('Poids Paniers'!$W:$W,'Poids Paniers'!$E:$E,AD$3,'Poids Paniers'!$Q:$Q,$B38)</f>
        <v>0</v>
      </c>
      <c r="AE38">
        <f>SUMIFS('Poids Paniers'!$W:$W,'Poids Paniers'!$E:$E,AE$3,'Poids Paniers'!$Q:$Q,$B38)</f>
        <v>0</v>
      </c>
      <c r="AF38">
        <f>SUMIFS('Poids Paniers'!$W:$W,'Poids Paniers'!$E:$E,AF$3,'Poids Paniers'!$Q:$Q,$B38)</f>
        <v>0</v>
      </c>
      <c r="AG38">
        <f>SUMIFS('Poids Paniers'!$W:$W,'Poids Paniers'!$E:$E,AG$3,'Poids Paniers'!$Q:$Q,$B38)</f>
        <v>0</v>
      </c>
      <c r="AH38">
        <f>SUMIFS('Poids Paniers'!$W:$W,'Poids Paniers'!$E:$E,AH$3,'Poids Paniers'!$Q:$Q,$B38)</f>
        <v>0</v>
      </c>
      <c r="AI38">
        <f>SUMIFS('Poids Paniers'!$W:$W,'Poids Paniers'!$E:$E,AI$3,'Poids Paniers'!$Q:$Q,$B38)</f>
        <v>0</v>
      </c>
      <c r="AJ38">
        <f>SUMIFS('Poids Paniers'!$W:$W,'Poids Paniers'!$E:$E,AJ$3,'Poids Paniers'!$Q:$Q,$B38)</f>
        <v>0</v>
      </c>
      <c r="AK38">
        <f>SUMIFS('Poids Paniers'!$W:$W,'Poids Paniers'!$E:$E,AK$3,'Poids Paniers'!$Q:$Q,$B38)</f>
        <v>0</v>
      </c>
      <c r="AL38">
        <f>SUMIFS('Poids Paniers'!$W:$W,'Poids Paniers'!$E:$E,AL$3,'Poids Paniers'!$Q:$Q,$B38)</f>
        <v>0</v>
      </c>
      <c r="AM38">
        <f>SUMIFS('Poids Paniers'!$W:$W,'Poids Paniers'!$E:$E,AM$3,'Poids Paniers'!$Q:$Q,$B38)</f>
        <v>0</v>
      </c>
      <c r="AN38">
        <f>SUMIFS('Poids Paniers'!$W:$W,'Poids Paniers'!$E:$E,AN$3,'Poids Paniers'!$Q:$Q,$B38)</f>
        <v>0</v>
      </c>
      <c r="AO38">
        <f>SUMIFS('Poids Paniers'!$W:$W,'Poids Paniers'!$E:$E,AO$3,'Poids Paniers'!$Q:$Q,$B38)</f>
        <v>0</v>
      </c>
      <c r="AP38">
        <f>SUMIFS('Poids Paniers'!$W:$W,'Poids Paniers'!$E:$E,AP$3,'Poids Paniers'!$Q:$Q,$B38)</f>
        <v>0</v>
      </c>
      <c r="AQ38">
        <f>SUMIFS('Poids Paniers'!$W:$W,'Poids Paniers'!$E:$E,AQ$3,'Poids Paniers'!$Q:$Q,$B38)</f>
        <v>0</v>
      </c>
      <c r="AR38">
        <f>SUMIFS('Poids Paniers'!$W:$W,'Poids Paniers'!$E:$E,AR$3,'Poids Paniers'!$Q:$Q,$B38)</f>
        <v>0</v>
      </c>
      <c r="AS38">
        <f>SUMIFS('Poids Paniers'!$W:$W,'Poids Paniers'!$E:$E,AS$3,'Poids Paniers'!$Q:$Q,$B38)</f>
        <v>0</v>
      </c>
      <c r="AT38">
        <f>SUMIFS('Poids Paniers'!$W:$W,'Poids Paniers'!$E:$E,AT$3,'Poids Paniers'!$Q:$Q,$B38)</f>
        <v>0</v>
      </c>
      <c r="AU38">
        <f>SUMIFS('Poids Paniers'!$W:$W,'Poids Paniers'!$E:$E,AU$3,'Poids Paniers'!$Q:$Q,$B38)</f>
        <v>0</v>
      </c>
      <c r="AV38">
        <f>SUMIFS('Poids Paniers'!$W:$W,'Poids Paniers'!$E:$E,AV$3,'Poids Paniers'!$Q:$Q,$B38)</f>
        <v>0</v>
      </c>
      <c r="AW38">
        <f>SUMIFS('Poids Paniers'!$W:$W,'Poids Paniers'!$E:$E,AW$3,'Poids Paniers'!$Q:$Q,$B38)</f>
        <v>0</v>
      </c>
      <c r="AX38">
        <f>SUMIFS('Poids Paniers'!$W:$W,'Poids Paniers'!$E:$E,AX$3,'Poids Paniers'!$Q:$Q,$B38)</f>
        <v>0</v>
      </c>
      <c r="AY38">
        <f>SUMIFS('Poids Paniers'!$W:$W,'Poids Paniers'!$E:$E,AY$3,'Poids Paniers'!$Q:$Q,$B38)</f>
        <v>0</v>
      </c>
      <c r="AZ38">
        <f>SUMIFS('Poids Paniers'!$W:$W,'Poids Paniers'!$E:$E,AZ$3,'Poids Paniers'!$Q:$Q,$B38)</f>
        <v>0</v>
      </c>
      <c r="BA38">
        <f>SUMIFS('Poids Paniers'!$W:$W,'Poids Paniers'!$E:$E,BA$3,'Poids Paniers'!$Q:$Q,$B38)</f>
        <v>0</v>
      </c>
      <c r="BB38">
        <f>SUMIFS('Poids Paniers'!$W:$W,'Poids Paniers'!$E:$E,BB$3,'Poids Paniers'!$Q:$Q,$B38)</f>
        <v>0</v>
      </c>
      <c r="BC38">
        <f>SUMIFS('Poids Paniers'!$W:$W,'Poids Paniers'!$E:$E,BC$3,'Poids Paniers'!$Q:$Q,$B38)</f>
        <v>0</v>
      </c>
      <c r="BD38">
        <f>SUMIFS('Poids Paniers'!$W:$W,'Poids Paniers'!$E:$E,BD$3,'Poids Paniers'!$Q:$Q,$B38)</f>
        <v>0</v>
      </c>
      <c r="BE38">
        <f>SUMIFS('Poids Paniers'!$W:$W,'Poids Paniers'!$E:$E,BE$3,'Poids Paniers'!$Q:$Q,$B38)</f>
        <v>0</v>
      </c>
      <c r="BF38">
        <f>SUMIFS('Poids Paniers'!$W:$W,'Poids Paniers'!$E:$E,BF$3,'Poids Paniers'!$Q:$Q,$B38)</f>
        <v>0</v>
      </c>
      <c r="BG38">
        <f>SUMIFS('Poids Paniers'!$W:$W,'Poids Paniers'!$E:$E,BG$3,'Poids Paniers'!$Q:$Q,$B38)</f>
        <v>0</v>
      </c>
      <c r="BH38">
        <f>SUMIFS('Poids Paniers'!$W:$W,'Poids Paniers'!$E:$E,BH$3,'Poids Paniers'!$Q:$Q,$B38)</f>
        <v>0</v>
      </c>
      <c r="BI38">
        <f>SUMIFS('Poids Paniers'!$W:$W,'Poids Paniers'!$E:$E,BI$3,'Poids Paniers'!$Q:$Q,$B38)</f>
        <v>0</v>
      </c>
      <c r="BJ38">
        <f>SUMIFS('Poids Paniers'!$W:$W,'Poids Paniers'!$E:$E,BJ$3,'Poids Paniers'!$Q:$Q,$B38)</f>
        <v>0</v>
      </c>
      <c r="BK38">
        <f>SUMIFS('Poids Paniers'!$W:$W,'Poids Paniers'!$E:$E,BK$3,'Poids Paniers'!$Q:$Q,$B38)</f>
        <v>0</v>
      </c>
      <c r="BL38">
        <f>SUMIFS('Poids Paniers'!$W:$W,'Poids Paniers'!$E:$E,BL$3,'Poids Paniers'!$Q:$Q,$B38)</f>
        <v>0</v>
      </c>
      <c r="BM38">
        <f>SUMIFS('Poids Paniers'!$W:$W,'Poids Paniers'!$E:$E,BM$3,'Poids Paniers'!$Q:$Q,$B38)</f>
        <v>0</v>
      </c>
      <c r="BN38">
        <f>SUMIFS('Poids Paniers'!$W:$W,'Poids Paniers'!$E:$E,BN$3,'Poids Paniers'!$Q:$Q,$B38)</f>
        <v>0</v>
      </c>
      <c r="BO38">
        <f>SUMIFS('Poids Paniers'!$W:$W,'Poids Paniers'!$E:$E,BO$3,'Poids Paniers'!$Q:$Q,$B38)</f>
        <v>0</v>
      </c>
      <c r="BP38">
        <f>SUMIFS('Poids Paniers'!$W:$W,'Poids Paniers'!$E:$E,BP$3,'Poids Paniers'!$Q:$Q,$B38)</f>
        <v>0</v>
      </c>
      <c r="BQ38">
        <f>SUMIFS('Poids Paniers'!$W:$W,'Poids Paniers'!$E:$E,BQ$3,'Poids Paniers'!$Q:$Q,$B38)</f>
        <v>0</v>
      </c>
      <c r="BR38">
        <f>SUMIFS('Poids Paniers'!$W:$W,'Poids Paniers'!$E:$E,BR$3,'Poids Paniers'!$Q:$Q,$B38)</f>
        <v>0</v>
      </c>
      <c r="BS38">
        <f>SUMIFS('Poids Paniers'!$W:$W,'Poids Paniers'!$E:$E,BS$3,'Poids Paniers'!$Q:$Q,$B38)</f>
        <v>0</v>
      </c>
      <c r="BT38">
        <f>SUMIFS('Poids Paniers'!$W:$W,'Poids Paniers'!$E:$E,BT$3,'Poids Paniers'!$Q:$Q,$B38)</f>
        <v>0</v>
      </c>
      <c r="BU38">
        <f>SUMIFS('Poids Paniers'!$W:$W,'Poids Paniers'!$E:$E,BU$3,'Poids Paniers'!$Q:$Q,$B38)</f>
        <v>0</v>
      </c>
      <c r="BV38">
        <f>SUMIFS('Poids Paniers'!$W:$W,'Poids Paniers'!$E:$E,BV$3,'Poids Paniers'!$Q:$Q,$B38)</f>
        <v>0</v>
      </c>
      <c r="BW38">
        <f>SUMIFS('Poids Paniers'!$W:$W,'Poids Paniers'!$E:$E,BW$3,'Poids Paniers'!$Q:$Q,$B38)</f>
        <v>0</v>
      </c>
      <c r="BX38">
        <f>SUMIFS('Poids Paniers'!$W:$W,'Poids Paniers'!$E:$E,BX$3,'Poids Paniers'!$Q:$Q,$B38)</f>
        <v>0</v>
      </c>
      <c r="BY38">
        <f>SUMIFS('Poids Paniers'!$W:$W,'Poids Paniers'!$E:$E,BY$3,'Poids Paniers'!$Q:$Q,$B38)</f>
        <v>0</v>
      </c>
      <c r="BZ38">
        <f>SUMIFS('Poids Paniers'!$W:$W,'Poids Paniers'!$E:$E,BZ$3,'Poids Paniers'!$Q:$Q,$B38)</f>
        <v>0</v>
      </c>
      <c r="CA38">
        <f>SUMIFS('Poids Paniers'!$W:$W,'Poids Paniers'!$E:$E,CA$3,'Poids Paniers'!$Q:$Q,$B38)</f>
        <v>0</v>
      </c>
      <c r="CB38">
        <f>SUMIFS('Poids Paniers'!$W:$W,'Poids Paniers'!$E:$E,CB$3,'Poids Paniers'!$Q:$Q,$B38)</f>
        <v>0</v>
      </c>
      <c r="CC38">
        <f>SUMIFS('Poids Paniers'!$W:$W,'Poids Paniers'!$E:$E,CC$3,'Poids Paniers'!$Q:$Q,$B38)</f>
        <v>0</v>
      </c>
      <c r="CD38">
        <f>SUMIFS('Poids Paniers'!$W:$W,'Poids Paniers'!$E:$E,CD$3,'Poids Paniers'!$Q:$Q,$B38)</f>
        <v>0</v>
      </c>
      <c r="CE38">
        <f>SUMIFS('Poids Paniers'!$W:$W,'Poids Paniers'!$E:$E,CE$3,'Poids Paniers'!$Q:$Q,$B38)</f>
        <v>0</v>
      </c>
      <c r="CF38" s="206">
        <f t="shared" si="0"/>
        <v>0</v>
      </c>
    </row>
    <row r="39" spans="2:84" ht="15.75" thickBot="1" x14ac:dyDescent="0.3">
      <c r="B39" s="209">
        <v>44505</v>
      </c>
      <c r="C39">
        <f>SUMIFS('Poids Paniers'!$W:$W,'Poids Paniers'!$E:$E,C$3,'Poids Paniers'!$Q:$Q,$B39)</f>
        <v>0</v>
      </c>
      <c r="D39">
        <f>SUMIFS('Poids Paniers'!$W:$W,'Poids Paniers'!$E:$E,D$3,'Poids Paniers'!$Q:$Q,$B39)</f>
        <v>0</v>
      </c>
      <c r="E39">
        <f>SUMIFS('Poids Paniers'!$W:$W,'Poids Paniers'!$E:$E,E$3,'Poids Paniers'!$Q:$Q,$B39)</f>
        <v>0</v>
      </c>
      <c r="F39">
        <f>SUMIFS('Poids Paniers'!$W:$W,'Poids Paniers'!$E:$E,F$3,'Poids Paniers'!$Q:$Q,$B39)</f>
        <v>0</v>
      </c>
      <c r="G39">
        <f>SUMIFS('Poids Paniers'!$W:$W,'Poids Paniers'!$E:$E,G$3,'Poids Paniers'!$Q:$Q,$B39)</f>
        <v>0</v>
      </c>
      <c r="H39">
        <f>SUMIFS('Poids Paniers'!$W:$W,'Poids Paniers'!$E:$E,H$3,'Poids Paniers'!$Q:$Q,$B39)</f>
        <v>0</v>
      </c>
      <c r="I39">
        <f>SUMIFS('Poids Paniers'!$W:$W,'Poids Paniers'!$E:$E,I$3,'Poids Paniers'!$Q:$Q,$B39)</f>
        <v>0</v>
      </c>
      <c r="J39">
        <f>SUMIFS('Poids Paniers'!$W:$W,'Poids Paniers'!$E:$E,J$3,'Poids Paniers'!$Q:$Q,$B39)</f>
        <v>0</v>
      </c>
      <c r="K39">
        <f>SUMIFS('Poids Paniers'!$W:$W,'Poids Paniers'!$E:$E,K$3,'Poids Paniers'!$Q:$Q,$B39)</f>
        <v>0</v>
      </c>
      <c r="L39">
        <f>SUMIFS('Poids Paniers'!$W:$W,'Poids Paniers'!$E:$E,L$3,'Poids Paniers'!$Q:$Q,$B39)</f>
        <v>0</v>
      </c>
      <c r="M39">
        <f>SUMIFS('Poids Paniers'!$W:$W,'Poids Paniers'!$E:$E,M$3,'Poids Paniers'!$Q:$Q,$B39)</f>
        <v>0</v>
      </c>
      <c r="N39">
        <f>SUMIFS('Poids Paniers'!$W:$W,'Poids Paniers'!$E:$E,N$3,'Poids Paniers'!$Q:$Q,$B39)</f>
        <v>0</v>
      </c>
      <c r="O39">
        <f>SUMIFS('Poids Paniers'!$W:$W,'Poids Paniers'!$E:$E,O$3,'Poids Paniers'!$Q:$Q,$B39)</f>
        <v>0</v>
      </c>
      <c r="P39">
        <f>SUMIFS('Poids Paniers'!$W:$W,'Poids Paniers'!$E:$E,P$3,'Poids Paniers'!$Q:$Q,$B39)</f>
        <v>0</v>
      </c>
      <c r="Q39">
        <f>SUMIFS('Poids Paniers'!$W:$W,'Poids Paniers'!$E:$E,Q$3,'Poids Paniers'!$Q:$Q,$B39)</f>
        <v>0</v>
      </c>
      <c r="R39">
        <f>SUMIFS('Poids Paniers'!$W:$W,'Poids Paniers'!$E:$E,R$3,'Poids Paniers'!$Q:$Q,$B39)</f>
        <v>0</v>
      </c>
      <c r="S39">
        <f>SUMIFS('Poids Paniers'!$W:$W,'Poids Paniers'!$E:$E,S$3,'Poids Paniers'!$Q:$Q,$B39)</f>
        <v>0</v>
      </c>
      <c r="T39">
        <f>SUMIFS('Poids Paniers'!$W:$W,'Poids Paniers'!$E:$E,T$3,'Poids Paniers'!$Q:$Q,$B39)</f>
        <v>0</v>
      </c>
      <c r="U39">
        <f>SUMIFS('Poids Paniers'!$W:$W,'Poids Paniers'!$E:$E,U$3,'Poids Paniers'!$Q:$Q,$B39)</f>
        <v>0</v>
      </c>
      <c r="V39">
        <f>SUMIFS('Poids Paniers'!$W:$W,'Poids Paniers'!$E:$E,V$3,'Poids Paniers'!$Q:$Q,$B39)</f>
        <v>0</v>
      </c>
      <c r="W39">
        <f>SUMIFS('Poids Paniers'!$W:$W,'Poids Paniers'!$E:$E,W$3,'Poids Paniers'!$Q:$Q,$B39)</f>
        <v>0</v>
      </c>
      <c r="X39">
        <f>SUMIFS('Poids Paniers'!$W:$W,'Poids Paniers'!$E:$E,X$3,'Poids Paniers'!$Q:$Q,$B39)</f>
        <v>0</v>
      </c>
      <c r="Y39">
        <f>SUMIFS('Poids Paniers'!$W:$W,'Poids Paniers'!$E:$E,Y$3,'Poids Paniers'!$Q:$Q,$B39)</f>
        <v>0</v>
      </c>
      <c r="Z39">
        <f>SUMIFS('Poids Paniers'!$W:$W,'Poids Paniers'!$E:$E,Z$3,'Poids Paniers'!$Q:$Q,$B39)</f>
        <v>0</v>
      </c>
      <c r="AA39">
        <f>SUMIFS('Poids Paniers'!$W:$W,'Poids Paniers'!$E:$E,AA$3,'Poids Paniers'!$Q:$Q,$B39)</f>
        <v>0</v>
      </c>
      <c r="AB39">
        <f>SUMIFS('Poids Paniers'!$W:$W,'Poids Paniers'!$E:$E,AB$3,'Poids Paniers'!$Q:$Q,$B39)</f>
        <v>0</v>
      </c>
      <c r="AC39">
        <f>SUMIFS('Poids Paniers'!$W:$W,'Poids Paniers'!$E:$E,AC$3,'Poids Paniers'!$Q:$Q,$B39)</f>
        <v>0</v>
      </c>
      <c r="AD39">
        <f>SUMIFS('Poids Paniers'!$W:$W,'Poids Paniers'!$E:$E,AD$3,'Poids Paniers'!$Q:$Q,$B39)</f>
        <v>0</v>
      </c>
      <c r="AE39">
        <f>SUMIFS('Poids Paniers'!$W:$W,'Poids Paniers'!$E:$E,AE$3,'Poids Paniers'!$Q:$Q,$B39)</f>
        <v>0</v>
      </c>
      <c r="AF39">
        <f>SUMIFS('Poids Paniers'!$W:$W,'Poids Paniers'!$E:$E,AF$3,'Poids Paniers'!$Q:$Q,$B39)</f>
        <v>0</v>
      </c>
      <c r="AG39">
        <f>SUMIFS('Poids Paniers'!$W:$W,'Poids Paniers'!$E:$E,AG$3,'Poids Paniers'!$Q:$Q,$B39)</f>
        <v>0</v>
      </c>
      <c r="AH39">
        <f>SUMIFS('Poids Paniers'!$W:$W,'Poids Paniers'!$E:$E,AH$3,'Poids Paniers'!$Q:$Q,$B39)</f>
        <v>0</v>
      </c>
      <c r="AI39">
        <f>SUMIFS('Poids Paniers'!$W:$W,'Poids Paniers'!$E:$E,AI$3,'Poids Paniers'!$Q:$Q,$B39)</f>
        <v>0</v>
      </c>
      <c r="AJ39">
        <f>SUMIFS('Poids Paniers'!$W:$W,'Poids Paniers'!$E:$E,AJ$3,'Poids Paniers'!$Q:$Q,$B39)</f>
        <v>0</v>
      </c>
      <c r="AK39">
        <f>SUMIFS('Poids Paniers'!$W:$W,'Poids Paniers'!$E:$E,AK$3,'Poids Paniers'!$Q:$Q,$B39)</f>
        <v>0</v>
      </c>
      <c r="AL39">
        <f>SUMIFS('Poids Paniers'!$W:$W,'Poids Paniers'!$E:$E,AL$3,'Poids Paniers'!$Q:$Q,$B39)</f>
        <v>0</v>
      </c>
      <c r="AM39">
        <f>SUMIFS('Poids Paniers'!$W:$W,'Poids Paniers'!$E:$E,AM$3,'Poids Paniers'!$Q:$Q,$B39)</f>
        <v>0</v>
      </c>
      <c r="AN39">
        <f>SUMIFS('Poids Paniers'!$W:$W,'Poids Paniers'!$E:$E,AN$3,'Poids Paniers'!$Q:$Q,$B39)</f>
        <v>0</v>
      </c>
      <c r="AO39">
        <f>SUMIFS('Poids Paniers'!$W:$W,'Poids Paniers'!$E:$E,AO$3,'Poids Paniers'!$Q:$Q,$B39)</f>
        <v>0</v>
      </c>
      <c r="AP39">
        <f>SUMIFS('Poids Paniers'!$W:$W,'Poids Paniers'!$E:$E,AP$3,'Poids Paniers'!$Q:$Q,$B39)</f>
        <v>0</v>
      </c>
      <c r="AQ39">
        <f>SUMIFS('Poids Paniers'!$W:$W,'Poids Paniers'!$E:$E,AQ$3,'Poids Paniers'!$Q:$Q,$B39)</f>
        <v>0</v>
      </c>
      <c r="AR39">
        <f>SUMIFS('Poids Paniers'!$W:$W,'Poids Paniers'!$E:$E,AR$3,'Poids Paniers'!$Q:$Q,$B39)</f>
        <v>0</v>
      </c>
      <c r="AS39">
        <f>SUMIFS('Poids Paniers'!$W:$W,'Poids Paniers'!$E:$E,AS$3,'Poids Paniers'!$Q:$Q,$B39)</f>
        <v>0</v>
      </c>
      <c r="AT39">
        <f>SUMIFS('Poids Paniers'!$W:$W,'Poids Paniers'!$E:$E,AT$3,'Poids Paniers'!$Q:$Q,$B39)</f>
        <v>0</v>
      </c>
      <c r="AU39">
        <f>SUMIFS('Poids Paniers'!$W:$W,'Poids Paniers'!$E:$E,AU$3,'Poids Paniers'!$Q:$Q,$B39)</f>
        <v>0</v>
      </c>
      <c r="AV39">
        <f>SUMIFS('Poids Paniers'!$W:$W,'Poids Paniers'!$E:$E,AV$3,'Poids Paniers'!$Q:$Q,$B39)</f>
        <v>0</v>
      </c>
      <c r="AW39">
        <f>SUMIFS('Poids Paniers'!$W:$W,'Poids Paniers'!$E:$E,AW$3,'Poids Paniers'!$Q:$Q,$B39)</f>
        <v>0</v>
      </c>
      <c r="AX39">
        <f>SUMIFS('Poids Paniers'!$W:$W,'Poids Paniers'!$E:$E,AX$3,'Poids Paniers'!$Q:$Q,$B39)</f>
        <v>0</v>
      </c>
      <c r="AY39">
        <f>SUMIFS('Poids Paniers'!$W:$W,'Poids Paniers'!$E:$E,AY$3,'Poids Paniers'!$Q:$Q,$B39)</f>
        <v>0</v>
      </c>
      <c r="AZ39">
        <f>SUMIFS('Poids Paniers'!$W:$W,'Poids Paniers'!$E:$E,AZ$3,'Poids Paniers'!$Q:$Q,$B39)</f>
        <v>0</v>
      </c>
      <c r="BA39">
        <f>SUMIFS('Poids Paniers'!$W:$W,'Poids Paniers'!$E:$E,BA$3,'Poids Paniers'!$Q:$Q,$B39)</f>
        <v>0</v>
      </c>
      <c r="BB39">
        <f>SUMIFS('Poids Paniers'!$W:$W,'Poids Paniers'!$E:$E,BB$3,'Poids Paniers'!$Q:$Q,$B39)</f>
        <v>0</v>
      </c>
      <c r="BC39">
        <f>SUMIFS('Poids Paniers'!$W:$W,'Poids Paniers'!$E:$E,BC$3,'Poids Paniers'!$Q:$Q,$B39)</f>
        <v>0</v>
      </c>
      <c r="BD39">
        <f>SUMIFS('Poids Paniers'!$W:$W,'Poids Paniers'!$E:$E,BD$3,'Poids Paniers'!$Q:$Q,$B39)</f>
        <v>0</v>
      </c>
      <c r="BE39">
        <f>SUMIFS('Poids Paniers'!$W:$W,'Poids Paniers'!$E:$E,BE$3,'Poids Paniers'!$Q:$Q,$B39)</f>
        <v>0</v>
      </c>
      <c r="BF39">
        <f>SUMIFS('Poids Paniers'!$W:$W,'Poids Paniers'!$E:$E,BF$3,'Poids Paniers'!$Q:$Q,$B39)</f>
        <v>0</v>
      </c>
      <c r="BG39">
        <f>SUMIFS('Poids Paniers'!$W:$W,'Poids Paniers'!$E:$E,BG$3,'Poids Paniers'!$Q:$Q,$B39)</f>
        <v>0</v>
      </c>
      <c r="BH39">
        <f>SUMIFS('Poids Paniers'!$W:$W,'Poids Paniers'!$E:$E,BH$3,'Poids Paniers'!$Q:$Q,$B39)</f>
        <v>0</v>
      </c>
      <c r="BI39">
        <f>SUMIFS('Poids Paniers'!$W:$W,'Poids Paniers'!$E:$E,BI$3,'Poids Paniers'!$Q:$Q,$B39)</f>
        <v>0</v>
      </c>
      <c r="BJ39">
        <f>SUMIFS('Poids Paniers'!$W:$W,'Poids Paniers'!$E:$E,BJ$3,'Poids Paniers'!$Q:$Q,$B39)</f>
        <v>0</v>
      </c>
      <c r="BK39">
        <f>SUMIFS('Poids Paniers'!$W:$W,'Poids Paniers'!$E:$E,BK$3,'Poids Paniers'!$Q:$Q,$B39)</f>
        <v>0</v>
      </c>
      <c r="BL39">
        <f>SUMIFS('Poids Paniers'!$W:$W,'Poids Paniers'!$E:$E,BL$3,'Poids Paniers'!$Q:$Q,$B39)</f>
        <v>0</v>
      </c>
      <c r="BM39">
        <f>SUMIFS('Poids Paniers'!$W:$W,'Poids Paniers'!$E:$E,BM$3,'Poids Paniers'!$Q:$Q,$B39)</f>
        <v>0</v>
      </c>
      <c r="BN39">
        <f>SUMIFS('Poids Paniers'!$W:$W,'Poids Paniers'!$E:$E,BN$3,'Poids Paniers'!$Q:$Q,$B39)</f>
        <v>0</v>
      </c>
      <c r="BO39">
        <f>SUMIFS('Poids Paniers'!$W:$W,'Poids Paniers'!$E:$E,BO$3,'Poids Paniers'!$Q:$Q,$B39)</f>
        <v>0</v>
      </c>
      <c r="BP39">
        <f>SUMIFS('Poids Paniers'!$W:$W,'Poids Paniers'!$E:$E,BP$3,'Poids Paniers'!$Q:$Q,$B39)</f>
        <v>0</v>
      </c>
      <c r="BQ39">
        <f>SUMIFS('Poids Paniers'!$W:$W,'Poids Paniers'!$E:$E,BQ$3,'Poids Paniers'!$Q:$Q,$B39)</f>
        <v>0</v>
      </c>
      <c r="BR39">
        <f>SUMIFS('Poids Paniers'!$W:$W,'Poids Paniers'!$E:$E,BR$3,'Poids Paniers'!$Q:$Q,$B39)</f>
        <v>0</v>
      </c>
      <c r="BS39">
        <f>SUMIFS('Poids Paniers'!$W:$W,'Poids Paniers'!$E:$E,BS$3,'Poids Paniers'!$Q:$Q,$B39)</f>
        <v>0</v>
      </c>
      <c r="BT39">
        <f>SUMIFS('Poids Paniers'!$W:$W,'Poids Paniers'!$E:$E,BT$3,'Poids Paniers'!$Q:$Q,$B39)</f>
        <v>0</v>
      </c>
      <c r="BU39">
        <f>SUMIFS('Poids Paniers'!$W:$W,'Poids Paniers'!$E:$E,BU$3,'Poids Paniers'!$Q:$Q,$B39)</f>
        <v>0</v>
      </c>
      <c r="BV39">
        <f>SUMIFS('Poids Paniers'!$W:$W,'Poids Paniers'!$E:$E,BV$3,'Poids Paniers'!$Q:$Q,$B39)</f>
        <v>0</v>
      </c>
      <c r="BW39">
        <f>SUMIFS('Poids Paniers'!$W:$W,'Poids Paniers'!$E:$E,BW$3,'Poids Paniers'!$Q:$Q,$B39)</f>
        <v>0</v>
      </c>
      <c r="BX39">
        <f>SUMIFS('Poids Paniers'!$W:$W,'Poids Paniers'!$E:$E,BX$3,'Poids Paniers'!$Q:$Q,$B39)</f>
        <v>0</v>
      </c>
      <c r="BY39">
        <f>SUMIFS('Poids Paniers'!$W:$W,'Poids Paniers'!$E:$E,BY$3,'Poids Paniers'!$Q:$Q,$B39)</f>
        <v>0</v>
      </c>
      <c r="BZ39">
        <f>SUMIFS('Poids Paniers'!$W:$W,'Poids Paniers'!$E:$E,BZ$3,'Poids Paniers'!$Q:$Q,$B39)</f>
        <v>0</v>
      </c>
      <c r="CA39">
        <f>SUMIFS('Poids Paniers'!$W:$W,'Poids Paniers'!$E:$E,CA$3,'Poids Paniers'!$Q:$Q,$B39)</f>
        <v>0</v>
      </c>
      <c r="CB39">
        <f>SUMIFS('Poids Paniers'!$W:$W,'Poids Paniers'!$E:$E,CB$3,'Poids Paniers'!$Q:$Q,$B39)</f>
        <v>0</v>
      </c>
      <c r="CC39">
        <f>SUMIFS('Poids Paniers'!$W:$W,'Poids Paniers'!$E:$E,CC$3,'Poids Paniers'!$Q:$Q,$B39)</f>
        <v>0</v>
      </c>
      <c r="CD39">
        <f>SUMIFS('Poids Paniers'!$W:$W,'Poids Paniers'!$E:$E,CD$3,'Poids Paniers'!$Q:$Q,$B39)</f>
        <v>0</v>
      </c>
      <c r="CE39">
        <f>SUMIFS('Poids Paniers'!$W:$W,'Poids Paniers'!$E:$E,CE$3,'Poids Paniers'!$Q:$Q,$B39)</f>
        <v>0</v>
      </c>
      <c r="CF39" s="206">
        <f t="shared" si="0"/>
        <v>0</v>
      </c>
    </row>
    <row r="40" spans="2:84" ht="15.75" thickBot="1" x14ac:dyDescent="0.3">
      <c r="B40" s="209">
        <v>44506</v>
      </c>
      <c r="C40">
        <f>SUMIFS('Poids Paniers'!$W:$W,'Poids Paniers'!$E:$E,C$3,'Poids Paniers'!$Q:$Q,$B40)</f>
        <v>0</v>
      </c>
      <c r="D40">
        <f>SUMIFS('Poids Paniers'!$W:$W,'Poids Paniers'!$E:$E,D$3,'Poids Paniers'!$Q:$Q,$B40)</f>
        <v>0</v>
      </c>
      <c r="E40">
        <f>SUMIFS('Poids Paniers'!$W:$W,'Poids Paniers'!$E:$E,E$3,'Poids Paniers'!$Q:$Q,$B40)</f>
        <v>0</v>
      </c>
      <c r="F40">
        <f>SUMIFS('Poids Paniers'!$W:$W,'Poids Paniers'!$E:$E,F$3,'Poids Paniers'!$Q:$Q,$B40)</f>
        <v>0</v>
      </c>
      <c r="G40">
        <f>SUMIFS('Poids Paniers'!$W:$W,'Poids Paniers'!$E:$E,G$3,'Poids Paniers'!$Q:$Q,$B40)</f>
        <v>0</v>
      </c>
      <c r="H40">
        <f>SUMIFS('Poids Paniers'!$W:$W,'Poids Paniers'!$E:$E,H$3,'Poids Paniers'!$Q:$Q,$B40)</f>
        <v>0</v>
      </c>
      <c r="I40">
        <f>SUMIFS('Poids Paniers'!$W:$W,'Poids Paniers'!$E:$E,I$3,'Poids Paniers'!$Q:$Q,$B40)</f>
        <v>0</v>
      </c>
      <c r="J40">
        <f>SUMIFS('Poids Paniers'!$W:$W,'Poids Paniers'!$E:$E,J$3,'Poids Paniers'!$Q:$Q,$B40)</f>
        <v>0</v>
      </c>
      <c r="K40">
        <f>SUMIFS('Poids Paniers'!$W:$W,'Poids Paniers'!$E:$E,K$3,'Poids Paniers'!$Q:$Q,$B40)</f>
        <v>0</v>
      </c>
      <c r="L40">
        <f>SUMIFS('Poids Paniers'!$W:$W,'Poids Paniers'!$E:$E,L$3,'Poids Paniers'!$Q:$Q,$B40)</f>
        <v>0</v>
      </c>
      <c r="M40">
        <f>SUMIFS('Poids Paniers'!$W:$W,'Poids Paniers'!$E:$E,M$3,'Poids Paniers'!$Q:$Q,$B40)</f>
        <v>0</v>
      </c>
      <c r="N40">
        <f>SUMIFS('Poids Paniers'!$W:$W,'Poids Paniers'!$E:$E,N$3,'Poids Paniers'!$Q:$Q,$B40)</f>
        <v>0</v>
      </c>
      <c r="O40">
        <f>SUMIFS('Poids Paniers'!$W:$W,'Poids Paniers'!$E:$E,O$3,'Poids Paniers'!$Q:$Q,$B40)</f>
        <v>0</v>
      </c>
      <c r="P40">
        <f>SUMIFS('Poids Paniers'!$W:$W,'Poids Paniers'!$E:$E,P$3,'Poids Paniers'!$Q:$Q,$B40)</f>
        <v>0</v>
      </c>
      <c r="Q40">
        <f>SUMIFS('Poids Paniers'!$W:$W,'Poids Paniers'!$E:$E,Q$3,'Poids Paniers'!$Q:$Q,$B40)</f>
        <v>0</v>
      </c>
      <c r="R40">
        <f>SUMIFS('Poids Paniers'!$W:$W,'Poids Paniers'!$E:$E,R$3,'Poids Paniers'!$Q:$Q,$B40)</f>
        <v>0</v>
      </c>
      <c r="S40">
        <f>SUMIFS('Poids Paniers'!$W:$W,'Poids Paniers'!$E:$E,S$3,'Poids Paniers'!$Q:$Q,$B40)</f>
        <v>0</v>
      </c>
      <c r="T40">
        <f>SUMIFS('Poids Paniers'!$W:$W,'Poids Paniers'!$E:$E,T$3,'Poids Paniers'!$Q:$Q,$B40)</f>
        <v>0</v>
      </c>
      <c r="U40">
        <f>SUMIFS('Poids Paniers'!$W:$W,'Poids Paniers'!$E:$E,U$3,'Poids Paniers'!$Q:$Q,$B40)</f>
        <v>0</v>
      </c>
      <c r="V40">
        <f>SUMIFS('Poids Paniers'!$W:$W,'Poids Paniers'!$E:$E,V$3,'Poids Paniers'!$Q:$Q,$B40)</f>
        <v>0</v>
      </c>
      <c r="W40">
        <f>SUMIFS('Poids Paniers'!$W:$W,'Poids Paniers'!$E:$E,W$3,'Poids Paniers'!$Q:$Q,$B40)</f>
        <v>0</v>
      </c>
      <c r="X40">
        <f>SUMIFS('Poids Paniers'!$W:$W,'Poids Paniers'!$E:$E,X$3,'Poids Paniers'!$Q:$Q,$B40)</f>
        <v>0</v>
      </c>
      <c r="Y40">
        <f>SUMIFS('Poids Paniers'!$W:$W,'Poids Paniers'!$E:$E,Y$3,'Poids Paniers'!$Q:$Q,$B40)</f>
        <v>0</v>
      </c>
      <c r="Z40">
        <f>SUMIFS('Poids Paniers'!$W:$W,'Poids Paniers'!$E:$E,Z$3,'Poids Paniers'!$Q:$Q,$B40)</f>
        <v>0</v>
      </c>
      <c r="AA40">
        <f>SUMIFS('Poids Paniers'!$W:$W,'Poids Paniers'!$E:$E,AA$3,'Poids Paniers'!$Q:$Q,$B40)</f>
        <v>0</v>
      </c>
      <c r="AB40">
        <f>SUMIFS('Poids Paniers'!$W:$W,'Poids Paniers'!$E:$E,AB$3,'Poids Paniers'!$Q:$Q,$B40)</f>
        <v>0</v>
      </c>
      <c r="AC40">
        <f>SUMIFS('Poids Paniers'!$W:$W,'Poids Paniers'!$E:$E,AC$3,'Poids Paniers'!$Q:$Q,$B40)</f>
        <v>0</v>
      </c>
      <c r="AD40">
        <f>SUMIFS('Poids Paniers'!$W:$W,'Poids Paniers'!$E:$E,AD$3,'Poids Paniers'!$Q:$Q,$B40)</f>
        <v>0</v>
      </c>
      <c r="AE40">
        <f>SUMIFS('Poids Paniers'!$W:$W,'Poids Paniers'!$E:$E,AE$3,'Poids Paniers'!$Q:$Q,$B40)</f>
        <v>0</v>
      </c>
      <c r="AF40">
        <f>SUMIFS('Poids Paniers'!$W:$W,'Poids Paniers'!$E:$E,AF$3,'Poids Paniers'!$Q:$Q,$B40)</f>
        <v>0</v>
      </c>
      <c r="AG40">
        <f>SUMIFS('Poids Paniers'!$W:$W,'Poids Paniers'!$E:$E,AG$3,'Poids Paniers'!$Q:$Q,$B40)</f>
        <v>0</v>
      </c>
      <c r="AH40">
        <f>SUMIFS('Poids Paniers'!$W:$W,'Poids Paniers'!$E:$E,AH$3,'Poids Paniers'!$Q:$Q,$B40)</f>
        <v>0</v>
      </c>
      <c r="AI40">
        <f>SUMIFS('Poids Paniers'!$W:$W,'Poids Paniers'!$E:$E,AI$3,'Poids Paniers'!$Q:$Q,$B40)</f>
        <v>0</v>
      </c>
      <c r="AJ40">
        <f>SUMIFS('Poids Paniers'!$W:$W,'Poids Paniers'!$E:$E,AJ$3,'Poids Paniers'!$Q:$Q,$B40)</f>
        <v>0</v>
      </c>
      <c r="AK40">
        <f>SUMIFS('Poids Paniers'!$W:$W,'Poids Paniers'!$E:$E,AK$3,'Poids Paniers'!$Q:$Q,$B40)</f>
        <v>0</v>
      </c>
      <c r="AL40">
        <f>SUMIFS('Poids Paniers'!$W:$W,'Poids Paniers'!$E:$E,AL$3,'Poids Paniers'!$Q:$Q,$B40)</f>
        <v>0</v>
      </c>
      <c r="AM40">
        <f>SUMIFS('Poids Paniers'!$W:$W,'Poids Paniers'!$E:$E,AM$3,'Poids Paniers'!$Q:$Q,$B40)</f>
        <v>0</v>
      </c>
      <c r="AN40">
        <f>SUMIFS('Poids Paniers'!$W:$W,'Poids Paniers'!$E:$E,AN$3,'Poids Paniers'!$Q:$Q,$B40)</f>
        <v>0</v>
      </c>
      <c r="AO40">
        <f>SUMIFS('Poids Paniers'!$W:$W,'Poids Paniers'!$E:$E,AO$3,'Poids Paniers'!$Q:$Q,$B40)</f>
        <v>0</v>
      </c>
      <c r="AP40">
        <f>SUMIFS('Poids Paniers'!$W:$W,'Poids Paniers'!$E:$E,AP$3,'Poids Paniers'!$Q:$Q,$B40)</f>
        <v>0</v>
      </c>
      <c r="AQ40">
        <f>SUMIFS('Poids Paniers'!$W:$W,'Poids Paniers'!$E:$E,AQ$3,'Poids Paniers'!$Q:$Q,$B40)</f>
        <v>0</v>
      </c>
      <c r="AR40">
        <f>SUMIFS('Poids Paniers'!$W:$W,'Poids Paniers'!$E:$E,AR$3,'Poids Paniers'!$Q:$Q,$B40)</f>
        <v>0</v>
      </c>
      <c r="AS40">
        <f>SUMIFS('Poids Paniers'!$W:$W,'Poids Paniers'!$E:$E,AS$3,'Poids Paniers'!$Q:$Q,$B40)</f>
        <v>0</v>
      </c>
      <c r="AT40">
        <f>SUMIFS('Poids Paniers'!$W:$W,'Poids Paniers'!$E:$E,AT$3,'Poids Paniers'!$Q:$Q,$B40)</f>
        <v>0</v>
      </c>
      <c r="AU40">
        <f>SUMIFS('Poids Paniers'!$W:$W,'Poids Paniers'!$E:$E,AU$3,'Poids Paniers'!$Q:$Q,$B40)</f>
        <v>0</v>
      </c>
      <c r="AV40">
        <f>SUMIFS('Poids Paniers'!$W:$W,'Poids Paniers'!$E:$E,AV$3,'Poids Paniers'!$Q:$Q,$B40)</f>
        <v>0</v>
      </c>
      <c r="AW40">
        <f>SUMIFS('Poids Paniers'!$W:$W,'Poids Paniers'!$E:$E,AW$3,'Poids Paniers'!$Q:$Q,$B40)</f>
        <v>0</v>
      </c>
      <c r="AX40">
        <f>SUMIFS('Poids Paniers'!$W:$W,'Poids Paniers'!$E:$E,AX$3,'Poids Paniers'!$Q:$Q,$B40)</f>
        <v>0</v>
      </c>
      <c r="AY40">
        <f>SUMIFS('Poids Paniers'!$W:$W,'Poids Paniers'!$E:$E,AY$3,'Poids Paniers'!$Q:$Q,$B40)</f>
        <v>0</v>
      </c>
      <c r="AZ40">
        <f>SUMIFS('Poids Paniers'!$W:$W,'Poids Paniers'!$E:$E,AZ$3,'Poids Paniers'!$Q:$Q,$B40)</f>
        <v>0</v>
      </c>
      <c r="BA40">
        <f>SUMIFS('Poids Paniers'!$W:$W,'Poids Paniers'!$E:$E,BA$3,'Poids Paniers'!$Q:$Q,$B40)</f>
        <v>0</v>
      </c>
      <c r="BB40">
        <f>SUMIFS('Poids Paniers'!$W:$W,'Poids Paniers'!$E:$E,BB$3,'Poids Paniers'!$Q:$Q,$B40)</f>
        <v>0</v>
      </c>
      <c r="BC40">
        <f>SUMIFS('Poids Paniers'!$W:$W,'Poids Paniers'!$E:$E,BC$3,'Poids Paniers'!$Q:$Q,$B40)</f>
        <v>0</v>
      </c>
      <c r="BD40">
        <f>SUMIFS('Poids Paniers'!$W:$W,'Poids Paniers'!$E:$E,BD$3,'Poids Paniers'!$Q:$Q,$B40)</f>
        <v>0</v>
      </c>
      <c r="BE40">
        <f>SUMIFS('Poids Paniers'!$W:$W,'Poids Paniers'!$E:$E,BE$3,'Poids Paniers'!$Q:$Q,$B40)</f>
        <v>0</v>
      </c>
      <c r="BF40">
        <f>SUMIFS('Poids Paniers'!$W:$W,'Poids Paniers'!$E:$E,BF$3,'Poids Paniers'!$Q:$Q,$B40)</f>
        <v>0</v>
      </c>
      <c r="BG40">
        <f>SUMIFS('Poids Paniers'!$W:$W,'Poids Paniers'!$E:$E,BG$3,'Poids Paniers'!$Q:$Q,$B40)</f>
        <v>0</v>
      </c>
      <c r="BH40">
        <f>SUMIFS('Poids Paniers'!$W:$W,'Poids Paniers'!$E:$E,BH$3,'Poids Paniers'!$Q:$Q,$B40)</f>
        <v>0</v>
      </c>
      <c r="BI40">
        <f>SUMIFS('Poids Paniers'!$W:$W,'Poids Paniers'!$E:$E,BI$3,'Poids Paniers'!$Q:$Q,$B40)</f>
        <v>0</v>
      </c>
      <c r="BJ40">
        <f>SUMIFS('Poids Paniers'!$W:$W,'Poids Paniers'!$E:$E,BJ$3,'Poids Paniers'!$Q:$Q,$B40)</f>
        <v>0</v>
      </c>
      <c r="BK40">
        <f>SUMIFS('Poids Paniers'!$W:$W,'Poids Paniers'!$E:$E,BK$3,'Poids Paniers'!$Q:$Q,$B40)</f>
        <v>0</v>
      </c>
      <c r="BL40">
        <f>SUMIFS('Poids Paniers'!$W:$W,'Poids Paniers'!$E:$E,BL$3,'Poids Paniers'!$Q:$Q,$B40)</f>
        <v>0</v>
      </c>
      <c r="BM40">
        <f>SUMIFS('Poids Paniers'!$W:$W,'Poids Paniers'!$E:$E,BM$3,'Poids Paniers'!$Q:$Q,$B40)</f>
        <v>0</v>
      </c>
      <c r="BN40">
        <f>SUMIFS('Poids Paniers'!$W:$W,'Poids Paniers'!$E:$E,BN$3,'Poids Paniers'!$Q:$Q,$B40)</f>
        <v>0</v>
      </c>
      <c r="BO40">
        <f>SUMIFS('Poids Paniers'!$W:$W,'Poids Paniers'!$E:$E,BO$3,'Poids Paniers'!$Q:$Q,$B40)</f>
        <v>0</v>
      </c>
      <c r="BP40">
        <f>SUMIFS('Poids Paniers'!$W:$W,'Poids Paniers'!$E:$E,BP$3,'Poids Paniers'!$Q:$Q,$B40)</f>
        <v>0</v>
      </c>
      <c r="BQ40">
        <f>SUMIFS('Poids Paniers'!$W:$W,'Poids Paniers'!$E:$E,BQ$3,'Poids Paniers'!$Q:$Q,$B40)</f>
        <v>0</v>
      </c>
      <c r="BR40">
        <f>SUMIFS('Poids Paniers'!$W:$W,'Poids Paniers'!$E:$E,BR$3,'Poids Paniers'!$Q:$Q,$B40)</f>
        <v>0</v>
      </c>
      <c r="BS40">
        <f>SUMIFS('Poids Paniers'!$W:$W,'Poids Paniers'!$E:$E,BS$3,'Poids Paniers'!$Q:$Q,$B40)</f>
        <v>0</v>
      </c>
      <c r="BT40">
        <f>SUMIFS('Poids Paniers'!$W:$W,'Poids Paniers'!$E:$E,BT$3,'Poids Paniers'!$Q:$Q,$B40)</f>
        <v>0</v>
      </c>
      <c r="BU40">
        <f>SUMIFS('Poids Paniers'!$W:$W,'Poids Paniers'!$E:$E,BU$3,'Poids Paniers'!$Q:$Q,$B40)</f>
        <v>0</v>
      </c>
      <c r="BV40">
        <f>SUMIFS('Poids Paniers'!$W:$W,'Poids Paniers'!$E:$E,BV$3,'Poids Paniers'!$Q:$Q,$B40)</f>
        <v>0</v>
      </c>
      <c r="BW40">
        <f>SUMIFS('Poids Paniers'!$W:$W,'Poids Paniers'!$E:$E,BW$3,'Poids Paniers'!$Q:$Q,$B40)</f>
        <v>0</v>
      </c>
      <c r="BX40">
        <f>SUMIFS('Poids Paniers'!$W:$W,'Poids Paniers'!$E:$E,BX$3,'Poids Paniers'!$Q:$Q,$B40)</f>
        <v>0</v>
      </c>
      <c r="BY40">
        <f>SUMIFS('Poids Paniers'!$W:$W,'Poids Paniers'!$E:$E,BY$3,'Poids Paniers'!$Q:$Q,$B40)</f>
        <v>0</v>
      </c>
      <c r="BZ40">
        <f>SUMIFS('Poids Paniers'!$W:$W,'Poids Paniers'!$E:$E,BZ$3,'Poids Paniers'!$Q:$Q,$B40)</f>
        <v>0</v>
      </c>
      <c r="CA40">
        <f>SUMIFS('Poids Paniers'!$W:$W,'Poids Paniers'!$E:$E,CA$3,'Poids Paniers'!$Q:$Q,$B40)</f>
        <v>0</v>
      </c>
      <c r="CB40">
        <f>SUMIFS('Poids Paniers'!$W:$W,'Poids Paniers'!$E:$E,CB$3,'Poids Paniers'!$Q:$Q,$B40)</f>
        <v>0</v>
      </c>
      <c r="CC40">
        <f>SUMIFS('Poids Paniers'!$W:$W,'Poids Paniers'!$E:$E,CC$3,'Poids Paniers'!$Q:$Q,$B40)</f>
        <v>0</v>
      </c>
      <c r="CD40">
        <f>SUMIFS('Poids Paniers'!$W:$W,'Poids Paniers'!$E:$E,CD$3,'Poids Paniers'!$Q:$Q,$B40)</f>
        <v>0</v>
      </c>
      <c r="CE40">
        <f>SUMIFS('Poids Paniers'!$W:$W,'Poids Paniers'!$E:$E,CE$3,'Poids Paniers'!$Q:$Q,$B40)</f>
        <v>0</v>
      </c>
      <c r="CF40" s="206">
        <f t="shared" si="0"/>
        <v>0</v>
      </c>
    </row>
    <row r="41" spans="2:84" ht="15.75" thickBot="1" x14ac:dyDescent="0.3">
      <c r="B41" s="209">
        <v>44507</v>
      </c>
      <c r="C41">
        <f>SUMIFS('Poids Paniers'!$W:$W,'Poids Paniers'!$E:$E,C$3,'Poids Paniers'!$Q:$Q,$B41)</f>
        <v>0</v>
      </c>
      <c r="D41">
        <f>SUMIFS('Poids Paniers'!$W:$W,'Poids Paniers'!$E:$E,D$3,'Poids Paniers'!$Q:$Q,$B41)</f>
        <v>0</v>
      </c>
      <c r="E41">
        <f>SUMIFS('Poids Paniers'!$W:$W,'Poids Paniers'!$E:$E,E$3,'Poids Paniers'!$Q:$Q,$B41)</f>
        <v>0</v>
      </c>
      <c r="F41">
        <f>SUMIFS('Poids Paniers'!$W:$W,'Poids Paniers'!$E:$E,F$3,'Poids Paniers'!$Q:$Q,$B41)</f>
        <v>0</v>
      </c>
      <c r="G41">
        <f>SUMIFS('Poids Paniers'!$W:$W,'Poids Paniers'!$E:$E,G$3,'Poids Paniers'!$Q:$Q,$B41)</f>
        <v>0</v>
      </c>
      <c r="H41">
        <f>SUMIFS('Poids Paniers'!$W:$W,'Poids Paniers'!$E:$E,H$3,'Poids Paniers'!$Q:$Q,$B41)</f>
        <v>0</v>
      </c>
      <c r="I41">
        <f>SUMIFS('Poids Paniers'!$W:$W,'Poids Paniers'!$E:$E,I$3,'Poids Paniers'!$Q:$Q,$B41)</f>
        <v>0</v>
      </c>
      <c r="J41">
        <f>SUMIFS('Poids Paniers'!$W:$W,'Poids Paniers'!$E:$E,J$3,'Poids Paniers'!$Q:$Q,$B41)</f>
        <v>0</v>
      </c>
      <c r="K41">
        <f>SUMIFS('Poids Paniers'!$W:$W,'Poids Paniers'!$E:$E,K$3,'Poids Paniers'!$Q:$Q,$B41)</f>
        <v>0</v>
      </c>
      <c r="L41">
        <f>SUMIFS('Poids Paniers'!$W:$W,'Poids Paniers'!$E:$E,L$3,'Poids Paniers'!$Q:$Q,$B41)</f>
        <v>0</v>
      </c>
      <c r="M41">
        <f>SUMIFS('Poids Paniers'!$W:$W,'Poids Paniers'!$E:$E,M$3,'Poids Paniers'!$Q:$Q,$B41)</f>
        <v>0</v>
      </c>
      <c r="N41">
        <f>SUMIFS('Poids Paniers'!$W:$W,'Poids Paniers'!$E:$E,N$3,'Poids Paniers'!$Q:$Q,$B41)</f>
        <v>0</v>
      </c>
      <c r="O41">
        <f>SUMIFS('Poids Paniers'!$W:$W,'Poids Paniers'!$E:$E,O$3,'Poids Paniers'!$Q:$Q,$B41)</f>
        <v>0</v>
      </c>
      <c r="P41">
        <f>SUMIFS('Poids Paniers'!$W:$W,'Poids Paniers'!$E:$E,P$3,'Poids Paniers'!$Q:$Q,$B41)</f>
        <v>0</v>
      </c>
      <c r="Q41">
        <f>SUMIFS('Poids Paniers'!$W:$W,'Poids Paniers'!$E:$E,Q$3,'Poids Paniers'!$Q:$Q,$B41)</f>
        <v>0</v>
      </c>
      <c r="R41">
        <f>SUMIFS('Poids Paniers'!$W:$W,'Poids Paniers'!$E:$E,R$3,'Poids Paniers'!$Q:$Q,$B41)</f>
        <v>0</v>
      </c>
      <c r="S41">
        <f>SUMIFS('Poids Paniers'!$W:$W,'Poids Paniers'!$E:$E,S$3,'Poids Paniers'!$Q:$Q,$B41)</f>
        <v>0</v>
      </c>
      <c r="T41">
        <f>SUMIFS('Poids Paniers'!$W:$W,'Poids Paniers'!$E:$E,T$3,'Poids Paniers'!$Q:$Q,$B41)</f>
        <v>0</v>
      </c>
      <c r="U41">
        <f>SUMIFS('Poids Paniers'!$W:$W,'Poids Paniers'!$E:$E,U$3,'Poids Paniers'!$Q:$Q,$B41)</f>
        <v>0</v>
      </c>
      <c r="V41">
        <f>SUMIFS('Poids Paniers'!$W:$W,'Poids Paniers'!$E:$E,V$3,'Poids Paniers'!$Q:$Q,$B41)</f>
        <v>0</v>
      </c>
      <c r="W41">
        <f>SUMIFS('Poids Paniers'!$W:$W,'Poids Paniers'!$E:$E,W$3,'Poids Paniers'!$Q:$Q,$B41)</f>
        <v>0</v>
      </c>
      <c r="X41">
        <f>SUMIFS('Poids Paniers'!$W:$W,'Poids Paniers'!$E:$E,X$3,'Poids Paniers'!$Q:$Q,$B41)</f>
        <v>0</v>
      </c>
      <c r="Y41">
        <f>SUMIFS('Poids Paniers'!$W:$W,'Poids Paniers'!$E:$E,Y$3,'Poids Paniers'!$Q:$Q,$B41)</f>
        <v>0</v>
      </c>
      <c r="Z41">
        <f>SUMIFS('Poids Paniers'!$W:$W,'Poids Paniers'!$E:$E,Z$3,'Poids Paniers'!$Q:$Q,$B41)</f>
        <v>0</v>
      </c>
      <c r="AA41">
        <f>SUMIFS('Poids Paniers'!$W:$W,'Poids Paniers'!$E:$E,AA$3,'Poids Paniers'!$Q:$Q,$B41)</f>
        <v>0</v>
      </c>
      <c r="AB41">
        <f>SUMIFS('Poids Paniers'!$W:$W,'Poids Paniers'!$E:$E,AB$3,'Poids Paniers'!$Q:$Q,$B41)</f>
        <v>0</v>
      </c>
      <c r="AC41">
        <f>SUMIFS('Poids Paniers'!$W:$W,'Poids Paniers'!$E:$E,AC$3,'Poids Paniers'!$Q:$Q,$B41)</f>
        <v>0</v>
      </c>
      <c r="AD41">
        <f>SUMIFS('Poids Paniers'!$W:$W,'Poids Paniers'!$E:$E,AD$3,'Poids Paniers'!$Q:$Q,$B41)</f>
        <v>0</v>
      </c>
      <c r="AE41">
        <f>SUMIFS('Poids Paniers'!$W:$W,'Poids Paniers'!$E:$E,AE$3,'Poids Paniers'!$Q:$Q,$B41)</f>
        <v>0</v>
      </c>
      <c r="AF41">
        <f>SUMIFS('Poids Paniers'!$W:$W,'Poids Paniers'!$E:$E,AF$3,'Poids Paniers'!$Q:$Q,$B41)</f>
        <v>0</v>
      </c>
      <c r="AG41">
        <f>SUMIFS('Poids Paniers'!$W:$W,'Poids Paniers'!$E:$E,AG$3,'Poids Paniers'!$Q:$Q,$B41)</f>
        <v>0</v>
      </c>
      <c r="AH41">
        <f>SUMIFS('Poids Paniers'!$W:$W,'Poids Paniers'!$E:$E,AH$3,'Poids Paniers'!$Q:$Q,$B41)</f>
        <v>0</v>
      </c>
      <c r="AI41">
        <f>SUMIFS('Poids Paniers'!$W:$W,'Poids Paniers'!$E:$E,AI$3,'Poids Paniers'!$Q:$Q,$B41)</f>
        <v>0</v>
      </c>
      <c r="AJ41">
        <f>SUMIFS('Poids Paniers'!$W:$W,'Poids Paniers'!$E:$E,AJ$3,'Poids Paniers'!$Q:$Q,$B41)</f>
        <v>0</v>
      </c>
      <c r="AK41">
        <f>SUMIFS('Poids Paniers'!$W:$W,'Poids Paniers'!$E:$E,AK$3,'Poids Paniers'!$Q:$Q,$B41)</f>
        <v>0</v>
      </c>
      <c r="AL41">
        <f>SUMIFS('Poids Paniers'!$W:$W,'Poids Paniers'!$E:$E,AL$3,'Poids Paniers'!$Q:$Q,$B41)</f>
        <v>0</v>
      </c>
      <c r="AM41">
        <f>SUMIFS('Poids Paniers'!$W:$W,'Poids Paniers'!$E:$E,AM$3,'Poids Paniers'!$Q:$Q,$B41)</f>
        <v>0</v>
      </c>
      <c r="AN41">
        <f>SUMIFS('Poids Paniers'!$W:$W,'Poids Paniers'!$E:$E,AN$3,'Poids Paniers'!$Q:$Q,$B41)</f>
        <v>0</v>
      </c>
      <c r="AO41">
        <f>SUMIFS('Poids Paniers'!$W:$W,'Poids Paniers'!$E:$E,AO$3,'Poids Paniers'!$Q:$Q,$B41)</f>
        <v>0</v>
      </c>
      <c r="AP41">
        <f>SUMIFS('Poids Paniers'!$W:$W,'Poids Paniers'!$E:$E,AP$3,'Poids Paniers'!$Q:$Q,$B41)</f>
        <v>0</v>
      </c>
      <c r="AQ41">
        <f>SUMIFS('Poids Paniers'!$W:$W,'Poids Paniers'!$E:$E,AQ$3,'Poids Paniers'!$Q:$Q,$B41)</f>
        <v>0</v>
      </c>
      <c r="AR41">
        <f>SUMIFS('Poids Paniers'!$W:$W,'Poids Paniers'!$E:$E,AR$3,'Poids Paniers'!$Q:$Q,$B41)</f>
        <v>0</v>
      </c>
      <c r="AS41">
        <f>SUMIFS('Poids Paniers'!$W:$W,'Poids Paniers'!$E:$E,AS$3,'Poids Paniers'!$Q:$Q,$B41)</f>
        <v>0</v>
      </c>
      <c r="AT41">
        <f>SUMIFS('Poids Paniers'!$W:$W,'Poids Paniers'!$E:$E,AT$3,'Poids Paniers'!$Q:$Q,$B41)</f>
        <v>0</v>
      </c>
      <c r="AU41">
        <f>SUMIFS('Poids Paniers'!$W:$W,'Poids Paniers'!$E:$E,AU$3,'Poids Paniers'!$Q:$Q,$B41)</f>
        <v>0</v>
      </c>
      <c r="AV41">
        <f>SUMIFS('Poids Paniers'!$W:$W,'Poids Paniers'!$E:$E,AV$3,'Poids Paniers'!$Q:$Q,$B41)</f>
        <v>0</v>
      </c>
      <c r="AW41">
        <f>SUMIFS('Poids Paniers'!$W:$W,'Poids Paniers'!$E:$E,AW$3,'Poids Paniers'!$Q:$Q,$B41)</f>
        <v>0</v>
      </c>
      <c r="AX41">
        <f>SUMIFS('Poids Paniers'!$W:$W,'Poids Paniers'!$E:$E,AX$3,'Poids Paniers'!$Q:$Q,$B41)</f>
        <v>0</v>
      </c>
      <c r="AY41">
        <f>SUMIFS('Poids Paniers'!$W:$W,'Poids Paniers'!$E:$E,AY$3,'Poids Paniers'!$Q:$Q,$B41)</f>
        <v>0</v>
      </c>
      <c r="AZ41">
        <f>SUMIFS('Poids Paniers'!$W:$W,'Poids Paniers'!$E:$E,AZ$3,'Poids Paniers'!$Q:$Q,$B41)</f>
        <v>0</v>
      </c>
      <c r="BA41">
        <f>SUMIFS('Poids Paniers'!$W:$W,'Poids Paniers'!$E:$E,BA$3,'Poids Paniers'!$Q:$Q,$B41)</f>
        <v>0</v>
      </c>
      <c r="BB41">
        <f>SUMIFS('Poids Paniers'!$W:$W,'Poids Paniers'!$E:$E,BB$3,'Poids Paniers'!$Q:$Q,$B41)</f>
        <v>0</v>
      </c>
      <c r="BC41">
        <f>SUMIFS('Poids Paniers'!$W:$W,'Poids Paniers'!$E:$E,BC$3,'Poids Paniers'!$Q:$Q,$B41)</f>
        <v>0</v>
      </c>
      <c r="BD41">
        <f>SUMIFS('Poids Paniers'!$W:$W,'Poids Paniers'!$E:$E,BD$3,'Poids Paniers'!$Q:$Q,$B41)</f>
        <v>0</v>
      </c>
      <c r="BE41">
        <f>SUMIFS('Poids Paniers'!$W:$W,'Poids Paniers'!$E:$E,BE$3,'Poids Paniers'!$Q:$Q,$B41)</f>
        <v>0</v>
      </c>
      <c r="BF41">
        <f>SUMIFS('Poids Paniers'!$W:$W,'Poids Paniers'!$E:$E,BF$3,'Poids Paniers'!$Q:$Q,$B41)</f>
        <v>0</v>
      </c>
      <c r="BG41">
        <f>SUMIFS('Poids Paniers'!$W:$W,'Poids Paniers'!$E:$E,BG$3,'Poids Paniers'!$Q:$Q,$B41)</f>
        <v>0</v>
      </c>
      <c r="BH41">
        <f>SUMIFS('Poids Paniers'!$W:$W,'Poids Paniers'!$E:$E,BH$3,'Poids Paniers'!$Q:$Q,$B41)</f>
        <v>0</v>
      </c>
      <c r="BI41">
        <f>SUMIFS('Poids Paniers'!$W:$W,'Poids Paniers'!$E:$E,BI$3,'Poids Paniers'!$Q:$Q,$B41)</f>
        <v>0</v>
      </c>
      <c r="BJ41">
        <f>SUMIFS('Poids Paniers'!$W:$W,'Poids Paniers'!$E:$E,BJ$3,'Poids Paniers'!$Q:$Q,$B41)</f>
        <v>0</v>
      </c>
      <c r="BK41">
        <f>SUMIFS('Poids Paniers'!$W:$W,'Poids Paniers'!$E:$E,BK$3,'Poids Paniers'!$Q:$Q,$B41)</f>
        <v>0</v>
      </c>
      <c r="BL41">
        <f>SUMIFS('Poids Paniers'!$W:$W,'Poids Paniers'!$E:$E,BL$3,'Poids Paniers'!$Q:$Q,$B41)</f>
        <v>0</v>
      </c>
      <c r="BM41">
        <f>SUMIFS('Poids Paniers'!$W:$W,'Poids Paniers'!$E:$E,BM$3,'Poids Paniers'!$Q:$Q,$B41)</f>
        <v>0</v>
      </c>
      <c r="BN41">
        <f>SUMIFS('Poids Paniers'!$W:$W,'Poids Paniers'!$E:$E,BN$3,'Poids Paniers'!$Q:$Q,$B41)</f>
        <v>0</v>
      </c>
      <c r="BO41">
        <f>SUMIFS('Poids Paniers'!$W:$W,'Poids Paniers'!$E:$E,BO$3,'Poids Paniers'!$Q:$Q,$B41)</f>
        <v>0</v>
      </c>
      <c r="BP41">
        <f>SUMIFS('Poids Paniers'!$W:$W,'Poids Paniers'!$E:$E,BP$3,'Poids Paniers'!$Q:$Q,$B41)</f>
        <v>0</v>
      </c>
      <c r="BQ41">
        <f>SUMIFS('Poids Paniers'!$W:$W,'Poids Paniers'!$E:$E,BQ$3,'Poids Paniers'!$Q:$Q,$B41)</f>
        <v>0</v>
      </c>
      <c r="BR41">
        <f>SUMIFS('Poids Paniers'!$W:$W,'Poids Paniers'!$E:$E,BR$3,'Poids Paniers'!$Q:$Q,$B41)</f>
        <v>0</v>
      </c>
      <c r="BS41">
        <f>SUMIFS('Poids Paniers'!$W:$W,'Poids Paniers'!$E:$E,BS$3,'Poids Paniers'!$Q:$Q,$B41)</f>
        <v>0</v>
      </c>
      <c r="BT41">
        <f>SUMIFS('Poids Paniers'!$W:$W,'Poids Paniers'!$E:$E,BT$3,'Poids Paniers'!$Q:$Q,$B41)</f>
        <v>0</v>
      </c>
      <c r="BU41">
        <f>SUMIFS('Poids Paniers'!$W:$W,'Poids Paniers'!$E:$E,BU$3,'Poids Paniers'!$Q:$Q,$B41)</f>
        <v>0</v>
      </c>
      <c r="BV41">
        <f>SUMIFS('Poids Paniers'!$W:$W,'Poids Paniers'!$E:$E,BV$3,'Poids Paniers'!$Q:$Q,$B41)</f>
        <v>0</v>
      </c>
      <c r="BW41">
        <f>SUMIFS('Poids Paniers'!$W:$W,'Poids Paniers'!$E:$E,BW$3,'Poids Paniers'!$Q:$Q,$B41)</f>
        <v>0</v>
      </c>
      <c r="BX41">
        <f>SUMIFS('Poids Paniers'!$W:$W,'Poids Paniers'!$E:$E,BX$3,'Poids Paniers'!$Q:$Q,$B41)</f>
        <v>0</v>
      </c>
      <c r="BY41">
        <f>SUMIFS('Poids Paniers'!$W:$W,'Poids Paniers'!$E:$E,BY$3,'Poids Paniers'!$Q:$Q,$B41)</f>
        <v>0</v>
      </c>
      <c r="BZ41">
        <f>SUMIFS('Poids Paniers'!$W:$W,'Poids Paniers'!$E:$E,BZ$3,'Poids Paniers'!$Q:$Q,$B41)</f>
        <v>0</v>
      </c>
      <c r="CA41">
        <f>SUMIFS('Poids Paniers'!$W:$W,'Poids Paniers'!$E:$E,CA$3,'Poids Paniers'!$Q:$Q,$B41)</f>
        <v>0</v>
      </c>
      <c r="CB41">
        <f>SUMIFS('Poids Paniers'!$W:$W,'Poids Paniers'!$E:$E,CB$3,'Poids Paniers'!$Q:$Q,$B41)</f>
        <v>0</v>
      </c>
      <c r="CC41">
        <f>SUMIFS('Poids Paniers'!$W:$W,'Poids Paniers'!$E:$E,CC$3,'Poids Paniers'!$Q:$Q,$B41)</f>
        <v>0</v>
      </c>
      <c r="CD41">
        <f>SUMIFS('Poids Paniers'!$W:$W,'Poids Paniers'!$E:$E,CD$3,'Poids Paniers'!$Q:$Q,$B41)</f>
        <v>0</v>
      </c>
      <c r="CE41">
        <f>SUMIFS('Poids Paniers'!$W:$W,'Poids Paniers'!$E:$E,CE$3,'Poids Paniers'!$Q:$Q,$B41)</f>
        <v>0</v>
      </c>
      <c r="CF41" s="206">
        <f t="shared" si="0"/>
        <v>0</v>
      </c>
    </row>
    <row r="42" spans="2:84" ht="15.75" thickBot="1" x14ac:dyDescent="0.3">
      <c r="B42" s="209">
        <v>44508</v>
      </c>
      <c r="C42">
        <f>SUMIFS('Poids Paniers'!$W:$W,'Poids Paniers'!$E:$E,C$3,'Poids Paniers'!$Q:$Q,$B42)</f>
        <v>0</v>
      </c>
      <c r="D42">
        <f>SUMIFS('Poids Paniers'!$W:$W,'Poids Paniers'!$E:$E,D$3,'Poids Paniers'!$Q:$Q,$B42)</f>
        <v>0</v>
      </c>
      <c r="E42">
        <f>SUMIFS('Poids Paniers'!$W:$W,'Poids Paniers'!$E:$E,E$3,'Poids Paniers'!$Q:$Q,$B42)</f>
        <v>0</v>
      </c>
      <c r="F42">
        <f>SUMIFS('Poids Paniers'!$W:$W,'Poids Paniers'!$E:$E,F$3,'Poids Paniers'!$Q:$Q,$B42)</f>
        <v>0</v>
      </c>
      <c r="G42">
        <f>SUMIFS('Poids Paniers'!$W:$W,'Poids Paniers'!$E:$E,G$3,'Poids Paniers'!$Q:$Q,$B42)</f>
        <v>0</v>
      </c>
      <c r="H42">
        <f>SUMIFS('Poids Paniers'!$W:$W,'Poids Paniers'!$E:$E,H$3,'Poids Paniers'!$Q:$Q,$B42)</f>
        <v>0</v>
      </c>
      <c r="I42">
        <f>SUMIFS('Poids Paniers'!$W:$W,'Poids Paniers'!$E:$E,I$3,'Poids Paniers'!$Q:$Q,$B42)</f>
        <v>0</v>
      </c>
      <c r="J42">
        <f>SUMIFS('Poids Paniers'!$W:$W,'Poids Paniers'!$E:$E,J$3,'Poids Paniers'!$Q:$Q,$B42)</f>
        <v>0</v>
      </c>
      <c r="K42">
        <f>SUMIFS('Poids Paniers'!$W:$W,'Poids Paniers'!$E:$E,K$3,'Poids Paniers'!$Q:$Q,$B42)</f>
        <v>0</v>
      </c>
      <c r="L42">
        <f>SUMIFS('Poids Paniers'!$W:$W,'Poids Paniers'!$E:$E,L$3,'Poids Paniers'!$Q:$Q,$B42)</f>
        <v>0</v>
      </c>
      <c r="M42">
        <f>SUMIFS('Poids Paniers'!$W:$W,'Poids Paniers'!$E:$E,M$3,'Poids Paniers'!$Q:$Q,$B42)</f>
        <v>0</v>
      </c>
      <c r="N42">
        <f>SUMIFS('Poids Paniers'!$W:$W,'Poids Paniers'!$E:$E,N$3,'Poids Paniers'!$Q:$Q,$B42)</f>
        <v>0</v>
      </c>
      <c r="O42">
        <f>SUMIFS('Poids Paniers'!$W:$W,'Poids Paniers'!$E:$E,O$3,'Poids Paniers'!$Q:$Q,$B42)</f>
        <v>0</v>
      </c>
      <c r="P42">
        <f>SUMIFS('Poids Paniers'!$W:$W,'Poids Paniers'!$E:$E,P$3,'Poids Paniers'!$Q:$Q,$B42)</f>
        <v>0</v>
      </c>
      <c r="Q42">
        <f>SUMIFS('Poids Paniers'!$W:$W,'Poids Paniers'!$E:$E,Q$3,'Poids Paniers'!$Q:$Q,$B42)</f>
        <v>0</v>
      </c>
      <c r="R42">
        <f>SUMIFS('Poids Paniers'!$W:$W,'Poids Paniers'!$E:$E,R$3,'Poids Paniers'!$Q:$Q,$B42)</f>
        <v>0</v>
      </c>
      <c r="S42">
        <f>SUMIFS('Poids Paniers'!$W:$W,'Poids Paniers'!$E:$E,S$3,'Poids Paniers'!$Q:$Q,$B42)</f>
        <v>0</v>
      </c>
      <c r="T42">
        <f>SUMIFS('Poids Paniers'!$W:$W,'Poids Paniers'!$E:$E,T$3,'Poids Paniers'!$Q:$Q,$B42)</f>
        <v>0</v>
      </c>
      <c r="U42">
        <f>SUMIFS('Poids Paniers'!$W:$W,'Poids Paniers'!$E:$E,U$3,'Poids Paniers'!$Q:$Q,$B42)</f>
        <v>0</v>
      </c>
      <c r="V42">
        <f>SUMIFS('Poids Paniers'!$W:$W,'Poids Paniers'!$E:$E,V$3,'Poids Paniers'!$Q:$Q,$B42)</f>
        <v>0</v>
      </c>
      <c r="W42">
        <f>SUMIFS('Poids Paniers'!$W:$W,'Poids Paniers'!$E:$E,W$3,'Poids Paniers'!$Q:$Q,$B42)</f>
        <v>0</v>
      </c>
      <c r="X42">
        <f>SUMIFS('Poids Paniers'!$W:$W,'Poids Paniers'!$E:$E,X$3,'Poids Paniers'!$Q:$Q,$B42)</f>
        <v>0</v>
      </c>
      <c r="Y42">
        <f>SUMIFS('Poids Paniers'!$W:$W,'Poids Paniers'!$E:$E,Y$3,'Poids Paniers'!$Q:$Q,$B42)</f>
        <v>0</v>
      </c>
      <c r="Z42">
        <f>SUMIFS('Poids Paniers'!$W:$W,'Poids Paniers'!$E:$E,Z$3,'Poids Paniers'!$Q:$Q,$B42)</f>
        <v>0</v>
      </c>
      <c r="AA42">
        <f>SUMIFS('Poids Paniers'!$W:$W,'Poids Paniers'!$E:$E,AA$3,'Poids Paniers'!$Q:$Q,$B42)</f>
        <v>0</v>
      </c>
      <c r="AB42">
        <f>SUMIFS('Poids Paniers'!$W:$W,'Poids Paniers'!$E:$E,AB$3,'Poids Paniers'!$Q:$Q,$B42)</f>
        <v>0</v>
      </c>
      <c r="AC42">
        <f>SUMIFS('Poids Paniers'!$W:$W,'Poids Paniers'!$E:$E,AC$3,'Poids Paniers'!$Q:$Q,$B42)</f>
        <v>0</v>
      </c>
      <c r="AD42">
        <f>SUMIFS('Poids Paniers'!$W:$W,'Poids Paniers'!$E:$E,AD$3,'Poids Paniers'!$Q:$Q,$B42)</f>
        <v>0</v>
      </c>
      <c r="AE42">
        <f>SUMIFS('Poids Paniers'!$W:$W,'Poids Paniers'!$E:$E,AE$3,'Poids Paniers'!$Q:$Q,$B42)</f>
        <v>0</v>
      </c>
      <c r="AF42">
        <f>SUMIFS('Poids Paniers'!$W:$W,'Poids Paniers'!$E:$E,AF$3,'Poids Paniers'!$Q:$Q,$B42)</f>
        <v>0</v>
      </c>
      <c r="AG42">
        <f>SUMIFS('Poids Paniers'!$W:$W,'Poids Paniers'!$E:$E,AG$3,'Poids Paniers'!$Q:$Q,$B42)</f>
        <v>0</v>
      </c>
      <c r="AH42">
        <f>SUMIFS('Poids Paniers'!$W:$W,'Poids Paniers'!$E:$E,AH$3,'Poids Paniers'!$Q:$Q,$B42)</f>
        <v>0</v>
      </c>
      <c r="AI42">
        <f>SUMIFS('Poids Paniers'!$W:$W,'Poids Paniers'!$E:$E,AI$3,'Poids Paniers'!$Q:$Q,$B42)</f>
        <v>0</v>
      </c>
      <c r="AJ42">
        <f>SUMIFS('Poids Paniers'!$W:$W,'Poids Paniers'!$E:$E,AJ$3,'Poids Paniers'!$Q:$Q,$B42)</f>
        <v>0</v>
      </c>
      <c r="AK42">
        <f>SUMIFS('Poids Paniers'!$W:$W,'Poids Paniers'!$E:$E,AK$3,'Poids Paniers'!$Q:$Q,$B42)</f>
        <v>0</v>
      </c>
      <c r="AL42">
        <f>SUMIFS('Poids Paniers'!$W:$W,'Poids Paniers'!$E:$E,AL$3,'Poids Paniers'!$Q:$Q,$B42)</f>
        <v>0</v>
      </c>
      <c r="AM42">
        <f>SUMIFS('Poids Paniers'!$W:$W,'Poids Paniers'!$E:$E,AM$3,'Poids Paniers'!$Q:$Q,$B42)</f>
        <v>0</v>
      </c>
      <c r="AN42">
        <f>SUMIFS('Poids Paniers'!$W:$W,'Poids Paniers'!$E:$E,AN$3,'Poids Paniers'!$Q:$Q,$B42)</f>
        <v>0</v>
      </c>
      <c r="AO42">
        <f>SUMIFS('Poids Paniers'!$W:$W,'Poids Paniers'!$E:$E,AO$3,'Poids Paniers'!$Q:$Q,$B42)</f>
        <v>0</v>
      </c>
      <c r="AP42">
        <f>SUMIFS('Poids Paniers'!$W:$W,'Poids Paniers'!$E:$E,AP$3,'Poids Paniers'!$Q:$Q,$B42)</f>
        <v>0</v>
      </c>
      <c r="AQ42">
        <f>SUMIFS('Poids Paniers'!$W:$W,'Poids Paniers'!$E:$E,AQ$3,'Poids Paniers'!$Q:$Q,$B42)</f>
        <v>0</v>
      </c>
      <c r="AR42">
        <f>SUMIFS('Poids Paniers'!$W:$W,'Poids Paniers'!$E:$E,AR$3,'Poids Paniers'!$Q:$Q,$B42)</f>
        <v>0</v>
      </c>
      <c r="AS42">
        <f>SUMIFS('Poids Paniers'!$W:$W,'Poids Paniers'!$E:$E,AS$3,'Poids Paniers'!$Q:$Q,$B42)</f>
        <v>0</v>
      </c>
      <c r="AT42">
        <f>SUMIFS('Poids Paniers'!$W:$W,'Poids Paniers'!$E:$E,AT$3,'Poids Paniers'!$Q:$Q,$B42)</f>
        <v>0</v>
      </c>
      <c r="AU42">
        <f>SUMIFS('Poids Paniers'!$W:$W,'Poids Paniers'!$E:$E,AU$3,'Poids Paniers'!$Q:$Q,$B42)</f>
        <v>0</v>
      </c>
      <c r="AV42">
        <f>SUMIFS('Poids Paniers'!$W:$W,'Poids Paniers'!$E:$E,AV$3,'Poids Paniers'!$Q:$Q,$B42)</f>
        <v>0</v>
      </c>
      <c r="AW42">
        <f>SUMIFS('Poids Paniers'!$W:$W,'Poids Paniers'!$E:$E,AW$3,'Poids Paniers'!$Q:$Q,$B42)</f>
        <v>0</v>
      </c>
      <c r="AX42">
        <f>SUMIFS('Poids Paniers'!$W:$W,'Poids Paniers'!$E:$E,AX$3,'Poids Paniers'!$Q:$Q,$B42)</f>
        <v>0</v>
      </c>
      <c r="AY42">
        <f>SUMIFS('Poids Paniers'!$W:$W,'Poids Paniers'!$E:$E,AY$3,'Poids Paniers'!$Q:$Q,$B42)</f>
        <v>0</v>
      </c>
      <c r="AZ42">
        <f>SUMIFS('Poids Paniers'!$W:$W,'Poids Paniers'!$E:$E,AZ$3,'Poids Paniers'!$Q:$Q,$B42)</f>
        <v>0</v>
      </c>
      <c r="BA42">
        <f>SUMIFS('Poids Paniers'!$W:$W,'Poids Paniers'!$E:$E,BA$3,'Poids Paniers'!$Q:$Q,$B42)</f>
        <v>0</v>
      </c>
      <c r="BB42">
        <f>SUMIFS('Poids Paniers'!$W:$W,'Poids Paniers'!$E:$E,BB$3,'Poids Paniers'!$Q:$Q,$B42)</f>
        <v>0</v>
      </c>
      <c r="BC42">
        <f>SUMIFS('Poids Paniers'!$W:$W,'Poids Paniers'!$E:$E,BC$3,'Poids Paniers'!$Q:$Q,$B42)</f>
        <v>0</v>
      </c>
      <c r="BD42">
        <f>SUMIFS('Poids Paniers'!$W:$W,'Poids Paniers'!$E:$E,BD$3,'Poids Paniers'!$Q:$Q,$B42)</f>
        <v>0</v>
      </c>
      <c r="BE42">
        <f>SUMIFS('Poids Paniers'!$W:$W,'Poids Paniers'!$E:$E,BE$3,'Poids Paniers'!$Q:$Q,$B42)</f>
        <v>0</v>
      </c>
      <c r="BF42">
        <f>SUMIFS('Poids Paniers'!$W:$W,'Poids Paniers'!$E:$E,BF$3,'Poids Paniers'!$Q:$Q,$B42)</f>
        <v>0</v>
      </c>
      <c r="BG42">
        <f>SUMIFS('Poids Paniers'!$W:$W,'Poids Paniers'!$E:$E,BG$3,'Poids Paniers'!$Q:$Q,$B42)</f>
        <v>0</v>
      </c>
      <c r="BH42">
        <f>SUMIFS('Poids Paniers'!$W:$W,'Poids Paniers'!$E:$E,BH$3,'Poids Paniers'!$Q:$Q,$B42)</f>
        <v>0</v>
      </c>
      <c r="BI42">
        <f>SUMIFS('Poids Paniers'!$W:$W,'Poids Paniers'!$E:$E,BI$3,'Poids Paniers'!$Q:$Q,$B42)</f>
        <v>0</v>
      </c>
      <c r="BJ42">
        <f>SUMIFS('Poids Paniers'!$W:$W,'Poids Paniers'!$E:$E,BJ$3,'Poids Paniers'!$Q:$Q,$B42)</f>
        <v>0</v>
      </c>
      <c r="BK42">
        <f>SUMIFS('Poids Paniers'!$W:$W,'Poids Paniers'!$E:$E,BK$3,'Poids Paniers'!$Q:$Q,$B42)</f>
        <v>0</v>
      </c>
      <c r="BL42">
        <f>SUMIFS('Poids Paniers'!$W:$W,'Poids Paniers'!$E:$E,BL$3,'Poids Paniers'!$Q:$Q,$B42)</f>
        <v>0</v>
      </c>
      <c r="BM42">
        <f>SUMIFS('Poids Paniers'!$W:$W,'Poids Paniers'!$E:$E,BM$3,'Poids Paniers'!$Q:$Q,$B42)</f>
        <v>0</v>
      </c>
      <c r="BN42">
        <f>SUMIFS('Poids Paniers'!$W:$W,'Poids Paniers'!$E:$E,BN$3,'Poids Paniers'!$Q:$Q,$B42)</f>
        <v>0</v>
      </c>
      <c r="BO42">
        <f>SUMIFS('Poids Paniers'!$W:$W,'Poids Paniers'!$E:$E,BO$3,'Poids Paniers'!$Q:$Q,$B42)</f>
        <v>0</v>
      </c>
      <c r="BP42">
        <f>SUMIFS('Poids Paniers'!$W:$W,'Poids Paniers'!$E:$E,BP$3,'Poids Paniers'!$Q:$Q,$B42)</f>
        <v>0</v>
      </c>
      <c r="BQ42">
        <f>SUMIFS('Poids Paniers'!$W:$W,'Poids Paniers'!$E:$E,BQ$3,'Poids Paniers'!$Q:$Q,$B42)</f>
        <v>0</v>
      </c>
      <c r="BR42">
        <f>SUMIFS('Poids Paniers'!$W:$W,'Poids Paniers'!$E:$E,BR$3,'Poids Paniers'!$Q:$Q,$B42)</f>
        <v>0</v>
      </c>
      <c r="BS42">
        <f>SUMIFS('Poids Paniers'!$W:$W,'Poids Paniers'!$E:$E,BS$3,'Poids Paniers'!$Q:$Q,$B42)</f>
        <v>0</v>
      </c>
      <c r="BT42">
        <f>SUMIFS('Poids Paniers'!$W:$W,'Poids Paniers'!$E:$E,BT$3,'Poids Paniers'!$Q:$Q,$B42)</f>
        <v>0</v>
      </c>
      <c r="BU42">
        <f>SUMIFS('Poids Paniers'!$W:$W,'Poids Paniers'!$E:$E,BU$3,'Poids Paniers'!$Q:$Q,$B42)</f>
        <v>0</v>
      </c>
      <c r="BV42">
        <f>SUMIFS('Poids Paniers'!$W:$W,'Poids Paniers'!$E:$E,BV$3,'Poids Paniers'!$Q:$Q,$B42)</f>
        <v>0</v>
      </c>
      <c r="BW42">
        <f>SUMIFS('Poids Paniers'!$W:$W,'Poids Paniers'!$E:$E,BW$3,'Poids Paniers'!$Q:$Q,$B42)</f>
        <v>0</v>
      </c>
      <c r="BX42">
        <f>SUMIFS('Poids Paniers'!$W:$W,'Poids Paniers'!$E:$E,BX$3,'Poids Paniers'!$Q:$Q,$B42)</f>
        <v>0</v>
      </c>
      <c r="BY42">
        <f>SUMIFS('Poids Paniers'!$W:$W,'Poids Paniers'!$E:$E,BY$3,'Poids Paniers'!$Q:$Q,$B42)</f>
        <v>0</v>
      </c>
      <c r="BZ42">
        <f>SUMIFS('Poids Paniers'!$W:$W,'Poids Paniers'!$E:$E,BZ$3,'Poids Paniers'!$Q:$Q,$B42)</f>
        <v>0</v>
      </c>
      <c r="CA42">
        <f>SUMIFS('Poids Paniers'!$W:$W,'Poids Paniers'!$E:$E,CA$3,'Poids Paniers'!$Q:$Q,$B42)</f>
        <v>0</v>
      </c>
      <c r="CB42">
        <f>SUMIFS('Poids Paniers'!$W:$W,'Poids Paniers'!$E:$E,CB$3,'Poids Paniers'!$Q:$Q,$B42)</f>
        <v>0</v>
      </c>
      <c r="CC42">
        <f>SUMIFS('Poids Paniers'!$W:$W,'Poids Paniers'!$E:$E,CC$3,'Poids Paniers'!$Q:$Q,$B42)</f>
        <v>0</v>
      </c>
      <c r="CD42">
        <f>SUMIFS('Poids Paniers'!$W:$W,'Poids Paniers'!$E:$E,CD$3,'Poids Paniers'!$Q:$Q,$B42)</f>
        <v>0</v>
      </c>
      <c r="CE42">
        <f>SUMIFS('Poids Paniers'!$W:$W,'Poids Paniers'!$E:$E,CE$3,'Poids Paniers'!$Q:$Q,$B42)</f>
        <v>0</v>
      </c>
      <c r="CF42" s="206">
        <f t="shared" si="0"/>
        <v>0</v>
      </c>
    </row>
    <row r="43" spans="2:84" ht="15.75" thickBot="1" x14ac:dyDescent="0.3">
      <c r="B43" s="209">
        <v>44509</v>
      </c>
      <c r="C43">
        <f>SUMIFS('Poids Paniers'!$W:$W,'Poids Paniers'!$E:$E,C$3,'Poids Paniers'!$Q:$Q,$B43)</f>
        <v>0</v>
      </c>
      <c r="D43">
        <f>SUMIFS('Poids Paniers'!$W:$W,'Poids Paniers'!$E:$E,D$3,'Poids Paniers'!$Q:$Q,$B43)</f>
        <v>0</v>
      </c>
      <c r="E43">
        <f>SUMIFS('Poids Paniers'!$W:$W,'Poids Paniers'!$E:$E,E$3,'Poids Paniers'!$Q:$Q,$B43)</f>
        <v>0</v>
      </c>
      <c r="F43">
        <f>SUMIFS('Poids Paniers'!$W:$W,'Poids Paniers'!$E:$E,F$3,'Poids Paniers'!$Q:$Q,$B43)</f>
        <v>0</v>
      </c>
      <c r="G43">
        <f>SUMIFS('Poids Paniers'!$W:$W,'Poids Paniers'!$E:$E,G$3,'Poids Paniers'!$Q:$Q,$B43)</f>
        <v>0</v>
      </c>
      <c r="H43">
        <f>SUMIFS('Poids Paniers'!$W:$W,'Poids Paniers'!$E:$E,H$3,'Poids Paniers'!$Q:$Q,$B43)</f>
        <v>0</v>
      </c>
      <c r="I43">
        <f>SUMIFS('Poids Paniers'!$W:$W,'Poids Paniers'!$E:$E,I$3,'Poids Paniers'!$Q:$Q,$B43)</f>
        <v>0</v>
      </c>
      <c r="J43">
        <f>SUMIFS('Poids Paniers'!$W:$W,'Poids Paniers'!$E:$E,J$3,'Poids Paniers'!$Q:$Q,$B43)</f>
        <v>0</v>
      </c>
      <c r="K43">
        <f>SUMIFS('Poids Paniers'!$W:$W,'Poids Paniers'!$E:$E,K$3,'Poids Paniers'!$Q:$Q,$B43)</f>
        <v>0</v>
      </c>
      <c r="L43">
        <f>SUMIFS('Poids Paniers'!$W:$W,'Poids Paniers'!$E:$E,L$3,'Poids Paniers'!$Q:$Q,$B43)</f>
        <v>0</v>
      </c>
      <c r="M43">
        <f>SUMIFS('Poids Paniers'!$W:$W,'Poids Paniers'!$E:$E,M$3,'Poids Paniers'!$Q:$Q,$B43)</f>
        <v>0</v>
      </c>
      <c r="N43">
        <f>SUMIFS('Poids Paniers'!$W:$W,'Poids Paniers'!$E:$E,N$3,'Poids Paniers'!$Q:$Q,$B43)</f>
        <v>0</v>
      </c>
      <c r="O43">
        <f>SUMIFS('Poids Paniers'!$W:$W,'Poids Paniers'!$E:$E,O$3,'Poids Paniers'!$Q:$Q,$B43)</f>
        <v>0</v>
      </c>
      <c r="P43">
        <f>SUMIFS('Poids Paniers'!$W:$W,'Poids Paniers'!$E:$E,P$3,'Poids Paniers'!$Q:$Q,$B43)</f>
        <v>0</v>
      </c>
      <c r="Q43">
        <f>SUMIFS('Poids Paniers'!$W:$W,'Poids Paniers'!$E:$E,Q$3,'Poids Paniers'!$Q:$Q,$B43)</f>
        <v>0</v>
      </c>
      <c r="R43">
        <f>SUMIFS('Poids Paniers'!$W:$W,'Poids Paniers'!$E:$E,R$3,'Poids Paniers'!$Q:$Q,$B43)</f>
        <v>0</v>
      </c>
      <c r="S43">
        <f>SUMIFS('Poids Paniers'!$W:$W,'Poids Paniers'!$E:$E,S$3,'Poids Paniers'!$Q:$Q,$B43)</f>
        <v>0</v>
      </c>
      <c r="T43">
        <f>SUMIFS('Poids Paniers'!$W:$W,'Poids Paniers'!$E:$E,T$3,'Poids Paniers'!$Q:$Q,$B43)</f>
        <v>0</v>
      </c>
      <c r="U43">
        <f>SUMIFS('Poids Paniers'!$W:$W,'Poids Paniers'!$E:$E,U$3,'Poids Paniers'!$Q:$Q,$B43)</f>
        <v>0</v>
      </c>
      <c r="V43">
        <f>SUMIFS('Poids Paniers'!$W:$W,'Poids Paniers'!$E:$E,V$3,'Poids Paniers'!$Q:$Q,$B43)</f>
        <v>0</v>
      </c>
      <c r="W43">
        <f>SUMIFS('Poids Paniers'!$W:$W,'Poids Paniers'!$E:$E,W$3,'Poids Paniers'!$Q:$Q,$B43)</f>
        <v>0</v>
      </c>
      <c r="X43">
        <f>SUMIFS('Poids Paniers'!$W:$W,'Poids Paniers'!$E:$E,X$3,'Poids Paniers'!$Q:$Q,$B43)</f>
        <v>0</v>
      </c>
      <c r="Y43">
        <f>SUMIFS('Poids Paniers'!$W:$W,'Poids Paniers'!$E:$E,Y$3,'Poids Paniers'!$Q:$Q,$B43)</f>
        <v>0</v>
      </c>
      <c r="Z43">
        <f>SUMIFS('Poids Paniers'!$W:$W,'Poids Paniers'!$E:$E,Z$3,'Poids Paniers'!$Q:$Q,$B43)</f>
        <v>0</v>
      </c>
      <c r="AA43">
        <f>SUMIFS('Poids Paniers'!$W:$W,'Poids Paniers'!$E:$E,AA$3,'Poids Paniers'!$Q:$Q,$B43)</f>
        <v>0</v>
      </c>
      <c r="AB43">
        <f>SUMIFS('Poids Paniers'!$W:$W,'Poids Paniers'!$E:$E,AB$3,'Poids Paniers'!$Q:$Q,$B43)</f>
        <v>0</v>
      </c>
      <c r="AC43">
        <f>SUMIFS('Poids Paniers'!$W:$W,'Poids Paniers'!$E:$E,AC$3,'Poids Paniers'!$Q:$Q,$B43)</f>
        <v>0</v>
      </c>
      <c r="AD43">
        <f>SUMIFS('Poids Paniers'!$W:$W,'Poids Paniers'!$E:$E,AD$3,'Poids Paniers'!$Q:$Q,$B43)</f>
        <v>0</v>
      </c>
      <c r="AE43">
        <f>SUMIFS('Poids Paniers'!$W:$W,'Poids Paniers'!$E:$E,AE$3,'Poids Paniers'!$Q:$Q,$B43)</f>
        <v>0</v>
      </c>
      <c r="AF43">
        <f>SUMIFS('Poids Paniers'!$W:$W,'Poids Paniers'!$E:$E,AF$3,'Poids Paniers'!$Q:$Q,$B43)</f>
        <v>0</v>
      </c>
      <c r="AG43">
        <f>SUMIFS('Poids Paniers'!$W:$W,'Poids Paniers'!$E:$E,AG$3,'Poids Paniers'!$Q:$Q,$B43)</f>
        <v>0</v>
      </c>
      <c r="AH43">
        <f>SUMIFS('Poids Paniers'!$W:$W,'Poids Paniers'!$E:$E,AH$3,'Poids Paniers'!$Q:$Q,$B43)</f>
        <v>0</v>
      </c>
      <c r="AI43">
        <f>SUMIFS('Poids Paniers'!$W:$W,'Poids Paniers'!$E:$E,AI$3,'Poids Paniers'!$Q:$Q,$B43)</f>
        <v>0</v>
      </c>
      <c r="AJ43">
        <f>SUMIFS('Poids Paniers'!$W:$W,'Poids Paniers'!$E:$E,AJ$3,'Poids Paniers'!$Q:$Q,$B43)</f>
        <v>0</v>
      </c>
      <c r="AK43">
        <f>SUMIFS('Poids Paniers'!$W:$W,'Poids Paniers'!$E:$E,AK$3,'Poids Paniers'!$Q:$Q,$B43)</f>
        <v>0</v>
      </c>
      <c r="AL43">
        <f>SUMIFS('Poids Paniers'!$W:$W,'Poids Paniers'!$E:$E,AL$3,'Poids Paniers'!$Q:$Q,$B43)</f>
        <v>0</v>
      </c>
      <c r="AM43">
        <f>SUMIFS('Poids Paniers'!$W:$W,'Poids Paniers'!$E:$E,AM$3,'Poids Paniers'!$Q:$Q,$B43)</f>
        <v>0</v>
      </c>
      <c r="AN43">
        <f>SUMIFS('Poids Paniers'!$W:$W,'Poids Paniers'!$E:$E,AN$3,'Poids Paniers'!$Q:$Q,$B43)</f>
        <v>0</v>
      </c>
      <c r="AO43">
        <f>SUMIFS('Poids Paniers'!$W:$W,'Poids Paniers'!$E:$E,AO$3,'Poids Paniers'!$Q:$Q,$B43)</f>
        <v>0</v>
      </c>
      <c r="AP43">
        <f>SUMIFS('Poids Paniers'!$W:$W,'Poids Paniers'!$E:$E,AP$3,'Poids Paniers'!$Q:$Q,$B43)</f>
        <v>0</v>
      </c>
      <c r="AQ43">
        <f>SUMIFS('Poids Paniers'!$W:$W,'Poids Paniers'!$E:$E,AQ$3,'Poids Paniers'!$Q:$Q,$B43)</f>
        <v>0</v>
      </c>
      <c r="AR43">
        <f>SUMIFS('Poids Paniers'!$W:$W,'Poids Paniers'!$E:$E,AR$3,'Poids Paniers'!$Q:$Q,$B43)</f>
        <v>0</v>
      </c>
      <c r="AS43">
        <f>SUMIFS('Poids Paniers'!$W:$W,'Poids Paniers'!$E:$E,AS$3,'Poids Paniers'!$Q:$Q,$B43)</f>
        <v>0</v>
      </c>
      <c r="AT43">
        <f>SUMIFS('Poids Paniers'!$W:$W,'Poids Paniers'!$E:$E,AT$3,'Poids Paniers'!$Q:$Q,$B43)</f>
        <v>0</v>
      </c>
      <c r="AU43">
        <f>SUMIFS('Poids Paniers'!$W:$W,'Poids Paniers'!$E:$E,AU$3,'Poids Paniers'!$Q:$Q,$B43)</f>
        <v>0</v>
      </c>
      <c r="AV43">
        <f>SUMIFS('Poids Paniers'!$W:$W,'Poids Paniers'!$E:$E,AV$3,'Poids Paniers'!$Q:$Q,$B43)</f>
        <v>0</v>
      </c>
      <c r="AW43">
        <f>SUMIFS('Poids Paniers'!$W:$W,'Poids Paniers'!$E:$E,AW$3,'Poids Paniers'!$Q:$Q,$B43)</f>
        <v>0</v>
      </c>
      <c r="AX43">
        <f>SUMIFS('Poids Paniers'!$W:$W,'Poids Paniers'!$E:$E,AX$3,'Poids Paniers'!$Q:$Q,$B43)</f>
        <v>0</v>
      </c>
      <c r="AY43">
        <f>SUMIFS('Poids Paniers'!$W:$W,'Poids Paniers'!$E:$E,AY$3,'Poids Paniers'!$Q:$Q,$B43)</f>
        <v>0</v>
      </c>
      <c r="AZ43">
        <f>SUMIFS('Poids Paniers'!$W:$W,'Poids Paniers'!$E:$E,AZ$3,'Poids Paniers'!$Q:$Q,$B43)</f>
        <v>0</v>
      </c>
      <c r="BA43">
        <f>SUMIFS('Poids Paniers'!$W:$W,'Poids Paniers'!$E:$E,BA$3,'Poids Paniers'!$Q:$Q,$B43)</f>
        <v>0</v>
      </c>
      <c r="BB43">
        <f>SUMIFS('Poids Paniers'!$W:$W,'Poids Paniers'!$E:$E,BB$3,'Poids Paniers'!$Q:$Q,$B43)</f>
        <v>0</v>
      </c>
      <c r="BC43">
        <f>SUMIFS('Poids Paniers'!$W:$W,'Poids Paniers'!$E:$E,BC$3,'Poids Paniers'!$Q:$Q,$B43)</f>
        <v>0</v>
      </c>
      <c r="BD43">
        <f>SUMIFS('Poids Paniers'!$W:$W,'Poids Paniers'!$E:$E,BD$3,'Poids Paniers'!$Q:$Q,$B43)</f>
        <v>0</v>
      </c>
      <c r="BE43">
        <f>SUMIFS('Poids Paniers'!$W:$W,'Poids Paniers'!$E:$E,BE$3,'Poids Paniers'!$Q:$Q,$B43)</f>
        <v>0</v>
      </c>
      <c r="BF43">
        <f>SUMIFS('Poids Paniers'!$W:$W,'Poids Paniers'!$E:$E,BF$3,'Poids Paniers'!$Q:$Q,$B43)</f>
        <v>0</v>
      </c>
      <c r="BG43">
        <f>SUMIFS('Poids Paniers'!$W:$W,'Poids Paniers'!$E:$E,BG$3,'Poids Paniers'!$Q:$Q,$B43)</f>
        <v>0</v>
      </c>
      <c r="BH43">
        <f>SUMIFS('Poids Paniers'!$W:$W,'Poids Paniers'!$E:$E,BH$3,'Poids Paniers'!$Q:$Q,$B43)</f>
        <v>0</v>
      </c>
      <c r="BI43">
        <f>SUMIFS('Poids Paniers'!$W:$W,'Poids Paniers'!$E:$E,BI$3,'Poids Paniers'!$Q:$Q,$B43)</f>
        <v>0</v>
      </c>
      <c r="BJ43">
        <f>SUMIFS('Poids Paniers'!$W:$W,'Poids Paniers'!$E:$E,BJ$3,'Poids Paniers'!$Q:$Q,$B43)</f>
        <v>0</v>
      </c>
      <c r="BK43">
        <f>SUMIFS('Poids Paniers'!$W:$W,'Poids Paniers'!$E:$E,BK$3,'Poids Paniers'!$Q:$Q,$B43)</f>
        <v>0</v>
      </c>
      <c r="BL43">
        <f>SUMIFS('Poids Paniers'!$W:$W,'Poids Paniers'!$E:$E,BL$3,'Poids Paniers'!$Q:$Q,$B43)</f>
        <v>0</v>
      </c>
      <c r="BM43">
        <f>SUMIFS('Poids Paniers'!$W:$W,'Poids Paniers'!$E:$E,BM$3,'Poids Paniers'!$Q:$Q,$B43)</f>
        <v>0</v>
      </c>
      <c r="BN43">
        <f>SUMIFS('Poids Paniers'!$W:$W,'Poids Paniers'!$E:$E,BN$3,'Poids Paniers'!$Q:$Q,$B43)</f>
        <v>0</v>
      </c>
      <c r="BO43">
        <f>SUMIFS('Poids Paniers'!$W:$W,'Poids Paniers'!$E:$E,BO$3,'Poids Paniers'!$Q:$Q,$B43)</f>
        <v>0</v>
      </c>
      <c r="BP43">
        <f>SUMIFS('Poids Paniers'!$W:$W,'Poids Paniers'!$E:$E,BP$3,'Poids Paniers'!$Q:$Q,$B43)</f>
        <v>0</v>
      </c>
      <c r="BQ43">
        <f>SUMIFS('Poids Paniers'!$W:$W,'Poids Paniers'!$E:$E,BQ$3,'Poids Paniers'!$Q:$Q,$B43)</f>
        <v>0</v>
      </c>
      <c r="BR43">
        <f>SUMIFS('Poids Paniers'!$W:$W,'Poids Paniers'!$E:$E,BR$3,'Poids Paniers'!$Q:$Q,$B43)</f>
        <v>0</v>
      </c>
      <c r="BS43">
        <f>SUMIFS('Poids Paniers'!$W:$W,'Poids Paniers'!$E:$E,BS$3,'Poids Paniers'!$Q:$Q,$B43)</f>
        <v>0</v>
      </c>
      <c r="BT43">
        <f>SUMIFS('Poids Paniers'!$W:$W,'Poids Paniers'!$E:$E,BT$3,'Poids Paniers'!$Q:$Q,$B43)</f>
        <v>0</v>
      </c>
      <c r="BU43">
        <f>SUMIFS('Poids Paniers'!$W:$W,'Poids Paniers'!$E:$E,BU$3,'Poids Paniers'!$Q:$Q,$B43)</f>
        <v>0</v>
      </c>
      <c r="BV43">
        <f>SUMIFS('Poids Paniers'!$W:$W,'Poids Paniers'!$E:$E,BV$3,'Poids Paniers'!$Q:$Q,$B43)</f>
        <v>0</v>
      </c>
      <c r="BW43">
        <f>SUMIFS('Poids Paniers'!$W:$W,'Poids Paniers'!$E:$E,BW$3,'Poids Paniers'!$Q:$Q,$B43)</f>
        <v>0</v>
      </c>
      <c r="BX43">
        <f>SUMIFS('Poids Paniers'!$W:$W,'Poids Paniers'!$E:$E,BX$3,'Poids Paniers'!$Q:$Q,$B43)</f>
        <v>0</v>
      </c>
      <c r="BY43">
        <f>SUMIFS('Poids Paniers'!$W:$W,'Poids Paniers'!$E:$E,BY$3,'Poids Paniers'!$Q:$Q,$B43)</f>
        <v>0</v>
      </c>
      <c r="BZ43">
        <f>SUMIFS('Poids Paniers'!$W:$W,'Poids Paniers'!$E:$E,BZ$3,'Poids Paniers'!$Q:$Q,$B43)</f>
        <v>0</v>
      </c>
      <c r="CA43">
        <f>SUMIFS('Poids Paniers'!$W:$W,'Poids Paniers'!$E:$E,CA$3,'Poids Paniers'!$Q:$Q,$B43)</f>
        <v>0</v>
      </c>
      <c r="CB43">
        <f>SUMIFS('Poids Paniers'!$W:$W,'Poids Paniers'!$E:$E,CB$3,'Poids Paniers'!$Q:$Q,$B43)</f>
        <v>0</v>
      </c>
      <c r="CC43">
        <f>SUMIFS('Poids Paniers'!$W:$W,'Poids Paniers'!$E:$E,CC$3,'Poids Paniers'!$Q:$Q,$B43)</f>
        <v>0</v>
      </c>
      <c r="CD43">
        <f>SUMIFS('Poids Paniers'!$W:$W,'Poids Paniers'!$E:$E,CD$3,'Poids Paniers'!$Q:$Q,$B43)</f>
        <v>0</v>
      </c>
      <c r="CE43">
        <f>SUMIFS('Poids Paniers'!$W:$W,'Poids Paniers'!$E:$E,CE$3,'Poids Paniers'!$Q:$Q,$B43)</f>
        <v>0</v>
      </c>
      <c r="CF43" s="206">
        <f t="shared" si="0"/>
        <v>0</v>
      </c>
    </row>
    <row r="44" spans="2:84" ht="15.75" thickBot="1" x14ac:dyDescent="0.3">
      <c r="B44" s="209">
        <v>44510</v>
      </c>
      <c r="C44">
        <f>SUMIFS('Poids Paniers'!$W:$W,'Poids Paniers'!$E:$E,C$3,'Poids Paniers'!$Q:$Q,$B44)</f>
        <v>0</v>
      </c>
      <c r="D44">
        <f>SUMIFS('Poids Paniers'!$W:$W,'Poids Paniers'!$E:$E,D$3,'Poids Paniers'!$Q:$Q,$B44)</f>
        <v>0</v>
      </c>
      <c r="E44">
        <f>SUMIFS('Poids Paniers'!$W:$W,'Poids Paniers'!$E:$E,E$3,'Poids Paniers'!$Q:$Q,$B44)</f>
        <v>0</v>
      </c>
      <c r="F44">
        <f>SUMIFS('Poids Paniers'!$W:$W,'Poids Paniers'!$E:$E,F$3,'Poids Paniers'!$Q:$Q,$B44)</f>
        <v>0</v>
      </c>
      <c r="G44">
        <f>SUMIFS('Poids Paniers'!$W:$W,'Poids Paniers'!$E:$E,G$3,'Poids Paniers'!$Q:$Q,$B44)</f>
        <v>0</v>
      </c>
      <c r="H44">
        <f>SUMIFS('Poids Paniers'!$W:$W,'Poids Paniers'!$E:$E,H$3,'Poids Paniers'!$Q:$Q,$B44)</f>
        <v>0</v>
      </c>
      <c r="I44">
        <f>SUMIFS('Poids Paniers'!$W:$W,'Poids Paniers'!$E:$E,I$3,'Poids Paniers'!$Q:$Q,$B44)</f>
        <v>0</v>
      </c>
      <c r="J44">
        <f>SUMIFS('Poids Paniers'!$W:$W,'Poids Paniers'!$E:$E,J$3,'Poids Paniers'!$Q:$Q,$B44)</f>
        <v>0</v>
      </c>
      <c r="K44">
        <f>SUMIFS('Poids Paniers'!$W:$W,'Poids Paniers'!$E:$E,K$3,'Poids Paniers'!$Q:$Q,$B44)</f>
        <v>0</v>
      </c>
      <c r="L44">
        <f>SUMIFS('Poids Paniers'!$W:$W,'Poids Paniers'!$E:$E,L$3,'Poids Paniers'!$Q:$Q,$B44)</f>
        <v>0</v>
      </c>
      <c r="M44">
        <f>SUMIFS('Poids Paniers'!$W:$W,'Poids Paniers'!$E:$E,M$3,'Poids Paniers'!$Q:$Q,$B44)</f>
        <v>0</v>
      </c>
      <c r="N44">
        <f>SUMIFS('Poids Paniers'!$W:$W,'Poids Paniers'!$E:$E,N$3,'Poids Paniers'!$Q:$Q,$B44)</f>
        <v>0</v>
      </c>
      <c r="O44">
        <f>SUMIFS('Poids Paniers'!$W:$W,'Poids Paniers'!$E:$E,O$3,'Poids Paniers'!$Q:$Q,$B44)</f>
        <v>0</v>
      </c>
      <c r="P44">
        <f>SUMIFS('Poids Paniers'!$W:$W,'Poids Paniers'!$E:$E,P$3,'Poids Paniers'!$Q:$Q,$B44)</f>
        <v>0</v>
      </c>
      <c r="Q44">
        <f>SUMIFS('Poids Paniers'!$W:$W,'Poids Paniers'!$E:$E,Q$3,'Poids Paniers'!$Q:$Q,$B44)</f>
        <v>0</v>
      </c>
      <c r="R44">
        <f>SUMIFS('Poids Paniers'!$W:$W,'Poids Paniers'!$E:$E,R$3,'Poids Paniers'!$Q:$Q,$B44)</f>
        <v>0</v>
      </c>
      <c r="S44">
        <f>SUMIFS('Poids Paniers'!$W:$W,'Poids Paniers'!$E:$E,S$3,'Poids Paniers'!$Q:$Q,$B44)</f>
        <v>0</v>
      </c>
      <c r="T44">
        <f>SUMIFS('Poids Paniers'!$W:$W,'Poids Paniers'!$E:$E,T$3,'Poids Paniers'!$Q:$Q,$B44)</f>
        <v>0</v>
      </c>
      <c r="U44">
        <f>SUMIFS('Poids Paniers'!$W:$W,'Poids Paniers'!$E:$E,U$3,'Poids Paniers'!$Q:$Q,$B44)</f>
        <v>0</v>
      </c>
      <c r="V44">
        <f>SUMIFS('Poids Paniers'!$W:$W,'Poids Paniers'!$E:$E,V$3,'Poids Paniers'!$Q:$Q,$B44)</f>
        <v>0</v>
      </c>
      <c r="W44">
        <f>SUMIFS('Poids Paniers'!$W:$W,'Poids Paniers'!$E:$E,W$3,'Poids Paniers'!$Q:$Q,$B44)</f>
        <v>0</v>
      </c>
      <c r="X44">
        <f>SUMIFS('Poids Paniers'!$W:$W,'Poids Paniers'!$E:$E,X$3,'Poids Paniers'!$Q:$Q,$B44)</f>
        <v>0</v>
      </c>
      <c r="Y44">
        <f>SUMIFS('Poids Paniers'!$W:$W,'Poids Paniers'!$E:$E,Y$3,'Poids Paniers'!$Q:$Q,$B44)</f>
        <v>0</v>
      </c>
      <c r="Z44">
        <f>SUMIFS('Poids Paniers'!$W:$W,'Poids Paniers'!$E:$E,Z$3,'Poids Paniers'!$Q:$Q,$B44)</f>
        <v>0</v>
      </c>
      <c r="AA44">
        <f>SUMIFS('Poids Paniers'!$W:$W,'Poids Paniers'!$E:$E,AA$3,'Poids Paniers'!$Q:$Q,$B44)</f>
        <v>0</v>
      </c>
      <c r="AB44">
        <f>SUMIFS('Poids Paniers'!$W:$W,'Poids Paniers'!$E:$E,AB$3,'Poids Paniers'!$Q:$Q,$B44)</f>
        <v>0</v>
      </c>
      <c r="AC44">
        <f>SUMIFS('Poids Paniers'!$W:$W,'Poids Paniers'!$E:$E,AC$3,'Poids Paniers'!$Q:$Q,$B44)</f>
        <v>0</v>
      </c>
      <c r="AD44">
        <f>SUMIFS('Poids Paniers'!$W:$W,'Poids Paniers'!$E:$E,AD$3,'Poids Paniers'!$Q:$Q,$B44)</f>
        <v>0</v>
      </c>
      <c r="AE44">
        <f>SUMIFS('Poids Paniers'!$W:$W,'Poids Paniers'!$E:$E,AE$3,'Poids Paniers'!$Q:$Q,$B44)</f>
        <v>0</v>
      </c>
      <c r="AF44">
        <f>SUMIFS('Poids Paniers'!$W:$W,'Poids Paniers'!$E:$E,AF$3,'Poids Paniers'!$Q:$Q,$B44)</f>
        <v>0</v>
      </c>
      <c r="AG44">
        <f>SUMIFS('Poids Paniers'!$W:$W,'Poids Paniers'!$E:$E,AG$3,'Poids Paniers'!$Q:$Q,$B44)</f>
        <v>0</v>
      </c>
      <c r="AH44">
        <f>SUMIFS('Poids Paniers'!$W:$W,'Poids Paniers'!$E:$E,AH$3,'Poids Paniers'!$Q:$Q,$B44)</f>
        <v>0</v>
      </c>
      <c r="AI44">
        <f>SUMIFS('Poids Paniers'!$W:$W,'Poids Paniers'!$E:$E,AI$3,'Poids Paniers'!$Q:$Q,$B44)</f>
        <v>0</v>
      </c>
      <c r="AJ44">
        <f>SUMIFS('Poids Paniers'!$W:$W,'Poids Paniers'!$E:$E,AJ$3,'Poids Paniers'!$Q:$Q,$B44)</f>
        <v>0</v>
      </c>
      <c r="AK44">
        <f>SUMIFS('Poids Paniers'!$W:$W,'Poids Paniers'!$E:$E,AK$3,'Poids Paniers'!$Q:$Q,$B44)</f>
        <v>0</v>
      </c>
      <c r="AL44">
        <f>SUMIFS('Poids Paniers'!$W:$W,'Poids Paniers'!$E:$E,AL$3,'Poids Paniers'!$Q:$Q,$B44)</f>
        <v>0</v>
      </c>
      <c r="AM44">
        <f>SUMIFS('Poids Paniers'!$W:$W,'Poids Paniers'!$E:$E,AM$3,'Poids Paniers'!$Q:$Q,$B44)</f>
        <v>0</v>
      </c>
      <c r="AN44">
        <f>SUMIFS('Poids Paniers'!$W:$W,'Poids Paniers'!$E:$E,AN$3,'Poids Paniers'!$Q:$Q,$B44)</f>
        <v>0</v>
      </c>
      <c r="AO44">
        <f>SUMIFS('Poids Paniers'!$W:$W,'Poids Paniers'!$E:$E,AO$3,'Poids Paniers'!$Q:$Q,$B44)</f>
        <v>0</v>
      </c>
      <c r="AP44">
        <f>SUMIFS('Poids Paniers'!$W:$W,'Poids Paniers'!$E:$E,AP$3,'Poids Paniers'!$Q:$Q,$B44)</f>
        <v>0</v>
      </c>
      <c r="AQ44">
        <f>SUMIFS('Poids Paniers'!$W:$W,'Poids Paniers'!$E:$E,AQ$3,'Poids Paniers'!$Q:$Q,$B44)</f>
        <v>0</v>
      </c>
      <c r="AR44">
        <f>SUMIFS('Poids Paniers'!$W:$W,'Poids Paniers'!$E:$E,AR$3,'Poids Paniers'!$Q:$Q,$B44)</f>
        <v>0</v>
      </c>
      <c r="AS44">
        <f>SUMIFS('Poids Paniers'!$W:$W,'Poids Paniers'!$E:$E,AS$3,'Poids Paniers'!$Q:$Q,$B44)</f>
        <v>0</v>
      </c>
      <c r="AT44">
        <f>SUMIFS('Poids Paniers'!$W:$W,'Poids Paniers'!$E:$E,AT$3,'Poids Paniers'!$Q:$Q,$B44)</f>
        <v>0</v>
      </c>
      <c r="AU44">
        <f>SUMIFS('Poids Paniers'!$W:$W,'Poids Paniers'!$E:$E,AU$3,'Poids Paniers'!$Q:$Q,$B44)</f>
        <v>0</v>
      </c>
      <c r="AV44">
        <f>SUMIFS('Poids Paniers'!$W:$W,'Poids Paniers'!$E:$E,AV$3,'Poids Paniers'!$Q:$Q,$B44)</f>
        <v>0</v>
      </c>
      <c r="AW44">
        <f>SUMIFS('Poids Paniers'!$W:$W,'Poids Paniers'!$E:$E,AW$3,'Poids Paniers'!$Q:$Q,$B44)</f>
        <v>0</v>
      </c>
      <c r="AX44">
        <f>SUMIFS('Poids Paniers'!$W:$W,'Poids Paniers'!$E:$E,AX$3,'Poids Paniers'!$Q:$Q,$B44)</f>
        <v>0</v>
      </c>
      <c r="AY44">
        <f>SUMIFS('Poids Paniers'!$W:$W,'Poids Paniers'!$E:$E,AY$3,'Poids Paniers'!$Q:$Q,$B44)</f>
        <v>0</v>
      </c>
      <c r="AZ44">
        <f>SUMIFS('Poids Paniers'!$W:$W,'Poids Paniers'!$E:$E,AZ$3,'Poids Paniers'!$Q:$Q,$B44)</f>
        <v>0</v>
      </c>
      <c r="BA44">
        <f>SUMIFS('Poids Paniers'!$W:$W,'Poids Paniers'!$E:$E,BA$3,'Poids Paniers'!$Q:$Q,$B44)</f>
        <v>0</v>
      </c>
      <c r="BB44">
        <f>SUMIFS('Poids Paniers'!$W:$W,'Poids Paniers'!$E:$E,BB$3,'Poids Paniers'!$Q:$Q,$B44)</f>
        <v>0</v>
      </c>
      <c r="BC44">
        <f>SUMIFS('Poids Paniers'!$W:$W,'Poids Paniers'!$E:$E,BC$3,'Poids Paniers'!$Q:$Q,$B44)</f>
        <v>0</v>
      </c>
      <c r="BD44">
        <f>SUMIFS('Poids Paniers'!$W:$W,'Poids Paniers'!$E:$E,BD$3,'Poids Paniers'!$Q:$Q,$B44)</f>
        <v>0</v>
      </c>
      <c r="BE44">
        <f>SUMIFS('Poids Paniers'!$W:$W,'Poids Paniers'!$E:$E,BE$3,'Poids Paniers'!$Q:$Q,$B44)</f>
        <v>0</v>
      </c>
      <c r="BF44">
        <f>SUMIFS('Poids Paniers'!$W:$W,'Poids Paniers'!$E:$E,BF$3,'Poids Paniers'!$Q:$Q,$B44)</f>
        <v>0</v>
      </c>
      <c r="BG44">
        <f>SUMIFS('Poids Paniers'!$W:$W,'Poids Paniers'!$E:$E,BG$3,'Poids Paniers'!$Q:$Q,$B44)</f>
        <v>0</v>
      </c>
      <c r="BH44">
        <f>SUMIFS('Poids Paniers'!$W:$W,'Poids Paniers'!$E:$E,BH$3,'Poids Paniers'!$Q:$Q,$B44)</f>
        <v>0</v>
      </c>
      <c r="BI44">
        <f>SUMIFS('Poids Paniers'!$W:$W,'Poids Paniers'!$E:$E,BI$3,'Poids Paniers'!$Q:$Q,$B44)</f>
        <v>0</v>
      </c>
      <c r="BJ44">
        <f>SUMIFS('Poids Paniers'!$W:$W,'Poids Paniers'!$E:$E,BJ$3,'Poids Paniers'!$Q:$Q,$B44)</f>
        <v>0</v>
      </c>
      <c r="BK44">
        <f>SUMIFS('Poids Paniers'!$W:$W,'Poids Paniers'!$E:$E,BK$3,'Poids Paniers'!$Q:$Q,$B44)</f>
        <v>0</v>
      </c>
      <c r="BL44">
        <f>SUMIFS('Poids Paniers'!$W:$W,'Poids Paniers'!$E:$E,BL$3,'Poids Paniers'!$Q:$Q,$B44)</f>
        <v>0</v>
      </c>
      <c r="BM44">
        <f>SUMIFS('Poids Paniers'!$W:$W,'Poids Paniers'!$E:$E,BM$3,'Poids Paniers'!$Q:$Q,$B44)</f>
        <v>0</v>
      </c>
      <c r="BN44">
        <f>SUMIFS('Poids Paniers'!$W:$W,'Poids Paniers'!$E:$E,BN$3,'Poids Paniers'!$Q:$Q,$B44)</f>
        <v>0</v>
      </c>
      <c r="BO44">
        <f>SUMIFS('Poids Paniers'!$W:$W,'Poids Paniers'!$E:$E,BO$3,'Poids Paniers'!$Q:$Q,$B44)</f>
        <v>0</v>
      </c>
      <c r="BP44">
        <f>SUMIFS('Poids Paniers'!$W:$W,'Poids Paniers'!$E:$E,BP$3,'Poids Paniers'!$Q:$Q,$B44)</f>
        <v>0</v>
      </c>
      <c r="BQ44">
        <f>SUMIFS('Poids Paniers'!$W:$W,'Poids Paniers'!$E:$E,BQ$3,'Poids Paniers'!$Q:$Q,$B44)</f>
        <v>0</v>
      </c>
      <c r="BR44">
        <f>SUMIFS('Poids Paniers'!$W:$W,'Poids Paniers'!$E:$E,BR$3,'Poids Paniers'!$Q:$Q,$B44)</f>
        <v>0</v>
      </c>
      <c r="BS44">
        <f>SUMIFS('Poids Paniers'!$W:$W,'Poids Paniers'!$E:$E,BS$3,'Poids Paniers'!$Q:$Q,$B44)</f>
        <v>0</v>
      </c>
      <c r="BT44">
        <f>SUMIFS('Poids Paniers'!$W:$W,'Poids Paniers'!$E:$E,BT$3,'Poids Paniers'!$Q:$Q,$B44)</f>
        <v>0</v>
      </c>
      <c r="BU44">
        <f>SUMIFS('Poids Paniers'!$W:$W,'Poids Paniers'!$E:$E,BU$3,'Poids Paniers'!$Q:$Q,$B44)</f>
        <v>0</v>
      </c>
      <c r="BV44">
        <f>SUMIFS('Poids Paniers'!$W:$W,'Poids Paniers'!$E:$E,BV$3,'Poids Paniers'!$Q:$Q,$B44)</f>
        <v>0</v>
      </c>
      <c r="BW44">
        <f>SUMIFS('Poids Paniers'!$W:$W,'Poids Paniers'!$E:$E,BW$3,'Poids Paniers'!$Q:$Q,$B44)</f>
        <v>0</v>
      </c>
      <c r="BX44">
        <f>SUMIFS('Poids Paniers'!$W:$W,'Poids Paniers'!$E:$E,BX$3,'Poids Paniers'!$Q:$Q,$B44)</f>
        <v>0</v>
      </c>
      <c r="BY44">
        <f>SUMIFS('Poids Paniers'!$W:$W,'Poids Paniers'!$E:$E,BY$3,'Poids Paniers'!$Q:$Q,$B44)</f>
        <v>0</v>
      </c>
      <c r="BZ44">
        <f>SUMIFS('Poids Paniers'!$W:$W,'Poids Paniers'!$E:$E,BZ$3,'Poids Paniers'!$Q:$Q,$B44)</f>
        <v>0</v>
      </c>
      <c r="CA44">
        <f>SUMIFS('Poids Paniers'!$W:$W,'Poids Paniers'!$E:$E,CA$3,'Poids Paniers'!$Q:$Q,$B44)</f>
        <v>0</v>
      </c>
      <c r="CB44">
        <f>SUMIFS('Poids Paniers'!$W:$W,'Poids Paniers'!$E:$E,CB$3,'Poids Paniers'!$Q:$Q,$B44)</f>
        <v>0</v>
      </c>
      <c r="CC44">
        <f>SUMIFS('Poids Paniers'!$W:$W,'Poids Paniers'!$E:$E,CC$3,'Poids Paniers'!$Q:$Q,$B44)</f>
        <v>0</v>
      </c>
      <c r="CD44">
        <f>SUMIFS('Poids Paniers'!$W:$W,'Poids Paniers'!$E:$E,CD$3,'Poids Paniers'!$Q:$Q,$B44)</f>
        <v>0</v>
      </c>
      <c r="CE44">
        <f>SUMIFS('Poids Paniers'!$W:$W,'Poids Paniers'!$E:$E,CE$3,'Poids Paniers'!$Q:$Q,$B44)</f>
        <v>0</v>
      </c>
      <c r="CF44" s="206">
        <f t="shared" si="0"/>
        <v>0</v>
      </c>
    </row>
    <row r="45" spans="2:84" ht="15.75" thickBot="1" x14ac:dyDescent="0.3">
      <c r="B45" s="209">
        <v>44511</v>
      </c>
      <c r="C45">
        <f>SUMIFS('Poids Paniers'!$W:$W,'Poids Paniers'!$E:$E,C$3,'Poids Paniers'!$Q:$Q,$B45)</f>
        <v>0</v>
      </c>
      <c r="D45">
        <f>SUMIFS('Poids Paniers'!$W:$W,'Poids Paniers'!$E:$E,D$3,'Poids Paniers'!$Q:$Q,$B45)</f>
        <v>0</v>
      </c>
      <c r="E45">
        <f>SUMIFS('Poids Paniers'!$W:$W,'Poids Paniers'!$E:$E,E$3,'Poids Paniers'!$Q:$Q,$B45)</f>
        <v>0</v>
      </c>
      <c r="F45">
        <f>SUMIFS('Poids Paniers'!$W:$W,'Poids Paniers'!$E:$E,F$3,'Poids Paniers'!$Q:$Q,$B45)</f>
        <v>0</v>
      </c>
      <c r="G45">
        <f>SUMIFS('Poids Paniers'!$W:$W,'Poids Paniers'!$E:$E,G$3,'Poids Paniers'!$Q:$Q,$B45)</f>
        <v>0</v>
      </c>
      <c r="H45">
        <f>SUMIFS('Poids Paniers'!$W:$W,'Poids Paniers'!$E:$E,H$3,'Poids Paniers'!$Q:$Q,$B45)</f>
        <v>0</v>
      </c>
      <c r="I45">
        <f>SUMIFS('Poids Paniers'!$W:$W,'Poids Paniers'!$E:$E,I$3,'Poids Paniers'!$Q:$Q,$B45)</f>
        <v>0</v>
      </c>
      <c r="J45">
        <f>SUMIFS('Poids Paniers'!$W:$W,'Poids Paniers'!$E:$E,J$3,'Poids Paniers'!$Q:$Q,$B45)</f>
        <v>0</v>
      </c>
      <c r="K45">
        <f>SUMIFS('Poids Paniers'!$W:$W,'Poids Paniers'!$E:$E,K$3,'Poids Paniers'!$Q:$Q,$B45)</f>
        <v>0</v>
      </c>
      <c r="L45">
        <f>SUMIFS('Poids Paniers'!$W:$W,'Poids Paniers'!$E:$E,L$3,'Poids Paniers'!$Q:$Q,$B45)</f>
        <v>0</v>
      </c>
      <c r="M45">
        <f>SUMIFS('Poids Paniers'!$W:$W,'Poids Paniers'!$E:$E,M$3,'Poids Paniers'!$Q:$Q,$B45)</f>
        <v>0</v>
      </c>
      <c r="N45">
        <f>SUMIFS('Poids Paniers'!$W:$W,'Poids Paniers'!$E:$E,N$3,'Poids Paniers'!$Q:$Q,$B45)</f>
        <v>0</v>
      </c>
      <c r="O45">
        <f>SUMIFS('Poids Paniers'!$W:$W,'Poids Paniers'!$E:$E,O$3,'Poids Paniers'!$Q:$Q,$B45)</f>
        <v>0</v>
      </c>
      <c r="P45">
        <f>SUMIFS('Poids Paniers'!$W:$W,'Poids Paniers'!$E:$E,P$3,'Poids Paniers'!$Q:$Q,$B45)</f>
        <v>0</v>
      </c>
      <c r="Q45">
        <f>SUMIFS('Poids Paniers'!$W:$W,'Poids Paniers'!$E:$E,Q$3,'Poids Paniers'!$Q:$Q,$B45)</f>
        <v>0</v>
      </c>
      <c r="R45">
        <f>SUMIFS('Poids Paniers'!$W:$W,'Poids Paniers'!$E:$E,R$3,'Poids Paniers'!$Q:$Q,$B45)</f>
        <v>0</v>
      </c>
      <c r="S45">
        <f>SUMIFS('Poids Paniers'!$W:$W,'Poids Paniers'!$E:$E,S$3,'Poids Paniers'!$Q:$Q,$B45)</f>
        <v>0</v>
      </c>
      <c r="T45">
        <f>SUMIFS('Poids Paniers'!$W:$W,'Poids Paniers'!$E:$E,T$3,'Poids Paniers'!$Q:$Q,$B45)</f>
        <v>0</v>
      </c>
      <c r="U45">
        <f>SUMIFS('Poids Paniers'!$W:$W,'Poids Paniers'!$E:$E,U$3,'Poids Paniers'!$Q:$Q,$B45)</f>
        <v>0</v>
      </c>
      <c r="V45">
        <f>SUMIFS('Poids Paniers'!$W:$W,'Poids Paniers'!$E:$E,V$3,'Poids Paniers'!$Q:$Q,$B45)</f>
        <v>0</v>
      </c>
      <c r="W45">
        <f>SUMIFS('Poids Paniers'!$W:$W,'Poids Paniers'!$E:$E,W$3,'Poids Paniers'!$Q:$Q,$B45)</f>
        <v>0</v>
      </c>
      <c r="X45">
        <f>SUMIFS('Poids Paniers'!$W:$W,'Poids Paniers'!$E:$E,X$3,'Poids Paniers'!$Q:$Q,$B45)</f>
        <v>0</v>
      </c>
      <c r="Y45">
        <f>SUMIFS('Poids Paniers'!$W:$W,'Poids Paniers'!$E:$E,Y$3,'Poids Paniers'!$Q:$Q,$B45)</f>
        <v>0</v>
      </c>
      <c r="Z45">
        <f>SUMIFS('Poids Paniers'!$W:$W,'Poids Paniers'!$E:$E,Z$3,'Poids Paniers'!$Q:$Q,$B45)</f>
        <v>0</v>
      </c>
      <c r="AA45">
        <f>SUMIFS('Poids Paniers'!$W:$W,'Poids Paniers'!$E:$E,AA$3,'Poids Paniers'!$Q:$Q,$B45)</f>
        <v>0</v>
      </c>
      <c r="AB45">
        <f>SUMIFS('Poids Paniers'!$W:$W,'Poids Paniers'!$E:$E,AB$3,'Poids Paniers'!$Q:$Q,$B45)</f>
        <v>0</v>
      </c>
      <c r="AC45">
        <f>SUMIFS('Poids Paniers'!$W:$W,'Poids Paniers'!$E:$E,AC$3,'Poids Paniers'!$Q:$Q,$B45)</f>
        <v>0</v>
      </c>
      <c r="AD45">
        <f>SUMIFS('Poids Paniers'!$W:$W,'Poids Paniers'!$E:$E,AD$3,'Poids Paniers'!$Q:$Q,$B45)</f>
        <v>0</v>
      </c>
      <c r="AE45">
        <f>SUMIFS('Poids Paniers'!$W:$W,'Poids Paniers'!$E:$E,AE$3,'Poids Paniers'!$Q:$Q,$B45)</f>
        <v>0</v>
      </c>
      <c r="AF45">
        <f>SUMIFS('Poids Paniers'!$W:$W,'Poids Paniers'!$E:$E,AF$3,'Poids Paniers'!$Q:$Q,$B45)</f>
        <v>0</v>
      </c>
      <c r="AG45">
        <f>SUMIFS('Poids Paniers'!$W:$W,'Poids Paniers'!$E:$E,AG$3,'Poids Paniers'!$Q:$Q,$B45)</f>
        <v>0</v>
      </c>
      <c r="AH45">
        <f>SUMIFS('Poids Paniers'!$W:$W,'Poids Paniers'!$E:$E,AH$3,'Poids Paniers'!$Q:$Q,$B45)</f>
        <v>0</v>
      </c>
      <c r="AI45">
        <f>SUMIFS('Poids Paniers'!$W:$W,'Poids Paniers'!$E:$E,AI$3,'Poids Paniers'!$Q:$Q,$B45)</f>
        <v>0</v>
      </c>
      <c r="AJ45">
        <f>SUMIFS('Poids Paniers'!$W:$W,'Poids Paniers'!$E:$E,AJ$3,'Poids Paniers'!$Q:$Q,$B45)</f>
        <v>0</v>
      </c>
      <c r="AK45">
        <f>SUMIFS('Poids Paniers'!$W:$W,'Poids Paniers'!$E:$E,AK$3,'Poids Paniers'!$Q:$Q,$B45)</f>
        <v>0</v>
      </c>
      <c r="AL45">
        <f>SUMIFS('Poids Paniers'!$W:$W,'Poids Paniers'!$E:$E,AL$3,'Poids Paniers'!$Q:$Q,$B45)</f>
        <v>0</v>
      </c>
      <c r="AM45">
        <f>SUMIFS('Poids Paniers'!$W:$W,'Poids Paniers'!$E:$E,AM$3,'Poids Paniers'!$Q:$Q,$B45)</f>
        <v>0</v>
      </c>
      <c r="AN45">
        <f>SUMIFS('Poids Paniers'!$W:$W,'Poids Paniers'!$E:$E,AN$3,'Poids Paniers'!$Q:$Q,$B45)</f>
        <v>0</v>
      </c>
      <c r="AO45">
        <f>SUMIFS('Poids Paniers'!$W:$W,'Poids Paniers'!$E:$E,AO$3,'Poids Paniers'!$Q:$Q,$B45)</f>
        <v>0</v>
      </c>
      <c r="AP45">
        <f>SUMIFS('Poids Paniers'!$W:$W,'Poids Paniers'!$E:$E,AP$3,'Poids Paniers'!$Q:$Q,$B45)</f>
        <v>0</v>
      </c>
      <c r="AQ45">
        <f>SUMIFS('Poids Paniers'!$W:$W,'Poids Paniers'!$E:$E,AQ$3,'Poids Paniers'!$Q:$Q,$B45)</f>
        <v>0</v>
      </c>
      <c r="AR45">
        <f>SUMIFS('Poids Paniers'!$W:$W,'Poids Paniers'!$E:$E,AR$3,'Poids Paniers'!$Q:$Q,$B45)</f>
        <v>0</v>
      </c>
      <c r="AS45">
        <f>SUMIFS('Poids Paniers'!$W:$W,'Poids Paniers'!$E:$E,AS$3,'Poids Paniers'!$Q:$Q,$B45)</f>
        <v>0</v>
      </c>
      <c r="AT45">
        <f>SUMIFS('Poids Paniers'!$W:$W,'Poids Paniers'!$E:$E,AT$3,'Poids Paniers'!$Q:$Q,$B45)</f>
        <v>0</v>
      </c>
      <c r="AU45">
        <f>SUMIFS('Poids Paniers'!$W:$W,'Poids Paniers'!$E:$E,AU$3,'Poids Paniers'!$Q:$Q,$B45)</f>
        <v>0</v>
      </c>
      <c r="AV45">
        <f>SUMIFS('Poids Paniers'!$W:$W,'Poids Paniers'!$E:$E,AV$3,'Poids Paniers'!$Q:$Q,$B45)</f>
        <v>0</v>
      </c>
      <c r="AW45">
        <f>SUMIFS('Poids Paniers'!$W:$W,'Poids Paniers'!$E:$E,AW$3,'Poids Paniers'!$Q:$Q,$B45)</f>
        <v>0</v>
      </c>
      <c r="AX45">
        <f>SUMIFS('Poids Paniers'!$W:$W,'Poids Paniers'!$E:$E,AX$3,'Poids Paniers'!$Q:$Q,$B45)</f>
        <v>0</v>
      </c>
      <c r="AY45">
        <f>SUMIFS('Poids Paniers'!$W:$W,'Poids Paniers'!$E:$E,AY$3,'Poids Paniers'!$Q:$Q,$B45)</f>
        <v>0</v>
      </c>
      <c r="AZ45">
        <f>SUMIFS('Poids Paniers'!$W:$W,'Poids Paniers'!$E:$E,AZ$3,'Poids Paniers'!$Q:$Q,$B45)</f>
        <v>0</v>
      </c>
      <c r="BA45">
        <f>SUMIFS('Poids Paniers'!$W:$W,'Poids Paniers'!$E:$E,BA$3,'Poids Paniers'!$Q:$Q,$B45)</f>
        <v>0</v>
      </c>
      <c r="BB45">
        <f>SUMIFS('Poids Paniers'!$W:$W,'Poids Paniers'!$E:$E,BB$3,'Poids Paniers'!$Q:$Q,$B45)</f>
        <v>0</v>
      </c>
      <c r="BC45">
        <f>SUMIFS('Poids Paniers'!$W:$W,'Poids Paniers'!$E:$E,BC$3,'Poids Paniers'!$Q:$Q,$B45)</f>
        <v>0</v>
      </c>
      <c r="BD45">
        <f>SUMIFS('Poids Paniers'!$W:$W,'Poids Paniers'!$E:$E,BD$3,'Poids Paniers'!$Q:$Q,$B45)</f>
        <v>0</v>
      </c>
      <c r="BE45">
        <f>SUMIFS('Poids Paniers'!$W:$W,'Poids Paniers'!$E:$E,BE$3,'Poids Paniers'!$Q:$Q,$B45)</f>
        <v>0</v>
      </c>
      <c r="BF45">
        <f>SUMIFS('Poids Paniers'!$W:$W,'Poids Paniers'!$E:$E,BF$3,'Poids Paniers'!$Q:$Q,$B45)</f>
        <v>0</v>
      </c>
      <c r="BG45">
        <f>SUMIFS('Poids Paniers'!$W:$W,'Poids Paniers'!$E:$E,BG$3,'Poids Paniers'!$Q:$Q,$B45)</f>
        <v>0</v>
      </c>
      <c r="BH45">
        <f>SUMIFS('Poids Paniers'!$W:$W,'Poids Paniers'!$E:$E,BH$3,'Poids Paniers'!$Q:$Q,$B45)</f>
        <v>0</v>
      </c>
      <c r="BI45">
        <f>SUMIFS('Poids Paniers'!$W:$W,'Poids Paniers'!$E:$E,BI$3,'Poids Paniers'!$Q:$Q,$B45)</f>
        <v>0</v>
      </c>
      <c r="BJ45">
        <f>SUMIFS('Poids Paniers'!$W:$W,'Poids Paniers'!$E:$E,BJ$3,'Poids Paniers'!$Q:$Q,$B45)</f>
        <v>0</v>
      </c>
      <c r="BK45">
        <f>SUMIFS('Poids Paniers'!$W:$W,'Poids Paniers'!$E:$E,BK$3,'Poids Paniers'!$Q:$Q,$B45)</f>
        <v>0</v>
      </c>
      <c r="BL45">
        <f>SUMIFS('Poids Paniers'!$W:$W,'Poids Paniers'!$E:$E,BL$3,'Poids Paniers'!$Q:$Q,$B45)</f>
        <v>0</v>
      </c>
      <c r="BM45">
        <f>SUMIFS('Poids Paniers'!$W:$W,'Poids Paniers'!$E:$E,BM$3,'Poids Paniers'!$Q:$Q,$B45)</f>
        <v>0</v>
      </c>
      <c r="BN45">
        <f>SUMIFS('Poids Paniers'!$W:$W,'Poids Paniers'!$E:$E,BN$3,'Poids Paniers'!$Q:$Q,$B45)</f>
        <v>0</v>
      </c>
      <c r="BO45">
        <f>SUMIFS('Poids Paniers'!$W:$W,'Poids Paniers'!$E:$E,BO$3,'Poids Paniers'!$Q:$Q,$B45)</f>
        <v>0</v>
      </c>
      <c r="BP45">
        <f>SUMIFS('Poids Paniers'!$W:$W,'Poids Paniers'!$E:$E,BP$3,'Poids Paniers'!$Q:$Q,$B45)</f>
        <v>0</v>
      </c>
      <c r="BQ45">
        <f>SUMIFS('Poids Paniers'!$W:$W,'Poids Paniers'!$E:$E,BQ$3,'Poids Paniers'!$Q:$Q,$B45)</f>
        <v>0</v>
      </c>
      <c r="BR45">
        <f>SUMIFS('Poids Paniers'!$W:$W,'Poids Paniers'!$E:$E,BR$3,'Poids Paniers'!$Q:$Q,$B45)</f>
        <v>0</v>
      </c>
      <c r="BS45">
        <f>SUMIFS('Poids Paniers'!$W:$W,'Poids Paniers'!$E:$E,BS$3,'Poids Paniers'!$Q:$Q,$B45)</f>
        <v>0</v>
      </c>
      <c r="BT45">
        <f>SUMIFS('Poids Paniers'!$W:$W,'Poids Paniers'!$E:$E,BT$3,'Poids Paniers'!$Q:$Q,$B45)</f>
        <v>0</v>
      </c>
      <c r="BU45">
        <f>SUMIFS('Poids Paniers'!$W:$W,'Poids Paniers'!$E:$E,BU$3,'Poids Paniers'!$Q:$Q,$B45)</f>
        <v>0</v>
      </c>
      <c r="BV45">
        <f>SUMIFS('Poids Paniers'!$W:$W,'Poids Paniers'!$E:$E,BV$3,'Poids Paniers'!$Q:$Q,$B45)</f>
        <v>0</v>
      </c>
      <c r="BW45">
        <f>SUMIFS('Poids Paniers'!$W:$W,'Poids Paniers'!$E:$E,BW$3,'Poids Paniers'!$Q:$Q,$B45)</f>
        <v>0</v>
      </c>
      <c r="BX45">
        <f>SUMIFS('Poids Paniers'!$W:$W,'Poids Paniers'!$E:$E,BX$3,'Poids Paniers'!$Q:$Q,$B45)</f>
        <v>0</v>
      </c>
      <c r="BY45">
        <f>SUMIFS('Poids Paniers'!$W:$W,'Poids Paniers'!$E:$E,BY$3,'Poids Paniers'!$Q:$Q,$B45)</f>
        <v>0</v>
      </c>
      <c r="BZ45">
        <f>SUMIFS('Poids Paniers'!$W:$W,'Poids Paniers'!$E:$E,BZ$3,'Poids Paniers'!$Q:$Q,$B45)</f>
        <v>0</v>
      </c>
      <c r="CA45">
        <f>SUMIFS('Poids Paniers'!$W:$W,'Poids Paniers'!$E:$E,CA$3,'Poids Paniers'!$Q:$Q,$B45)</f>
        <v>0</v>
      </c>
      <c r="CB45">
        <f>SUMIFS('Poids Paniers'!$W:$W,'Poids Paniers'!$E:$E,CB$3,'Poids Paniers'!$Q:$Q,$B45)</f>
        <v>0</v>
      </c>
      <c r="CC45">
        <f>SUMIFS('Poids Paniers'!$W:$W,'Poids Paniers'!$E:$E,CC$3,'Poids Paniers'!$Q:$Q,$B45)</f>
        <v>0</v>
      </c>
      <c r="CD45">
        <f>SUMIFS('Poids Paniers'!$W:$W,'Poids Paniers'!$E:$E,CD$3,'Poids Paniers'!$Q:$Q,$B45)</f>
        <v>0</v>
      </c>
      <c r="CE45">
        <f>SUMIFS('Poids Paniers'!$W:$W,'Poids Paniers'!$E:$E,CE$3,'Poids Paniers'!$Q:$Q,$B45)</f>
        <v>0</v>
      </c>
      <c r="CF45" s="206">
        <f t="shared" si="0"/>
        <v>0</v>
      </c>
    </row>
    <row r="46" spans="2:84" ht="15.75" thickBot="1" x14ac:dyDescent="0.3">
      <c r="B46" s="209">
        <v>44512</v>
      </c>
      <c r="C46">
        <f>SUMIFS('Poids Paniers'!$W:$W,'Poids Paniers'!$E:$E,C$3,'Poids Paniers'!$Q:$Q,$B46)</f>
        <v>0</v>
      </c>
      <c r="D46">
        <f>SUMIFS('Poids Paniers'!$W:$W,'Poids Paniers'!$E:$E,D$3,'Poids Paniers'!$Q:$Q,$B46)</f>
        <v>0</v>
      </c>
      <c r="E46">
        <f>SUMIFS('Poids Paniers'!$W:$W,'Poids Paniers'!$E:$E,E$3,'Poids Paniers'!$Q:$Q,$B46)</f>
        <v>0</v>
      </c>
      <c r="F46">
        <f>SUMIFS('Poids Paniers'!$W:$W,'Poids Paniers'!$E:$E,F$3,'Poids Paniers'!$Q:$Q,$B46)</f>
        <v>0</v>
      </c>
      <c r="G46">
        <f>SUMIFS('Poids Paniers'!$W:$W,'Poids Paniers'!$E:$E,G$3,'Poids Paniers'!$Q:$Q,$B46)</f>
        <v>0</v>
      </c>
      <c r="H46">
        <f>SUMIFS('Poids Paniers'!$W:$W,'Poids Paniers'!$E:$E,H$3,'Poids Paniers'!$Q:$Q,$B46)</f>
        <v>0</v>
      </c>
      <c r="I46">
        <f>SUMIFS('Poids Paniers'!$W:$W,'Poids Paniers'!$E:$E,I$3,'Poids Paniers'!$Q:$Q,$B46)</f>
        <v>0</v>
      </c>
      <c r="J46">
        <f>SUMIFS('Poids Paniers'!$W:$W,'Poids Paniers'!$E:$E,J$3,'Poids Paniers'!$Q:$Q,$B46)</f>
        <v>0</v>
      </c>
      <c r="K46">
        <f>SUMIFS('Poids Paniers'!$W:$W,'Poids Paniers'!$E:$E,K$3,'Poids Paniers'!$Q:$Q,$B46)</f>
        <v>0</v>
      </c>
      <c r="L46">
        <f>SUMIFS('Poids Paniers'!$W:$W,'Poids Paniers'!$E:$E,L$3,'Poids Paniers'!$Q:$Q,$B46)</f>
        <v>0</v>
      </c>
      <c r="M46">
        <f>SUMIFS('Poids Paniers'!$W:$W,'Poids Paniers'!$E:$E,M$3,'Poids Paniers'!$Q:$Q,$B46)</f>
        <v>0</v>
      </c>
      <c r="N46">
        <f>SUMIFS('Poids Paniers'!$W:$W,'Poids Paniers'!$E:$E,N$3,'Poids Paniers'!$Q:$Q,$B46)</f>
        <v>0</v>
      </c>
      <c r="O46">
        <f>SUMIFS('Poids Paniers'!$W:$W,'Poids Paniers'!$E:$E,O$3,'Poids Paniers'!$Q:$Q,$B46)</f>
        <v>0</v>
      </c>
      <c r="P46">
        <f>SUMIFS('Poids Paniers'!$W:$W,'Poids Paniers'!$E:$E,P$3,'Poids Paniers'!$Q:$Q,$B46)</f>
        <v>0</v>
      </c>
      <c r="Q46">
        <f>SUMIFS('Poids Paniers'!$W:$W,'Poids Paniers'!$E:$E,Q$3,'Poids Paniers'!$Q:$Q,$B46)</f>
        <v>0</v>
      </c>
      <c r="R46">
        <f>SUMIFS('Poids Paniers'!$W:$W,'Poids Paniers'!$E:$E,R$3,'Poids Paniers'!$Q:$Q,$B46)</f>
        <v>0</v>
      </c>
      <c r="S46">
        <f>SUMIFS('Poids Paniers'!$W:$W,'Poids Paniers'!$E:$E,S$3,'Poids Paniers'!$Q:$Q,$B46)</f>
        <v>0</v>
      </c>
      <c r="T46">
        <f>SUMIFS('Poids Paniers'!$W:$W,'Poids Paniers'!$E:$E,T$3,'Poids Paniers'!$Q:$Q,$B46)</f>
        <v>0</v>
      </c>
      <c r="U46">
        <f>SUMIFS('Poids Paniers'!$W:$W,'Poids Paniers'!$E:$E,U$3,'Poids Paniers'!$Q:$Q,$B46)</f>
        <v>0</v>
      </c>
      <c r="V46">
        <f>SUMIFS('Poids Paniers'!$W:$W,'Poids Paniers'!$E:$E,V$3,'Poids Paniers'!$Q:$Q,$B46)</f>
        <v>0</v>
      </c>
      <c r="W46">
        <f>SUMIFS('Poids Paniers'!$W:$W,'Poids Paniers'!$E:$E,W$3,'Poids Paniers'!$Q:$Q,$B46)</f>
        <v>0</v>
      </c>
      <c r="X46">
        <f>SUMIFS('Poids Paniers'!$W:$W,'Poids Paniers'!$E:$E,X$3,'Poids Paniers'!$Q:$Q,$B46)</f>
        <v>0</v>
      </c>
      <c r="Y46">
        <f>SUMIFS('Poids Paniers'!$W:$W,'Poids Paniers'!$E:$E,Y$3,'Poids Paniers'!$Q:$Q,$B46)</f>
        <v>0</v>
      </c>
      <c r="Z46">
        <f>SUMIFS('Poids Paniers'!$W:$W,'Poids Paniers'!$E:$E,Z$3,'Poids Paniers'!$Q:$Q,$B46)</f>
        <v>0</v>
      </c>
      <c r="AA46">
        <f>SUMIFS('Poids Paniers'!$W:$W,'Poids Paniers'!$E:$E,AA$3,'Poids Paniers'!$Q:$Q,$B46)</f>
        <v>0</v>
      </c>
      <c r="AB46">
        <f>SUMIFS('Poids Paniers'!$W:$W,'Poids Paniers'!$E:$E,AB$3,'Poids Paniers'!$Q:$Q,$B46)</f>
        <v>0</v>
      </c>
      <c r="AC46">
        <f>SUMIFS('Poids Paniers'!$W:$W,'Poids Paniers'!$E:$E,AC$3,'Poids Paniers'!$Q:$Q,$B46)</f>
        <v>0</v>
      </c>
      <c r="AD46">
        <f>SUMIFS('Poids Paniers'!$W:$W,'Poids Paniers'!$E:$E,AD$3,'Poids Paniers'!$Q:$Q,$B46)</f>
        <v>0</v>
      </c>
      <c r="AE46">
        <f>SUMIFS('Poids Paniers'!$W:$W,'Poids Paniers'!$E:$E,AE$3,'Poids Paniers'!$Q:$Q,$B46)</f>
        <v>0</v>
      </c>
      <c r="AF46">
        <f>SUMIFS('Poids Paniers'!$W:$W,'Poids Paniers'!$E:$E,AF$3,'Poids Paniers'!$Q:$Q,$B46)</f>
        <v>0</v>
      </c>
      <c r="AG46">
        <f>SUMIFS('Poids Paniers'!$W:$W,'Poids Paniers'!$E:$E,AG$3,'Poids Paniers'!$Q:$Q,$B46)</f>
        <v>0</v>
      </c>
      <c r="AH46">
        <f>SUMIFS('Poids Paniers'!$W:$W,'Poids Paniers'!$E:$E,AH$3,'Poids Paniers'!$Q:$Q,$B46)</f>
        <v>0</v>
      </c>
      <c r="AI46">
        <f>SUMIFS('Poids Paniers'!$W:$W,'Poids Paniers'!$E:$E,AI$3,'Poids Paniers'!$Q:$Q,$B46)</f>
        <v>0</v>
      </c>
      <c r="AJ46">
        <f>SUMIFS('Poids Paniers'!$W:$W,'Poids Paniers'!$E:$E,AJ$3,'Poids Paniers'!$Q:$Q,$B46)</f>
        <v>0</v>
      </c>
      <c r="AK46">
        <f>SUMIFS('Poids Paniers'!$W:$W,'Poids Paniers'!$E:$E,AK$3,'Poids Paniers'!$Q:$Q,$B46)</f>
        <v>0</v>
      </c>
      <c r="AL46">
        <f>SUMIFS('Poids Paniers'!$W:$W,'Poids Paniers'!$E:$E,AL$3,'Poids Paniers'!$Q:$Q,$B46)</f>
        <v>0</v>
      </c>
      <c r="AM46">
        <f>SUMIFS('Poids Paniers'!$W:$W,'Poids Paniers'!$E:$E,AM$3,'Poids Paniers'!$Q:$Q,$B46)</f>
        <v>0</v>
      </c>
      <c r="AN46">
        <f>SUMIFS('Poids Paniers'!$W:$W,'Poids Paniers'!$E:$E,AN$3,'Poids Paniers'!$Q:$Q,$B46)</f>
        <v>0</v>
      </c>
      <c r="AO46">
        <f>SUMIFS('Poids Paniers'!$W:$W,'Poids Paniers'!$E:$E,AO$3,'Poids Paniers'!$Q:$Q,$B46)</f>
        <v>0</v>
      </c>
      <c r="AP46">
        <f>SUMIFS('Poids Paniers'!$W:$W,'Poids Paniers'!$E:$E,AP$3,'Poids Paniers'!$Q:$Q,$B46)</f>
        <v>0</v>
      </c>
      <c r="AQ46">
        <f>SUMIFS('Poids Paniers'!$W:$W,'Poids Paniers'!$E:$E,AQ$3,'Poids Paniers'!$Q:$Q,$B46)</f>
        <v>0</v>
      </c>
      <c r="AR46">
        <f>SUMIFS('Poids Paniers'!$W:$W,'Poids Paniers'!$E:$E,AR$3,'Poids Paniers'!$Q:$Q,$B46)</f>
        <v>0</v>
      </c>
      <c r="AS46">
        <f>SUMIFS('Poids Paniers'!$W:$W,'Poids Paniers'!$E:$E,AS$3,'Poids Paniers'!$Q:$Q,$B46)</f>
        <v>0</v>
      </c>
      <c r="AT46">
        <f>SUMIFS('Poids Paniers'!$W:$W,'Poids Paniers'!$E:$E,AT$3,'Poids Paniers'!$Q:$Q,$B46)</f>
        <v>0</v>
      </c>
      <c r="AU46">
        <f>SUMIFS('Poids Paniers'!$W:$W,'Poids Paniers'!$E:$E,AU$3,'Poids Paniers'!$Q:$Q,$B46)</f>
        <v>0</v>
      </c>
      <c r="AV46">
        <f>SUMIFS('Poids Paniers'!$W:$W,'Poids Paniers'!$E:$E,AV$3,'Poids Paniers'!$Q:$Q,$B46)</f>
        <v>0</v>
      </c>
      <c r="AW46">
        <f>SUMIFS('Poids Paniers'!$W:$W,'Poids Paniers'!$E:$E,AW$3,'Poids Paniers'!$Q:$Q,$B46)</f>
        <v>0</v>
      </c>
      <c r="AX46">
        <f>SUMIFS('Poids Paniers'!$W:$W,'Poids Paniers'!$E:$E,AX$3,'Poids Paniers'!$Q:$Q,$B46)</f>
        <v>0</v>
      </c>
      <c r="AY46">
        <f>SUMIFS('Poids Paniers'!$W:$W,'Poids Paniers'!$E:$E,AY$3,'Poids Paniers'!$Q:$Q,$B46)</f>
        <v>0</v>
      </c>
      <c r="AZ46">
        <f>SUMIFS('Poids Paniers'!$W:$W,'Poids Paniers'!$E:$E,AZ$3,'Poids Paniers'!$Q:$Q,$B46)</f>
        <v>0</v>
      </c>
      <c r="BA46">
        <f>SUMIFS('Poids Paniers'!$W:$W,'Poids Paniers'!$E:$E,BA$3,'Poids Paniers'!$Q:$Q,$B46)</f>
        <v>0</v>
      </c>
      <c r="BB46">
        <f>SUMIFS('Poids Paniers'!$W:$W,'Poids Paniers'!$E:$E,BB$3,'Poids Paniers'!$Q:$Q,$B46)</f>
        <v>0</v>
      </c>
      <c r="BC46">
        <f>SUMIFS('Poids Paniers'!$W:$W,'Poids Paniers'!$E:$E,BC$3,'Poids Paniers'!$Q:$Q,$B46)</f>
        <v>0</v>
      </c>
      <c r="BD46">
        <f>SUMIFS('Poids Paniers'!$W:$W,'Poids Paniers'!$E:$E,BD$3,'Poids Paniers'!$Q:$Q,$B46)</f>
        <v>0</v>
      </c>
      <c r="BE46">
        <f>SUMIFS('Poids Paniers'!$W:$W,'Poids Paniers'!$E:$E,BE$3,'Poids Paniers'!$Q:$Q,$B46)</f>
        <v>0</v>
      </c>
      <c r="BF46">
        <f>SUMIFS('Poids Paniers'!$W:$W,'Poids Paniers'!$E:$E,BF$3,'Poids Paniers'!$Q:$Q,$B46)</f>
        <v>0</v>
      </c>
      <c r="BG46">
        <f>SUMIFS('Poids Paniers'!$W:$W,'Poids Paniers'!$E:$E,BG$3,'Poids Paniers'!$Q:$Q,$B46)</f>
        <v>0</v>
      </c>
      <c r="BH46">
        <f>SUMIFS('Poids Paniers'!$W:$W,'Poids Paniers'!$E:$E,BH$3,'Poids Paniers'!$Q:$Q,$B46)</f>
        <v>0</v>
      </c>
      <c r="BI46">
        <f>SUMIFS('Poids Paniers'!$W:$W,'Poids Paniers'!$E:$E,BI$3,'Poids Paniers'!$Q:$Q,$B46)</f>
        <v>0</v>
      </c>
      <c r="BJ46">
        <f>SUMIFS('Poids Paniers'!$W:$W,'Poids Paniers'!$E:$E,BJ$3,'Poids Paniers'!$Q:$Q,$B46)</f>
        <v>0</v>
      </c>
      <c r="BK46">
        <f>SUMIFS('Poids Paniers'!$W:$W,'Poids Paniers'!$E:$E,BK$3,'Poids Paniers'!$Q:$Q,$B46)</f>
        <v>0</v>
      </c>
      <c r="BL46">
        <f>SUMIFS('Poids Paniers'!$W:$W,'Poids Paniers'!$E:$E,BL$3,'Poids Paniers'!$Q:$Q,$B46)</f>
        <v>0</v>
      </c>
      <c r="BM46">
        <f>SUMIFS('Poids Paniers'!$W:$W,'Poids Paniers'!$E:$E,BM$3,'Poids Paniers'!$Q:$Q,$B46)</f>
        <v>0</v>
      </c>
      <c r="BN46">
        <f>SUMIFS('Poids Paniers'!$W:$W,'Poids Paniers'!$E:$E,BN$3,'Poids Paniers'!$Q:$Q,$B46)</f>
        <v>0</v>
      </c>
      <c r="BO46">
        <f>SUMIFS('Poids Paniers'!$W:$W,'Poids Paniers'!$E:$E,BO$3,'Poids Paniers'!$Q:$Q,$B46)</f>
        <v>0</v>
      </c>
      <c r="BP46">
        <f>SUMIFS('Poids Paniers'!$W:$W,'Poids Paniers'!$E:$E,BP$3,'Poids Paniers'!$Q:$Q,$B46)</f>
        <v>0</v>
      </c>
      <c r="BQ46">
        <f>SUMIFS('Poids Paniers'!$W:$W,'Poids Paniers'!$E:$E,BQ$3,'Poids Paniers'!$Q:$Q,$B46)</f>
        <v>0</v>
      </c>
      <c r="BR46">
        <f>SUMIFS('Poids Paniers'!$W:$W,'Poids Paniers'!$E:$E,BR$3,'Poids Paniers'!$Q:$Q,$B46)</f>
        <v>0</v>
      </c>
      <c r="BS46">
        <f>SUMIFS('Poids Paniers'!$W:$W,'Poids Paniers'!$E:$E,BS$3,'Poids Paniers'!$Q:$Q,$B46)</f>
        <v>0</v>
      </c>
      <c r="BT46">
        <f>SUMIFS('Poids Paniers'!$W:$W,'Poids Paniers'!$E:$E,BT$3,'Poids Paniers'!$Q:$Q,$B46)</f>
        <v>0</v>
      </c>
      <c r="BU46">
        <f>SUMIFS('Poids Paniers'!$W:$W,'Poids Paniers'!$E:$E,BU$3,'Poids Paniers'!$Q:$Q,$B46)</f>
        <v>0</v>
      </c>
      <c r="BV46">
        <f>SUMIFS('Poids Paniers'!$W:$W,'Poids Paniers'!$E:$E,BV$3,'Poids Paniers'!$Q:$Q,$B46)</f>
        <v>0</v>
      </c>
      <c r="BW46">
        <f>SUMIFS('Poids Paniers'!$W:$W,'Poids Paniers'!$E:$E,BW$3,'Poids Paniers'!$Q:$Q,$B46)</f>
        <v>0</v>
      </c>
      <c r="BX46">
        <f>SUMIFS('Poids Paniers'!$W:$W,'Poids Paniers'!$E:$E,BX$3,'Poids Paniers'!$Q:$Q,$B46)</f>
        <v>0</v>
      </c>
      <c r="BY46">
        <f>SUMIFS('Poids Paniers'!$W:$W,'Poids Paniers'!$E:$E,BY$3,'Poids Paniers'!$Q:$Q,$B46)</f>
        <v>0</v>
      </c>
      <c r="BZ46">
        <f>SUMIFS('Poids Paniers'!$W:$W,'Poids Paniers'!$E:$E,BZ$3,'Poids Paniers'!$Q:$Q,$B46)</f>
        <v>0</v>
      </c>
      <c r="CA46">
        <f>SUMIFS('Poids Paniers'!$W:$W,'Poids Paniers'!$E:$E,CA$3,'Poids Paniers'!$Q:$Q,$B46)</f>
        <v>0</v>
      </c>
      <c r="CB46">
        <f>SUMIFS('Poids Paniers'!$W:$W,'Poids Paniers'!$E:$E,CB$3,'Poids Paniers'!$Q:$Q,$B46)</f>
        <v>0</v>
      </c>
      <c r="CC46">
        <f>SUMIFS('Poids Paniers'!$W:$W,'Poids Paniers'!$E:$E,CC$3,'Poids Paniers'!$Q:$Q,$B46)</f>
        <v>0</v>
      </c>
      <c r="CD46">
        <f>SUMIFS('Poids Paniers'!$W:$W,'Poids Paniers'!$E:$E,CD$3,'Poids Paniers'!$Q:$Q,$B46)</f>
        <v>0</v>
      </c>
      <c r="CE46">
        <f>SUMIFS('Poids Paniers'!$W:$W,'Poids Paniers'!$E:$E,CE$3,'Poids Paniers'!$Q:$Q,$B46)</f>
        <v>0</v>
      </c>
      <c r="CF46" s="206">
        <f t="shared" si="0"/>
        <v>0</v>
      </c>
    </row>
    <row r="47" spans="2:84" ht="15.75" thickBot="1" x14ac:dyDescent="0.3">
      <c r="B47" s="209">
        <v>44513</v>
      </c>
      <c r="C47">
        <f>SUMIFS('Poids Paniers'!$W:$W,'Poids Paniers'!$E:$E,C$3,'Poids Paniers'!$Q:$Q,$B47)</f>
        <v>0</v>
      </c>
      <c r="D47">
        <f>SUMIFS('Poids Paniers'!$W:$W,'Poids Paniers'!$E:$E,D$3,'Poids Paniers'!$Q:$Q,$B47)</f>
        <v>0</v>
      </c>
      <c r="E47">
        <f>SUMIFS('Poids Paniers'!$W:$W,'Poids Paniers'!$E:$E,E$3,'Poids Paniers'!$Q:$Q,$B47)</f>
        <v>0</v>
      </c>
      <c r="F47">
        <f>SUMIFS('Poids Paniers'!$W:$W,'Poids Paniers'!$E:$E,F$3,'Poids Paniers'!$Q:$Q,$B47)</f>
        <v>0</v>
      </c>
      <c r="G47">
        <f>SUMIFS('Poids Paniers'!$W:$W,'Poids Paniers'!$E:$E,G$3,'Poids Paniers'!$Q:$Q,$B47)</f>
        <v>0</v>
      </c>
      <c r="H47">
        <f>SUMIFS('Poids Paniers'!$W:$W,'Poids Paniers'!$E:$E,H$3,'Poids Paniers'!$Q:$Q,$B47)</f>
        <v>0</v>
      </c>
      <c r="I47">
        <f>SUMIFS('Poids Paniers'!$W:$W,'Poids Paniers'!$E:$E,I$3,'Poids Paniers'!$Q:$Q,$B47)</f>
        <v>0</v>
      </c>
      <c r="J47">
        <f>SUMIFS('Poids Paniers'!$W:$W,'Poids Paniers'!$E:$E,J$3,'Poids Paniers'!$Q:$Q,$B47)</f>
        <v>0</v>
      </c>
      <c r="K47">
        <f>SUMIFS('Poids Paniers'!$W:$W,'Poids Paniers'!$E:$E,K$3,'Poids Paniers'!$Q:$Q,$B47)</f>
        <v>0</v>
      </c>
      <c r="L47">
        <f>SUMIFS('Poids Paniers'!$W:$W,'Poids Paniers'!$E:$E,L$3,'Poids Paniers'!$Q:$Q,$B47)</f>
        <v>0</v>
      </c>
      <c r="M47">
        <f>SUMIFS('Poids Paniers'!$W:$W,'Poids Paniers'!$E:$E,M$3,'Poids Paniers'!$Q:$Q,$B47)</f>
        <v>0</v>
      </c>
      <c r="N47">
        <f>SUMIFS('Poids Paniers'!$W:$W,'Poids Paniers'!$E:$E,N$3,'Poids Paniers'!$Q:$Q,$B47)</f>
        <v>0</v>
      </c>
      <c r="O47">
        <f>SUMIFS('Poids Paniers'!$W:$W,'Poids Paniers'!$E:$E,O$3,'Poids Paniers'!$Q:$Q,$B47)</f>
        <v>0</v>
      </c>
      <c r="P47">
        <f>SUMIFS('Poids Paniers'!$W:$W,'Poids Paniers'!$E:$E,P$3,'Poids Paniers'!$Q:$Q,$B47)</f>
        <v>0</v>
      </c>
      <c r="Q47">
        <f>SUMIFS('Poids Paniers'!$W:$W,'Poids Paniers'!$E:$E,Q$3,'Poids Paniers'!$Q:$Q,$B47)</f>
        <v>0</v>
      </c>
      <c r="R47">
        <f>SUMIFS('Poids Paniers'!$W:$W,'Poids Paniers'!$E:$E,R$3,'Poids Paniers'!$Q:$Q,$B47)</f>
        <v>0</v>
      </c>
      <c r="S47">
        <f>SUMIFS('Poids Paniers'!$W:$W,'Poids Paniers'!$E:$E,S$3,'Poids Paniers'!$Q:$Q,$B47)</f>
        <v>0</v>
      </c>
      <c r="T47">
        <f>SUMIFS('Poids Paniers'!$W:$W,'Poids Paniers'!$E:$E,T$3,'Poids Paniers'!$Q:$Q,$B47)</f>
        <v>0</v>
      </c>
      <c r="U47">
        <f>SUMIFS('Poids Paniers'!$W:$W,'Poids Paniers'!$E:$E,U$3,'Poids Paniers'!$Q:$Q,$B47)</f>
        <v>0</v>
      </c>
      <c r="V47">
        <f>SUMIFS('Poids Paniers'!$W:$W,'Poids Paniers'!$E:$E,V$3,'Poids Paniers'!$Q:$Q,$B47)</f>
        <v>0</v>
      </c>
      <c r="W47">
        <f>SUMIFS('Poids Paniers'!$W:$W,'Poids Paniers'!$E:$E,W$3,'Poids Paniers'!$Q:$Q,$B47)</f>
        <v>0</v>
      </c>
      <c r="X47">
        <f>SUMIFS('Poids Paniers'!$W:$W,'Poids Paniers'!$E:$E,X$3,'Poids Paniers'!$Q:$Q,$B47)</f>
        <v>0</v>
      </c>
      <c r="Y47">
        <f>SUMIFS('Poids Paniers'!$W:$W,'Poids Paniers'!$E:$E,Y$3,'Poids Paniers'!$Q:$Q,$B47)</f>
        <v>0</v>
      </c>
      <c r="Z47">
        <f>SUMIFS('Poids Paniers'!$W:$W,'Poids Paniers'!$E:$E,Z$3,'Poids Paniers'!$Q:$Q,$B47)</f>
        <v>0</v>
      </c>
      <c r="AA47">
        <f>SUMIFS('Poids Paniers'!$W:$W,'Poids Paniers'!$E:$E,AA$3,'Poids Paniers'!$Q:$Q,$B47)</f>
        <v>0</v>
      </c>
      <c r="AB47">
        <f>SUMIFS('Poids Paniers'!$W:$W,'Poids Paniers'!$E:$E,AB$3,'Poids Paniers'!$Q:$Q,$B47)</f>
        <v>0</v>
      </c>
      <c r="AC47">
        <f>SUMIFS('Poids Paniers'!$W:$W,'Poids Paniers'!$E:$E,AC$3,'Poids Paniers'!$Q:$Q,$B47)</f>
        <v>0</v>
      </c>
      <c r="AD47">
        <f>SUMIFS('Poids Paniers'!$W:$W,'Poids Paniers'!$E:$E,AD$3,'Poids Paniers'!$Q:$Q,$B47)</f>
        <v>0</v>
      </c>
      <c r="AE47">
        <f>SUMIFS('Poids Paniers'!$W:$W,'Poids Paniers'!$E:$E,AE$3,'Poids Paniers'!$Q:$Q,$B47)</f>
        <v>0</v>
      </c>
      <c r="AF47">
        <f>SUMIFS('Poids Paniers'!$W:$W,'Poids Paniers'!$E:$E,AF$3,'Poids Paniers'!$Q:$Q,$B47)</f>
        <v>0</v>
      </c>
      <c r="AG47">
        <f>SUMIFS('Poids Paniers'!$W:$W,'Poids Paniers'!$E:$E,AG$3,'Poids Paniers'!$Q:$Q,$B47)</f>
        <v>0</v>
      </c>
      <c r="AH47">
        <f>SUMIFS('Poids Paniers'!$W:$W,'Poids Paniers'!$E:$E,AH$3,'Poids Paniers'!$Q:$Q,$B47)</f>
        <v>0</v>
      </c>
      <c r="AI47">
        <f>SUMIFS('Poids Paniers'!$W:$W,'Poids Paniers'!$E:$E,AI$3,'Poids Paniers'!$Q:$Q,$B47)</f>
        <v>0</v>
      </c>
      <c r="AJ47">
        <f>SUMIFS('Poids Paniers'!$W:$W,'Poids Paniers'!$E:$E,AJ$3,'Poids Paniers'!$Q:$Q,$B47)</f>
        <v>0</v>
      </c>
      <c r="AK47">
        <f>SUMIFS('Poids Paniers'!$W:$W,'Poids Paniers'!$E:$E,AK$3,'Poids Paniers'!$Q:$Q,$B47)</f>
        <v>0</v>
      </c>
      <c r="AL47">
        <f>SUMIFS('Poids Paniers'!$W:$W,'Poids Paniers'!$E:$E,AL$3,'Poids Paniers'!$Q:$Q,$B47)</f>
        <v>0</v>
      </c>
      <c r="AM47">
        <f>SUMIFS('Poids Paniers'!$W:$W,'Poids Paniers'!$E:$E,AM$3,'Poids Paniers'!$Q:$Q,$B47)</f>
        <v>0</v>
      </c>
      <c r="AN47">
        <f>SUMIFS('Poids Paniers'!$W:$W,'Poids Paniers'!$E:$E,AN$3,'Poids Paniers'!$Q:$Q,$B47)</f>
        <v>0</v>
      </c>
      <c r="AO47">
        <f>SUMIFS('Poids Paniers'!$W:$W,'Poids Paniers'!$E:$E,AO$3,'Poids Paniers'!$Q:$Q,$B47)</f>
        <v>0</v>
      </c>
      <c r="AP47">
        <f>SUMIFS('Poids Paniers'!$W:$W,'Poids Paniers'!$E:$E,AP$3,'Poids Paniers'!$Q:$Q,$B47)</f>
        <v>0</v>
      </c>
      <c r="AQ47">
        <f>SUMIFS('Poids Paniers'!$W:$W,'Poids Paniers'!$E:$E,AQ$3,'Poids Paniers'!$Q:$Q,$B47)</f>
        <v>0</v>
      </c>
      <c r="AR47">
        <f>SUMIFS('Poids Paniers'!$W:$W,'Poids Paniers'!$E:$E,AR$3,'Poids Paniers'!$Q:$Q,$B47)</f>
        <v>0</v>
      </c>
      <c r="AS47">
        <f>SUMIFS('Poids Paniers'!$W:$W,'Poids Paniers'!$E:$E,AS$3,'Poids Paniers'!$Q:$Q,$B47)</f>
        <v>0</v>
      </c>
      <c r="AT47">
        <f>SUMIFS('Poids Paniers'!$W:$W,'Poids Paniers'!$E:$E,AT$3,'Poids Paniers'!$Q:$Q,$B47)</f>
        <v>0</v>
      </c>
      <c r="AU47">
        <f>SUMIFS('Poids Paniers'!$W:$W,'Poids Paniers'!$E:$E,AU$3,'Poids Paniers'!$Q:$Q,$B47)</f>
        <v>0</v>
      </c>
      <c r="AV47">
        <f>SUMIFS('Poids Paniers'!$W:$W,'Poids Paniers'!$E:$E,AV$3,'Poids Paniers'!$Q:$Q,$B47)</f>
        <v>0</v>
      </c>
      <c r="AW47">
        <f>SUMIFS('Poids Paniers'!$W:$W,'Poids Paniers'!$E:$E,AW$3,'Poids Paniers'!$Q:$Q,$B47)</f>
        <v>0</v>
      </c>
      <c r="AX47">
        <f>SUMIFS('Poids Paniers'!$W:$W,'Poids Paniers'!$E:$E,AX$3,'Poids Paniers'!$Q:$Q,$B47)</f>
        <v>0</v>
      </c>
      <c r="AY47">
        <f>SUMIFS('Poids Paniers'!$W:$W,'Poids Paniers'!$E:$E,AY$3,'Poids Paniers'!$Q:$Q,$B47)</f>
        <v>0</v>
      </c>
      <c r="AZ47">
        <f>SUMIFS('Poids Paniers'!$W:$W,'Poids Paniers'!$E:$E,AZ$3,'Poids Paniers'!$Q:$Q,$B47)</f>
        <v>0</v>
      </c>
      <c r="BA47">
        <f>SUMIFS('Poids Paniers'!$W:$W,'Poids Paniers'!$E:$E,BA$3,'Poids Paniers'!$Q:$Q,$B47)</f>
        <v>0</v>
      </c>
      <c r="BB47">
        <f>SUMIFS('Poids Paniers'!$W:$W,'Poids Paniers'!$E:$E,BB$3,'Poids Paniers'!$Q:$Q,$B47)</f>
        <v>0</v>
      </c>
      <c r="BC47">
        <f>SUMIFS('Poids Paniers'!$W:$W,'Poids Paniers'!$E:$E,BC$3,'Poids Paniers'!$Q:$Q,$B47)</f>
        <v>0</v>
      </c>
      <c r="BD47">
        <f>SUMIFS('Poids Paniers'!$W:$W,'Poids Paniers'!$E:$E,BD$3,'Poids Paniers'!$Q:$Q,$B47)</f>
        <v>0</v>
      </c>
      <c r="BE47">
        <f>SUMIFS('Poids Paniers'!$W:$W,'Poids Paniers'!$E:$E,BE$3,'Poids Paniers'!$Q:$Q,$B47)</f>
        <v>0</v>
      </c>
      <c r="BF47">
        <f>SUMIFS('Poids Paniers'!$W:$W,'Poids Paniers'!$E:$E,BF$3,'Poids Paniers'!$Q:$Q,$B47)</f>
        <v>0</v>
      </c>
      <c r="BG47">
        <f>SUMIFS('Poids Paniers'!$W:$W,'Poids Paniers'!$E:$E,BG$3,'Poids Paniers'!$Q:$Q,$B47)</f>
        <v>0</v>
      </c>
      <c r="BH47">
        <f>SUMIFS('Poids Paniers'!$W:$W,'Poids Paniers'!$E:$E,BH$3,'Poids Paniers'!$Q:$Q,$B47)</f>
        <v>0</v>
      </c>
      <c r="BI47">
        <f>SUMIFS('Poids Paniers'!$W:$W,'Poids Paniers'!$E:$E,BI$3,'Poids Paniers'!$Q:$Q,$B47)</f>
        <v>0</v>
      </c>
      <c r="BJ47">
        <f>SUMIFS('Poids Paniers'!$W:$W,'Poids Paniers'!$E:$E,BJ$3,'Poids Paniers'!$Q:$Q,$B47)</f>
        <v>0</v>
      </c>
      <c r="BK47">
        <f>SUMIFS('Poids Paniers'!$W:$W,'Poids Paniers'!$E:$E,BK$3,'Poids Paniers'!$Q:$Q,$B47)</f>
        <v>0</v>
      </c>
      <c r="BL47">
        <f>SUMIFS('Poids Paniers'!$W:$W,'Poids Paniers'!$E:$E,BL$3,'Poids Paniers'!$Q:$Q,$B47)</f>
        <v>0</v>
      </c>
      <c r="BM47">
        <f>SUMIFS('Poids Paniers'!$W:$W,'Poids Paniers'!$E:$E,BM$3,'Poids Paniers'!$Q:$Q,$B47)</f>
        <v>0</v>
      </c>
      <c r="BN47">
        <f>SUMIFS('Poids Paniers'!$W:$W,'Poids Paniers'!$E:$E,BN$3,'Poids Paniers'!$Q:$Q,$B47)</f>
        <v>0</v>
      </c>
      <c r="BO47">
        <f>SUMIFS('Poids Paniers'!$W:$W,'Poids Paniers'!$E:$E,BO$3,'Poids Paniers'!$Q:$Q,$B47)</f>
        <v>0</v>
      </c>
      <c r="BP47">
        <f>SUMIFS('Poids Paniers'!$W:$W,'Poids Paniers'!$E:$E,BP$3,'Poids Paniers'!$Q:$Q,$B47)</f>
        <v>0</v>
      </c>
      <c r="BQ47">
        <f>SUMIFS('Poids Paniers'!$W:$W,'Poids Paniers'!$E:$E,BQ$3,'Poids Paniers'!$Q:$Q,$B47)</f>
        <v>0</v>
      </c>
      <c r="BR47">
        <f>SUMIFS('Poids Paniers'!$W:$W,'Poids Paniers'!$E:$E,BR$3,'Poids Paniers'!$Q:$Q,$B47)</f>
        <v>0</v>
      </c>
      <c r="BS47">
        <f>SUMIFS('Poids Paniers'!$W:$W,'Poids Paniers'!$E:$E,BS$3,'Poids Paniers'!$Q:$Q,$B47)</f>
        <v>0</v>
      </c>
      <c r="BT47">
        <f>SUMIFS('Poids Paniers'!$W:$W,'Poids Paniers'!$E:$E,BT$3,'Poids Paniers'!$Q:$Q,$B47)</f>
        <v>0</v>
      </c>
      <c r="BU47">
        <f>SUMIFS('Poids Paniers'!$W:$W,'Poids Paniers'!$E:$E,BU$3,'Poids Paniers'!$Q:$Q,$B47)</f>
        <v>0</v>
      </c>
      <c r="BV47">
        <f>SUMIFS('Poids Paniers'!$W:$W,'Poids Paniers'!$E:$E,BV$3,'Poids Paniers'!$Q:$Q,$B47)</f>
        <v>0</v>
      </c>
      <c r="BW47">
        <f>SUMIFS('Poids Paniers'!$W:$W,'Poids Paniers'!$E:$E,BW$3,'Poids Paniers'!$Q:$Q,$B47)</f>
        <v>0</v>
      </c>
      <c r="BX47">
        <f>SUMIFS('Poids Paniers'!$W:$W,'Poids Paniers'!$E:$E,BX$3,'Poids Paniers'!$Q:$Q,$B47)</f>
        <v>0</v>
      </c>
      <c r="BY47">
        <f>SUMIFS('Poids Paniers'!$W:$W,'Poids Paniers'!$E:$E,BY$3,'Poids Paniers'!$Q:$Q,$B47)</f>
        <v>0</v>
      </c>
      <c r="BZ47">
        <f>SUMIFS('Poids Paniers'!$W:$W,'Poids Paniers'!$E:$E,BZ$3,'Poids Paniers'!$Q:$Q,$B47)</f>
        <v>0</v>
      </c>
      <c r="CA47">
        <f>SUMIFS('Poids Paniers'!$W:$W,'Poids Paniers'!$E:$E,CA$3,'Poids Paniers'!$Q:$Q,$B47)</f>
        <v>0</v>
      </c>
      <c r="CB47">
        <f>SUMIFS('Poids Paniers'!$W:$W,'Poids Paniers'!$E:$E,CB$3,'Poids Paniers'!$Q:$Q,$B47)</f>
        <v>0</v>
      </c>
      <c r="CC47">
        <f>SUMIFS('Poids Paniers'!$W:$W,'Poids Paniers'!$E:$E,CC$3,'Poids Paniers'!$Q:$Q,$B47)</f>
        <v>0</v>
      </c>
      <c r="CD47">
        <f>SUMIFS('Poids Paniers'!$W:$W,'Poids Paniers'!$E:$E,CD$3,'Poids Paniers'!$Q:$Q,$B47)</f>
        <v>0</v>
      </c>
      <c r="CE47">
        <f>SUMIFS('Poids Paniers'!$W:$W,'Poids Paniers'!$E:$E,CE$3,'Poids Paniers'!$Q:$Q,$B47)</f>
        <v>0</v>
      </c>
      <c r="CF47" s="206">
        <f t="shared" si="0"/>
        <v>0</v>
      </c>
    </row>
    <row r="48" spans="2:84" ht="15.75" thickBot="1" x14ac:dyDescent="0.3">
      <c r="B48" s="209">
        <v>44514</v>
      </c>
      <c r="C48">
        <f>SUMIFS('Poids Paniers'!$W:$W,'Poids Paniers'!$E:$E,C$3,'Poids Paniers'!$Q:$Q,$B48)</f>
        <v>0</v>
      </c>
      <c r="D48">
        <f>SUMIFS('Poids Paniers'!$W:$W,'Poids Paniers'!$E:$E,D$3,'Poids Paniers'!$Q:$Q,$B48)</f>
        <v>0</v>
      </c>
      <c r="E48">
        <f>SUMIFS('Poids Paniers'!$W:$W,'Poids Paniers'!$E:$E,E$3,'Poids Paniers'!$Q:$Q,$B48)</f>
        <v>0</v>
      </c>
      <c r="F48">
        <f>SUMIFS('Poids Paniers'!$W:$W,'Poids Paniers'!$E:$E,F$3,'Poids Paniers'!$Q:$Q,$B48)</f>
        <v>0</v>
      </c>
      <c r="G48">
        <f>SUMIFS('Poids Paniers'!$W:$W,'Poids Paniers'!$E:$E,G$3,'Poids Paniers'!$Q:$Q,$B48)</f>
        <v>0</v>
      </c>
      <c r="H48">
        <f>SUMIFS('Poids Paniers'!$W:$W,'Poids Paniers'!$E:$E,H$3,'Poids Paniers'!$Q:$Q,$B48)</f>
        <v>0</v>
      </c>
      <c r="I48">
        <f>SUMIFS('Poids Paniers'!$W:$W,'Poids Paniers'!$E:$E,I$3,'Poids Paniers'!$Q:$Q,$B48)</f>
        <v>0</v>
      </c>
      <c r="J48">
        <f>SUMIFS('Poids Paniers'!$W:$W,'Poids Paniers'!$E:$E,J$3,'Poids Paniers'!$Q:$Q,$B48)</f>
        <v>0</v>
      </c>
      <c r="K48">
        <f>SUMIFS('Poids Paniers'!$W:$W,'Poids Paniers'!$E:$E,K$3,'Poids Paniers'!$Q:$Q,$B48)</f>
        <v>0</v>
      </c>
      <c r="L48">
        <f>SUMIFS('Poids Paniers'!$W:$W,'Poids Paniers'!$E:$E,L$3,'Poids Paniers'!$Q:$Q,$B48)</f>
        <v>0</v>
      </c>
      <c r="M48">
        <f>SUMIFS('Poids Paniers'!$W:$W,'Poids Paniers'!$E:$E,M$3,'Poids Paniers'!$Q:$Q,$B48)</f>
        <v>0</v>
      </c>
      <c r="N48">
        <f>SUMIFS('Poids Paniers'!$W:$W,'Poids Paniers'!$E:$E,N$3,'Poids Paniers'!$Q:$Q,$B48)</f>
        <v>0</v>
      </c>
      <c r="O48">
        <f>SUMIFS('Poids Paniers'!$W:$W,'Poids Paniers'!$E:$E,O$3,'Poids Paniers'!$Q:$Q,$B48)</f>
        <v>0</v>
      </c>
      <c r="P48">
        <f>SUMIFS('Poids Paniers'!$W:$W,'Poids Paniers'!$E:$E,P$3,'Poids Paniers'!$Q:$Q,$B48)</f>
        <v>0</v>
      </c>
      <c r="Q48">
        <f>SUMIFS('Poids Paniers'!$W:$W,'Poids Paniers'!$E:$E,Q$3,'Poids Paniers'!$Q:$Q,$B48)</f>
        <v>0</v>
      </c>
      <c r="R48">
        <f>SUMIFS('Poids Paniers'!$W:$W,'Poids Paniers'!$E:$E,R$3,'Poids Paniers'!$Q:$Q,$B48)</f>
        <v>0</v>
      </c>
      <c r="S48">
        <f>SUMIFS('Poids Paniers'!$W:$W,'Poids Paniers'!$E:$E,S$3,'Poids Paniers'!$Q:$Q,$B48)</f>
        <v>0</v>
      </c>
      <c r="T48">
        <f>SUMIFS('Poids Paniers'!$W:$W,'Poids Paniers'!$E:$E,T$3,'Poids Paniers'!$Q:$Q,$B48)</f>
        <v>0</v>
      </c>
      <c r="U48">
        <f>SUMIFS('Poids Paniers'!$W:$W,'Poids Paniers'!$E:$E,U$3,'Poids Paniers'!$Q:$Q,$B48)</f>
        <v>0</v>
      </c>
      <c r="V48">
        <f>SUMIFS('Poids Paniers'!$W:$W,'Poids Paniers'!$E:$E,V$3,'Poids Paniers'!$Q:$Q,$B48)</f>
        <v>0</v>
      </c>
      <c r="W48">
        <f>SUMIFS('Poids Paniers'!$W:$W,'Poids Paniers'!$E:$E,W$3,'Poids Paniers'!$Q:$Q,$B48)</f>
        <v>0</v>
      </c>
      <c r="X48">
        <f>SUMIFS('Poids Paniers'!$W:$W,'Poids Paniers'!$E:$E,X$3,'Poids Paniers'!$Q:$Q,$B48)</f>
        <v>0</v>
      </c>
      <c r="Y48">
        <f>SUMIFS('Poids Paniers'!$W:$W,'Poids Paniers'!$E:$E,Y$3,'Poids Paniers'!$Q:$Q,$B48)</f>
        <v>0</v>
      </c>
      <c r="Z48">
        <f>SUMIFS('Poids Paniers'!$W:$W,'Poids Paniers'!$E:$E,Z$3,'Poids Paniers'!$Q:$Q,$B48)</f>
        <v>0</v>
      </c>
      <c r="AA48">
        <f>SUMIFS('Poids Paniers'!$W:$W,'Poids Paniers'!$E:$E,AA$3,'Poids Paniers'!$Q:$Q,$B48)</f>
        <v>0</v>
      </c>
      <c r="AB48">
        <f>SUMIFS('Poids Paniers'!$W:$W,'Poids Paniers'!$E:$E,AB$3,'Poids Paniers'!$Q:$Q,$B48)</f>
        <v>0</v>
      </c>
      <c r="AC48">
        <f>SUMIFS('Poids Paniers'!$W:$W,'Poids Paniers'!$E:$E,AC$3,'Poids Paniers'!$Q:$Q,$B48)</f>
        <v>0</v>
      </c>
      <c r="AD48">
        <f>SUMIFS('Poids Paniers'!$W:$W,'Poids Paniers'!$E:$E,AD$3,'Poids Paniers'!$Q:$Q,$B48)</f>
        <v>0</v>
      </c>
      <c r="AE48">
        <f>SUMIFS('Poids Paniers'!$W:$W,'Poids Paniers'!$E:$E,AE$3,'Poids Paniers'!$Q:$Q,$B48)</f>
        <v>0</v>
      </c>
      <c r="AF48">
        <f>SUMIFS('Poids Paniers'!$W:$W,'Poids Paniers'!$E:$E,AF$3,'Poids Paniers'!$Q:$Q,$B48)</f>
        <v>0</v>
      </c>
      <c r="AG48">
        <f>SUMIFS('Poids Paniers'!$W:$W,'Poids Paniers'!$E:$E,AG$3,'Poids Paniers'!$Q:$Q,$B48)</f>
        <v>0</v>
      </c>
      <c r="AH48">
        <f>SUMIFS('Poids Paniers'!$W:$W,'Poids Paniers'!$E:$E,AH$3,'Poids Paniers'!$Q:$Q,$B48)</f>
        <v>0</v>
      </c>
      <c r="AI48">
        <f>SUMIFS('Poids Paniers'!$W:$W,'Poids Paniers'!$E:$E,AI$3,'Poids Paniers'!$Q:$Q,$B48)</f>
        <v>0</v>
      </c>
      <c r="AJ48">
        <f>SUMIFS('Poids Paniers'!$W:$W,'Poids Paniers'!$E:$E,AJ$3,'Poids Paniers'!$Q:$Q,$B48)</f>
        <v>0</v>
      </c>
      <c r="AK48">
        <f>SUMIFS('Poids Paniers'!$W:$W,'Poids Paniers'!$E:$E,AK$3,'Poids Paniers'!$Q:$Q,$B48)</f>
        <v>0</v>
      </c>
      <c r="AL48">
        <f>SUMIFS('Poids Paniers'!$W:$W,'Poids Paniers'!$E:$E,AL$3,'Poids Paniers'!$Q:$Q,$B48)</f>
        <v>0</v>
      </c>
      <c r="AM48">
        <f>SUMIFS('Poids Paniers'!$W:$W,'Poids Paniers'!$E:$E,AM$3,'Poids Paniers'!$Q:$Q,$B48)</f>
        <v>0</v>
      </c>
      <c r="AN48">
        <f>SUMIFS('Poids Paniers'!$W:$W,'Poids Paniers'!$E:$E,AN$3,'Poids Paniers'!$Q:$Q,$B48)</f>
        <v>0</v>
      </c>
      <c r="AO48">
        <f>SUMIFS('Poids Paniers'!$W:$W,'Poids Paniers'!$E:$E,AO$3,'Poids Paniers'!$Q:$Q,$B48)</f>
        <v>0</v>
      </c>
      <c r="AP48">
        <f>SUMIFS('Poids Paniers'!$W:$W,'Poids Paniers'!$E:$E,AP$3,'Poids Paniers'!$Q:$Q,$B48)</f>
        <v>0</v>
      </c>
      <c r="AQ48">
        <f>SUMIFS('Poids Paniers'!$W:$W,'Poids Paniers'!$E:$E,AQ$3,'Poids Paniers'!$Q:$Q,$B48)</f>
        <v>0</v>
      </c>
      <c r="AR48">
        <f>SUMIFS('Poids Paniers'!$W:$W,'Poids Paniers'!$E:$E,AR$3,'Poids Paniers'!$Q:$Q,$B48)</f>
        <v>0</v>
      </c>
      <c r="AS48">
        <f>SUMIFS('Poids Paniers'!$W:$W,'Poids Paniers'!$E:$E,AS$3,'Poids Paniers'!$Q:$Q,$B48)</f>
        <v>0</v>
      </c>
      <c r="AT48">
        <f>SUMIFS('Poids Paniers'!$W:$W,'Poids Paniers'!$E:$E,AT$3,'Poids Paniers'!$Q:$Q,$B48)</f>
        <v>0</v>
      </c>
      <c r="AU48">
        <f>SUMIFS('Poids Paniers'!$W:$W,'Poids Paniers'!$E:$E,AU$3,'Poids Paniers'!$Q:$Q,$B48)</f>
        <v>0</v>
      </c>
      <c r="AV48">
        <f>SUMIFS('Poids Paniers'!$W:$W,'Poids Paniers'!$E:$E,AV$3,'Poids Paniers'!$Q:$Q,$B48)</f>
        <v>0</v>
      </c>
      <c r="AW48">
        <f>SUMIFS('Poids Paniers'!$W:$W,'Poids Paniers'!$E:$E,AW$3,'Poids Paniers'!$Q:$Q,$B48)</f>
        <v>0</v>
      </c>
      <c r="AX48">
        <f>SUMIFS('Poids Paniers'!$W:$W,'Poids Paniers'!$E:$E,AX$3,'Poids Paniers'!$Q:$Q,$B48)</f>
        <v>0</v>
      </c>
      <c r="AY48">
        <f>SUMIFS('Poids Paniers'!$W:$W,'Poids Paniers'!$E:$E,AY$3,'Poids Paniers'!$Q:$Q,$B48)</f>
        <v>0</v>
      </c>
      <c r="AZ48">
        <f>SUMIFS('Poids Paniers'!$W:$W,'Poids Paniers'!$E:$E,AZ$3,'Poids Paniers'!$Q:$Q,$B48)</f>
        <v>0</v>
      </c>
      <c r="BA48">
        <f>SUMIFS('Poids Paniers'!$W:$W,'Poids Paniers'!$E:$E,BA$3,'Poids Paniers'!$Q:$Q,$B48)</f>
        <v>0</v>
      </c>
      <c r="BB48">
        <f>SUMIFS('Poids Paniers'!$W:$W,'Poids Paniers'!$E:$E,BB$3,'Poids Paniers'!$Q:$Q,$B48)</f>
        <v>0</v>
      </c>
      <c r="BC48">
        <f>SUMIFS('Poids Paniers'!$W:$W,'Poids Paniers'!$E:$E,BC$3,'Poids Paniers'!$Q:$Q,$B48)</f>
        <v>0</v>
      </c>
      <c r="BD48">
        <f>SUMIFS('Poids Paniers'!$W:$W,'Poids Paniers'!$E:$E,BD$3,'Poids Paniers'!$Q:$Q,$B48)</f>
        <v>0</v>
      </c>
      <c r="BE48">
        <f>SUMIFS('Poids Paniers'!$W:$W,'Poids Paniers'!$E:$E,BE$3,'Poids Paniers'!$Q:$Q,$B48)</f>
        <v>0</v>
      </c>
      <c r="BF48">
        <f>SUMIFS('Poids Paniers'!$W:$W,'Poids Paniers'!$E:$E,BF$3,'Poids Paniers'!$Q:$Q,$B48)</f>
        <v>0</v>
      </c>
      <c r="BG48">
        <f>SUMIFS('Poids Paniers'!$W:$W,'Poids Paniers'!$E:$E,BG$3,'Poids Paniers'!$Q:$Q,$B48)</f>
        <v>0</v>
      </c>
      <c r="BH48">
        <f>SUMIFS('Poids Paniers'!$W:$W,'Poids Paniers'!$E:$E,BH$3,'Poids Paniers'!$Q:$Q,$B48)</f>
        <v>0</v>
      </c>
      <c r="BI48">
        <f>SUMIFS('Poids Paniers'!$W:$W,'Poids Paniers'!$E:$E,BI$3,'Poids Paniers'!$Q:$Q,$B48)</f>
        <v>0</v>
      </c>
      <c r="BJ48">
        <f>SUMIFS('Poids Paniers'!$W:$W,'Poids Paniers'!$E:$E,BJ$3,'Poids Paniers'!$Q:$Q,$B48)</f>
        <v>0</v>
      </c>
      <c r="BK48">
        <f>SUMIFS('Poids Paniers'!$W:$W,'Poids Paniers'!$E:$E,BK$3,'Poids Paniers'!$Q:$Q,$B48)</f>
        <v>0</v>
      </c>
      <c r="BL48">
        <f>SUMIFS('Poids Paniers'!$W:$W,'Poids Paniers'!$E:$E,BL$3,'Poids Paniers'!$Q:$Q,$B48)</f>
        <v>0</v>
      </c>
      <c r="BM48">
        <f>SUMIFS('Poids Paniers'!$W:$W,'Poids Paniers'!$E:$E,BM$3,'Poids Paniers'!$Q:$Q,$B48)</f>
        <v>0</v>
      </c>
      <c r="BN48">
        <f>SUMIFS('Poids Paniers'!$W:$W,'Poids Paniers'!$E:$E,BN$3,'Poids Paniers'!$Q:$Q,$B48)</f>
        <v>0</v>
      </c>
      <c r="BO48">
        <f>SUMIFS('Poids Paniers'!$W:$W,'Poids Paniers'!$E:$E,BO$3,'Poids Paniers'!$Q:$Q,$B48)</f>
        <v>0</v>
      </c>
      <c r="BP48">
        <f>SUMIFS('Poids Paniers'!$W:$W,'Poids Paniers'!$E:$E,BP$3,'Poids Paniers'!$Q:$Q,$B48)</f>
        <v>0</v>
      </c>
      <c r="BQ48">
        <f>SUMIFS('Poids Paniers'!$W:$W,'Poids Paniers'!$E:$E,BQ$3,'Poids Paniers'!$Q:$Q,$B48)</f>
        <v>0</v>
      </c>
      <c r="BR48">
        <f>SUMIFS('Poids Paniers'!$W:$W,'Poids Paniers'!$E:$E,BR$3,'Poids Paniers'!$Q:$Q,$B48)</f>
        <v>0</v>
      </c>
      <c r="BS48">
        <f>SUMIFS('Poids Paniers'!$W:$W,'Poids Paniers'!$E:$E,BS$3,'Poids Paniers'!$Q:$Q,$B48)</f>
        <v>0</v>
      </c>
      <c r="BT48">
        <f>SUMIFS('Poids Paniers'!$W:$W,'Poids Paniers'!$E:$E,BT$3,'Poids Paniers'!$Q:$Q,$B48)</f>
        <v>0</v>
      </c>
      <c r="BU48">
        <f>SUMIFS('Poids Paniers'!$W:$W,'Poids Paniers'!$E:$E,BU$3,'Poids Paniers'!$Q:$Q,$B48)</f>
        <v>0</v>
      </c>
      <c r="BV48">
        <f>SUMIFS('Poids Paniers'!$W:$W,'Poids Paniers'!$E:$E,BV$3,'Poids Paniers'!$Q:$Q,$B48)</f>
        <v>0</v>
      </c>
      <c r="BW48">
        <f>SUMIFS('Poids Paniers'!$W:$W,'Poids Paniers'!$E:$E,BW$3,'Poids Paniers'!$Q:$Q,$B48)</f>
        <v>0</v>
      </c>
      <c r="BX48">
        <f>SUMIFS('Poids Paniers'!$W:$W,'Poids Paniers'!$E:$E,BX$3,'Poids Paniers'!$Q:$Q,$B48)</f>
        <v>0</v>
      </c>
      <c r="BY48">
        <f>SUMIFS('Poids Paniers'!$W:$W,'Poids Paniers'!$E:$E,BY$3,'Poids Paniers'!$Q:$Q,$B48)</f>
        <v>0</v>
      </c>
      <c r="BZ48">
        <f>SUMIFS('Poids Paniers'!$W:$W,'Poids Paniers'!$E:$E,BZ$3,'Poids Paniers'!$Q:$Q,$B48)</f>
        <v>0</v>
      </c>
      <c r="CA48">
        <f>SUMIFS('Poids Paniers'!$W:$W,'Poids Paniers'!$E:$E,CA$3,'Poids Paniers'!$Q:$Q,$B48)</f>
        <v>0</v>
      </c>
      <c r="CB48">
        <f>SUMIFS('Poids Paniers'!$W:$W,'Poids Paniers'!$E:$E,CB$3,'Poids Paniers'!$Q:$Q,$B48)</f>
        <v>0</v>
      </c>
      <c r="CC48">
        <f>SUMIFS('Poids Paniers'!$W:$W,'Poids Paniers'!$E:$E,CC$3,'Poids Paniers'!$Q:$Q,$B48)</f>
        <v>0</v>
      </c>
      <c r="CD48">
        <f>SUMIFS('Poids Paniers'!$W:$W,'Poids Paniers'!$E:$E,CD$3,'Poids Paniers'!$Q:$Q,$B48)</f>
        <v>0</v>
      </c>
      <c r="CE48">
        <f>SUMIFS('Poids Paniers'!$W:$W,'Poids Paniers'!$E:$E,CE$3,'Poids Paniers'!$Q:$Q,$B48)</f>
        <v>0</v>
      </c>
      <c r="CF48" s="206">
        <f t="shared" si="0"/>
        <v>0</v>
      </c>
    </row>
    <row r="49" spans="2:84" ht="15.75" thickBot="1" x14ac:dyDescent="0.3">
      <c r="B49" s="209">
        <v>44515</v>
      </c>
      <c r="C49">
        <f>SUMIFS('Poids Paniers'!$W:$W,'Poids Paniers'!$E:$E,C$3,'Poids Paniers'!$Q:$Q,$B49)</f>
        <v>0</v>
      </c>
      <c r="D49">
        <f>SUMIFS('Poids Paniers'!$W:$W,'Poids Paniers'!$E:$E,D$3,'Poids Paniers'!$Q:$Q,$B49)</f>
        <v>0</v>
      </c>
      <c r="E49">
        <f>SUMIFS('Poids Paniers'!$W:$W,'Poids Paniers'!$E:$E,E$3,'Poids Paniers'!$Q:$Q,$B49)</f>
        <v>0</v>
      </c>
      <c r="F49">
        <f>SUMIFS('Poids Paniers'!$W:$W,'Poids Paniers'!$E:$E,F$3,'Poids Paniers'!$Q:$Q,$B49)</f>
        <v>0</v>
      </c>
      <c r="G49">
        <f>SUMIFS('Poids Paniers'!$W:$W,'Poids Paniers'!$E:$E,G$3,'Poids Paniers'!$Q:$Q,$B49)</f>
        <v>0</v>
      </c>
      <c r="H49">
        <f>SUMIFS('Poids Paniers'!$W:$W,'Poids Paniers'!$E:$E,H$3,'Poids Paniers'!$Q:$Q,$B49)</f>
        <v>0</v>
      </c>
      <c r="I49">
        <f>SUMIFS('Poids Paniers'!$W:$W,'Poids Paniers'!$E:$E,I$3,'Poids Paniers'!$Q:$Q,$B49)</f>
        <v>0</v>
      </c>
      <c r="J49">
        <f>SUMIFS('Poids Paniers'!$W:$W,'Poids Paniers'!$E:$E,J$3,'Poids Paniers'!$Q:$Q,$B49)</f>
        <v>0</v>
      </c>
      <c r="K49">
        <f>SUMIFS('Poids Paniers'!$W:$W,'Poids Paniers'!$E:$E,K$3,'Poids Paniers'!$Q:$Q,$B49)</f>
        <v>0</v>
      </c>
      <c r="L49">
        <f>SUMIFS('Poids Paniers'!$W:$W,'Poids Paniers'!$E:$E,L$3,'Poids Paniers'!$Q:$Q,$B49)</f>
        <v>0</v>
      </c>
      <c r="M49">
        <f>SUMIFS('Poids Paniers'!$W:$W,'Poids Paniers'!$E:$E,M$3,'Poids Paniers'!$Q:$Q,$B49)</f>
        <v>0</v>
      </c>
      <c r="N49">
        <f>SUMIFS('Poids Paniers'!$W:$W,'Poids Paniers'!$E:$E,N$3,'Poids Paniers'!$Q:$Q,$B49)</f>
        <v>0</v>
      </c>
      <c r="O49">
        <f>SUMIFS('Poids Paniers'!$W:$W,'Poids Paniers'!$E:$E,O$3,'Poids Paniers'!$Q:$Q,$B49)</f>
        <v>0</v>
      </c>
      <c r="P49">
        <f>SUMIFS('Poids Paniers'!$W:$W,'Poids Paniers'!$E:$E,P$3,'Poids Paniers'!$Q:$Q,$B49)</f>
        <v>0</v>
      </c>
      <c r="Q49">
        <f>SUMIFS('Poids Paniers'!$W:$W,'Poids Paniers'!$E:$E,Q$3,'Poids Paniers'!$Q:$Q,$B49)</f>
        <v>0</v>
      </c>
      <c r="R49">
        <f>SUMIFS('Poids Paniers'!$W:$W,'Poids Paniers'!$E:$E,R$3,'Poids Paniers'!$Q:$Q,$B49)</f>
        <v>0</v>
      </c>
      <c r="S49">
        <f>SUMIFS('Poids Paniers'!$W:$W,'Poids Paniers'!$E:$E,S$3,'Poids Paniers'!$Q:$Q,$B49)</f>
        <v>0</v>
      </c>
      <c r="T49">
        <f>SUMIFS('Poids Paniers'!$W:$W,'Poids Paniers'!$E:$E,T$3,'Poids Paniers'!$Q:$Q,$B49)</f>
        <v>0</v>
      </c>
      <c r="U49">
        <f>SUMIFS('Poids Paniers'!$W:$W,'Poids Paniers'!$E:$E,U$3,'Poids Paniers'!$Q:$Q,$B49)</f>
        <v>0</v>
      </c>
      <c r="V49">
        <f>SUMIFS('Poids Paniers'!$W:$W,'Poids Paniers'!$E:$E,V$3,'Poids Paniers'!$Q:$Q,$B49)</f>
        <v>0</v>
      </c>
      <c r="W49">
        <f>SUMIFS('Poids Paniers'!$W:$W,'Poids Paniers'!$E:$E,W$3,'Poids Paniers'!$Q:$Q,$B49)</f>
        <v>0</v>
      </c>
      <c r="X49">
        <f>SUMIFS('Poids Paniers'!$W:$W,'Poids Paniers'!$E:$E,X$3,'Poids Paniers'!$Q:$Q,$B49)</f>
        <v>0</v>
      </c>
      <c r="Y49">
        <f>SUMIFS('Poids Paniers'!$W:$W,'Poids Paniers'!$E:$E,Y$3,'Poids Paniers'!$Q:$Q,$B49)</f>
        <v>0</v>
      </c>
      <c r="Z49">
        <f>SUMIFS('Poids Paniers'!$W:$W,'Poids Paniers'!$E:$E,Z$3,'Poids Paniers'!$Q:$Q,$B49)</f>
        <v>0</v>
      </c>
      <c r="AA49">
        <f>SUMIFS('Poids Paniers'!$W:$W,'Poids Paniers'!$E:$E,AA$3,'Poids Paniers'!$Q:$Q,$B49)</f>
        <v>0</v>
      </c>
      <c r="AB49">
        <f>SUMIFS('Poids Paniers'!$W:$W,'Poids Paniers'!$E:$E,AB$3,'Poids Paniers'!$Q:$Q,$B49)</f>
        <v>0</v>
      </c>
      <c r="AC49">
        <f>SUMIFS('Poids Paniers'!$W:$W,'Poids Paniers'!$E:$E,AC$3,'Poids Paniers'!$Q:$Q,$B49)</f>
        <v>0</v>
      </c>
      <c r="AD49">
        <f>SUMIFS('Poids Paniers'!$W:$W,'Poids Paniers'!$E:$E,AD$3,'Poids Paniers'!$Q:$Q,$B49)</f>
        <v>0</v>
      </c>
      <c r="AE49">
        <f>SUMIFS('Poids Paniers'!$W:$W,'Poids Paniers'!$E:$E,AE$3,'Poids Paniers'!$Q:$Q,$B49)</f>
        <v>0</v>
      </c>
      <c r="AF49">
        <f>SUMIFS('Poids Paniers'!$W:$W,'Poids Paniers'!$E:$E,AF$3,'Poids Paniers'!$Q:$Q,$B49)</f>
        <v>0</v>
      </c>
      <c r="AG49">
        <f>SUMIFS('Poids Paniers'!$W:$W,'Poids Paniers'!$E:$E,AG$3,'Poids Paniers'!$Q:$Q,$B49)</f>
        <v>0</v>
      </c>
      <c r="AH49">
        <f>SUMIFS('Poids Paniers'!$W:$W,'Poids Paniers'!$E:$E,AH$3,'Poids Paniers'!$Q:$Q,$B49)</f>
        <v>0</v>
      </c>
      <c r="AI49">
        <f>SUMIFS('Poids Paniers'!$W:$W,'Poids Paniers'!$E:$E,AI$3,'Poids Paniers'!$Q:$Q,$B49)</f>
        <v>0</v>
      </c>
      <c r="AJ49">
        <f>SUMIFS('Poids Paniers'!$W:$W,'Poids Paniers'!$E:$E,AJ$3,'Poids Paniers'!$Q:$Q,$B49)</f>
        <v>0</v>
      </c>
      <c r="AK49">
        <f>SUMIFS('Poids Paniers'!$W:$W,'Poids Paniers'!$E:$E,AK$3,'Poids Paniers'!$Q:$Q,$B49)</f>
        <v>0</v>
      </c>
      <c r="AL49">
        <f>SUMIFS('Poids Paniers'!$W:$W,'Poids Paniers'!$E:$E,AL$3,'Poids Paniers'!$Q:$Q,$B49)</f>
        <v>0</v>
      </c>
      <c r="AM49">
        <f>SUMIFS('Poids Paniers'!$W:$W,'Poids Paniers'!$E:$E,AM$3,'Poids Paniers'!$Q:$Q,$B49)</f>
        <v>0</v>
      </c>
      <c r="AN49">
        <f>SUMIFS('Poids Paniers'!$W:$W,'Poids Paniers'!$E:$E,AN$3,'Poids Paniers'!$Q:$Q,$B49)</f>
        <v>0</v>
      </c>
      <c r="AO49">
        <f>SUMIFS('Poids Paniers'!$W:$W,'Poids Paniers'!$E:$E,AO$3,'Poids Paniers'!$Q:$Q,$B49)</f>
        <v>0</v>
      </c>
      <c r="AP49">
        <f>SUMIFS('Poids Paniers'!$W:$W,'Poids Paniers'!$E:$E,AP$3,'Poids Paniers'!$Q:$Q,$B49)</f>
        <v>0</v>
      </c>
      <c r="AQ49">
        <f>SUMIFS('Poids Paniers'!$W:$W,'Poids Paniers'!$E:$E,AQ$3,'Poids Paniers'!$Q:$Q,$B49)</f>
        <v>0</v>
      </c>
      <c r="AR49">
        <f>SUMIFS('Poids Paniers'!$W:$W,'Poids Paniers'!$E:$E,AR$3,'Poids Paniers'!$Q:$Q,$B49)</f>
        <v>0</v>
      </c>
      <c r="AS49">
        <f>SUMIFS('Poids Paniers'!$W:$W,'Poids Paniers'!$E:$E,AS$3,'Poids Paniers'!$Q:$Q,$B49)</f>
        <v>0</v>
      </c>
      <c r="AT49">
        <f>SUMIFS('Poids Paniers'!$W:$W,'Poids Paniers'!$E:$E,AT$3,'Poids Paniers'!$Q:$Q,$B49)</f>
        <v>0</v>
      </c>
      <c r="AU49">
        <f>SUMIFS('Poids Paniers'!$W:$W,'Poids Paniers'!$E:$E,AU$3,'Poids Paniers'!$Q:$Q,$B49)</f>
        <v>0</v>
      </c>
      <c r="AV49">
        <f>SUMIFS('Poids Paniers'!$W:$W,'Poids Paniers'!$E:$E,AV$3,'Poids Paniers'!$Q:$Q,$B49)</f>
        <v>0</v>
      </c>
      <c r="AW49">
        <f>SUMIFS('Poids Paniers'!$W:$W,'Poids Paniers'!$E:$E,AW$3,'Poids Paniers'!$Q:$Q,$B49)</f>
        <v>0</v>
      </c>
      <c r="AX49">
        <f>SUMIFS('Poids Paniers'!$W:$W,'Poids Paniers'!$E:$E,AX$3,'Poids Paniers'!$Q:$Q,$B49)</f>
        <v>0</v>
      </c>
      <c r="AY49">
        <f>SUMIFS('Poids Paniers'!$W:$W,'Poids Paniers'!$E:$E,AY$3,'Poids Paniers'!$Q:$Q,$B49)</f>
        <v>0</v>
      </c>
      <c r="AZ49">
        <f>SUMIFS('Poids Paniers'!$W:$W,'Poids Paniers'!$E:$E,AZ$3,'Poids Paniers'!$Q:$Q,$B49)</f>
        <v>0</v>
      </c>
      <c r="BA49">
        <f>SUMIFS('Poids Paniers'!$W:$W,'Poids Paniers'!$E:$E,BA$3,'Poids Paniers'!$Q:$Q,$B49)</f>
        <v>0</v>
      </c>
      <c r="BB49">
        <f>SUMIFS('Poids Paniers'!$W:$W,'Poids Paniers'!$E:$E,BB$3,'Poids Paniers'!$Q:$Q,$B49)</f>
        <v>0</v>
      </c>
      <c r="BC49">
        <f>SUMIFS('Poids Paniers'!$W:$W,'Poids Paniers'!$E:$E,BC$3,'Poids Paniers'!$Q:$Q,$B49)</f>
        <v>0</v>
      </c>
      <c r="BD49">
        <f>SUMIFS('Poids Paniers'!$W:$W,'Poids Paniers'!$E:$E,BD$3,'Poids Paniers'!$Q:$Q,$B49)</f>
        <v>0</v>
      </c>
      <c r="BE49">
        <f>SUMIFS('Poids Paniers'!$W:$W,'Poids Paniers'!$E:$E,BE$3,'Poids Paniers'!$Q:$Q,$B49)</f>
        <v>0</v>
      </c>
      <c r="BF49">
        <f>SUMIFS('Poids Paniers'!$W:$W,'Poids Paniers'!$E:$E,BF$3,'Poids Paniers'!$Q:$Q,$B49)</f>
        <v>0</v>
      </c>
      <c r="BG49">
        <f>SUMIFS('Poids Paniers'!$W:$W,'Poids Paniers'!$E:$E,BG$3,'Poids Paniers'!$Q:$Q,$B49)</f>
        <v>0</v>
      </c>
      <c r="BH49">
        <f>SUMIFS('Poids Paniers'!$W:$W,'Poids Paniers'!$E:$E,BH$3,'Poids Paniers'!$Q:$Q,$B49)</f>
        <v>0</v>
      </c>
      <c r="BI49">
        <f>SUMIFS('Poids Paniers'!$W:$W,'Poids Paniers'!$E:$E,BI$3,'Poids Paniers'!$Q:$Q,$B49)</f>
        <v>0</v>
      </c>
      <c r="BJ49">
        <f>SUMIFS('Poids Paniers'!$W:$W,'Poids Paniers'!$E:$E,BJ$3,'Poids Paniers'!$Q:$Q,$B49)</f>
        <v>0</v>
      </c>
      <c r="BK49">
        <f>SUMIFS('Poids Paniers'!$W:$W,'Poids Paniers'!$E:$E,BK$3,'Poids Paniers'!$Q:$Q,$B49)</f>
        <v>0</v>
      </c>
      <c r="BL49">
        <f>SUMIFS('Poids Paniers'!$W:$W,'Poids Paniers'!$E:$E,BL$3,'Poids Paniers'!$Q:$Q,$B49)</f>
        <v>0</v>
      </c>
      <c r="BM49">
        <f>SUMIFS('Poids Paniers'!$W:$W,'Poids Paniers'!$E:$E,BM$3,'Poids Paniers'!$Q:$Q,$B49)</f>
        <v>0</v>
      </c>
      <c r="BN49">
        <f>SUMIFS('Poids Paniers'!$W:$W,'Poids Paniers'!$E:$E,BN$3,'Poids Paniers'!$Q:$Q,$B49)</f>
        <v>0</v>
      </c>
      <c r="BO49">
        <f>SUMIFS('Poids Paniers'!$W:$W,'Poids Paniers'!$E:$E,BO$3,'Poids Paniers'!$Q:$Q,$B49)</f>
        <v>0</v>
      </c>
      <c r="BP49">
        <f>SUMIFS('Poids Paniers'!$W:$W,'Poids Paniers'!$E:$E,BP$3,'Poids Paniers'!$Q:$Q,$B49)</f>
        <v>0</v>
      </c>
      <c r="BQ49">
        <f>SUMIFS('Poids Paniers'!$W:$W,'Poids Paniers'!$E:$E,BQ$3,'Poids Paniers'!$Q:$Q,$B49)</f>
        <v>0</v>
      </c>
      <c r="BR49">
        <f>SUMIFS('Poids Paniers'!$W:$W,'Poids Paniers'!$E:$E,BR$3,'Poids Paniers'!$Q:$Q,$B49)</f>
        <v>0</v>
      </c>
      <c r="BS49">
        <f>SUMIFS('Poids Paniers'!$W:$W,'Poids Paniers'!$E:$E,BS$3,'Poids Paniers'!$Q:$Q,$B49)</f>
        <v>0</v>
      </c>
      <c r="BT49">
        <f>SUMIFS('Poids Paniers'!$W:$W,'Poids Paniers'!$E:$E,BT$3,'Poids Paniers'!$Q:$Q,$B49)</f>
        <v>0</v>
      </c>
      <c r="BU49">
        <f>SUMIFS('Poids Paniers'!$W:$W,'Poids Paniers'!$E:$E,BU$3,'Poids Paniers'!$Q:$Q,$B49)</f>
        <v>0</v>
      </c>
      <c r="BV49">
        <f>SUMIFS('Poids Paniers'!$W:$W,'Poids Paniers'!$E:$E,BV$3,'Poids Paniers'!$Q:$Q,$B49)</f>
        <v>0</v>
      </c>
      <c r="BW49">
        <f>SUMIFS('Poids Paniers'!$W:$W,'Poids Paniers'!$E:$E,BW$3,'Poids Paniers'!$Q:$Q,$B49)</f>
        <v>0</v>
      </c>
      <c r="BX49">
        <f>SUMIFS('Poids Paniers'!$W:$W,'Poids Paniers'!$E:$E,BX$3,'Poids Paniers'!$Q:$Q,$B49)</f>
        <v>0</v>
      </c>
      <c r="BY49">
        <f>SUMIFS('Poids Paniers'!$W:$W,'Poids Paniers'!$E:$E,BY$3,'Poids Paniers'!$Q:$Q,$B49)</f>
        <v>0</v>
      </c>
      <c r="BZ49">
        <f>SUMIFS('Poids Paniers'!$W:$W,'Poids Paniers'!$E:$E,BZ$3,'Poids Paniers'!$Q:$Q,$B49)</f>
        <v>0</v>
      </c>
      <c r="CA49">
        <f>SUMIFS('Poids Paniers'!$W:$W,'Poids Paniers'!$E:$E,CA$3,'Poids Paniers'!$Q:$Q,$B49)</f>
        <v>0</v>
      </c>
      <c r="CB49">
        <f>SUMIFS('Poids Paniers'!$W:$W,'Poids Paniers'!$E:$E,CB$3,'Poids Paniers'!$Q:$Q,$B49)</f>
        <v>0</v>
      </c>
      <c r="CC49">
        <f>SUMIFS('Poids Paniers'!$W:$W,'Poids Paniers'!$E:$E,CC$3,'Poids Paniers'!$Q:$Q,$B49)</f>
        <v>0</v>
      </c>
      <c r="CD49">
        <f>SUMIFS('Poids Paniers'!$W:$W,'Poids Paniers'!$E:$E,CD$3,'Poids Paniers'!$Q:$Q,$B49)</f>
        <v>0</v>
      </c>
      <c r="CE49">
        <f>SUMIFS('Poids Paniers'!$W:$W,'Poids Paniers'!$E:$E,CE$3,'Poids Paniers'!$Q:$Q,$B49)</f>
        <v>0</v>
      </c>
      <c r="CF49" s="206">
        <f t="shared" si="0"/>
        <v>0</v>
      </c>
    </row>
    <row r="50" spans="2:84" ht="15.75" thickBot="1" x14ac:dyDescent="0.3">
      <c r="B50" s="209">
        <v>44516</v>
      </c>
      <c r="C50">
        <f>SUMIFS('Poids Paniers'!$W:$W,'Poids Paniers'!$E:$E,C$3,'Poids Paniers'!$Q:$Q,$B50)</f>
        <v>0</v>
      </c>
      <c r="D50">
        <f>SUMIFS('Poids Paniers'!$W:$W,'Poids Paniers'!$E:$E,D$3,'Poids Paniers'!$Q:$Q,$B50)</f>
        <v>0</v>
      </c>
      <c r="E50">
        <f>SUMIFS('Poids Paniers'!$W:$W,'Poids Paniers'!$E:$E,E$3,'Poids Paniers'!$Q:$Q,$B50)</f>
        <v>0</v>
      </c>
      <c r="F50">
        <f>SUMIFS('Poids Paniers'!$W:$W,'Poids Paniers'!$E:$E,F$3,'Poids Paniers'!$Q:$Q,$B50)</f>
        <v>0</v>
      </c>
      <c r="G50">
        <f>SUMIFS('Poids Paniers'!$W:$W,'Poids Paniers'!$E:$E,G$3,'Poids Paniers'!$Q:$Q,$B50)</f>
        <v>0</v>
      </c>
      <c r="H50">
        <f>SUMIFS('Poids Paniers'!$W:$W,'Poids Paniers'!$E:$E,H$3,'Poids Paniers'!$Q:$Q,$B50)</f>
        <v>0</v>
      </c>
      <c r="I50">
        <f>SUMIFS('Poids Paniers'!$W:$W,'Poids Paniers'!$E:$E,I$3,'Poids Paniers'!$Q:$Q,$B50)</f>
        <v>0</v>
      </c>
      <c r="J50">
        <f>SUMIFS('Poids Paniers'!$W:$W,'Poids Paniers'!$E:$E,J$3,'Poids Paniers'!$Q:$Q,$B50)</f>
        <v>0</v>
      </c>
      <c r="K50">
        <f>SUMIFS('Poids Paniers'!$W:$W,'Poids Paniers'!$E:$E,K$3,'Poids Paniers'!$Q:$Q,$B50)</f>
        <v>0</v>
      </c>
      <c r="L50">
        <f>SUMIFS('Poids Paniers'!$W:$W,'Poids Paniers'!$E:$E,L$3,'Poids Paniers'!$Q:$Q,$B50)</f>
        <v>0</v>
      </c>
      <c r="M50">
        <f>SUMIFS('Poids Paniers'!$W:$W,'Poids Paniers'!$E:$E,M$3,'Poids Paniers'!$Q:$Q,$B50)</f>
        <v>0</v>
      </c>
      <c r="N50">
        <f>SUMIFS('Poids Paniers'!$W:$W,'Poids Paniers'!$E:$E,N$3,'Poids Paniers'!$Q:$Q,$B50)</f>
        <v>0</v>
      </c>
      <c r="O50">
        <f>SUMIFS('Poids Paniers'!$W:$W,'Poids Paniers'!$E:$E,O$3,'Poids Paniers'!$Q:$Q,$B50)</f>
        <v>0</v>
      </c>
      <c r="P50">
        <f>SUMIFS('Poids Paniers'!$W:$W,'Poids Paniers'!$E:$E,P$3,'Poids Paniers'!$Q:$Q,$B50)</f>
        <v>0</v>
      </c>
      <c r="Q50">
        <f>SUMIFS('Poids Paniers'!$W:$W,'Poids Paniers'!$E:$E,Q$3,'Poids Paniers'!$Q:$Q,$B50)</f>
        <v>0</v>
      </c>
      <c r="R50">
        <f>SUMIFS('Poids Paniers'!$W:$W,'Poids Paniers'!$E:$E,R$3,'Poids Paniers'!$Q:$Q,$B50)</f>
        <v>0</v>
      </c>
      <c r="S50">
        <f>SUMIFS('Poids Paniers'!$W:$W,'Poids Paniers'!$E:$E,S$3,'Poids Paniers'!$Q:$Q,$B50)</f>
        <v>0</v>
      </c>
      <c r="T50">
        <f>SUMIFS('Poids Paniers'!$W:$W,'Poids Paniers'!$E:$E,T$3,'Poids Paniers'!$Q:$Q,$B50)</f>
        <v>0</v>
      </c>
      <c r="U50">
        <f>SUMIFS('Poids Paniers'!$W:$W,'Poids Paniers'!$E:$E,U$3,'Poids Paniers'!$Q:$Q,$B50)</f>
        <v>0</v>
      </c>
      <c r="V50">
        <f>SUMIFS('Poids Paniers'!$W:$W,'Poids Paniers'!$E:$E,V$3,'Poids Paniers'!$Q:$Q,$B50)</f>
        <v>0</v>
      </c>
      <c r="W50">
        <f>SUMIFS('Poids Paniers'!$W:$W,'Poids Paniers'!$E:$E,W$3,'Poids Paniers'!$Q:$Q,$B50)</f>
        <v>0</v>
      </c>
      <c r="X50">
        <f>SUMIFS('Poids Paniers'!$W:$W,'Poids Paniers'!$E:$E,X$3,'Poids Paniers'!$Q:$Q,$B50)</f>
        <v>0</v>
      </c>
      <c r="Y50">
        <f>SUMIFS('Poids Paniers'!$W:$W,'Poids Paniers'!$E:$E,Y$3,'Poids Paniers'!$Q:$Q,$B50)</f>
        <v>0</v>
      </c>
      <c r="Z50">
        <f>SUMIFS('Poids Paniers'!$W:$W,'Poids Paniers'!$E:$E,Z$3,'Poids Paniers'!$Q:$Q,$B50)</f>
        <v>0</v>
      </c>
      <c r="AA50">
        <f>SUMIFS('Poids Paniers'!$W:$W,'Poids Paniers'!$E:$E,AA$3,'Poids Paniers'!$Q:$Q,$B50)</f>
        <v>0</v>
      </c>
      <c r="AB50">
        <f>SUMIFS('Poids Paniers'!$W:$W,'Poids Paniers'!$E:$E,AB$3,'Poids Paniers'!$Q:$Q,$B50)</f>
        <v>0</v>
      </c>
      <c r="AC50">
        <f>SUMIFS('Poids Paniers'!$W:$W,'Poids Paniers'!$E:$E,AC$3,'Poids Paniers'!$Q:$Q,$B50)</f>
        <v>0</v>
      </c>
      <c r="AD50">
        <f>SUMIFS('Poids Paniers'!$W:$W,'Poids Paniers'!$E:$E,AD$3,'Poids Paniers'!$Q:$Q,$B50)</f>
        <v>0</v>
      </c>
      <c r="AE50">
        <f>SUMIFS('Poids Paniers'!$W:$W,'Poids Paniers'!$E:$E,AE$3,'Poids Paniers'!$Q:$Q,$B50)</f>
        <v>0</v>
      </c>
      <c r="AF50">
        <f>SUMIFS('Poids Paniers'!$W:$W,'Poids Paniers'!$E:$E,AF$3,'Poids Paniers'!$Q:$Q,$B50)</f>
        <v>0</v>
      </c>
      <c r="AG50">
        <f>SUMIFS('Poids Paniers'!$W:$W,'Poids Paniers'!$E:$E,AG$3,'Poids Paniers'!$Q:$Q,$B50)</f>
        <v>0</v>
      </c>
      <c r="AH50">
        <f>SUMIFS('Poids Paniers'!$W:$W,'Poids Paniers'!$E:$E,AH$3,'Poids Paniers'!$Q:$Q,$B50)</f>
        <v>0</v>
      </c>
      <c r="AI50">
        <f>SUMIFS('Poids Paniers'!$W:$W,'Poids Paniers'!$E:$E,AI$3,'Poids Paniers'!$Q:$Q,$B50)</f>
        <v>0</v>
      </c>
      <c r="AJ50">
        <f>SUMIFS('Poids Paniers'!$W:$W,'Poids Paniers'!$E:$E,AJ$3,'Poids Paniers'!$Q:$Q,$B50)</f>
        <v>0</v>
      </c>
      <c r="AK50">
        <f>SUMIFS('Poids Paniers'!$W:$W,'Poids Paniers'!$E:$E,AK$3,'Poids Paniers'!$Q:$Q,$B50)</f>
        <v>0</v>
      </c>
      <c r="AL50">
        <f>SUMIFS('Poids Paniers'!$W:$W,'Poids Paniers'!$E:$E,AL$3,'Poids Paniers'!$Q:$Q,$B50)</f>
        <v>0</v>
      </c>
      <c r="AM50">
        <f>SUMIFS('Poids Paniers'!$W:$W,'Poids Paniers'!$E:$E,AM$3,'Poids Paniers'!$Q:$Q,$B50)</f>
        <v>0</v>
      </c>
      <c r="AN50">
        <f>SUMIFS('Poids Paniers'!$W:$W,'Poids Paniers'!$E:$E,AN$3,'Poids Paniers'!$Q:$Q,$B50)</f>
        <v>0</v>
      </c>
      <c r="AO50">
        <f>SUMIFS('Poids Paniers'!$W:$W,'Poids Paniers'!$E:$E,AO$3,'Poids Paniers'!$Q:$Q,$B50)</f>
        <v>0</v>
      </c>
      <c r="AP50">
        <f>SUMIFS('Poids Paniers'!$W:$W,'Poids Paniers'!$E:$E,AP$3,'Poids Paniers'!$Q:$Q,$B50)</f>
        <v>0</v>
      </c>
      <c r="AQ50">
        <f>SUMIFS('Poids Paniers'!$W:$W,'Poids Paniers'!$E:$E,AQ$3,'Poids Paniers'!$Q:$Q,$B50)</f>
        <v>0</v>
      </c>
      <c r="AR50">
        <f>SUMIFS('Poids Paniers'!$W:$W,'Poids Paniers'!$E:$E,AR$3,'Poids Paniers'!$Q:$Q,$B50)</f>
        <v>0</v>
      </c>
      <c r="AS50">
        <f>SUMIFS('Poids Paniers'!$W:$W,'Poids Paniers'!$E:$E,AS$3,'Poids Paniers'!$Q:$Q,$B50)</f>
        <v>0</v>
      </c>
      <c r="AT50">
        <f>SUMIFS('Poids Paniers'!$W:$W,'Poids Paniers'!$E:$E,AT$3,'Poids Paniers'!$Q:$Q,$B50)</f>
        <v>0</v>
      </c>
      <c r="AU50">
        <f>SUMIFS('Poids Paniers'!$W:$W,'Poids Paniers'!$E:$E,AU$3,'Poids Paniers'!$Q:$Q,$B50)</f>
        <v>0</v>
      </c>
      <c r="AV50">
        <f>SUMIFS('Poids Paniers'!$W:$W,'Poids Paniers'!$E:$E,AV$3,'Poids Paniers'!$Q:$Q,$B50)</f>
        <v>0</v>
      </c>
      <c r="AW50">
        <f>SUMIFS('Poids Paniers'!$W:$W,'Poids Paniers'!$E:$E,AW$3,'Poids Paniers'!$Q:$Q,$B50)</f>
        <v>0</v>
      </c>
      <c r="AX50">
        <f>SUMIFS('Poids Paniers'!$W:$W,'Poids Paniers'!$E:$E,AX$3,'Poids Paniers'!$Q:$Q,$B50)</f>
        <v>0</v>
      </c>
      <c r="AY50">
        <f>SUMIFS('Poids Paniers'!$W:$W,'Poids Paniers'!$E:$E,AY$3,'Poids Paniers'!$Q:$Q,$B50)</f>
        <v>0</v>
      </c>
      <c r="AZ50">
        <f>SUMIFS('Poids Paniers'!$W:$W,'Poids Paniers'!$E:$E,AZ$3,'Poids Paniers'!$Q:$Q,$B50)</f>
        <v>0</v>
      </c>
      <c r="BA50">
        <f>SUMIFS('Poids Paniers'!$W:$W,'Poids Paniers'!$E:$E,BA$3,'Poids Paniers'!$Q:$Q,$B50)</f>
        <v>0</v>
      </c>
      <c r="BB50">
        <f>SUMIFS('Poids Paniers'!$W:$W,'Poids Paniers'!$E:$E,BB$3,'Poids Paniers'!$Q:$Q,$B50)</f>
        <v>0</v>
      </c>
      <c r="BC50">
        <f>SUMIFS('Poids Paniers'!$W:$W,'Poids Paniers'!$E:$E,BC$3,'Poids Paniers'!$Q:$Q,$B50)</f>
        <v>0</v>
      </c>
      <c r="BD50">
        <f>SUMIFS('Poids Paniers'!$W:$W,'Poids Paniers'!$E:$E,BD$3,'Poids Paniers'!$Q:$Q,$B50)</f>
        <v>0</v>
      </c>
      <c r="BE50">
        <f>SUMIFS('Poids Paniers'!$W:$W,'Poids Paniers'!$E:$E,BE$3,'Poids Paniers'!$Q:$Q,$B50)</f>
        <v>0</v>
      </c>
      <c r="BF50">
        <f>SUMIFS('Poids Paniers'!$W:$W,'Poids Paniers'!$E:$E,BF$3,'Poids Paniers'!$Q:$Q,$B50)</f>
        <v>0</v>
      </c>
      <c r="BG50">
        <f>SUMIFS('Poids Paniers'!$W:$W,'Poids Paniers'!$E:$E,BG$3,'Poids Paniers'!$Q:$Q,$B50)</f>
        <v>0</v>
      </c>
      <c r="BH50">
        <f>SUMIFS('Poids Paniers'!$W:$W,'Poids Paniers'!$E:$E,BH$3,'Poids Paniers'!$Q:$Q,$B50)</f>
        <v>0</v>
      </c>
      <c r="BI50">
        <f>SUMIFS('Poids Paniers'!$W:$W,'Poids Paniers'!$E:$E,BI$3,'Poids Paniers'!$Q:$Q,$B50)</f>
        <v>0</v>
      </c>
      <c r="BJ50">
        <f>SUMIFS('Poids Paniers'!$W:$W,'Poids Paniers'!$E:$E,BJ$3,'Poids Paniers'!$Q:$Q,$B50)</f>
        <v>0</v>
      </c>
      <c r="BK50">
        <f>SUMIFS('Poids Paniers'!$W:$W,'Poids Paniers'!$E:$E,BK$3,'Poids Paniers'!$Q:$Q,$B50)</f>
        <v>0</v>
      </c>
      <c r="BL50">
        <f>SUMIFS('Poids Paniers'!$W:$W,'Poids Paniers'!$E:$E,BL$3,'Poids Paniers'!$Q:$Q,$B50)</f>
        <v>0</v>
      </c>
      <c r="BM50">
        <f>SUMIFS('Poids Paniers'!$W:$W,'Poids Paniers'!$E:$E,BM$3,'Poids Paniers'!$Q:$Q,$B50)</f>
        <v>0</v>
      </c>
      <c r="BN50">
        <f>SUMIFS('Poids Paniers'!$W:$W,'Poids Paniers'!$E:$E,BN$3,'Poids Paniers'!$Q:$Q,$B50)</f>
        <v>0</v>
      </c>
      <c r="BO50">
        <f>SUMIFS('Poids Paniers'!$W:$W,'Poids Paniers'!$E:$E,BO$3,'Poids Paniers'!$Q:$Q,$B50)</f>
        <v>0</v>
      </c>
      <c r="BP50">
        <f>SUMIFS('Poids Paniers'!$W:$W,'Poids Paniers'!$E:$E,BP$3,'Poids Paniers'!$Q:$Q,$B50)</f>
        <v>0</v>
      </c>
      <c r="BQ50">
        <f>SUMIFS('Poids Paniers'!$W:$W,'Poids Paniers'!$E:$E,BQ$3,'Poids Paniers'!$Q:$Q,$B50)</f>
        <v>0</v>
      </c>
      <c r="BR50">
        <f>SUMIFS('Poids Paniers'!$W:$W,'Poids Paniers'!$E:$E,BR$3,'Poids Paniers'!$Q:$Q,$B50)</f>
        <v>0</v>
      </c>
      <c r="BS50">
        <f>SUMIFS('Poids Paniers'!$W:$W,'Poids Paniers'!$E:$E,BS$3,'Poids Paniers'!$Q:$Q,$B50)</f>
        <v>0</v>
      </c>
      <c r="BT50">
        <f>SUMIFS('Poids Paniers'!$W:$W,'Poids Paniers'!$E:$E,BT$3,'Poids Paniers'!$Q:$Q,$B50)</f>
        <v>0</v>
      </c>
      <c r="BU50">
        <f>SUMIFS('Poids Paniers'!$W:$W,'Poids Paniers'!$E:$E,BU$3,'Poids Paniers'!$Q:$Q,$B50)</f>
        <v>0</v>
      </c>
      <c r="BV50">
        <f>SUMIFS('Poids Paniers'!$W:$W,'Poids Paniers'!$E:$E,BV$3,'Poids Paniers'!$Q:$Q,$B50)</f>
        <v>0</v>
      </c>
      <c r="BW50">
        <f>SUMIFS('Poids Paniers'!$W:$W,'Poids Paniers'!$E:$E,BW$3,'Poids Paniers'!$Q:$Q,$B50)</f>
        <v>0</v>
      </c>
      <c r="BX50">
        <f>SUMIFS('Poids Paniers'!$W:$W,'Poids Paniers'!$E:$E,BX$3,'Poids Paniers'!$Q:$Q,$B50)</f>
        <v>0</v>
      </c>
      <c r="BY50">
        <f>SUMIFS('Poids Paniers'!$W:$W,'Poids Paniers'!$E:$E,BY$3,'Poids Paniers'!$Q:$Q,$B50)</f>
        <v>0</v>
      </c>
      <c r="BZ50">
        <f>SUMIFS('Poids Paniers'!$W:$W,'Poids Paniers'!$E:$E,BZ$3,'Poids Paniers'!$Q:$Q,$B50)</f>
        <v>0</v>
      </c>
      <c r="CA50">
        <f>SUMIFS('Poids Paniers'!$W:$W,'Poids Paniers'!$E:$E,CA$3,'Poids Paniers'!$Q:$Q,$B50)</f>
        <v>0</v>
      </c>
      <c r="CB50">
        <f>SUMIFS('Poids Paniers'!$W:$W,'Poids Paniers'!$E:$E,CB$3,'Poids Paniers'!$Q:$Q,$B50)</f>
        <v>0</v>
      </c>
      <c r="CC50">
        <f>SUMIFS('Poids Paniers'!$W:$W,'Poids Paniers'!$E:$E,CC$3,'Poids Paniers'!$Q:$Q,$B50)</f>
        <v>0</v>
      </c>
      <c r="CD50">
        <f>SUMIFS('Poids Paniers'!$W:$W,'Poids Paniers'!$E:$E,CD$3,'Poids Paniers'!$Q:$Q,$B50)</f>
        <v>0</v>
      </c>
      <c r="CE50">
        <f>SUMIFS('Poids Paniers'!$W:$W,'Poids Paniers'!$E:$E,CE$3,'Poids Paniers'!$Q:$Q,$B50)</f>
        <v>0</v>
      </c>
      <c r="CF50" s="206">
        <f t="shared" si="0"/>
        <v>0</v>
      </c>
    </row>
    <row r="51" spans="2:84" ht="15.75" thickBot="1" x14ac:dyDescent="0.3">
      <c r="B51" s="209">
        <v>44517</v>
      </c>
      <c r="C51">
        <f>SUMIFS('Poids Paniers'!$W:$W,'Poids Paniers'!$E:$E,C$3,'Poids Paniers'!$Q:$Q,$B51)</f>
        <v>0</v>
      </c>
      <c r="D51">
        <f>SUMIFS('Poids Paniers'!$W:$W,'Poids Paniers'!$E:$E,D$3,'Poids Paniers'!$Q:$Q,$B51)</f>
        <v>0</v>
      </c>
      <c r="E51">
        <f>SUMIFS('Poids Paniers'!$W:$W,'Poids Paniers'!$E:$E,E$3,'Poids Paniers'!$Q:$Q,$B51)</f>
        <v>0</v>
      </c>
      <c r="F51">
        <f>SUMIFS('Poids Paniers'!$W:$W,'Poids Paniers'!$E:$E,F$3,'Poids Paniers'!$Q:$Q,$B51)</f>
        <v>0</v>
      </c>
      <c r="G51">
        <f>SUMIFS('Poids Paniers'!$W:$W,'Poids Paniers'!$E:$E,G$3,'Poids Paniers'!$Q:$Q,$B51)</f>
        <v>0</v>
      </c>
      <c r="H51">
        <f>SUMIFS('Poids Paniers'!$W:$W,'Poids Paniers'!$E:$E,H$3,'Poids Paniers'!$Q:$Q,$B51)</f>
        <v>0</v>
      </c>
      <c r="I51">
        <f>SUMIFS('Poids Paniers'!$W:$W,'Poids Paniers'!$E:$E,I$3,'Poids Paniers'!$Q:$Q,$B51)</f>
        <v>0</v>
      </c>
      <c r="J51">
        <f>SUMIFS('Poids Paniers'!$W:$W,'Poids Paniers'!$E:$E,J$3,'Poids Paniers'!$Q:$Q,$B51)</f>
        <v>0</v>
      </c>
      <c r="K51">
        <f>SUMIFS('Poids Paniers'!$W:$W,'Poids Paniers'!$E:$E,K$3,'Poids Paniers'!$Q:$Q,$B51)</f>
        <v>0</v>
      </c>
      <c r="L51">
        <f>SUMIFS('Poids Paniers'!$W:$W,'Poids Paniers'!$E:$E,L$3,'Poids Paniers'!$Q:$Q,$B51)</f>
        <v>0</v>
      </c>
      <c r="M51">
        <f>SUMIFS('Poids Paniers'!$W:$W,'Poids Paniers'!$E:$E,M$3,'Poids Paniers'!$Q:$Q,$B51)</f>
        <v>0</v>
      </c>
      <c r="N51">
        <f>SUMIFS('Poids Paniers'!$W:$W,'Poids Paniers'!$E:$E,N$3,'Poids Paniers'!$Q:$Q,$B51)</f>
        <v>0</v>
      </c>
      <c r="O51">
        <f>SUMIFS('Poids Paniers'!$W:$W,'Poids Paniers'!$E:$E,O$3,'Poids Paniers'!$Q:$Q,$B51)</f>
        <v>0</v>
      </c>
      <c r="P51">
        <f>SUMIFS('Poids Paniers'!$W:$W,'Poids Paniers'!$E:$E,P$3,'Poids Paniers'!$Q:$Q,$B51)</f>
        <v>0</v>
      </c>
      <c r="Q51">
        <f>SUMIFS('Poids Paniers'!$W:$W,'Poids Paniers'!$E:$E,Q$3,'Poids Paniers'!$Q:$Q,$B51)</f>
        <v>0</v>
      </c>
      <c r="R51">
        <f>SUMIFS('Poids Paniers'!$W:$W,'Poids Paniers'!$E:$E,R$3,'Poids Paniers'!$Q:$Q,$B51)</f>
        <v>0</v>
      </c>
      <c r="S51">
        <f>SUMIFS('Poids Paniers'!$W:$W,'Poids Paniers'!$E:$E,S$3,'Poids Paniers'!$Q:$Q,$B51)</f>
        <v>0</v>
      </c>
      <c r="T51">
        <f>SUMIFS('Poids Paniers'!$W:$W,'Poids Paniers'!$E:$E,T$3,'Poids Paniers'!$Q:$Q,$B51)</f>
        <v>0</v>
      </c>
      <c r="U51">
        <f>SUMIFS('Poids Paniers'!$W:$W,'Poids Paniers'!$E:$E,U$3,'Poids Paniers'!$Q:$Q,$B51)</f>
        <v>0</v>
      </c>
      <c r="V51">
        <f>SUMIFS('Poids Paniers'!$W:$W,'Poids Paniers'!$E:$E,V$3,'Poids Paniers'!$Q:$Q,$B51)</f>
        <v>0</v>
      </c>
      <c r="W51">
        <f>SUMIFS('Poids Paniers'!$W:$W,'Poids Paniers'!$E:$E,W$3,'Poids Paniers'!$Q:$Q,$B51)</f>
        <v>0</v>
      </c>
      <c r="X51">
        <f>SUMIFS('Poids Paniers'!$W:$W,'Poids Paniers'!$E:$E,X$3,'Poids Paniers'!$Q:$Q,$B51)</f>
        <v>0</v>
      </c>
      <c r="Y51">
        <f>SUMIFS('Poids Paniers'!$W:$W,'Poids Paniers'!$E:$E,Y$3,'Poids Paniers'!$Q:$Q,$B51)</f>
        <v>0</v>
      </c>
      <c r="Z51">
        <f>SUMIFS('Poids Paniers'!$W:$W,'Poids Paniers'!$E:$E,Z$3,'Poids Paniers'!$Q:$Q,$B51)</f>
        <v>0</v>
      </c>
      <c r="AA51">
        <f>SUMIFS('Poids Paniers'!$W:$W,'Poids Paniers'!$E:$E,AA$3,'Poids Paniers'!$Q:$Q,$B51)</f>
        <v>0</v>
      </c>
      <c r="AB51">
        <f>SUMIFS('Poids Paniers'!$W:$W,'Poids Paniers'!$E:$E,AB$3,'Poids Paniers'!$Q:$Q,$B51)</f>
        <v>0</v>
      </c>
      <c r="AC51">
        <f>SUMIFS('Poids Paniers'!$W:$W,'Poids Paniers'!$E:$E,AC$3,'Poids Paniers'!$Q:$Q,$B51)</f>
        <v>0</v>
      </c>
      <c r="AD51">
        <f>SUMIFS('Poids Paniers'!$W:$W,'Poids Paniers'!$E:$E,AD$3,'Poids Paniers'!$Q:$Q,$B51)</f>
        <v>0</v>
      </c>
      <c r="AE51">
        <f>SUMIFS('Poids Paniers'!$W:$W,'Poids Paniers'!$E:$E,AE$3,'Poids Paniers'!$Q:$Q,$B51)</f>
        <v>0</v>
      </c>
      <c r="AF51">
        <f>SUMIFS('Poids Paniers'!$W:$W,'Poids Paniers'!$E:$E,AF$3,'Poids Paniers'!$Q:$Q,$B51)</f>
        <v>0</v>
      </c>
      <c r="AG51">
        <f>SUMIFS('Poids Paniers'!$W:$W,'Poids Paniers'!$E:$E,AG$3,'Poids Paniers'!$Q:$Q,$B51)</f>
        <v>0</v>
      </c>
      <c r="AH51">
        <f>SUMIFS('Poids Paniers'!$W:$W,'Poids Paniers'!$E:$E,AH$3,'Poids Paniers'!$Q:$Q,$B51)</f>
        <v>0</v>
      </c>
      <c r="AI51">
        <f>SUMIFS('Poids Paniers'!$W:$W,'Poids Paniers'!$E:$E,AI$3,'Poids Paniers'!$Q:$Q,$B51)</f>
        <v>0</v>
      </c>
      <c r="AJ51">
        <f>SUMIFS('Poids Paniers'!$W:$W,'Poids Paniers'!$E:$E,AJ$3,'Poids Paniers'!$Q:$Q,$B51)</f>
        <v>0</v>
      </c>
      <c r="AK51">
        <f>SUMIFS('Poids Paniers'!$W:$W,'Poids Paniers'!$E:$E,AK$3,'Poids Paniers'!$Q:$Q,$B51)</f>
        <v>0</v>
      </c>
      <c r="AL51">
        <f>SUMIFS('Poids Paniers'!$W:$W,'Poids Paniers'!$E:$E,AL$3,'Poids Paniers'!$Q:$Q,$B51)</f>
        <v>0</v>
      </c>
      <c r="AM51">
        <f>SUMIFS('Poids Paniers'!$W:$W,'Poids Paniers'!$E:$E,AM$3,'Poids Paniers'!$Q:$Q,$B51)</f>
        <v>0</v>
      </c>
      <c r="AN51">
        <f>SUMIFS('Poids Paniers'!$W:$W,'Poids Paniers'!$E:$E,AN$3,'Poids Paniers'!$Q:$Q,$B51)</f>
        <v>0</v>
      </c>
      <c r="AO51">
        <f>SUMIFS('Poids Paniers'!$W:$W,'Poids Paniers'!$E:$E,AO$3,'Poids Paniers'!$Q:$Q,$B51)</f>
        <v>0</v>
      </c>
      <c r="AP51">
        <f>SUMIFS('Poids Paniers'!$W:$W,'Poids Paniers'!$E:$E,AP$3,'Poids Paniers'!$Q:$Q,$B51)</f>
        <v>0</v>
      </c>
      <c r="AQ51">
        <f>SUMIFS('Poids Paniers'!$W:$W,'Poids Paniers'!$E:$E,AQ$3,'Poids Paniers'!$Q:$Q,$B51)</f>
        <v>0</v>
      </c>
      <c r="AR51">
        <f>SUMIFS('Poids Paniers'!$W:$W,'Poids Paniers'!$E:$E,AR$3,'Poids Paniers'!$Q:$Q,$B51)</f>
        <v>0</v>
      </c>
      <c r="AS51">
        <f>SUMIFS('Poids Paniers'!$W:$W,'Poids Paniers'!$E:$E,AS$3,'Poids Paniers'!$Q:$Q,$B51)</f>
        <v>0</v>
      </c>
      <c r="AT51">
        <f>SUMIFS('Poids Paniers'!$W:$W,'Poids Paniers'!$E:$E,AT$3,'Poids Paniers'!$Q:$Q,$B51)</f>
        <v>0</v>
      </c>
      <c r="AU51">
        <f>SUMIFS('Poids Paniers'!$W:$W,'Poids Paniers'!$E:$E,AU$3,'Poids Paniers'!$Q:$Q,$B51)</f>
        <v>0</v>
      </c>
      <c r="AV51">
        <f>SUMIFS('Poids Paniers'!$W:$W,'Poids Paniers'!$E:$E,AV$3,'Poids Paniers'!$Q:$Q,$B51)</f>
        <v>0</v>
      </c>
      <c r="AW51">
        <f>SUMIFS('Poids Paniers'!$W:$W,'Poids Paniers'!$E:$E,AW$3,'Poids Paniers'!$Q:$Q,$B51)</f>
        <v>0</v>
      </c>
      <c r="AX51">
        <f>SUMIFS('Poids Paniers'!$W:$W,'Poids Paniers'!$E:$E,AX$3,'Poids Paniers'!$Q:$Q,$B51)</f>
        <v>0</v>
      </c>
      <c r="AY51">
        <f>SUMIFS('Poids Paniers'!$W:$W,'Poids Paniers'!$E:$E,AY$3,'Poids Paniers'!$Q:$Q,$B51)</f>
        <v>0</v>
      </c>
      <c r="AZ51">
        <f>SUMIFS('Poids Paniers'!$W:$W,'Poids Paniers'!$E:$E,AZ$3,'Poids Paniers'!$Q:$Q,$B51)</f>
        <v>0</v>
      </c>
      <c r="BA51">
        <f>SUMIFS('Poids Paniers'!$W:$W,'Poids Paniers'!$E:$E,BA$3,'Poids Paniers'!$Q:$Q,$B51)</f>
        <v>0</v>
      </c>
      <c r="BB51">
        <f>SUMIFS('Poids Paniers'!$W:$W,'Poids Paniers'!$E:$E,BB$3,'Poids Paniers'!$Q:$Q,$B51)</f>
        <v>0</v>
      </c>
      <c r="BC51">
        <f>SUMIFS('Poids Paniers'!$W:$W,'Poids Paniers'!$E:$E,BC$3,'Poids Paniers'!$Q:$Q,$B51)</f>
        <v>0</v>
      </c>
      <c r="BD51">
        <f>SUMIFS('Poids Paniers'!$W:$W,'Poids Paniers'!$E:$E,BD$3,'Poids Paniers'!$Q:$Q,$B51)</f>
        <v>0</v>
      </c>
      <c r="BE51">
        <f>SUMIFS('Poids Paniers'!$W:$W,'Poids Paniers'!$E:$E,BE$3,'Poids Paniers'!$Q:$Q,$B51)</f>
        <v>0</v>
      </c>
      <c r="BF51">
        <f>SUMIFS('Poids Paniers'!$W:$W,'Poids Paniers'!$E:$E,BF$3,'Poids Paniers'!$Q:$Q,$B51)</f>
        <v>0</v>
      </c>
      <c r="BG51">
        <f>SUMIFS('Poids Paniers'!$W:$W,'Poids Paniers'!$E:$E,BG$3,'Poids Paniers'!$Q:$Q,$B51)</f>
        <v>0</v>
      </c>
      <c r="BH51">
        <f>SUMIFS('Poids Paniers'!$W:$W,'Poids Paniers'!$E:$E,BH$3,'Poids Paniers'!$Q:$Q,$B51)</f>
        <v>0</v>
      </c>
      <c r="BI51">
        <f>SUMIFS('Poids Paniers'!$W:$W,'Poids Paniers'!$E:$E,BI$3,'Poids Paniers'!$Q:$Q,$B51)</f>
        <v>0</v>
      </c>
      <c r="BJ51">
        <f>SUMIFS('Poids Paniers'!$W:$W,'Poids Paniers'!$E:$E,BJ$3,'Poids Paniers'!$Q:$Q,$B51)</f>
        <v>0</v>
      </c>
      <c r="BK51">
        <f>SUMIFS('Poids Paniers'!$W:$W,'Poids Paniers'!$E:$E,BK$3,'Poids Paniers'!$Q:$Q,$B51)</f>
        <v>0</v>
      </c>
      <c r="BL51">
        <f>SUMIFS('Poids Paniers'!$W:$W,'Poids Paniers'!$E:$E,BL$3,'Poids Paniers'!$Q:$Q,$B51)</f>
        <v>0</v>
      </c>
      <c r="BM51">
        <f>SUMIFS('Poids Paniers'!$W:$W,'Poids Paniers'!$E:$E,BM$3,'Poids Paniers'!$Q:$Q,$B51)</f>
        <v>0</v>
      </c>
      <c r="BN51">
        <f>SUMIFS('Poids Paniers'!$W:$W,'Poids Paniers'!$E:$E,BN$3,'Poids Paniers'!$Q:$Q,$B51)</f>
        <v>0</v>
      </c>
      <c r="BO51">
        <f>SUMIFS('Poids Paniers'!$W:$W,'Poids Paniers'!$E:$E,BO$3,'Poids Paniers'!$Q:$Q,$B51)</f>
        <v>0</v>
      </c>
      <c r="BP51">
        <f>SUMIFS('Poids Paniers'!$W:$W,'Poids Paniers'!$E:$E,BP$3,'Poids Paniers'!$Q:$Q,$B51)</f>
        <v>0</v>
      </c>
      <c r="BQ51">
        <f>SUMIFS('Poids Paniers'!$W:$W,'Poids Paniers'!$E:$E,BQ$3,'Poids Paniers'!$Q:$Q,$B51)</f>
        <v>0</v>
      </c>
      <c r="BR51">
        <f>SUMIFS('Poids Paniers'!$W:$W,'Poids Paniers'!$E:$E,BR$3,'Poids Paniers'!$Q:$Q,$B51)</f>
        <v>0</v>
      </c>
      <c r="BS51">
        <f>SUMIFS('Poids Paniers'!$W:$W,'Poids Paniers'!$E:$E,BS$3,'Poids Paniers'!$Q:$Q,$B51)</f>
        <v>0</v>
      </c>
      <c r="BT51">
        <f>SUMIFS('Poids Paniers'!$W:$W,'Poids Paniers'!$E:$E,BT$3,'Poids Paniers'!$Q:$Q,$B51)</f>
        <v>0</v>
      </c>
      <c r="BU51">
        <f>SUMIFS('Poids Paniers'!$W:$W,'Poids Paniers'!$E:$E,BU$3,'Poids Paniers'!$Q:$Q,$B51)</f>
        <v>0</v>
      </c>
      <c r="BV51">
        <f>SUMIFS('Poids Paniers'!$W:$W,'Poids Paniers'!$E:$E,BV$3,'Poids Paniers'!$Q:$Q,$B51)</f>
        <v>0</v>
      </c>
      <c r="BW51">
        <f>SUMIFS('Poids Paniers'!$W:$W,'Poids Paniers'!$E:$E,BW$3,'Poids Paniers'!$Q:$Q,$B51)</f>
        <v>0</v>
      </c>
      <c r="BX51">
        <f>SUMIFS('Poids Paniers'!$W:$W,'Poids Paniers'!$E:$E,BX$3,'Poids Paniers'!$Q:$Q,$B51)</f>
        <v>0</v>
      </c>
      <c r="BY51">
        <f>SUMIFS('Poids Paniers'!$W:$W,'Poids Paniers'!$E:$E,BY$3,'Poids Paniers'!$Q:$Q,$B51)</f>
        <v>0</v>
      </c>
      <c r="BZ51">
        <f>SUMIFS('Poids Paniers'!$W:$W,'Poids Paniers'!$E:$E,BZ$3,'Poids Paniers'!$Q:$Q,$B51)</f>
        <v>0</v>
      </c>
      <c r="CA51">
        <f>SUMIFS('Poids Paniers'!$W:$W,'Poids Paniers'!$E:$E,CA$3,'Poids Paniers'!$Q:$Q,$B51)</f>
        <v>0</v>
      </c>
      <c r="CB51">
        <f>SUMIFS('Poids Paniers'!$W:$W,'Poids Paniers'!$E:$E,CB$3,'Poids Paniers'!$Q:$Q,$B51)</f>
        <v>0</v>
      </c>
      <c r="CC51">
        <f>SUMIFS('Poids Paniers'!$W:$W,'Poids Paniers'!$E:$E,CC$3,'Poids Paniers'!$Q:$Q,$B51)</f>
        <v>0</v>
      </c>
      <c r="CD51">
        <f>SUMIFS('Poids Paniers'!$W:$W,'Poids Paniers'!$E:$E,CD$3,'Poids Paniers'!$Q:$Q,$B51)</f>
        <v>0</v>
      </c>
      <c r="CE51">
        <f>SUMIFS('Poids Paniers'!$W:$W,'Poids Paniers'!$E:$E,CE$3,'Poids Paniers'!$Q:$Q,$B51)</f>
        <v>0</v>
      </c>
      <c r="CF51" s="206">
        <f t="shared" si="0"/>
        <v>0</v>
      </c>
    </row>
    <row r="52" spans="2:84" ht="15.75" thickBot="1" x14ac:dyDescent="0.3">
      <c r="B52" s="209">
        <v>44518</v>
      </c>
      <c r="C52">
        <f>SUMIFS('Poids Paniers'!$W:$W,'Poids Paniers'!$E:$E,C$3,'Poids Paniers'!$Q:$Q,$B52)</f>
        <v>0</v>
      </c>
      <c r="D52">
        <f>SUMIFS('Poids Paniers'!$W:$W,'Poids Paniers'!$E:$E,D$3,'Poids Paniers'!$Q:$Q,$B52)</f>
        <v>0</v>
      </c>
      <c r="E52">
        <f>SUMIFS('Poids Paniers'!$W:$W,'Poids Paniers'!$E:$E,E$3,'Poids Paniers'!$Q:$Q,$B52)</f>
        <v>0</v>
      </c>
      <c r="F52">
        <f>SUMIFS('Poids Paniers'!$W:$W,'Poids Paniers'!$E:$E,F$3,'Poids Paniers'!$Q:$Q,$B52)</f>
        <v>0</v>
      </c>
      <c r="G52">
        <f>SUMIFS('Poids Paniers'!$W:$W,'Poids Paniers'!$E:$E,G$3,'Poids Paniers'!$Q:$Q,$B52)</f>
        <v>0</v>
      </c>
      <c r="H52">
        <f>SUMIFS('Poids Paniers'!$W:$W,'Poids Paniers'!$E:$E,H$3,'Poids Paniers'!$Q:$Q,$B52)</f>
        <v>0</v>
      </c>
      <c r="I52">
        <f>SUMIFS('Poids Paniers'!$W:$W,'Poids Paniers'!$E:$E,I$3,'Poids Paniers'!$Q:$Q,$B52)</f>
        <v>0</v>
      </c>
      <c r="J52">
        <f>SUMIFS('Poids Paniers'!$W:$W,'Poids Paniers'!$E:$E,J$3,'Poids Paniers'!$Q:$Q,$B52)</f>
        <v>0</v>
      </c>
      <c r="K52">
        <f>SUMIFS('Poids Paniers'!$W:$W,'Poids Paniers'!$E:$E,K$3,'Poids Paniers'!$Q:$Q,$B52)</f>
        <v>0</v>
      </c>
      <c r="L52">
        <f>SUMIFS('Poids Paniers'!$W:$W,'Poids Paniers'!$E:$E,L$3,'Poids Paniers'!$Q:$Q,$B52)</f>
        <v>0</v>
      </c>
      <c r="M52">
        <f>SUMIFS('Poids Paniers'!$W:$W,'Poids Paniers'!$E:$E,M$3,'Poids Paniers'!$Q:$Q,$B52)</f>
        <v>0</v>
      </c>
      <c r="N52">
        <f>SUMIFS('Poids Paniers'!$W:$W,'Poids Paniers'!$E:$E,N$3,'Poids Paniers'!$Q:$Q,$B52)</f>
        <v>0</v>
      </c>
      <c r="O52">
        <f>SUMIFS('Poids Paniers'!$W:$W,'Poids Paniers'!$E:$E,O$3,'Poids Paniers'!$Q:$Q,$B52)</f>
        <v>0</v>
      </c>
      <c r="P52">
        <f>SUMIFS('Poids Paniers'!$W:$W,'Poids Paniers'!$E:$E,P$3,'Poids Paniers'!$Q:$Q,$B52)</f>
        <v>0</v>
      </c>
      <c r="Q52">
        <f>SUMIFS('Poids Paniers'!$W:$W,'Poids Paniers'!$E:$E,Q$3,'Poids Paniers'!$Q:$Q,$B52)</f>
        <v>0</v>
      </c>
      <c r="R52">
        <f>SUMIFS('Poids Paniers'!$W:$W,'Poids Paniers'!$E:$E,R$3,'Poids Paniers'!$Q:$Q,$B52)</f>
        <v>0</v>
      </c>
      <c r="S52">
        <f>SUMIFS('Poids Paniers'!$W:$W,'Poids Paniers'!$E:$E,S$3,'Poids Paniers'!$Q:$Q,$B52)</f>
        <v>0</v>
      </c>
      <c r="T52">
        <f>SUMIFS('Poids Paniers'!$W:$W,'Poids Paniers'!$E:$E,T$3,'Poids Paniers'!$Q:$Q,$B52)</f>
        <v>0</v>
      </c>
      <c r="U52">
        <f>SUMIFS('Poids Paniers'!$W:$W,'Poids Paniers'!$E:$E,U$3,'Poids Paniers'!$Q:$Q,$B52)</f>
        <v>0</v>
      </c>
      <c r="V52">
        <f>SUMIFS('Poids Paniers'!$W:$W,'Poids Paniers'!$E:$E,V$3,'Poids Paniers'!$Q:$Q,$B52)</f>
        <v>0</v>
      </c>
      <c r="W52">
        <f>SUMIFS('Poids Paniers'!$W:$W,'Poids Paniers'!$E:$E,W$3,'Poids Paniers'!$Q:$Q,$B52)</f>
        <v>0</v>
      </c>
      <c r="X52">
        <f>SUMIFS('Poids Paniers'!$W:$W,'Poids Paniers'!$E:$E,X$3,'Poids Paniers'!$Q:$Q,$B52)</f>
        <v>0</v>
      </c>
      <c r="Y52">
        <f>SUMIFS('Poids Paniers'!$W:$W,'Poids Paniers'!$E:$E,Y$3,'Poids Paniers'!$Q:$Q,$B52)</f>
        <v>0</v>
      </c>
      <c r="Z52">
        <f>SUMIFS('Poids Paniers'!$W:$W,'Poids Paniers'!$E:$E,Z$3,'Poids Paniers'!$Q:$Q,$B52)</f>
        <v>0</v>
      </c>
      <c r="AA52">
        <f>SUMIFS('Poids Paniers'!$W:$W,'Poids Paniers'!$E:$E,AA$3,'Poids Paniers'!$Q:$Q,$B52)</f>
        <v>0</v>
      </c>
      <c r="AB52">
        <f>SUMIFS('Poids Paniers'!$W:$W,'Poids Paniers'!$E:$E,AB$3,'Poids Paniers'!$Q:$Q,$B52)</f>
        <v>0</v>
      </c>
      <c r="AC52">
        <f>SUMIFS('Poids Paniers'!$W:$W,'Poids Paniers'!$E:$E,AC$3,'Poids Paniers'!$Q:$Q,$B52)</f>
        <v>0</v>
      </c>
      <c r="AD52">
        <f>SUMIFS('Poids Paniers'!$W:$W,'Poids Paniers'!$E:$E,AD$3,'Poids Paniers'!$Q:$Q,$B52)</f>
        <v>0</v>
      </c>
      <c r="AE52">
        <f>SUMIFS('Poids Paniers'!$W:$W,'Poids Paniers'!$E:$E,AE$3,'Poids Paniers'!$Q:$Q,$B52)</f>
        <v>0</v>
      </c>
      <c r="AF52">
        <f>SUMIFS('Poids Paniers'!$W:$W,'Poids Paniers'!$E:$E,AF$3,'Poids Paniers'!$Q:$Q,$B52)</f>
        <v>0</v>
      </c>
      <c r="AG52">
        <f>SUMIFS('Poids Paniers'!$W:$W,'Poids Paniers'!$E:$E,AG$3,'Poids Paniers'!$Q:$Q,$B52)</f>
        <v>0</v>
      </c>
      <c r="AH52">
        <f>SUMIFS('Poids Paniers'!$W:$W,'Poids Paniers'!$E:$E,AH$3,'Poids Paniers'!$Q:$Q,$B52)</f>
        <v>0</v>
      </c>
      <c r="AI52">
        <f>SUMIFS('Poids Paniers'!$W:$W,'Poids Paniers'!$E:$E,AI$3,'Poids Paniers'!$Q:$Q,$B52)</f>
        <v>0</v>
      </c>
      <c r="AJ52">
        <f>SUMIFS('Poids Paniers'!$W:$W,'Poids Paniers'!$E:$E,AJ$3,'Poids Paniers'!$Q:$Q,$B52)</f>
        <v>0</v>
      </c>
      <c r="AK52">
        <f>SUMIFS('Poids Paniers'!$W:$W,'Poids Paniers'!$E:$E,AK$3,'Poids Paniers'!$Q:$Q,$B52)</f>
        <v>0</v>
      </c>
      <c r="AL52">
        <f>SUMIFS('Poids Paniers'!$W:$W,'Poids Paniers'!$E:$E,AL$3,'Poids Paniers'!$Q:$Q,$B52)</f>
        <v>0</v>
      </c>
      <c r="AM52">
        <f>SUMIFS('Poids Paniers'!$W:$W,'Poids Paniers'!$E:$E,AM$3,'Poids Paniers'!$Q:$Q,$B52)</f>
        <v>0</v>
      </c>
      <c r="AN52">
        <f>SUMIFS('Poids Paniers'!$W:$W,'Poids Paniers'!$E:$E,AN$3,'Poids Paniers'!$Q:$Q,$B52)</f>
        <v>0</v>
      </c>
      <c r="AO52">
        <f>SUMIFS('Poids Paniers'!$W:$W,'Poids Paniers'!$E:$E,AO$3,'Poids Paniers'!$Q:$Q,$B52)</f>
        <v>0</v>
      </c>
      <c r="AP52">
        <f>SUMIFS('Poids Paniers'!$W:$W,'Poids Paniers'!$E:$E,AP$3,'Poids Paniers'!$Q:$Q,$B52)</f>
        <v>0</v>
      </c>
      <c r="AQ52">
        <f>SUMIFS('Poids Paniers'!$W:$W,'Poids Paniers'!$E:$E,AQ$3,'Poids Paniers'!$Q:$Q,$B52)</f>
        <v>0</v>
      </c>
      <c r="AR52">
        <f>SUMIFS('Poids Paniers'!$W:$W,'Poids Paniers'!$E:$E,AR$3,'Poids Paniers'!$Q:$Q,$B52)</f>
        <v>0</v>
      </c>
      <c r="AS52">
        <f>SUMIFS('Poids Paniers'!$W:$W,'Poids Paniers'!$E:$E,AS$3,'Poids Paniers'!$Q:$Q,$B52)</f>
        <v>0</v>
      </c>
      <c r="AT52">
        <f>SUMIFS('Poids Paniers'!$W:$W,'Poids Paniers'!$E:$E,AT$3,'Poids Paniers'!$Q:$Q,$B52)</f>
        <v>0</v>
      </c>
      <c r="AU52">
        <f>SUMIFS('Poids Paniers'!$W:$W,'Poids Paniers'!$E:$E,AU$3,'Poids Paniers'!$Q:$Q,$B52)</f>
        <v>0</v>
      </c>
      <c r="AV52">
        <f>SUMIFS('Poids Paniers'!$W:$W,'Poids Paniers'!$E:$E,AV$3,'Poids Paniers'!$Q:$Q,$B52)</f>
        <v>0</v>
      </c>
      <c r="AW52">
        <f>SUMIFS('Poids Paniers'!$W:$W,'Poids Paniers'!$E:$E,AW$3,'Poids Paniers'!$Q:$Q,$B52)</f>
        <v>0</v>
      </c>
      <c r="AX52">
        <f>SUMIFS('Poids Paniers'!$W:$W,'Poids Paniers'!$E:$E,AX$3,'Poids Paniers'!$Q:$Q,$B52)</f>
        <v>0</v>
      </c>
      <c r="AY52">
        <f>SUMIFS('Poids Paniers'!$W:$W,'Poids Paniers'!$E:$E,AY$3,'Poids Paniers'!$Q:$Q,$B52)</f>
        <v>0</v>
      </c>
      <c r="AZ52">
        <f>SUMIFS('Poids Paniers'!$W:$W,'Poids Paniers'!$E:$E,AZ$3,'Poids Paniers'!$Q:$Q,$B52)</f>
        <v>0</v>
      </c>
      <c r="BA52">
        <f>SUMIFS('Poids Paniers'!$W:$W,'Poids Paniers'!$E:$E,BA$3,'Poids Paniers'!$Q:$Q,$B52)</f>
        <v>0</v>
      </c>
      <c r="BB52">
        <f>SUMIFS('Poids Paniers'!$W:$W,'Poids Paniers'!$E:$E,BB$3,'Poids Paniers'!$Q:$Q,$B52)</f>
        <v>0</v>
      </c>
      <c r="BC52">
        <f>SUMIFS('Poids Paniers'!$W:$W,'Poids Paniers'!$E:$E,BC$3,'Poids Paniers'!$Q:$Q,$B52)</f>
        <v>0</v>
      </c>
      <c r="BD52">
        <f>SUMIFS('Poids Paniers'!$W:$W,'Poids Paniers'!$E:$E,BD$3,'Poids Paniers'!$Q:$Q,$B52)</f>
        <v>0</v>
      </c>
      <c r="BE52">
        <f>SUMIFS('Poids Paniers'!$W:$W,'Poids Paniers'!$E:$E,BE$3,'Poids Paniers'!$Q:$Q,$B52)</f>
        <v>0</v>
      </c>
      <c r="BF52">
        <f>SUMIFS('Poids Paniers'!$W:$W,'Poids Paniers'!$E:$E,BF$3,'Poids Paniers'!$Q:$Q,$B52)</f>
        <v>0</v>
      </c>
      <c r="BG52">
        <f>SUMIFS('Poids Paniers'!$W:$W,'Poids Paniers'!$E:$E,BG$3,'Poids Paniers'!$Q:$Q,$B52)</f>
        <v>0</v>
      </c>
      <c r="BH52">
        <f>SUMIFS('Poids Paniers'!$W:$W,'Poids Paniers'!$E:$E,BH$3,'Poids Paniers'!$Q:$Q,$B52)</f>
        <v>0</v>
      </c>
      <c r="BI52">
        <f>SUMIFS('Poids Paniers'!$W:$W,'Poids Paniers'!$E:$E,BI$3,'Poids Paniers'!$Q:$Q,$B52)</f>
        <v>0</v>
      </c>
      <c r="BJ52">
        <f>SUMIFS('Poids Paniers'!$W:$W,'Poids Paniers'!$E:$E,BJ$3,'Poids Paniers'!$Q:$Q,$B52)</f>
        <v>0</v>
      </c>
      <c r="BK52">
        <f>SUMIFS('Poids Paniers'!$W:$W,'Poids Paniers'!$E:$E,BK$3,'Poids Paniers'!$Q:$Q,$B52)</f>
        <v>0</v>
      </c>
      <c r="BL52">
        <f>SUMIFS('Poids Paniers'!$W:$W,'Poids Paniers'!$E:$E,BL$3,'Poids Paniers'!$Q:$Q,$B52)</f>
        <v>0</v>
      </c>
      <c r="BM52">
        <f>SUMIFS('Poids Paniers'!$W:$W,'Poids Paniers'!$E:$E,BM$3,'Poids Paniers'!$Q:$Q,$B52)</f>
        <v>0</v>
      </c>
      <c r="BN52">
        <f>SUMIFS('Poids Paniers'!$W:$W,'Poids Paniers'!$E:$E,BN$3,'Poids Paniers'!$Q:$Q,$B52)</f>
        <v>0</v>
      </c>
      <c r="BO52">
        <f>SUMIFS('Poids Paniers'!$W:$W,'Poids Paniers'!$E:$E,BO$3,'Poids Paniers'!$Q:$Q,$B52)</f>
        <v>0</v>
      </c>
      <c r="BP52">
        <f>SUMIFS('Poids Paniers'!$W:$W,'Poids Paniers'!$E:$E,BP$3,'Poids Paniers'!$Q:$Q,$B52)</f>
        <v>0</v>
      </c>
      <c r="BQ52">
        <f>SUMIFS('Poids Paniers'!$W:$W,'Poids Paniers'!$E:$E,BQ$3,'Poids Paniers'!$Q:$Q,$B52)</f>
        <v>0</v>
      </c>
      <c r="BR52">
        <f>SUMIFS('Poids Paniers'!$W:$W,'Poids Paniers'!$E:$E,BR$3,'Poids Paniers'!$Q:$Q,$B52)</f>
        <v>0</v>
      </c>
      <c r="BS52">
        <f>SUMIFS('Poids Paniers'!$W:$W,'Poids Paniers'!$E:$E,BS$3,'Poids Paniers'!$Q:$Q,$B52)</f>
        <v>0</v>
      </c>
      <c r="BT52">
        <f>SUMIFS('Poids Paniers'!$W:$W,'Poids Paniers'!$E:$E,BT$3,'Poids Paniers'!$Q:$Q,$B52)</f>
        <v>0</v>
      </c>
      <c r="BU52">
        <f>SUMIFS('Poids Paniers'!$W:$W,'Poids Paniers'!$E:$E,BU$3,'Poids Paniers'!$Q:$Q,$B52)</f>
        <v>0</v>
      </c>
      <c r="BV52">
        <f>SUMIFS('Poids Paniers'!$W:$W,'Poids Paniers'!$E:$E,BV$3,'Poids Paniers'!$Q:$Q,$B52)</f>
        <v>0</v>
      </c>
      <c r="BW52">
        <f>SUMIFS('Poids Paniers'!$W:$W,'Poids Paniers'!$E:$E,BW$3,'Poids Paniers'!$Q:$Q,$B52)</f>
        <v>0</v>
      </c>
      <c r="BX52">
        <f>SUMIFS('Poids Paniers'!$W:$W,'Poids Paniers'!$E:$E,BX$3,'Poids Paniers'!$Q:$Q,$B52)</f>
        <v>0</v>
      </c>
      <c r="BY52">
        <f>SUMIFS('Poids Paniers'!$W:$W,'Poids Paniers'!$E:$E,BY$3,'Poids Paniers'!$Q:$Q,$B52)</f>
        <v>0</v>
      </c>
      <c r="BZ52">
        <f>SUMIFS('Poids Paniers'!$W:$W,'Poids Paniers'!$E:$E,BZ$3,'Poids Paniers'!$Q:$Q,$B52)</f>
        <v>0</v>
      </c>
      <c r="CA52">
        <f>SUMIFS('Poids Paniers'!$W:$W,'Poids Paniers'!$E:$E,CA$3,'Poids Paniers'!$Q:$Q,$B52)</f>
        <v>0</v>
      </c>
      <c r="CB52">
        <f>SUMIFS('Poids Paniers'!$W:$W,'Poids Paniers'!$E:$E,CB$3,'Poids Paniers'!$Q:$Q,$B52)</f>
        <v>0</v>
      </c>
      <c r="CC52">
        <f>SUMIFS('Poids Paniers'!$W:$W,'Poids Paniers'!$E:$E,CC$3,'Poids Paniers'!$Q:$Q,$B52)</f>
        <v>0</v>
      </c>
      <c r="CD52">
        <f>SUMIFS('Poids Paniers'!$W:$W,'Poids Paniers'!$E:$E,CD$3,'Poids Paniers'!$Q:$Q,$B52)</f>
        <v>0</v>
      </c>
      <c r="CE52">
        <f>SUMIFS('Poids Paniers'!$W:$W,'Poids Paniers'!$E:$E,CE$3,'Poids Paniers'!$Q:$Q,$B52)</f>
        <v>0</v>
      </c>
      <c r="CF52" s="206">
        <f t="shared" si="0"/>
        <v>0</v>
      </c>
    </row>
    <row r="53" spans="2:84" ht="15.75" thickBot="1" x14ac:dyDescent="0.3">
      <c r="B53" s="209">
        <v>44519</v>
      </c>
      <c r="C53">
        <f>SUMIFS('Poids Paniers'!$W:$W,'Poids Paniers'!$E:$E,C$3,'Poids Paniers'!$Q:$Q,$B53)</f>
        <v>0</v>
      </c>
      <c r="D53">
        <f>SUMIFS('Poids Paniers'!$W:$W,'Poids Paniers'!$E:$E,D$3,'Poids Paniers'!$Q:$Q,$B53)</f>
        <v>0</v>
      </c>
      <c r="E53">
        <f>SUMIFS('Poids Paniers'!$W:$W,'Poids Paniers'!$E:$E,E$3,'Poids Paniers'!$Q:$Q,$B53)</f>
        <v>0</v>
      </c>
      <c r="F53">
        <f>SUMIFS('Poids Paniers'!$W:$W,'Poids Paniers'!$E:$E,F$3,'Poids Paniers'!$Q:$Q,$B53)</f>
        <v>0</v>
      </c>
      <c r="G53">
        <f>SUMIFS('Poids Paniers'!$W:$W,'Poids Paniers'!$E:$E,G$3,'Poids Paniers'!$Q:$Q,$B53)</f>
        <v>0</v>
      </c>
      <c r="H53">
        <f>SUMIFS('Poids Paniers'!$W:$W,'Poids Paniers'!$E:$E,H$3,'Poids Paniers'!$Q:$Q,$B53)</f>
        <v>0</v>
      </c>
      <c r="I53">
        <f>SUMIFS('Poids Paniers'!$W:$W,'Poids Paniers'!$E:$E,I$3,'Poids Paniers'!$Q:$Q,$B53)</f>
        <v>0</v>
      </c>
      <c r="J53">
        <f>SUMIFS('Poids Paniers'!$W:$W,'Poids Paniers'!$E:$E,J$3,'Poids Paniers'!$Q:$Q,$B53)</f>
        <v>0</v>
      </c>
      <c r="K53">
        <f>SUMIFS('Poids Paniers'!$W:$W,'Poids Paniers'!$E:$E,K$3,'Poids Paniers'!$Q:$Q,$B53)</f>
        <v>0</v>
      </c>
      <c r="L53">
        <f>SUMIFS('Poids Paniers'!$W:$W,'Poids Paniers'!$E:$E,L$3,'Poids Paniers'!$Q:$Q,$B53)</f>
        <v>0</v>
      </c>
      <c r="M53">
        <f>SUMIFS('Poids Paniers'!$W:$W,'Poids Paniers'!$E:$E,M$3,'Poids Paniers'!$Q:$Q,$B53)</f>
        <v>0</v>
      </c>
      <c r="N53">
        <f>SUMIFS('Poids Paniers'!$W:$W,'Poids Paniers'!$E:$E,N$3,'Poids Paniers'!$Q:$Q,$B53)</f>
        <v>0</v>
      </c>
      <c r="O53">
        <f>SUMIFS('Poids Paniers'!$W:$W,'Poids Paniers'!$E:$E,O$3,'Poids Paniers'!$Q:$Q,$B53)</f>
        <v>0</v>
      </c>
      <c r="P53">
        <f>SUMIFS('Poids Paniers'!$W:$W,'Poids Paniers'!$E:$E,P$3,'Poids Paniers'!$Q:$Q,$B53)</f>
        <v>0</v>
      </c>
      <c r="Q53">
        <f>SUMIFS('Poids Paniers'!$W:$W,'Poids Paniers'!$E:$E,Q$3,'Poids Paniers'!$Q:$Q,$B53)</f>
        <v>0</v>
      </c>
      <c r="R53">
        <f>SUMIFS('Poids Paniers'!$W:$W,'Poids Paniers'!$E:$E,R$3,'Poids Paniers'!$Q:$Q,$B53)</f>
        <v>0</v>
      </c>
      <c r="S53">
        <f>SUMIFS('Poids Paniers'!$W:$W,'Poids Paniers'!$E:$E,S$3,'Poids Paniers'!$Q:$Q,$B53)</f>
        <v>0</v>
      </c>
      <c r="T53">
        <f>SUMIFS('Poids Paniers'!$W:$W,'Poids Paniers'!$E:$E,T$3,'Poids Paniers'!$Q:$Q,$B53)</f>
        <v>0</v>
      </c>
      <c r="U53">
        <f>SUMIFS('Poids Paniers'!$W:$W,'Poids Paniers'!$E:$E,U$3,'Poids Paniers'!$Q:$Q,$B53)</f>
        <v>0</v>
      </c>
      <c r="V53">
        <f>SUMIFS('Poids Paniers'!$W:$W,'Poids Paniers'!$E:$E,V$3,'Poids Paniers'!$Q:$Q,$B53)</f>
        <v>0</v>
      </c>
      <c r="W53">
        <f>SUMIFS('Poids Paniers'!$W:$W,'Poids Paniers'!$E:$E,W$3,'Poids Paniers'!$Q:$Q,$B53)</f>
        <v>0</v>
      </c>
      <c r="X53">
        <f>SUMIFS('Poids Paniers'!$W:$W,'Poids Paniers'!$E:$E,X$3,'Poids Paniers'!$Q:$Q,$B53)</f>
        <v>0</v>
      </c>
      <c r="Y53">
        <f>SUMIFS('Poids Paniers'!$W:$W,'Poids Paniers'!$E:$E,Y$3,'Poids Paniers'!$Q:$Q,$B53)</f>
        <v>0</v>
      </c>
      <c r="Z53">
        <f>SUMIFS('Poids Paniers'!$W:$W,'Poids Paniers'!$E:$E,Z$3,'Poids Paniers'!$Q:$Q,$B53)</f>
        <v>0</v>
      </c>
      <c r="AA53">
        <f>SUMIFS('Poids Paniers'!$W:$W,'Poids Paniers'!$E:$E,AA$3,'Poids Paniers'!$Q:$Q,$B53)</f>
        <v>0</v>
      </c>
      <c r="AB53">
        <f>SUMIFS('Poids Paniers'!$W:$W,'Poids Paniers'!$E:$E,AB$3,'Poids Paniers'!$Q:$Q,$B53)</f>
        <v>0</v>
      </c>
      <c r="AC53">
        <f>SUMIFS('Poids Paniers'!$W:$W,'Poids Paniers'!$E:$E,AC$3,'Poids Paniers'!$Q:$Q,$B53)</f>
        <v>0</v>
      </c>
      <c r="AD53">
        <f>SUMIFS('Poids Paniers'!$W:$W,'Poids Paniers'!$E:$E,AD$3,'Poids Paniers'!$Q:$Q,$B53)</f>
        <v>0</v>
      </c>
      <c r="AE53">
        <f>SUMIFS('Poids Paniers'!$W:$W,'Poids Paniers'!$E:$E,AE$3,'Poids Paniers'!$Q:$Q,$B53)</f>
        <v>0</v>
      </c>
      <c r="AF53">
        <f>SUMIFS('Poids Paniers'!$W:$W,'Poids Paniers'!$E:$E,AF$3,'Poids Paniers'!$Q:$Q,$B53)</f>
        <v>0</v>
      </c>
      <c r="AG53">
        <f>SUMIFS('Poids Paniers'!$W:$W,'Poids Paniers'!$E:$E,AG$3,'Poids Paniers'!$Q:$Q,$B53)</f>
        <v>0</v>
      </c>
      <c r="AH53">
        <f>SUMIFS('Poids Paniers'!$W:$W,'Poids Paniers'!$E:$E,AH$3,'Poids Paniers'!$Q:$Q,$B53)</f>
        <v>0</v>
      </c>
      <c r="AI53">
        <f>SUMIFS('Poids Paniers'!$W:$W,'Poids Paniers'!$E:$E,AI$3,'Poids Paniers'!$Q:$Q,$B53)</f>
        <v>0</v>
      </c>
      <c r="AJ53">
        <f>SUMIFS('Poids Paniers'!$W:$W,'Poids Paniers'!$E:$E,AJ$3,'Poids Paniers'!$Q:$Q,$B53)</f>
        <v>0</v>
      </c>
      <c r="AK53">
        <f>SUMIFS('Poids Paniers'!$W:$W,'Poids Paniers'!$E:$E,AK$3,'Poids Paniers'!$Q:$Q,$B53)</f>
        <v>0</v>
      </c>
      <c r="AL53">
        <f>SUMIFS('Poids Paniers'!$W:$W,'Poids Paniers'!$E:$E,AL$3,'Poids Paniers'!$Q:$Q,$B53)</f>
        <v>0</v>
      </c>
      <c r="AM53">
        <f>SUMIFS('Poids Paniers'!$W:$W,'Poids Paniers'!$E:$E,AM$3,'Poids Paniers'!$Q:$Q,$B53)</f>
        <v>0</v>
      </c>
      <c r="AN53">
        <f>SUMIFS('Poids Paniers'!$W:$W,'Poids Paniers'!$E:$E,AN$3,'Poids Paniers'!$Q:$Q,$B53)</f>
        <v>0</v>
      </c>
      <c r="AO53">
        <f>SUMIFS('Poids Paniers'!$W:$W,'Poids Paniers'!$E:$E,AO$3,'Poids Paniers'!$Q:$Q,$B53)</f>
        <v>0</v>
      </c>
      <c r="AP53">
        <f>SUMIFS('Poids Paniers'!$W:$W,'Poids Paniers'!$E:$E,AP$3,'Poids Paniers'!$Q:$Q,$B53)</f>
        <v>0</v>
      </c>
      <c r="AQ53">
        <f>SUMIFS('Poids Paniers'!$W:$W,'Poids Paniers'!$E:$E,AQ$3,'Poids Paniers'!$Q:$Q,$B53)</f>
        <v>0</v>
      </c>
      <c r="AR53">
        <f>SUMIFS('Poids Paniers'!$W:$W,'Poids Paniers'!$E:$E,AR$3,'Poids Paniers'!$Q:$Q,$B53)</f>
        <v>0</v>
      </c>
      <c r="AS53">
        <f>SUMIFS('Poids Paniers'!$W:$W,'Poids Paniers'!$E:$E,AS$3,'Poids Paniers'!$Q:$Q,$B53)</f>
        <v>0</v>
      </c>
      <c r="AT53">
        <f>SUMIFS('Poids Paniers'!$W:$W,'Poids Paniers'!$E:$E,AT$3,'Poids Paniers'!$Q:$Q,$B53)</f>
        <v>0</v>
      </c>
      <c r="AU53">
        <f>SUMIFS('Poids Paniers'!$W:$W,'Poids Paniers'!$E:$E,AU$3,'Poids Paniers'!$Q:$Q,$B53)</f>
        <v>0</v>
      </c>
      <c r="AV53">
        <f>SUMIFS('Poids Paniers'!$W:$W,'Poids Paniers'!$E:$E,AV$3,'Poids Paniers'!$Q:$Q,$B53)</f>
        <v>0</v>
      </c>
      <c r="AW53">
        <f>SUMIFS('Poids Paniers'!$W:$W,'Poids Paniers'!$E:$E,AW$3,'Poids Paniers'!$Q:$Q,$B53)</f>
        <v>0</v>
      </c>
      <c r="AX53">
        <f>SUMIFS('Poids Paniers'!$W:$W,'Poids Paniers'!$E:$E,AX$3,'Poids Paniers'!$Q:$Q,$B53)</f>
        <v>0</v>
      </c>
      <c r="AY53">
        <f>SUMIFS('Poids Paniers'!$W:$W,'Poids Paniers'!$E:$E,AY$3,'Poids Paniers'!$Q:$Q,$B53)</f>
        <v>0</v>
      </c>
      <c r="AZ53">
        <f>SUMIFS('Poids Paniers'!$W:$W,'Poids Paniers'!$E:$E,AZ$3,'Poids Paniers'!$Q:$Q,$B53)</f>
        <v>0</v>
      </c>
      <c r="BA53">
        <f>SUMIFS('Poids Paniers'!$W:$W,'Poids Paniers'!$E:$E,BA$3,'Poids Paniers'!$Q:$Q,$B53)</f>
        <v>0</v>
      </c>
      <c r="BB53">
        <f>SUMIFS('Poids Paniers'!$W:$W,'Poids Paniers'!$E:$E,BB$3,'Poids Paniers'!$Q:$Q,$B53)</f>
        <v>0</v>
      </c>
      <c r="BC53">
        <f>SUMIFS('Poids Paniers'!$W:$W,'Poids Paniers'!$E:$E,BC$3,'Poids Paniers'!$Q:$Q,$B53)</f>
        <v>0</v>
      </c>
      <c r="BD53">
        <f>SUMIFS('Poids Paniers'!$W:$W,'Poids Paniers'!$E:$E,BD$3,'Poids Paniers'!$Q:$Q,$B53)</f>
        <v>0</v>
      </c>
      <c r="BE53">
        <f>SUMIFS('Poids Paniers'!$W:$W,'Poids Paniers'!$E:$E,BE$3,'Poids Paniers'!$Q:$Q,$B53)</f>
        <v>0</v>
      </c>
      <c r="BF53">
        <f>SUMIFS('Poids Paniers'!$W:$W,'Poids Paniers'!$E:$E,BF$3,'Poids Paniers'!$Q:$Q,$B53)</f>
        <v>0</v>
      </c>
      <c r="BG53">
        <f>SUMIFS('Poids Paniers'!$W:$W,'Poids Paniers'!$E:$E,BG$3,'Poids Paniers'!$Q:$Q,$B53)</f>
        <v>0</v>
      </c>
      <c r="BH53">
        <f>SUMIFS('Poids Paniers'!$W:$W,'Poids Paniers'!$E:$E,BH$3,'Poids Paniers'!$Q:$Q,$B53)</f>
        <v>0</v>
      </c>
      <c r="BI53">
        <f>SUMIFS('Poids Paniers'!$W:$W,'Poids Paniers'!$E:$E,BI$3,'Poids Paniers'!$Q:$Q,$B53)</f>
        <v>0</v>
      </c>
      <c r="BJ53">
        <f>SUMIFS('Poids Paniers'!$W:$W,'Poids Paniers'!$E:$E,BJ$3,'Poids Paniers'!$Q:$Q,$B53)</f>
        <v>0</v>
      </c>
      <c r="BK53">
        <f>SUMIFS('Poids Paniers'!$W:$W,'Poids Paniers'!$E:$E,BK$3,'Poids Paniers'!$Q:$Q,$B53)</f>
        <v>0</v>
      </c>
      <c r="BL53">
        <f>SUMIFS('Poids Paniers'!$W:$W,'Poids Paniers'!$E:$E,BL$3,'Poids Paniers'!$Q:$Q,$B53)</f>
        <v>0</v>
      </c>
      <c r="BM53">
        <f>SUMIFS('Poids Paniers'!$W:$W,'Poids Paniers'!$E:$E,BM$3,'Poids Paniers'!$Q:$Q,$B53)</f>
        <v>0</v>
      </c>
      <c r="BN53">
        <f>SUMIFS('Poids Paniers'!$W:$W,'Poids Paniers'!$E:$E,BN$3,'Poids Paniers'!$Q:$Q,$B53)</f>
        <v>0</v>
      </c>
      <c r="BO53">
        <f>SUMIFS('Poids Paniers'!$W:$W,'Poids Paniers'!$E:$E,BO$3,'Poids Paniers'!$Q:$Q,$B53)</f>
        <v>0</v>
      </c>
      <c r="BP53">
        <f>SUMIFS('Poids Paniers'!$W:$W,'Poids Paniers'!$E:$E,BP$3,'Poids Paniers'!$Q:$Q,$B53)</f>
        <v>0</v>
      </c>
      <c r="BQ53">
        <f>SUMIFS('Poids Paniers'!$W:$W,'Poids Paniers'!$E:$E,BQ$3,'Poids Paniers'!$Q:$Q,$B53)</f>
        <v>0</v>
      </c>
      <c r="BR53">
        <f>SUMIFS('Poids Paniers'!$W:$W,'Poids Paniers'!$E:$E,BR$3,'Poids Paniers'!$Q:$Q,$B53)</f>
        <v>0</v>
      </c>
      <c r="BS53">
        <f>SUMIFS('Poids Paniers'!$W:$W,'Poids Paniers'!$E:$E,BS$3,'Poids Paniers'!$Q:$Q,$B53)</f>
        <v>0</v>
      </c>
      <c r="BT53">
        <f>SUMIFS('Poids Paniers'!$W:$W,'Poids Paniers'!$E:$E,BT$3,'Poids Paniers'!$Q:$Q,$B53)</f>
        <v>0</v>
      </c>
      <c r="BU53">
        <f>SUMIFS('Poids Paniers'!$W:$W,'Poids Paniers'!$E:$E,BU$3,'Poids Paniers'!$Q:$Q,$B53)</f>
        <v>0</v>
      </c>
      <c r="BV53">
        <f>SUMIFS('Poids Paniers'!$W:$W,'Poids Paniers'!$E:$E,BV$3,'Poids Paniers'!$Q:$Q,$B53)</f>
        <v>0</v>
      </c>
      <c r="BW53">
        <f>SUMIFS('Poids Paniers'!$W:$W,'Poids Paniers'!$E:$E,BW$3,'Poids Paniers'!$Q:$Q,$B53)</f>
        <v>0</v>
      </c>
      <c r="BX53">
        <f>SUMIFS('Poids Paniers'!$W:$W,'Poids Paniers'!$E:$E,BX$3,'Poids Paniers'!$Q:$Q,$B53)</f>
        <v>0</v>
      </c>
      <c r="BY53">
        <f>SUMIFS('Poids Paniers'!$W:$W,'Poids Paniers'!$E:$E,BY$3,'Poids Paniers'!$Q:$Q,$B53)</f>
        <v>0</v>
      </c>
      <c r="BZ53">
        <f>SUMIFS('Poids Paniers'!$W:$W,'Poids Paniers'!$E:$E,BZ$3,'Poids Paniers'!$Q:$Q,$B53)</f>
        <v>0</v>
      </c>
      <c r="CA53">
        <f>SUMIFS('Poids Paniers'!$W:$W,'Poids Paniers'!$E:$E,CA$3,'Poids Paniers'!$Q:$Q,$B53)</f>
        <v>0</v>
      </c>
      <c r="CB53">
        <f>SUMIFS('Poids Paniers'!$W:$W,'Poids Paniers'!$E:$E,CB$3,'Poids Paniers'!$Q:$Q,$B53)</f>
        <v>0</v>
      </c>
      <c r="CC53">
        <f>SUMIFS('Poids Paniers'!$W:$W,'Poids Paniers'!$E:$E,CC$3,'Poids Paniers'!$Q:$Q,$B53)</f>
        <v>0</v>
      </c>
      <c r="CD53">
        <f>SUMIFS('Poids Paniers'!$W:$W,'Poids Paniers'!$E:$E,CD$3,'Poids Paniers'!$Q:$Q,$B53)</f>
        <v>0</v>
      </c>
      <c r="CE53">
        <f>SUMIFS('Poids Paniers'!$W:$W,'Poids Paniers'!$E:$E,CE$3,'Poids Paniers'!$Q:$Q,$B53)</f>
        <v>0</v>
      </c>
      <c r="CF53" s="206">
        <f t="shared" si="0"/>
        <v>0</v>
      </c>
    </row>
    <row r="54" spans="2:84" ht="15.75" thickBot="1" x14ac:dyDescent="0.3">
      <c r="B54" s="209">
        <v>44520</v>
      </c>
      <c r="C54">
        <f>SUMIFS('Poids Paniers'!$W:$W,'Poids Paniers'!$E:$E,C$3,'Poids Paniers'!$Q:$Q,$B54)</f>
        <v>0</v>
      </c>
      <c r="D54">
        <f>SUMIFS('Poids Paniers'!$W:$W,'Poids Paniers'!$E:$E,D$3,'Poids Paniers'!$Q:$Q,$B54)</f>
        <v>0</v>
      </c>
      <c r="E54">
        <f>SUMIFS('Poids Paniers'!$W:$W,'Poids Paniers'!$E:$E,E$3,'Poids Paniers'!$Q:$Q,$B54)</f>
        <v>0</v>
      </c>
      <c r="F54">
        <f>SUMIFS('Poids Paniers'!$W:$W,'Poids Paniers'!$E:$E,F$3,'Poids Paniers'!$Q:$Q,$B54)</f>
        <v>0</v>
      </c>
      <c r="G54">
        <f>SUMIFS('Poids Paniers'!$W:$W,'Poids Paniers'!$E:$E,G$3,'Poids Paniers'!$Q:$Q,$B54)</f>
        <v>0</v>
      </c>
      <c r="H54">
        <f>SUMIFS('Poids Paniers'!$W:$W,'Poids Paniers'!$E:$E,H$3,'Poids Paniers'!$Q:$Q,$B54)</f>
        <v>0</v>
      </c>
      <c r="I54">
        <f>SUMIFS('Poids Paniers'!$W:$W,'Poids Paniers'!$E:$E,I$3,'Poids Paniers'!$Q:$Q,$B54)</f>
        <v>0</v>
      </c>
      <c r="J54">
        <f>SUMIFS('Poids Paniers'!$W:$W,'Poids Paniers'!$E:$E,J$3,'Poids Paniers'!$Q:$Q,$B54)</f>
        <v>0</v>
      </c>
      <c r="K54">
        <f>SUMIFS('Poids Paniers'!$W:$W,'Poids Paniers'!$E:$E,K$3,'Poids Paniers'!$Q:$Q,$B54)</f>
        <v>0</v>
      </c>
      <c r="L54">
        <f>SUMIFS('Poids Paniers'!$W:$W,'Poids Paniers'!$E:$E,L$3,'Poids Paniers'!$Q:$Q,$B54)</f>
        <v>0</v>
      </c>
      <c r="M54">
        <f>SUMIFS('Poids Paniers'!$W:$W,'Poids Paniers'!$E:$E,M$3,'Poids Paniers'!$Q:$Q,$B54)</f>
        <v>0</v>
      </c>
      <c r="N54">
        <f>SUMIFS('Poids Paniers'!$W:$W,'Poids Paniers'!$E:$E,N$3,'Poids Paniers'!$Q:$Q,$B54)</f>
        <v>0</v>
      </c>
      <c r="O54">
        <f>SUMIFS('Poids Paniers'!$W:$W,'Poids Paniers'!$E:$E,O$3,'Poids Paniers'!$Q:$Q,$B54)</f>
        <v>0</v>
      </c>
      <c r="P54">
        <f>SUMIFS('Poids Paniers'!$W:$W,'Poids Paniers'!$E:$E,P$3,'Poids Paniers'!$Q:$Q,$B54)</f>
        <v>0</v>
      </c>
      <c r="Q54">
        <f>SUMIFS('Poids Paniers'!$W:$W,'Poids Paniers'!$E:$E,Q$3,'Poids Paniers'!$Q:$Q,$B54)</f>
        <v>0</v>
      </c>
      <c r="R54">
        <f>SUMIFS('Poids Paniers'!$W:$W,'Poids Paniers'!$E:$E,R$3,'Poids Paniers'!$Q:$Q,$B54)</f>
        <v>0</v>
      </c>
      <c r="S54">
        <f>SUMIFS('Poids Paniers'!$W:$W,'Poids Paniers'!$E:$E,S$3,'Poids Paniers'!$Q:$Q,$B54)</f>
        <v>0</v>
      </c>
      <c r="T54">
        <f>SUMIFS('Poids Paniers'!$W:$W,'Poids Paniers'!$E:$E,T$3,'Poids Paniers'!$Q:$Q,$B54)</f>
        <v>0</v>
      </c>
      <c r="U54">
        <f>SUMIFS('Poids Paniers'!$W:$W,'Poids Paniers'!$E:$E,U$3,'Poids Paniers'!$Q:$Q,$B54)</f>
        <v>0</v>
      </c>
      <c r="V54">
        <f>SUMIFS('Poids Paniers'!$W:$W,'Poids Paniers'!$E:$E,V$3,'Poids Paniers'!$Q:$Q,$B54)</f>
        <v>0</v>
      </c>
      <c r="W54">
        <f>SUMIFS('Poids Paniers'!$W:$W,'Poids Paniers'!$E:$E,W$3,'Poids Paniers'!$Q:$Q,$B54)</f>
        <v>0</v>
      </c>
      <c r="X54">
        <f>SUMIFS('Poids Paniers'!$W:$W,'Poids Paniers'!$E:$E,X$3,'Poids Paniers'!$Q:$Q,$B54)</f>
        <v>0</v>
      </c>
      <c r="Y54">
        <f>SUMIFS('Poids Paniers'!$W:$W,'Poids Paniers'!$E:$E,Y$3,'Poids Paniers'!$Q:$Q,$B54)</f>
        <v>0</v>
      </c>
      <c r="Z54">
        <f>SUMIFS('Poids Paniers'!$W:$W,'Poids Paniers'!$E:$E,Z$3,'Poids Paniers'!$Q:$Q,$B54)</f>
        <v>0</v>
      </c>
      <c r="AA54">
        <f>SUMIFS('Poids Paniers'!$W:$W,'Poids Paniers'!$E:$E,AA$3,'Poids Paniers'!$Q:$Q,$B54)</f>
        <v>0</v>
      </c>
      <c r="AB54">
        <f>SUMIFS('Poids Paniers'!$W:$W,'Poids Paniers'!$E:$E,AB$3,'Poids Paniers'!$Q:$Q,$B54)</f>
        <v>0</v>
      </c>
      <c r="AC54">
        <f>SUMIFS('Poids Paniers'!$W:$W,'Poids Paniers'!$E:$E,AC$3,'Poids Paniers'!$Q:$Q,$B54)</f>
        <v>0</v>
      </c>
      <c r="AD54">
        <f>SUMIFS('Poids Paniers'!$W:$W,'Poids Paniers'!$E:$E,AD$3,'Poids Paniers'!$Q:$Q,$B54)</f>
        <v>0</v>
      </c>
      <c r="AE54">
        <f>SUMIFS('Poids Paniers'!$W:$W,'Poids Paniers'!$E:$E,AE$3,'Poids Paniers'!$Q:$Q,$B54)</f>
        <v>0</v>
      </c>
      <c r="AF54">
        <f>SUMIFS('Poids Paniers'!$W:$W,'Poids Paniers'!$E:$E,AF$3,'Poids Paniers'!$Q:$Q,$B54)</f>
        <v>0</v>
      </c>
      <c r="AG54">
        <f>SUMIFS('Poids Paniers'!$W:$W,'Poids Paniers'!$E:$E,AG$3,'Poids Paniers'!$Q:$Q,$B54)</f>
        <v>0</v>
      </c>
      <c r="AH54">
        <f>SUMIFS('Poids Paniers'!$W:$W,'Poids Paniers'!$E:$E,AH$3,'Poids Paniers'!$Q:$Q,$B54)</f>
        <v>0</v>
      </c>
      <c r="AI54">
        <f>SUMIFS('Poids Paniers'!$W:$W,'Poids Paniers'!$E:$E,AI$3,'Poids Paniers'!$Q:$Q,$B54)</f>
        <v>0</v>
      </c>
      <c r="AJ54">
        <f>SUMIFS('Poids Paniers'!$W:$W,'Poids Paniers'!$E:$E,AJ$3,'Poids Paniers'!$Q:$Q,$B54)</f>
        <v>0</v>
      </c>
      <c r="AK54">
        <f>SUMIFS('Poids Paniers'!$W:$W,'Poids Paniers'!$E:$E,AK$3,'Poids Paniers'!$Q:$Q,$B54)</f>
        <v>0</v>
      </c>
      <c r="AL54">
        <f>SUMIFS('Poids Paniers'!$W:$W,'Poids Paniers'!$E:$E,AL$3,'Poids Paniers'!$Q:$Q,$B54)</f>
        <v>0</v>
      </c>
      <c r="AM54">
        <f>SUMIFS('Poids Paniers'!$W:$W,'Poids Paniers'!$E:$E,AM$3,'Poids Paniers'!$Q:$Q,$B54)</f>
        <v>0</v>
      </c>
      <c r="AN54">
        <f>SUMIFS('Poids Paniers'!$W:$W,'Poids Paniers'!$E:$E,AN$3,'Poids Paniers'!$Q:$Q,$B54)</f>
        <v>0</v>
      </c>
      <c r="AO54">
        <f>SUMIFS('Poids Paniers'!$W:$W,'Poids Paniers'!$E:$E,AO$3,'Poids Paniers'!$Q:$Q,$B54)</f>
        <v>0</v>
      </c>
      <c r="AP54">
        <f>SUMIFS('Poids Paniers'!$W:$W,'Poids Paniers'!$E:$E,AP$3,'Poids Paniers'!$Q:$Q,$B54)</f>
        <v>0</v>
      </c>
      <c r="AQ54">
        <f>SUMIFS('Poids Paniers'!$W:$W,'Poids Paniers'!$E:$E,AQ$3,'Poids Paniers'!$Q:$Q,$B54)</f>
        <v>0</v>
      </c>
      <c r="AR54">
        <f>SUMIFS('Poids Paniers'!$W:$W,'Poids Paniers'!$E:$E,AR$3,'Poids Paniers'!$Q:$Q,$B54)</f>
        <v>0</v>
      </c>
      <c r="AS54">
        <f>SUMIFS('Poids Paniers'!$W:$W,'Poids Paniers'!$E:$E,AS$3,'Poids Paniers'!$Q:$Q,$B54)</f>
        <v>0</v>
      </c>
      <c r="AT54">
        <f>SUMIFS('Poids Paniers'!$W:$W,'Poids Paniers'!$E:$E,AT$3,'Poids Paniers'!$Q:$Q,$B54)</f>
        <v>0</v>
      </c>
      <c r="AU54">
        <f>SUMIFS('Poids Paniers'!$W:$W,'Poids Paniers'!$E:$E,AU$3,'Poids Paniers'!$Q:$Q,$B54)</f>
        <v>0</v>
      </c>
      <c r="AV54">
        <f>SUMIFS('Poids Paniers'!$W:$W,'Poids Paniers'!$E:$E,AV$3,'Poids Paniers'!$Q:$Q,$B54)</f>
        <v>0</v>
      </c>
      <c r="AW54">
        <f>SUMIFS('Poids Paniers'!$W:$W,'Poids Paniers'!$E:$E,AW$3,'Poids Paniers'!$Q:$Q,$B54)</f>
        <v>0</v>
      </c>
      <c r="AX54">
        <f>SUMIFS('Poids Paniers'!$W:$W,'Poids Paniers'!$E:$E,AX$3,'Poids Paniers'!$Q:$Q,$B54)</f>
        <v>0</v>
      </c>
      <c r="AY54">
        <f>SUMIFS('Poids Paniers'!$W:$W,'Poids Paniers'!$E:$E,AY$3,'Poids Paniers'!$Q:$Q,$B54)</f>
        <v>0</v>
      </c>
      <c r="AZ54">
        <f>SUMIFS('Poids Paniers'!$W:$W,'Poids Paniers'!$E:$E,AZ$3,'Poids Paniers'!$Q:$Q,$B54)</f>
        <v>0</v>
      </c>
      <c r="BA54">
        <f>SUMIFS('Poids Paniers'!$W:$W,'Poids Paniers'!$E:$E,BA$3,'Poids Paniers'!$Q:$Q,$B54)</f>
        <v>0</v>
      </c>
      <c r="BB54">
        <f>SUMIFS('Poids Paniers'!$W:$W,'Poids Paniers'!$E:$E,BB$3,'Poids Paniers'!$Q:$Q,$B54)</f>
        <v>0</v>
      </c>
      <c r="BC54">
        <f>SUMIFS('Poids Paniers'!$W:$W,'Poids Paniers'!$E:$E,BC$3,'Poids Paniers'!$Q:$Q,$B54)</f>
        <v>0</v>
      </c>
      <c r="BD54">
        <f>SUMIFS('Poids Paniers'!$W:$W,'Poids Paniers'!$E:$E,BD$3,'Poids Paniers'!$Q:$Q,$B54)</f>
        <v>0</v>
      </c>
      <c r="BE54">
        <f>SUMIFS('Poids Paniers'!$W:$W,'Poids Paniers'!$E:$E,BE$3,'Poids Paniers'!$Q:$Q,$B54)</f>
        <v>0</v>
      </c>
      <c r="BF54">
        <f>SUMIFS('Poids Paniers'!$W:$W,'Poids Paniers'!$E:$E,BF$3,'Poids Paniers'!$Q:$Q,$B54)</f>
        <v>0</v>
      </c>
      <c r="BG54">
        <f>SUMIFS('Poids Paniers'!$W:$W,'Poids Paniers'!$E:$E,BG$3,'Poids Paniers'!$Q:$Q,$B54)</f>
        <v>0</v>
      </c>
      <c r="BH54">
        <f>SUMIFS('Poids Paniers'!$W:$W,'Poids Paniers'!$E:$E,BH$3,'Poids Paniers'!$Q:$Q,$B54)</f>
        <v>0</v>
      </c>
      <c r="BI54">
        <f>SUMIFS('Poids Paniers'!$W:$W,'Poids Paniers'!$E:$E,BI$3,'Poids Paniers'!$Q:$Q,$B54)</f>
        <v>0</v>
      </c>
      <c r="BJ54">
        <f>SUMIFS('Poids Paniers'!$W:$W,'Poids Paniers'!$E:$E,BJ$3,'Poids Paniers'!$Q:$Q,$B54)</f>
        <v>0</v>
      </c>
      <c r="BK54">
        <f>SUMIFS('Poids Paniers'!$W:$W,'Poids Paniers'!$E:$E,BK$3,'Poids Paniers'!$Q:$Q,$B54)</f>
        <v>0</v>
      </c>
      <c r="BL54">
        <f>SUMIFS('Poids Paniers'!$W:$W,'Poids Paniers'!$E:$E,BL$3,'Poids Paniers'!$Q:$Q,$B54)</f>
        <v>0</v>
      </c>
      <c r="BM54">
        <f>SUMIFS('Poids Paniers'!$W:$W,'Poids Paniers'!$E:$E,BM$3,'Poids Paniers'!$Q:$Q,$B54)</f>
        <v>0</v>
      </c>
      <c r="BN54">
        <f>SUMIFS('Poids Paniers'!$W:$W,'Poids Paniers'!$E:$E,BN$3,'Poids Paniers'!$Q:$Q,$B54)</f>
        <v>0</v>
      </c>
      <c r="BO54">
        <f>SUMIFS('Poids Paniers'!$W:$W,'Poids Paniers'!$E:$E,BO$3,'Poids Paniers'!$Q:$Q,$B54)</f>
        <v>0</v>
      </c>
      <c r="BP54">
        <f>SUMIFS('Poids Paniers'!$W:$W,'Poids Paniers'!$E:$E,BP$3,'Poids Paniers'!$Q:$Q,$B54)</f>
        <v>0</v>
      </c>
      <c r="BQ54">
        <f>SUMIFS('Poids Paniers'!$W:$W,'Poids Paniers'!$E:$E,BQ$3,'Poids Paniers'!$Q:$Q,$B54)</f>
        <v>0</v>
      </c>
      <c r="BR54">
        <f>SUMIFS('Poids Paniers'!$W:$W,'Poids Paniers'!$E:$E,BR$3,'Poids Paniers'!$Q:$Q,$B54)</f>
        <v>0</v>
      </c>
      <c r="BS54">
        <f>SUMIFS('Poids Paniers'!$W:$W,'Poids Paniers'!$E:$E,BS$3,'Poids Paniers'!$Q:$Q,$B54)</f>
        <v>0</v>
      </c>
      <c r="BT54">
        <f>SUMIFS('Poids Paniers'!$W:$W,'Poids Paniers'!$E:$E,BT$3,'Poids Paniers'!$Q:$Q,$B54)</f>
        <v>0</v>
      </c>
      <c r="BU54">
        <f>SUMIFS('Poids Paniers'!$W:$W,'Poids Paniers'!$E:$E,BU$3,'Poids Paniers'!$Q:$Q,$B54)</f>
        <v>0</v>
      </c>
      <c r="BV54">
        <f>SUMIFS('Poids Paniers'!$W:$W,'Poids Paniers'!$E:$E,BV$3,'Poids Paniers'!$Q:$Q,$B54)</f>
        <v>0</v>
      </c>
      <c r="BW54">
        <f>SUMIFS('Poids Paniers'!$W:$W,'Poids Paniers'!$E:$E,BW$3,'Poids Paniers'!$Q:$Q,$B54)</f>
        <v>0</v>
      </c>
      <c r="BX54">
        <f>SUMIFS('Poids Paniers'!$W:$W,'Poids Paniers'!$E:$E,BX$3,'Poids Paniers'!$Q:$Q,$B54)</f>
        <v>0</v>
      </c>
      <c r="BY54">
        <f>SUMIFS('Poids Paniers'!$W:$W,'Poids Paniers'!$E:$E,BY$3,'Poids Paniers'!$Q:$Q,$B54)</f>
        <v>0</v>
      </c>
      <c r="BZ54">
        <f>SUMIFS('Poids Paniers'!$W:$W,'Poids Paniers'!$E:$E,BZ$3,'Poids Paniers'!$Q:$Q,$B54)</f>
        <v>0</v>
      </c>
      <c r="CA54">
        <f>SUMIFS('Poids Paniers'!$W:$W,'Poids Paniers'!$E:$E,CA$3,'Poids Paniers'!$Q:$Q,$B54)</f>
        <v>0</v>
      </c>
      <c r="CB54">
        <f>SUMIFS('Poids Paniers'!$W:$W,'Poids Paniers'!$E:$E,CB$3,'Poids Paniers'!$Q:$Q,$B54)</f>
        <v>0</v>
      </c>
      <c r="CC54">
        <f>SUMIFS('Poids Paniers'!$W:$W,'Poids Paniers'!$E:$E,CC$3,'Poids Paniers'!$Q:$Q,$B54)</f>
        <v>0</v>
      </c>
      <c r="CD54">
        <f>SUMIFS('Poids Paniers'!$W:$W,'Poids Paniers'!$E:$E,CD$3,'Poids Paniers'!$Q:$Q,$B54)</f>
        <v>0</v>
      </c>
      <c r="CE54">
        <f>SUMIFS('Poids Paniers'!$W:$W,'Poids Paniers'!$E:$E,CE$3,'Poids Paniers'!$Q:$Q,$B54)</f>
        <v>0</v>
      </c>
      <c r="CF54" s="206">
        <f t="shared" si="0"/>
        <v>0</v>
      </c>
    </row>
    <row r="55" spans="2:84" ht="15.75" thickBot="1" x14ac:dyDescent="0.3">
      <c r="B55" s="209">
        <v>44521</v>
      </c>
      <c r="C55">
        <f>SUMIFS('Poids Paniers'!$W:$W,'Poids Paniers'!$E:$E,C$3,'Poids Paniers'!$Q:$Q,$B55)</f>
        <v>0</v>
      </c>
      <c r="D55">
        <f>SUMIFS('Poids Paniers'!$W:$W,'Poids Paniers'!$E:$E,D$3,'Poids Paniers'!$Q:$Q,$B55)</f>
        <v>0</v>
      </c>
      <c r="E55">
        <f>SUMIFS('Poids Paniers'!$W:$W,'Poids Paniers'!$E:$E,E$3,'Poids Paniers'!$Q:$Q,$B55)</f>
        <v>0</v>
      </c>
      <c r="F55">
        <f>SUMIFS('Poids Paniers'!$W:$W,'Poids Paniers'!$E:$E,F$3,'Poids Paniers'!$Q:$Q,$B55)</f>
        <v>0</v>
      </c>
      <c r="G55">
        <f>SUMIFS('Poids Paniers'!$W:$W,'Poids Paniers'!$E:$E,G$3,'Poids Paniers'!$Q:$Q,$B55)</f>
        <v>0</v>
      </c>
      <c r="H55">
        <f>SUMIFS('Poids Paniers'!$W:$W,'Poids Paniers'!$E:$E,H$3,'Poids Paniers'!$Q:$Q,$B55)</f>
        <v>0</v>
      </c>
      <c r="I55">
        <f>SUMIFS('Poids Paniers'!$W:$W,'Poids Paniers'!$E:$E,I$3,'Poids Paniers'!$Q:$Q,$B55)</f>
        <v>0</v>
      </c>
      <c r="J55">
        <f>SUMIFS('Poids Paniers'!$W:$W,'Poids Paniers'!$E:$E,J$3,'Poids Paniers'!$Q:$Q,$B55)</f>
        <v>0</v>
      </c>
      <c r="K55">
        <f>SUMIFS('Poids Paniers'!$W:$W,'Poids Paniers'!$E:$E,K$3,'Poids Paniers'!$Q:$Q,$B55)</f>
        <v>0</v>
      </c>
      <c r="L55">
        <f>SUMIFS('Poids Paniers'!$W:$W,'Poids Paniers'!$E:$E,L$3,'Poids Paniers'!$Q:$Q,$B55)</f>
        <v>0</v>
      </c>
      <c r="M55">
        <f>SUMIFS('Poids Paniers'!$W:$W,'Poids Paniers'!$E:$E,M$3,'Poids Paniers'!$Q:$Q,$B55)</f>
        <v>0</v>
      </c>
      <c r="N55">
        <f>SUMIFS('Poids Paniers'!$W:$W,'Poids Paniers'!$E:$E,N$3,'Poids Paniers'!$Q:$Q,$B55)</f>
        <v>0</v>
      </c>
      <c r="O55">
        <f>SUMIFS('Poids Paniers'!$W:$W,'Poids Paniers'!$E:$E,O$3,'Poids Paniers'!$Q:$Q,$B55)</f>
        <v>0</v>
      </c>
      <c r="P55">
        <f>SUMIFS('Poids Paniers'!$W:$W,'Poids Paniers'!$E:$E,P$3,'Poids Paniers'!$Q:$Q,$B55)</f>
        <v>0</v>
      </c>
      <c r="Q55">
        <f>SUMIFS('Poids Paniers'!$W:$W,'Poids Paniers'!$E:$E,Q$3,'Poids Paniers'!$Q:$Q,$B55)</f>
        <v>0</v>
      </c>
      <c r="R55">
        <f>SUMIFS('Poids Paniers'!$W:$W,'Poids Paniers'!$E:$E,R$3,'Poids Paniers'!$Q:$Q,$B55)</f>
        <v>0</v>
      </c>
      <c r="S55">
        <f>SUMIFS('Poids Paniers'!$W:$W,'Poids Paniers'!$E:$E,S$3,'Poids Paniers'!$Q:$Q,$B55)</f>
        <v>0</v>
      </c>
      <c r="T55">
        <f>SUMIFS('Poids Paniers'!$W:$W,'Poids Paniers'!$E:$E,T$3,'Poids Paniers'!$Q:$Q,$B55)</f>
        <v>0</v>
      </c>
      <c r="U55">
        <f>SUMIFS('Poids Paniers'!$W:$W,'Poids Paniers'!$E:$E,U$3,'Poids Paniers'!$Q:$Q,$B55)</f>
        <v>0</v>
      </c>
      <c r="V55">
        <f>SUMIFS('Poids Paniers'!$W:$W,'Poids Paniers'!$E:$E,V$3,'Poids Paniers'!$Q:$Q,$B55)</f>
        <v>0</v>
      </c>
      <c r="W55">
        <f>SUMIFS('Poids Paniers'!$W:$W,'Poids Paniers'!$E:$E,W$3,'Poids Paniers'!$Q:$Q,$B55)</f>
        <v>0</v>
      </c>
      <c r="X55">
        <f>SUMIFS('Poids Paniers'!$W:$W,'Poids Paniers'!$E:$E,X$3,'Poids Paniers'!$Q:$Q,$B55)</f>
        <v>0</v>
      </c>
      <c r="Y55">
        <f>SUMIFS('Poids Paniers'!$W:$W,'Poids Paniers'!$E:$E,Y$3,'Poids Paniers'!$Q:$Q,$B55)</f>
        <v>0</v>
      </c>
      <c r="Z55">
        <f>SUMIFS('Poids Paniers'!$W:$W,'Poids Paniers'!$E:$E,Z$3,'Poids Paniers'!$Q:$Q,$B55)</f>
        <v>0</v>
      </c>
      <c r="AA55">
        <f>SUMIFS('Poids Paniers'!$W:$W,'Poids Paniers'!$E:$E,AA$3,'Poids Paniers'!$Q:$Q,$B55)</f>
        <v>0</v>
      </c>
      <c r="AB55">
        <f>SUMIFS('Poids Paniers'!$W:$W,'Poids Paniers'!$E:$E,AB$3,'Poids Paniers'!$Q:$Q,$B55)</f>
        <v>0</v>
      </c>
      <c r="AC55">
        <f>SUMIFS('Poids Paniers'!$W:$W,'Poids Paniers'!$E:$E,AC$3,'Poids Paniers'!$Q:$Q,$B55)</f>
        <v>0</v>
      </c>
      <c r="AD55">
        <f>SUMIFS('Poids Paniers'!$W:$W,'Poids Paniers'!$E:$E,AD$3,'Poids Paniers'!$Q:$Q,$B55)</f>
        <v>0</v>
      </c>
      <c r="AE55">
        <f>SUMIFS('Poids Paniers'!$W:$W,'Poids Paniers'!$E:$E,AE$3,'Poids Paniers'!$Q:$Q,$B55)</f>
        <v>0</v>
      </c>
      <c r="AF55">
        <f>SUMIFS('Poids Paniers'!$W:$W,'Poids Paniers'!$E:$E,AF$3,'Poids Paniers'!$Q:$Q,$B55)</f>
        <v>0</v>
      </c>
      <c r="AG55">
        <f>SUMIFS('Poids Paniers'!$W:$W,'Poids Paniers'!$E:$E,AG$3,'Poids Paniers'!$Q:$Q,$B55)</f>
        <v>0</v>
      </c>
      <c r="AH55">
        <f>SUMIFS('Poids Paniers'!$W:$W,'Poids Paniers'!$E:$E,AH$3,'Poids Paniers'!$Q:$Q,$B55)</f>
        <v>0</v>
      </c>
      <c r="AI55">
        <f>SUMIFS('Poids Paniers'!$W:$W,'Poids Paniers'!$E:$E,AI$3,'Poids Paniers'!$Q:$Q,$B55)</f>
        <v>0</v>
      </c>
      <c r="AJ55">
        <f>SUMIFS('Poids Paniers'!$W:$W,'Poids Paniers'!$E:$E,AJ$3,'Poids Paniers'!$Q:$Q,$B55)</f>
        <v>0</v>
      </c>
      <c r="AK55">
        <f>SUMIFS('Poids Paniers'!$W:$W,'Poids Paniers'!$E:$E,AK$3,'Poids Paniers'!$Q:$Q,$B55)</f>
        <v>0</v>
      </c>
      <c r="AL55">
        <f>SUMIFS('Poids Paniers'!$W:$W,'Poids Paniers'!$E:$E,AL$3,'Poids Paniers'!$Q:$Q,$B55)</f>
        <v>0</v>
      </c>
      <c r="AM55">
        <f>SUMIFS('Poids Paniers'!$W:$W,'Poids Paniers'!$E:$E,AM$3,'Poids Paniers'!$Q:$Q,$B55)</f>
        <v>0</v>
      </c>
      <c r="AN55">
        <f>SUMIFS('Poids Paniers'!$W:$W,'Poids Paniers'!$E:$E,AN$3,'Poids Paniers'!$Q:$Q,$B55)</f>
        <v>0</v>
      </c>
      <c r="AO55">
        <f>SUMIFS('Poids Paniers'!$W:$W,'Poids Paniers'!$E:$E,AO$3,'Poids Paniers'!$Q:$Q,$B55)</f>
        <v>0</v>
      </c>
      <c r="AP55">
        <f>SUMIFS('Poids Paniers'!$W:$W,'Poids Paniers'!$E:$E,AP$3,'Poids Paniers'!$Q:$Q,$B55)</f>
        <v>0</v>
      </c>
      <c r="AQ55">
        <f>SUMIFS('Poids Paniers'!$W:$W,'Poids Paniers'!$E:$E,AQ$3,'Poids Paniers'!$Q:$Q,$B55)</f>
        <v>0</v>
      </c>
      <c r="AR55">
        <f>SUMIFS('Poids Paniers'!$W:$W,'Poids Paniers'!$E:$E,AR$3,'Poids Paniers'!$Q:$Q,$B55)</f>
        <v>0</v>
      </c>
      <c r="AS55">
        <f>SUMIFS('Poids Paniers'!$W:$W,'Poids Paniers'!$E:$E,AS$3,'Poids Paniers'!$Q:$Q,$B55)</f>
        <v>0</v>
      </c>
      <c r="AT55">
        <f>SUMIFS('Poids Paniers'!$W:$W,'Poids Paniers'!$E:$E,AT$3,'Poids Paniers'!$Q:$Q,$B55)</f>
        <v>0</v>
      </c>
      <c r="AU55">
        <f>SUMIFS('Poids Paniers'!$W:$W,'Poids Paniers'!$E:$E,AU$3,'Poids Paniers'!$Q:$Q,$B55)</f>
        <v>0</v>
      </c>
      <c r="AV55">
        <f>SUMIFS('Poids Paniers'!$W:$W,'Poids Paniers'!$E:$E,AV$3,'Poids Paniers'!$Q:$Q,$B55)</f>
        <v>0</v>
      </c>
      <c r="AW55">
        <f>SUMIFS('Poids Paniers'!$W:$W,'Poids Paniers'!$E:$E,AW$3,'Poids Paniers'!$Q:$Q,$B55)</f>
        <v>0</v>
      </c>
      <c r="AX55">
        <f>SUMIFS('Poids Paniers'!$W:$W,'Poids Paniers'!$E:$E,AX$3,'Poids Paniers'!$Q:$Q,$B55)</f>
        <v>0</v>
      </c>
      <c r="AY55">
        <f>SUMIFS('Poids Paniers'!$W:$W,'Poids Paniers'!$E:$E,AY$3,'Poids Paniers'!$Q:$Q,$B55)</f>
        <v>0</v>
      </c>
      <c r="AZ55">
        <f>SUMIFS('Poids Paniers'!$W:$W,'Poids Paniers'!$E:$E,AZ$3,'Poids Paniers'!$Q:$Q,$B55)</f>
        <v>0</v>
      </c>
      <c r="BA55">
        <f>SUMIFS('Poids Paniers'!$W:$W,'Poids Paniers'!$E:$E,BA$3,'Poids Paniers'!$Q:$Q,$B55)</f>
        <v>0</v>
      </c>
      <c r="BB55">
        <f>SUMIFS('Poids Paniers'!$W:$W,'Poids Paniers'!$E:$E,BB$3,'Poids Paniers'!$Q:$Q,$B55)</f>
        <v>0</v>
      </c>
      <c r="BC55">
        <f>SUMIFS('Poids Paniers'!$W:$W,'Poids Paniers'!$E:$E,BC$3,'Poids Paniers'!$Q:$Q,$B55)</f>
        <v>0</v>
      </c>
      <c r="BD55">
        <f>SUMIFS('Poids Paniers'!$W:$W,'Poids Paniers'!$E:$E,BD$3,'Poids Paniers'!$Q:$Q,$B55)</f>
        <v>0</v>
      </c>
      <c r="BE55">
        <f>SUMIFS('Poids Paniers'!$W:$W,'Poids Paniers'!$E:$E,BE$3,'Poids Paniers'!$Q:$Q,$B55)</f>
        <v>0</v>
      </c>
      <c r="BF55">
        <f>SUMIFS('Poids Paniers'!$W:$W,'Poids Paniers'!$E:$E,BF$3,'Poids Paniers'!$Q:$Q,$B55)</f>
        <v>0</v>
      </c>
      <c r="BG55">
        <f>SUMIFS('Poids Paniers'!$W:$W,'Poids Paniers'!$E:$E,BG$3,'Poids Paniers'!$Q:$Q,$B55)</f>
        <v>0</v>
      </c>
      <c r="BH55">
        <f>SUMIFS('Poids Paniers'!$W:$W,'Poids Paniers'!$E:$E,BH$3,'Poids Paniers'!$Q:$Q,$B55)</f>
        <v>0</v>
      </c>
      <c r="BI55">
        <f>SUMIFS('Poids Paniers'!$W:$W,'Poids Paniers'!$E:$E,BI$3,'Poids Paniers'!$Q:$Q,$B55)</f>
        <v>0</v>
      </c>
      <c r="BJ55">
        <f>SUMIFS('Poids Paniers'!$W:$W,'Poids Paniers'!$E:$E,BJ$3,'Poids Paniers'!$Q:$Q,$B55)</f>
        <v>0</v>
      </c>
      <c r="BK55">
        <f>SUMIFS('Poids Paniers'!$W:$W,'Poids Paniers'!$E:$E,BK$3,'Poids Paniers'!$Q:$Q,$B55)</f>
        <v>0</v>
      </c>
      <c r="BL55">
        <f>SUMIFS('Poids Paniers'!$W:$W,'Poids Paniers'!$E:$E,BL$3,'Poids Paniers'!$Q:$Q,$B55)</f>
        <v>0</v>
      </c>
      <c r="BM55">
        <f>SUMIFS('Poids Paniers'!$W:$W,'Poids Paniers'!$E:$E,BM$3,'Poids Paniers'!$Q:$Q,$B55)</f>
        <v>0</v>
      </c>
      <c r="BN55">
        <f>SUMIFS('Poids Paniers'!$W:$W,'Poids Paniers'!$E:$E,BN$3,'Poids Paniers'!$Q:$Q,$B55)</f>
        <v>0</v>
      </c>
      <c r="BO55">
        <f>SUMIFS('Poids Paniers'!$W:$W,'Poids Paniers'!$E:$E,BO$3,'Poids Paniers'!$Q:$Q,$B55)</f>
        <v>0</v>
      </c>
      <c r="BP55">
        <f>SUMIFS('Poids Paniers'!$W:$W,'Poids Paniers'!$E:$E,BP$3,'Poids Paniers'!$Q:$Q,$B55)</f>
        <v>0</v>
      </c>
      <c r="BQ55">
        <f>SUMIFS('Poids Paniers'!$W:$W,'Poids Paniers'!$E:$E,BQ$3,'Poids Paniers'!$Q:$Q,$B55)</f>
        <v>0</v>
      </c>
      <c r="BR55">
        <f>SUMIFS('Poids Paniers'!$W:$W,'Poids Paniers'!$E:$E,BR$3,'Poids Paniers'!$Q:$Q,$B55)</f>
        <v>0</v>
      </c>
      <c r="BS55">
        <f>SUMIFS('Poids Paniers'!$W:$W,'Poids Paniers'!$E:$E,BS$3,'Poids Paniers'!$Q:$Q,$B55)</f>
        <v>0</v>
      </c>
      <c r="BT55">
        <f>SUMIFS('Poids Paniers'!$W:$W,'Poids Paniers'!$E:$E,BT$3,'Poids Paniers'!$Q:$Q,$B55)</f>
        <v>0</v>
      </c>
      <c r="BU55">
        <f>SUMIFS('Poids Paniers'!$W:$W,'Poids Paniers'!$E:$E,BU$3,'Poids Paniers'!$Q:$Q,$B55)</f>
        <v>0</v>
      </c>
      <c r="BV55">
        <f>SUMIFS('Poids Paniers'!$W:$W,'Poids Paniers'!$E:$E,BV$3,'Poids Paniers'!$Q:$Q,$B55)</f>
        <v>0</v>
      </c>
      <c r="BW55">
        <f>SUMIFS('Poids Paniers'!$W:$W,'Poids Paniers'!$E:$E,BW$3,'Poids Paniers'!$Q:$Q,$B55)</f>
        <v>0</v>
      </c>
      <c r="BX55">
        <f>SUMIFS('Poids Paniers'!$W:$W,'Poids Paniers'!$E:$E,BX$3,'Poids Paniers'!$Q:$Q,$B55)</f>
        <v>0</v>
      </c>
      <c r="BY55">
        <f>SUMIFS('Poids Paniers'!$W:$W,'Poids Paniers'!$E:$E,BY$3,'Poids Paniers'!$Q:$Q,$B55)</f>
        <v>0</v>
      </c>
      <c r="BZ55">
        <f>SUMIFS('Poids Paniers'!$W:$W,'Poids Paniers'!$E:$E,BZ$3,'Poids Paniers'!$Q:$Q,$B55)</f>
        <v>0</v>
      </c>
      <c r="CA55">
        <f>SUMIFS('Poids Paniers'!$W:$W,'Poids Paniers'!$E:$E,CA$3,'Poids Paniers'!$Q:$Q,$B55)</f>
        <v>0</v>
      </c>
      <c r="CB55">
        <f>SUMIFS('Poids Paniers'!$W:$W,'Poids Paniers'!$E:$E,CB$3,'Poids Paniers'!$Q:$Q,$B55)</f>
        <v>0</v>
      </c>
      <c r="CC55">
        <f>SUMIFS('Poids Paniers'!$W:$W,'Poids Paniers'!$E:$E,CC$3,'Poids Paniers'!$Q:$Q,$B55)</f>
        <v>0</v>
      </c>
      <c r="CD55">
        <f>SUMIFS('Poids Paniers'!$W:$W,'Poids Paniers'!$E:$E,CD$3,'Poids Paniers'!$Q:$Q,$B55)</f>
        <v>0</v>
      </c>
      <c r="CE55">
        <f>SUMIFS('Poids Paniers'!$W:$W,'Poids Paniers'!$E:$E,CE$3,'Poids Paniers'!$Q:$Q,$B55)</f>
        <v>0</v>
      </c>
      <c r="CF55" s="206">
        <f t="shared" si="0"/>
        <v>0</v>
      </c>
    </row>
    <row r="56" spans="2:84" ht="15.75" thickBot="1" x14ac:dyDescent="0.3">
      <c r="B56" s="209">
        <v>44522</v>
      </c>
      <c r="C56">
        <f>SUMIFS('Poids Paniers'!$W:$W,'Poids Paniers'!$E:$E,C$3,'Poids Paniers'!$Q:$Q,$B56)</f>
        <v>0</v>
      </c>
      <c r="D56">
        <f>SUMIFS('Poids Paniers'!$W:$W,'Poids Paniers'!$E:$E,D$3,'Poids Paniers'!$Q:$Q,$B56)</f>
        <v>0</v>
      </c>
      <c r="E56">
        <f>SUMIFS('Poids Paniers'!$W:$W,'Poids Paniers'!$E:$E,E$3,'Poids Paniers'!$Q:$Q,$B56)</f>
        <v>0</v>
      </c>
      <c r="F56">
        <f>SUMIFS('Poids Paniers'!$W:$W,'Poids Paniers'!$E:$E,F$3,'Poids Paniers'!$Q:$Q,$B56)</f>
        <v>0</v>
      </c>
      <c r="G56">
        <f>SUMIFS('Poids Paniers'!$W:$W,'Poids Paniers'!$E:$E,G$3,'Poids Paniers'!$Q:$Q,$B56)</f>
        <v>0</v>
      </c>
      <c r="H56">
        <f>SUMIFS('Poids Paniers'!$W:$W,'Poids Paniers'!$E:$E,H$3,'Poids Paniers'!$Q:$Q,$B56)</f>
        <v>0</v>
      </c>
      <c r="I56">
        <f>SUMIFS('Poids Paniers'!$W:$W,'Poids Paniers'!$E:$E,I$3,'Poids Paniers'!$Q:$Q,$B56)</f>
        <v>0</v>
      </c>
      <c r="J56">
        <f>SUMIFS('Poids Paniers'!$W:$W,'Poids Paniers'!$E:$E,J$3,'Poids Paniers'!$Q:$Q,$B56)</f>
        <v>0</v>
      </c>
      <c r="K56">
        <f>SUMIFS('Poids Paniers'!$W:$W,'Poids Paniers'!$E:$E,K$3,'Poids Paniers'!$Q:$Q,$B56)</f>
        <v>0</v>
      </c>
      <c r="L56">
        <f>SUMIFS('Poids Paniers'!$W:$W,'Poids Paniers'!$E:$E,L$3,'Poids Paniers'!$Q:$Q,$B56)</f>
        <v>0</v>
      </c>
      <c r="M56">
        <f>SUMIFS('Poids Paniers'!$W:$W,'Poids Paniers'!$E:$E,M$3,'Poids Paniers'!$Q:$Q,$B56)</f>
        <v>0</v>
      </c>
      <c r="N56">
        <f>SUMIFS('Poids Paniers'!$W:$W,'Poids Paniers'!$E:$E,N$3,'Poids Paniers'!$Q:$Q,$B56)</f>
        <v>0</v>
      </c>
      <c r="O56">
        <f>SUMIFS('Poids Paniers'!$W:$W,'Poids Paniers'!$E:$E,O$3,'Poids Paniers'!$Q:$Q,$B56)</f>
        <v>0</v>
      </c>
      <c r="P56">
        <f>SUMIFS('Poids Paniers'!$W:$W,'Poids Paniers'!$E:$E,P$3,'Poids Paniers'!$Q:$Q,$B56)</f>
        <v>0</v>
      </c>
      <c r="Q56">
        <f>SUMIFS('Poids Paniers'!$W:$W,'Poids Paniers'!$E:$E,Q$3,'Poids Paniers'!$Q:$Q,$B56)</f>
        <v>0</v>
      </c>
      <c r="R56">
        <f>SUMIFS('Poids Paniers'!$W:$W,'Poids Paniers'!$E:$E,R$3,'Poids Paniers'!$Q:$Q,$B56)</f>
        <v>0</v>
      </c>
      <c r="S56">
        <f>SUMIFS('Poids Paniers'!$W:$W,'Poids Paniers'!$E:$E,S$3,'Poids Paniers'!$Q:$Q,$B56)</f>
        <v>0</v>
      </c>
      <c r="T56">
        <f>SUMIFS('Poids Paniers'!$W:$W,'Poids Paniers'!$E:$E,T$3,'Poids Paniers'!$Q:$Q,$B56)</f>
        <v>0</v>
      </c>
      <c r="U56">
        <f>SUMIFS('Poids Paniers'!$W:$W,'Poids Paniers'!$E:$E,U$3,'Poids Paniers'!$Q:$Q,$B56)</f>
        <v>0</v>
      </c>
      <c r="V56">
        <f>SUMIFS('Poids Paniers'!$W:$W,'Poids Paniers'!$E:$E,V$3,'Poids Paniers'!$Q:$Q,$B56)</f>
        <v>0</v>
      </c>
      <c r="W56">
        <f>SUMIFS('Poids Paniers'!$W:$W,'Poids Paniers'!$E:$E,W$3,'Poids Paniers'!$Q:$Q,$B56)</f>
        <v>0</v>
      </c>
      <c r="X56">
        <f>SUMIFS('Poids Paniers'!$W:$W,'Poids Paniers'!$E:$E,X$3,'Poids Paniers'!$Q:$Q,$B56)</f>
        <v>0</v>
      </c>
      <c r="Y56">
        <f>SUMIFS('Poids Paniers'!$W:$W,'Poids Paniers'!$E:$E,Y$3,'Poids Paniers'!$Q:$Q,$B56)</f>
        <v>0</v>
      </c>
      <c r="Z56">
        <f>SUMIFS('Poids Paniers'!$W:$W,'Poids Paniers'!$E:$E,Z$3,'Poids Paniers'!$Q:$Q,$B56)</f>
        <v>0</v>
      </c>
      <c r="AA56">
        <f>SUMIFS('Poids Paniers'!$W:$W,'Poids Paniers'!$E:$E,AA$3,'Poids Paniers'!$Q:$Q,$B56)</f>
        <v>0</v>
      </c>
      <c r="AB56">
        <f>SUMIFS('Poids Paniers'!$W:$W,'Poids Paniers'!$E:$E,AB$3,'Poids Paniers'!$Q:$Q,$B56)</f>
        <v>0</v>
      </c>
      <c r="AC56">
        <f>SUMIFS('Poids Paniers'!$W:$W,'Poids Paniers'!$E:$E,AC$3,'Poids Paniers'!$Q:$Q,$B56)</f>
        <v>0</v>
      </c>
      <c r="AD56">
        <f>SUMIFS('Poids Paniers'!$W:$W,'Poids Paniers'!$E:$E,AD$3,'Poids Paniers'!$Q:$Q,$B56)</f>
        <v>0</v>
      </c>
      <c r="AE56">
        <f>SUMIFS('Poids Paniers'!$W:$W,'Poids Paniers'!$E:$E,AE$3,'Poids Paniers'!$Q:$Q,$B56)</f>
        <v>0</v>
      </c>
      <c r="AF56">
        <f>SUMIFS('Poids Paniers'!$W:$W,'Poids Paniers'!$E:$E,AF$3,'Poids Paniers'!$Q:$Q,$B56)</f>
        <v>0</v>
      </c>
      <c r="AG56">
        <f>SUMIFS('Poids Paniers'!$W:$W,'Poids Paniers'!$E:$E,AG$3,'Poids Paniers'!$Q:$Q,$B56)</f>
        <v>0</v>
      </c>
      <c r="AH56">
        <f>SUMIFS('Poids Paniers'!$W:$W,'Poids Paniers'!$E:$E,AH$3,'Poids Paniers'!$Q:$Q,$B56)</f>
        <v>0</v>
      </c>
      <c r="AI56">
        <f>SUMIFS('Poids Paniers'!$W:$W,'Poids Paniers'!$E:$E,AI$3,'Poids Paniers'!$Q:$Q,$B56)</f>
        <v>0</v>
      </c>
      <c r="AJ56">
        <f>SUMIFS('Poids Paniers'!$W:$W,'Poids Paniers'!$E:$E,AJ$3,'Poids Paniers'!$Q:$Q,$B56)</f>
        <v>0</v>
      </c>
      <c r="AK56">
        <f>SUMIFS('Poids Paniers'!$W:$W,'Poids Paniers'!$E:$E,AK$3,'Poids Paniers'!$Q:$Q,$B56)</f>
        <v>0</v>
      </c>
      <c r="AL56">
        <f>SUMIFS('Poids Paniers'!$W:$W,'Poids Paniers'!$E:$E,AL$3,'Poids Paniers'!$Q:$Q,$B56)</f>
        <v>0</v>
      </c>
      <c r="AM56">
        <f>SUMIFS('Poids Paniers'!$W:$W,'Poids Paniers'!$E:$E,AM$3,'Poids Paniers'!$Q:$Q,$B56)</f>
        <v>0</v>
      </c>
      <c r="AN56">
        <f>SUMIFS('Poids Paniers'!$W:$W,'Poids Paniers'!$E:$E,AN$3,'Poids Paniers'!$Q:$Q,$B56)</f>
        <v>0</v>
      </c>
      <c r="AO56">
        <f>SUMIFS('Poids Paniers'!$W:$W,'Poids Paniers'!$E:$E,AO$3,'Poids Paniers'!$Q:$Q,$B56)</f>
        <v>0</v>
      </c>
      <c r="AP56">
        <f>SUMIFS('Poids Paniers'!$W:$W,'Poids Paniers'!$E:$E,AP$3,'Poids Paniers'!$Q:$Q,$B56)</f>
        <v>0</v>
      </c>
      <c r="AQ56">
        <f>SUMIFS('Poids Paniers'!$W:$W,'Poids Paniers'!$E:$E,AQ$3,'Poids Paniers'!$Q:$Q,$B56)</f>
        <v>0</v>
      </c>
      <c r="AR56">
        <f>SUMIFS('Poids Paniers'!$W:$W,'Poids Paniers'!$E:$E,AR$3,'Poids Paniers'!$Q:$Q,$B56)</f>
        <v>0</v>
      </c>
      <c r="AS56">
        <f>SUMIFS('Poids Paniers'!$W:$W,'Poids Paniers'!$E:$E,AS$3,'Poids Paniers'!$Q:$Q,$B56)</f>
        <v>0</v>
      </c>
      <c r="AT56">
        <f>SUMIFS('Poids Paniers'!$W:$W,'Poids Paniers'!$E:$E,AT$3,'Poids Paniers'!$Q:$Q,$B56)</f>
        <v>0</v>
      </c>
      <c r="AU56">
        <f>SUMIFS('Poids Paniers'!$W:$W,'Poids Paniers'!$E:$E,AU$3,'Poids Paniers'!$Q:$Q,$B56)</f>
        <v>0</v>
      </c>
      <c r="AV56">
        <f>SUMIFS('Poids Paniers'!$W:$W,'Poids Paniers'!$E:$E,AV$3,'Poids Paniers'!$Q:$Q,$B56)</f>
        <v>0</v>
      </c>
      <c r="AW56">
        <f>SUMIFS('Poids Paniers'!$W:$W,'Poids Paniers'!$E:$E,AW$3,'Poids Paniers'!$Q:$Q,$B56)</f>
        <v>0</v>
      </c>
      <c r="AX56">
        <f>SUMIFS('Poids Paniers'!$W:$W,'Poids Paniers'!$E:$E,AX$3,'Poids Paniers'!$Q:$Q,$B56)</f>
        <v>0</v>
      </c>
      <c r="AY56">
        <f>SUMIFS('Poids Paniers'!$W:$W,'Poids Paniers'!$E:$E,AY$3,'Poids Paniers'!$Q:$Q,$B56)</f>
        <v>0</v>
      </c>
      <c r="AZ56">
        <f>SUMIFS('Poids Paniers'!$W:$W,'Poids Paniers'!$E:$E,AZ$3,'Poids Paniers'!$Q:$Q,$B56)</f>
        <v>0</v>
      </c>
      <c r="BA56">
        <f>SUMIFS('Poids Paniers'!$W:$W,'Poids Paniers'!$E:$E,BA$3,'Poids Paniers'!$Q:$Q,$B56)</f>
        <v>0</v>
      </c>
      <c r="BB56">
        <f>SUMIFS('Poids Paniers'!$W:$W,'Poids Paniers'!$E:$E,BB$3,'Poids Paniers'!$Q:$Q,$B56)</f>
        <v>0</v>
      </c>
      <c r="BC56">
        <f>SUMIFS('Poids Paniers'!$W:$W,'Poids Paniers'!$E:$E,BC$3,'Poids Paniers'!$Q:$Q,$B56)</f>
        <v>0</v>
      </c>
      <c r="BD56">
        <f>SUMIFS('Poids Paniers'!$W:$W,'Poids Paniers'!$E:$E,BD$3,'Poids Paniers'!$Q:$Q,$B56)</f>
        <v>0</v>
      </c>
      <c r="BE56">
        <f>SUMIFS('Poids Paniers'!$W:$W,'Poids Paniers'!$E:$E,BE$3,'Poids Paniers'!$Q:$Q,$B56)</f>
        <v>0</v>
      </c>
      <c r="BF56">
        <f>SUMIFS('Poids Paniers'!$W:$W,'Poids Paniers'!$E:$E,BF$3,'Poids Paniers'!$Q:$Q,$B56)</f>
        <v>0</v>
      </c>
      <c r="BG56">
        <f>SUMIFS('Poids Paniers'!$W:$W,'Poids Paniers'!$E:$E,BG$3,'Poids Paniers'!$Q:$Q,$B56)</f>
        <v>0</v>
      </c>
      <c r="BH56">
        <f>SUMIFS('Poids Paniers'!$W:$W,'Poids Paniers'!$E:$E,BH$3,'Poids Paniers'!$Q:$Q,$B56)</f>
        <v>0</v>
      </c>
      <c r="BI56">
        <f>SUMIFS('Poids Paniers'!$W:$W,'Poids Paniers'!$E:$E,BI$3,'Poids Paniers'!$Q:$Q,$B56)</f>
        <v>0</v>
      </c>
      <c r="BJ56">
        <f>SUMIFS('Poids Paniers'!$W:$W,'Poids Paniers'!$E:$E,BJ$3,'Poids Paniers'!$Q:$Q,$B56)</f>
        <v>0</v>
      </c>
      <c r="BK56">
        <f>SUMIFS('Poids Paniers'!$W:$W,'Poids Paniers'!$E:$E,BK$3,'Poids Paniers'!$Q:$Q,$B56)</f>
        <v>0</v>
      </c>
      <c r="BL56">
        <f>SUMIFS('Poids Paniers'!$W:$W,'Poids Paniers'!$E:$E,BL$3,'Poids Paniers'!$Q:$Q,$B56)</f>
        <v>0</v>
      </c>
      <c r="BM56">
        <f>SUMIFS('Poids Paniers'!$W:$W,'Poids Paniers'!$E:$E,BM$3,'Poids Paniers'!$Q:$Q,$B56)</f>
        <v>0</v>
      </c>
      <c r="BN56">
        <f>SUMIFS('Poids Paniers'!$W:$W,'Poids Paniers'!$E:$E,BN$3,'Poids Paniers'!$Q:$Q,$B56)</f>
        <v>0</v>
      </c>
      <c r="BO56">
        <f>SUMIFS('Poids Paniers'!$W:$W,'Poids Paniers'!$E:$E,BO$3,'Poids Paniers'!$Q:$Q,$B56)</f>
        <v>0</v>
      </c>
      <c r="BP56">
        <f>SUMIFS('Poids Paniers'!$W:$W,'Poids Paniers'!$E:$E,BP$3,'Poids Paniers'!$Q:$Q,$B56)</f>
        <v>0</v>
      </c>
      <c r="BQ56">
        <f>SUMIFS('Poids Paniers'!$W:$W,'Poids Paniers'!$E:$E,BQ$3,'Poids Paniers'!$Q:$Q,$B56)</f>
        <v>0</v>
      </c>
      <c r="BR56">
        <f>SUMIFS('Poids Paniers'!$W:$W,'Poids Paniers'!$E:$E,BR$3,'Poids Paniers'!$Q:$Q,$B56)</f>
        <v>0</v>
      </c>
      <c r="BS56">
        <f>SUMIFS('Poids Paniers'!$W:$W,'Poids Paniers'!$E:$E,BS$3,'Poids Paniers'!$Q:$Q,$B56)</f>
        <v>0</v>
      </c>
      <c r="BT56">
        <f>SUMIFS('Poids Paniers'!$W:$W,'Poids Paniers'!$E:$E,BT$3,'Poids Paniers'!$Q:$Q,$B56)</f>
        <v>0</v>
      </c>
      <c r="BU56">
        <f>SUMIFS('Poids Paniers'!$W:$W,'Poids Paniers'!$E:$E,BU$3,'Poids Paniers'!$Q:$Q,$B56)</f>
        <v>0</v>
      </c>
      <c r="BV56">
        <f>SUMIFS('Poids Paniers'!$W:$W,'Poids Paniers'!$E:$E,BV$3,'Poids Paniers'!$Q:$Q,$B56)</f>
        <v>0</v>
      </c>
      <c r="BW56">
        <f>SUMIFS('Poids Paniers'!$W:$W,'Poids Paniers'!$E:$E,BW$3,'Poids Paniers'!$Q:$Q,$B56)</f>
        <v>0</v>
      </c>
      <c r="BX56">
        <f>SUMIFS('Poids Paniers'!$W:$W,'Poids Paniers'!$E:$E,BX$3,'Poids Paniers'!$Q:$Q,$B56)</f>
        <v>0</v>
      </c>
      <c r="BY56">
        <f>SUMIFS('Poids Paniers'!$W:$W,'Poids Paniers'!$E:$E,BY$3,'Poids Paniers'!$Q:$Q,$B56)</f>
        <v>0</v>
      </c>
      <c r="BZ56">
        <f>SUMIFS('Poids Paniers'!$W:$W,'Poids Paniers'!$E:$E,BZ$3,'Poids Paniers'!$Q:$Q,$B56)</f>
        <v>0</v>
      </c>
      <c r="CA56">
        <f>SUMIFS('Poids Paniers'!$W:$W,'Poids Paniers'!$E:$E,CA$3,'Poids Paniers'!$Q:$Q,$B56)</f>
        <v>0</v>
      </c>
      <c r="CB56">
        <f>SUMIFS('Poids Paniers'!$W:$W,'Poids Paniers'!$E:$E,CB$3,'Poids Paniers'!$Q:$Q,$B56)</f>
        <v>0</v>
      </c>
      <c r="CC56">
        <f>SUMIFS('Poids Paniers'!$W:$W,'Poids Paniers'!$E:$E,CC$3,'Poids Paniers'!$Q:$Q,$B56)</f>
        <v>0</v>
      </c>
      <c r="CD56">
        <f>SUMIFS('Poids Paniers'!$W:$W,'Poids Paniers'!$E:$E,CD$3,'Poids Paniers'!$Q:$Q,$B56)</f>
        <v>0</v>
      </c>
      <c r="CE56">
        <f>SUMIFS('Poids Paniers'!$W:$W,'Poids Paniers'!$E:$E,CE$3,'Poids Paniers'!$Q:$Q,$B56)</f>
        <v>0</v>
      </c>
      <c r="CF56" s="206">
        <f t="shared" si="0"/>
        <v>0</v>
      </c>
    </row>
    <row r="57" spans="2:84" ht="15.75" thickBot="1" x14ac:dyDescent="0.3">
      <c r="B57" s="209">
        <v>44523</v>
      </c>
      <c r="C57">
        <f>SUMIFS('Poids Paniers'!$W:$W,'Poids Paniers'!$E:$E,C$3,'Poids Paniers'!$Q:$Q,$B57)</f>
        <v>0</v>
      </c>
      <c r="D57">
        <f>SUMIFS('Poids Paniers'!$W:$W,'Poids Paniers'!$E:$E,D$3,'Poids Paniers'!$Q:$Q,$B57)</f>
        <v>0</v>
      </c>
      <c r="E57">
        <f>SUMIFS('Poids Paniers'!$W:$W,'Poids Paniers'!$E:$E,E$3,'Poids Paniers'!$Q:$Q,$B57)</f>
        <v>0</v>
      </c>
      <c r="F57">
        <f>SUMIFS('Poids Paniers'!$W:$W,'Poids Paniers'!$E:$E,F$3,'Poids Paniers'!$Q:$Q,$B57)</f>
        <v>0</v>
      </c>
      <c r="G57">
        <f>SUMIFS('Poids Paniers'!$W:$W,'Poids Paniers'!$E:$E,G$3,'Poids Paniers'!$Q:$Q,$B57)</f>
        <v>0</v>
      </c>
      <c r="H57">
        <f>SUMIFS('Poids Paniers'!$W:$W,'Poids Paniers'!$E:$E,H$3,'Poids Paniers'!$Q:$Q,$B57)</f>
        <v>0</v>
      </c>
      <c r="I57">
        <f>SUMIFS('Poids Paniers'!$W:$W,'Poids Paniers'!$E:$E,I$3,'Poids Paniers'!$Q:$Q,$B57)</f>
        <v>0</v>
      </c>
      <c r="J57">
        <f>SUMIFS('Poids Paniers'!$W:$W,'Poids Paniers'!$E:$E,J$3,'Poids Paniers'!$Q:$Q,$B57)</f>
        <v>0</v>
      </c>
      <c r="K57">
        <f>SUMIFS('Poids Paniers'!$W:$W,'Poids Paniers'!$E:$E,K$3,'Poids Paniers'!$Q:$Q,$B57)</f>
        <v>0</v>
      </c>
      <c r="L57">
        <f>SUMIFS('Poids Paniers'!$W:$W,'Poids Paniers'!$E:$E,L$3,'Poids Paniers'!$Q:$Q,$B57)</f>
        <v>0</v>
      </c>
      <c r="M57">
        <f>SUMIFS('Poids Paniers'!$W:$W,'Poids Paniers'!$E:$E,M$3,'Poids Paniers'!$Q:$Q,$B57)</f>
        <v>0</v>
      </c>
      <c r="N57">
        <f>SUMIFS('Poids Paniers'!$W:$W,'Poids Paniers'!$E:$E,N$3,'Poids Paniers'!$Q:$Q,$B57)</f>
        <v>0</v>
      </c>
      <c r="O57">
        <f>SUMIFS('Poids Paniers'!$W:$W,'Poids Paniers'!$E:$E,O$3,'Poids Paniers'!$Q:$Q,$B57)</f>
        <v>0</v>
      </c>
      <c r="P57">
        <f>SUMIFS('Poids Paniers'!$W:$W,'Poids Paniers'!$E:$E,P$3,'Poids Paniers'!$Q:$Q,$B57)</f>
        <v>0</v>
      </c>
      <c r="Q57">
        <f>SUMIFS('Poids Paniers'!$W:$W,'Poids Paniers'!$E:$E,Q$3,'Poids Paniers'!$Q:$Q,$B57)</f>
        <v>0</v>
      </c>
      <c r="R57">
        <f>SUMIFS('Poids Paniers'!$W:$W,'Poids Paniers'!$E:$E,R$3,'Poids Paniers'!$Q:$Q,$B57)</f>
        <v>0</v>
      </c>
      <c r="S57">
        <f>SUMIFS('Poids Paniers'!$W:$W,'Poids Paniers'!$E:$E,S$3,'Poids Paniers'!$Q:$Q,$B57)</f>
        <v>0</v>
      </c>
      <c r="T57">
        <f>SUMIFS('Poids Paniers'!$W:$W,'Poids Paniers'!$E:$E,T$3,'Poids Paniers'!$Q:$Q,$B57)</f>
        <v>0</v>
      </c>
      <c r="U57">
        <f>SUMIFS('Poids Paniers'!$W:$W,'Poids Paniers'!$E:$E,U$3,'Poids Paniers'!$Q:$Q,$B57)</f>
        <v>0</v>
      </c>
      <c r="V57">
        <f>SUMIFS('Poids Paniers'!$W:$W,'Poids Paniers'!$E:$E,V$3,'Poids Paniers'!$Q:$Q,$B57)</f>
        <v>0</v>
      </c>
      <c r="W57">
        <f>SUMIFS('Poids Paniers'!$W:$W,'Poids Paniers'!$E:$E,W$3,'Poids Paniers'!$Q:$Q,$B57)</f>
        <v>0</v>
      </c>
      <c r="X57">
        <f>SUMIFS('Poids Paniers'!$W:$W,'Poids Paniers'!$E:$E,X$3,'Poids Paniers'!$Q:$Q,$B57)</f>
        <v>0</v>
      </c>
      <c r="Y57">
        <f>SUMIFS('Poids Paniers'!$W:$W,'Poids Paniers'!$E:$E,Y$3,'Poids Paniers'!$Q:$Q,$B57)</f>
        <v>0</v>
      </c>
      <c r="Z57">
        <f>SUMIFS('Poids Paniers'!$W:$W,'Poids Paniers'!$E:$E,Z$3,'Poids Paniers'!$Q:$Q,$B57)</f>
        <v>0</v>
      </c>
      <c r="AA57">
        <f>SUMIFS('Poids Paniers'!$W:$W,'Poids Paniers'!$E:$E,AA$3,'Poids Paniers'!$Q:$Q,$B57)</f>
        <v>0</v>
      </c>
      <c r="AB57">
        <f>SUMIFS('Poids Paniers'!$W:$W,'Poids Paniers'!$E:$E,AB$3,'Poids Paniers'!$Q:$Q,$B57)</f>
        <v>0</v>
      </c>
      <c r="AC57">
        <f>SUMIFS('Poids Paniers'!$W:$W,'Poids Paniers'!$E:$E,AC$3,'Poids Paniers'!$Q:$Q,$B57)</f>
        <v>0</v>
      </c>
      <c r="AD57">
        <f>SUMIFS('Poids Paniers'!$W:$W,'Poids Paniers'!$E:$E,AD$3,'Poids Paniers'!$Q:$Q,$B57)</f>
        <v>0</v>
      </c>
      <c r="AE57">
        <f>SUMIFS('Poids Paniers'!$W:$W,'Poids Paniers'!$E:$E,AE$3,'Poids Paniers'!$Q:$Q,$B57)</f>
        <v>0</v>
      </c>
      <c r="AF57">
        <f>SUMIFS('Poids Paniers'!$W:$W,'Poids Paniers'!$E:$E,AF$3,'Poids Paniers'!$Q:$Q,$B57)</f>
        <v>0</v>
      </c>
      <c r="AG57">
        <f>SUMIFS('Poids Paniers'!$W:$W,'Poids Paniers'!$E:$E,AG$3,'Poids Paniers'!$Q:$Q,$B57)</f>
        <v>0</v>
      </c>
      <c r="AH57">
        <f>SUMIFS('Poids Paniers'!$W:$W,'Poids Paniers'!$E:$E,AH$3,'Poids Paniers'!$Q:$Q,$B57)</f>
        <v>0</v>
      </c>
      <c r="AI57">
        <f>SUMIFS('Poids Paniers'!$W:$W,'Poids Paniers'!$E:$E,AI$3,'Poids Paniers'!$Q:$Q,$B57)</f>
        <v>0</v>
      </c>
      <c r="AJ57">
        <f>SUMIFS('Poids Paniers'!$W:$W,'Poids Paniers'!$E:$E,AJ$3,'Poids Paniers'!$Q:$Q,$B57)</f>
        <v>0</v>
      </c>
      <c r="AK57">
        <f>SUMIFS('Poids Paniers'!$W:$W,'Poids Paniers'!$E:$E,AK$3,'Poids Paniers'!$Q:$Q,$B57)</f>
        <v>0</v>
      </c>
      <c r="AL57">
        <f>SUMIFS('Poids Paniers'!$W:$W,'Poids Paniers'!$E:$E,AL$3,'Poids Paniers'!$Q:$Q,$B57)</f>
        <v>0</v>
      </c>
      <c r="AM57">
        <f>SUMIFS('Poids Paniers'!$W:$W,'Poids Paniers'!$E:$E,AM$3,'Poids Paniers'!$Q:$Q,$B57)</f>
        <v>0</v>
      </c>
      <c r="AN57">
        <f>SUMIFS('Poids Paniers'!$W:$W,'Poids Paniers'!$E:$E,AN$3,'Poids Paniers'!$Q:$Q,$B57)</f>
        <v>0</v>
      </c>
      <c r="AO57">
        <f>SUMIFS('Poids Paniers'!$W:$W,'Poids Paniers'!$E:$E,AO$3,'Poids Paniers'!$Q:$Q,$B57)</f>
        <v>0</v>
      </c>
      <c r="AP57">
        <f>SUMIFS('Poids Paniers'!$W:$W,'Poids Paniers'!$E:$E,AP$3,'Poids Paniers'!$Q:$Q,$B57)</f>
        <v>0</v>
      </c>
      <c r="AQ57">
        <f>SUMIFS('Poids Paniers'!$W:$W,'Poids Paniers'!$E:$E,AQ$3,'Poids Paniers'!$Q:$Q,$B57)</f>
        <v>0</v>
      </c>
      <c r="AR57">
        <f>SUMIFS('Poids Paniers'!$W:$W,'Poids Paniers'!$E:$E,AR$3,'Poids Paniers'!$Q:$Q,$B57)</f>
        <v>0</v>
      </c>
      <c r="AS57">
        <f>SUMIFS('Poids Paniers'!$W:$W,'Poids Paniers'!$E:$E,AS$3,'Poids Paniers'!$Q:$Q,$B57)</f>
        <v>0</v>
      </c>
      <c r="AT57">
        <f>SUMIFS('Poids Paniers'!$W:$W,'Poids Paniers'!$E:$E,AT$3,'Poids Paniers'!$Q:$Q,$B57)</f>
        <v>0</v>
      </c>
      <c r="AU57">
        <f>SUMIFS('Poids Paniers'!$W:$W,'Poids Paniers'!$E:$E,AU$3,'Poids Paniers'!$Q:$Q,$B57)</f>
        <v>0</v>
      </c>
      <c r="AV57">
        <f>SUMIFS('Poids Paniers'!$W:$W,'Poids Paniers'!$E:$E,AV$3,'Poids Paniers'!$Q:$Q,$B57)</f>
        <v>0</v>
      </c>
      <c r="AW57">
        <f>SUMIFS('Poids Paniers'!$W:$W,'Poids Paniers'!$E:$E,AW$3,'Poids Paniers'!$Q:$Q,$B57)</f>
        <v>0</v>
      </c>
      <c r="AX57">
        <f>SUMIFS('Poids Paniers'!$W:$W,'Poids Paniers'!$E:$E,AX$3,'Poids Paniers'!$Q:$Q,$B57)</f>
        <v>0</v>
      </c>
      <c r="AY57">
        <f>SUMIFS('Poids Paniers'!$W:$W,'Poids Paniers'!$E:$E,AY$3,'Poids Paniers'!$Q:$Q,$B57)</f>
        <v>0</v>
      </c>
      <c r="AZ57">
        <f>SUMIFS('Poids Paniers'!$W:$W,'Poids Paniers'!$E:$E,AZ$3,'Poids Paniers'!$Q:$Q,$B57)</f>
        <v>0</v>
      </c>
      <c r="BA57">
        <f>SUMIFS('Poids Paniers'!$W:$W,'Poids Paniers'!$E:$E,BA$3,'Poids Paniers'!$Q:$Q,$B57)</f>
        <v>0</v>
      </c>
      <c r="BB57">
        <f>SUMIFS('Poids Paniers'!$W:$W,'Poids Paniers'!$E:$E,BB$3,'Poids Paniers'!$Q:$Q,$B57)</f>
        <v>0</v>
      </c>
      <c r="BC57">
        <f>SUMIFS('Poids Paniers'!$W:$W,'Poids Paniers'!$E:$E,BC$3,'Poids Paniers'!$Q:$Q,$B57)</f>
        <v>0</v>
      </c>
      <c r="BD57">
        <f>SUMIFS('Poids Paniers'!$W:$W,'Poids Paniers'!$E:$E,BD$3,'Poids Paniers'!$Q:$Q,$B57)</f>
        <v>0</v>
      </c>
      <c r="BE57">
        <f>SUMIFS('Poids Paniers'!$W:$W,'Poids Paniers'!$E:$E,BE$3,'Poids Paniers'!$Q:$Q,$B57)</f>
        <v>0</v>
      </c>
      <c r="BF57">
        <f>SUMIFS('Poids Paniers'!$W:$W,'Poids Paniers'!$E:$E,BF$3,'Poids Paniers'!$Q:$Q,$B57)</f>
        <v>0</v>
      </c>
      <c r="BG57">
        <f>SUMIFS('Poids Paniers'!$W:$W,'Poids Paniers'!$E:$E,BG$3,'Poids Paniers'!$Q:$Q,$B57)</f>
        <v>0</v>
      </c>
      <c r="BH57">
        <f>SUMIFS('Poids Paniers'!$W:$W,'Poids Paniers'!$E:$E,BH$3,'Poids Paniers'!$Q:$Q,$B57)</f>
        <v>0</v>
      </c>
      <c r="BI57">
        <f>SUMIFS('Poids Paniers'!$W:$W,'Poids Paniers'!$E:$E,BI$3,'Poids Paniers'!$Q:$Q,$B57)</f>
        <v>0</v>
      </c>
      <c r="BJ57">
        <f>SUMIFS('Poids Paniers'!$W:$W,'Poids Paniers'!$E:$E,BJ$3,'Poids Paniers'!$Q:$Q,$B57)</f>
        <v>0</v>
      </c>
      <c r="BK57">
        <f>SUMIFS('Poids Paniers'!$W:$W,'Poids Paniers'!$E:$E,BK$3,'Poids Paniers'!$Q:$Q,$B57)</f>
        <v>0</v>
      </c>
      <c r="BL57">
        <f>SUMIFS('Poids Paniers'!$W:$W,'Poids Paniers'!$E:$E,BL$3,'Poids Paniers'!$Q:$Q,$B57)</f>
        <v>0</v>
      </c>
      <c r="BM57">
        <f>SUMIFS('Poids Paniers'!$W:$W,'Poids Paniers'!$E:$E,BM$3,'Poids Paniers'!$Q:$Q,$B57)</f>
        <v>0</v>
      </c>
      <c r="BN57">
        <f>SUMIFS('Poids Paniers'!$W:$W,'Poids Paniers'!$E:$E,BN$3,'Poids Paniers'!$Q:$Q,$B57)</f>
        <v>0</v>
      </c>
      <c r="BO57">
        <f>SUMIFS('Poids Paniers'!$W:$W,'Poids Paniers'!$E:$E,BO$3,'Poids Paniers'!$Q:$Q,$B57)</f>
        <v>0</v>
      </c>
      <c r="BP57">
        <f>SUMIFS('Poids Paniers'!$W:$W,'Poids Paniers'!$E:$E,BP$3,'Poids Paniers'!$Q:$Q,$B57)</f>
        <v>0</v>
      </c>
      <c r="BQ57">
        <f>SUMIFS('Poids Paniers'!$W:$W,'Poids Paniers'!$E:$E,BQ$3,'Poids Paniers'!$Q:$Q,$B57)</f>
        <v>0</v>
      </c>
      <c r="BR57">
        <f>SUMIFS('Poids Paniers'!$W:$W,'Poids Paniers'!$E:$E,BR$3,'Poids Paniers'!$Q:$Q,$B57)</f>
        <v>0</v>
      </c>
      <c r="BS57">
        <f>SUMIFS('Poids Paniers'!$W:$W,'Poids Paniers'!$E:$E,BS$3,'Poids Paniers'!$Q:$Q,$B57)</f>
        <v>0</v>
      </c>
      <c r="BT57">
        <f>SUMIFS('Poids Paniers'!$W:$W,'Poids Paniers'!$E:$E,BT$3,'Poids Paniers'!$Q:$Q,$B57)</f>
        <v>0</v>
      </c>
      <c r="BU57">
        <f>SUMIFS('Poids Paniers'!$W:$W,'Poids Paniers'!$E:$E,BU$3,'Poids Paniers'!$Q:$Q,$B57)</f>
        <v>0</v>
      </c>
      <c r="BV57">
        <f>SUMIFS('Poids Paniers'!$W:$W,'Poids Paniers'!$E:$E,BV$3,'Poids Paniers'!$Q:$Q,$B57)</f>
        <v>0</v>
      </c>
      <c r="BW57">
        <f>SUMIFS('Poids Paniers'!$W:$W,'Poids Paniers'!$E:$E,BW$3,'Poids Paniers'!$Q:$Q,$B57)</f>
        <v>0</v>
      </c>
      <c r="BX57">
        <f>SUMIFS('Poids Paniers'!$W:$W,'Poids Paniers'!$E:$E,BX$3,'Poids Paniers'!$Q:$Q,$B57)</f>
        <v>0</v>
      </c>
      <c r="BY57">
        <f>SUMIFS('Poids Paniers'!$W:$W,'Poids Paniers'!$E:$E,BY$3,'Poids Paniers'!$Q:$Q,$B57)</f>
        <v>0</v>
      </c>
      <c r="BZ57">
        <f>SUMIFS('Poids Paniers'!$W:$W,'Poids Paniers'!$E:$E,BZ$3,'Poids Paniers'!$Q:$Q,$B57)</f>
        <v>0</v>
      </c>
      <c r="CA57">
        <f>SUMIFS('Poids Paniers'!$W:$W,'Poids Paniers'!$E:$E,CA$3,'Poids Paniers'!$Q:$Q,$B57)</f>
        <v>0</v>
      </c>
      <c r="CB57">
        <f>SUMIFS('Poids Paniers'!$W:$W,'Poids Paniers'!$E:$E,CB$3,'Poids Paniers'!$Q:$Q,$B57)</f>
        <v>0</v>
      </c>
      <c r="CC57">
        <f>SUMIFS('Poids Paniers'!$W:$W,'Poids Paniers'!$E:$E,CC$3,'Poids Paniers'!$Q:$Q,$B57)</f>
        <v>0</v>
      </c>
      <c r="CD57">
        <f>SUMIFS('Poids Paniers'!$W:$W,'Poids Paniers'!$E:$E,CD$3,'Poids Paniers'!$Q:$Q,$B57)</f>
        <v>0</v>
      </c>
      <c r="CE57">
        <f>SUMIFS('Poids Paniers'!$W:$W,'Poids Paniers'!$E:$E,CE$3,'Poids Paniers'!$Q:$Q,$B57)</f>
        <v>0</v>
      </c>
      <c r="CF57" s="206">
        <f t="shared" si="0"/>
        <v>0</v>
      </c>
    </row>
    <row r="58" spans="2:84" ht="15.75" thickBot="1" x14ac:dyDescent="0.3">
      <c r="B58" s="209">
        <v>44524</v>
      </c>
      <c r="C58">
        <f>SUMIFS('Poids Paniers'!$W:$W,'Poids Paniers'!$E:$E,C$3,'Poids Paniers'!$Q:$Q,$B58)</f>
        <v>0</v>
      </c>
      <c r="D58">
        <f>SUMIFS('Poids Paniers'!$W:$W,'Poids Paniers'!$E:$E,D$3,'Poids Paniers'!$Q:$Q,$B58)</f>
        <v>0</v>
      </c>
      <c r="E58">
        <f>SUMIFS('Poids Paniers'!$W:$W,'Poids Paniers'!$E:$E,E$3,'Poids Paniers'!$Q:$Q,$B58)</f>
        <v>0</v>
      </c>
      <c r="F58">
        <f>SUMIFS('Poids Paniers'!$W:$W,'Poids Paniers'!$E:$E,F$3,'Poids Paniers'!$Q:$Q,$B58)</f>
        <v>0</v>
      </c>
      <c r="G58">
        <f>SUMIFS('Poids Paniers'!$W:$W,'Poids Paniers'!$E:$E,G$3,'Poids Paniers'!$Q:$Q,$B58)</f>
        <v>0</v>
      </c>
      <c r="H58">
        <f>SUMIFS('Poids Paniers'!$W:$W,'Poids Paniers'!$E:$E,H$3,'Poids Paniers'!$Q:$Q,$B58)</f>
        <v>0</v>
      </c>
      <c r="I58">
        <f>SUMIFS('Poids Paniers'!$W:$W,'Poids Paniers'!$E:$E,I$3,'Poids Paniers'!$Q:$Q,$B58)</f>
        <v>0</v>
      </c>
      <c r="J58">
        <f>SUMIFS('Poids Paniers'!$W:$W,'Poids Paniers'!$E:$E,J$3,'Poids Paniers'!$Q:$Q,$B58)</f>
        <v>0</v>
      </c>
      <c r="K58">
        <f>SUMIFS('Poids Paniers'!$W:$W,'Poids Paniers'!$E:$E,K$3,'Poids Paniers'!$Q:$Q,$B58)</f>
        <v>0</v>
      </c>
      <c r="L58">
        <f>SUMIFS('Poids Paniers'!$W:$W,'Poids Paniers'!$E:$E,L$3,'Poids Paniers'!$Q:$Q,$B58)</f>
        <v>0</v>
      </c>
      <c r="M58">
        <f>SUMIFS('Poids Paniers'!$W:$W,'Poids Paniers'!$E:$E,M$3,'Poids Paniers'!$Q:$Q,$B58)</f>
        <v>0</v>
      </c>
      <c r="N58">
        <f>SUMIFS('Poids Paniers'!$W:$W,'Poids Paniers'!$E:$E,N$3,'Poids Paniers'!$Q:$Q,$B58)</f>
        <v>0</v>
      </c>
      <c r="O58">
        <f>SUMIFS('Poids Paniers'!$W:$W,'Poids Paniers'!$E:$E,O$3,'Poids Paniers'!$Q:$Q,$B58)</f>
        <v>0</v>
      </c>
      <c r="P58">
        <f>SUMIFS('Poids Paniers'!$W:$W,'Poids Paniers'!$E:$E,P$3,'Poids Paniers'!$Q:$Q,$B58)</f>
        <v>0</v>
      </c>
      <c r="Q58">
        <f>SUMIFS('Poids Paniers'!$W:$W,'Poids Paniers'!$E:$E,Q$3,'Poids Paniers'!$Q:$Q,$B58)</f>
        <v>0</v>
      </c>
      <c r="R58">
        <f>SUMIFS('Poids Paniers'!$W:$W,'Poids Paniers'!$E:$E,R$3,'Poids Paniers'!$Q:$Q,$B58)</f>
        <v>0</v>
      </c>
      <c r="S58">
        <f>SUMIFS('Poids Paniers'!$W:$W,'Poids Paniers'!$E:$E,S$3,'Poids Paniers'!$Q:$Q,$B58)</f>
        <v>0</v>
      </c>
      <c r="T58">
        <f>SUMIFS('Poids Paniers'!$W:$W,'Poids Paniers'!$E:$E,T$3,'Poids Paniers'!$Q:$Q,$B58)</f>
        <v>0</v>
      </c>
      <c r="U58">
        <f>SUMIFS('Poids Paniers'!$W:$W,'Poids Paniers'!$E:$E,U$3,'Poids Paniers'!$Q:$Q,$B58)</f>
        <v>0</v>
      </c>
      <c r="V58">
        <f>SUMIFS('Poids Paniers'!$W:$W,'Poids Paniers'!$E:$E,V$3,'Poids Paniers'!$Q:$Q,$B58)</f>
        <v>0</v>
      </c>
      <c r="W58">
        <f>SUMIFS('Poids Paniers'!$W:$W,'Poids Paniers'!$E:$E,W$3,'Poids Paniers'!$Q:$Q,$B58)</f>
        <v>0</v>
      </c>
      <c r="X58">
        <f>SUMIFS('Poids Paniers'!$W:$W,'Poids Paniers'!$E:$E,X$3,'Poids Paniers'!$Q:$Q,$B58)</f>
        <v>0</v>
      </c>
      <c r="Y58">
        <f>SUMIFS('Poids Paniers'!$W:$W,'Poids Paniers'!$E:$E,Y$3,'Poids Paniers'!$Q:$Q,$B58)</f>
        <v>0</v>
      </c>
      <c r="Z58">
        <f>SUMIFS('Poids Paniers'!$W:$W,'Poids Paniers'!$E:$E,Z$3,'Poids Paniers'!$Q:$Q,$B58)</f>
        <v>0</v>
      </c>
      <c r="AA58">
        <f>SUMIFS('Poids Paniers'!$W:$W,'Poids Paniers'!$E:$E,AA$3,'Poids Paniers'!$Q:$Q,$B58)</f>
        <v>0</v>
      </c>
      <c r="AB58">
        <f>SUMIFS('Poids Paniers'!$W:$W,'Poids Paniers'!$E:$E,AB$3,'Poids Paniers'!$Q:$Q,$B58)</f>
        <v>0</v>
      </c>
      <c r="AC58">
        <f>SUMIFS('Poids Paniers'!$W:$W,'Poids Paniers'!$E:$E,AC$3,'Poids Paniers'!$Q:$Q,$B58)</f>
        <v>0</v>
      </c>
      <c r="AD58">
        <f>SUMIFS('Poids Paniers'!$W:$W,'Poids Paniers'!$E:$E,AD$3,'Poids Paniers'!$Q:$Q,$B58)</f>
        <v>0</v>
      </c>
      <c r="AE58">
        <f>SUMIFS('Poids Paniers'!$W:$W,'Poids Paniers'!$E:$E,AE$3,'Poids Paniers'!$Q:$Q,$B58)</f>
        <v>0</v>
      </c>
      <c r="AF58">
        <f>SUMIFS('Poids Paniers'!$W:$W,'Poids Paniers'!$E:$E,AF$3,'Poids Paniers'!$Q:$Q,$B58)</f>
        <v>0</v>
      </c>
      <c r="AG58">
        <f>SUMIFS('Poids Paniers'!$W:$W,'Poids Paniers'!$E:$E,AG$3,'Poids Paniers'!$Q:$Q,$B58)</f>
        <v>0</v>
      </c>
      <c r="AH58">
        <f>SUMIFS('Poids Paniers'!$W:$W,'Poids Paniers'!$E:$E,AH$3,'Poids Paniers'!$Q:$Q,$B58)</f>
        <v>0</v>
      </c>
      <c r="AI58">
        <f>SUMIFS('Poids Paniers'!$W:$W,'Poids Paniers'!$E:$E,AI$3,'Poids Paniers'!$Q:$Q,$B58)</f>
        <v>0</v>
      </c>
      <c r="AJ58">
        <f>SUMIFS('Poids Paniers'!$W:$W,'Poids Paniers'!$E:$E,AJ$3,'Poids Paniers'!$Q:$Q,$B58)</f>
        <v>0</v>
      </c>
      <c r="AK58">
        <f>SUMIFS('Poids Paniers'!$W:$W,'Poids Paniers'!$E:$E,AK$3,'Poids Paniers'!$Q:$Q,$B58)</f>
        <v>0</v>
      </c>
      <c r="AL58">
        <f>SUMIFS('Poids Paniers'!$W:$W,'Poids Paniers'!$E:$E,AL$3,'Poids Paniers'!$Q:$Q,$B58)</f>
        <v>0</v>
      </c>
      <c r="AM58">
        <f>SUMIFS('Poids Paniers'!$W:$W,'Poids Paniers'!$E:$E,AM$3,'Poids Paniers'!$Q:$Q,$B58)</f>
        <v>0</v>
      </c>
      <c r="AN58">
        <f>SUMIFS('Poids Paniers'!$W:$W,'Poids Paniers'!$E:$E,AN$3,'Poids Paniers'!$Q:$Q,$B58)</f>
        <v>0</v>
      </c>
      <c r="AO58">
        <f>SUMIFS('Poids Paniers'!$W:$W,'Poids Paniers'!$E:$E,AO$3,'Poids Paniers'!$Q:$Q,$B58)</f>
        <v>0</v>
      </c>
      <c r="AP58">
        <f>SUMIFS('Poids Paniers'!$W:$W,'Poids Paniers'!$E:$E,AP$3,'Poids Paniers'!$Q:$Q,$B58)</f>
        <v>0</v>
      </c>
      <c r="AQ58">
        <f>SUMIFS('Poids Paniers'!$W:$W,'Poids Paniers'!$E:$E,AQ$3,'Poids Paniers'!$Q:$Q,$B58)</f>
        <v>0</v>
      </c>
      <c r="AR58">
        <f>SUMIFS('Poids Paniers'!$W:$W,'Poids Paniers'!$E:$E,AR$3,'Poids Paniers'!$Q:$Q,$B58)</f>
        <v>0</v>
      </c>
      <c r="AS58">
        <f>SUMIFS('Poids Paniers'!$W:$W,'Poids Paniers'!$E:$E,AS$3,'Poids Paniers'!$Q:$Q,$B58)</f>
        <v>0</v>
      </c>
      <c r="AT58">
        <f>SUMIFS('Poids Paniers'!$W:$W,'Poids Paniers'!$E:$E,AT$3,'Poids Paniers'!$Q:$Q,$B58)</f>
        <v>0</v>
      </c>
      <c r="AU58">
        <f>SUMIFS('Poids Paniers'!$W:$W,'Poids Paniers'!$E:$E,AU$3,'Poids Paniers'!$Q:$Q,$B58)</f>
        <v>0</v>
      </c>
      <c r="AV58">
        <f>SUMIFS('Poids Paniers'!$W:$W,'Poids Paniers'!$E:$E,AV$3,'Poids Paniers'!$Q:$Q,$B58)</f>
        <v>0</v>
      </c>
      <c r="AW58">
        <f>SUMIFS('Poids Paniers'!$W:$W,'Poids Paniers'!$E:$E,AW$3,'Poids Paniers'!$Q:$Q,$B58)</f>
        <v>0</v>
      </c>
      <c r="AX58">
        <f>SUMIFS('Poids Paniers'!$W:$W,'Poids Paniers'!$E:$E,AX$3,'Poids Paniers'!$Q:$Q,$B58)</f>
        <v>0</v>
      </c>
      <c r="AY58">
        <f>SUMIFS('Poids Paniers'!$W:$W,'Poids Paniers'!$E:$E,AY$3,'Poids Paniers'!$Q:$Q,$B58)</f>
        <v>0</v>
      </c>
      <c r="AZ58">
        <f>SUMIFS('Poids Paniers'!$W:$W,'Poids Paniers'!$E:$E,AZ$3,'Poids Paniers'!$Q:$Q,$B58)</f>
        <v>0</v>
      </c>
      <c r="BA58">
        <f>SUMIFS('Poids Paniers'!$W:$W,'Poids Paniers'!$E:$E,BA$3,'Poids Paniers'!$Q:$Q,$B58)</f>
        <v>0</v>
      </c>
      <c r="BB58">
        <f>SUMIFS('Poids Paniers'!$W:$W,'Poids Paniers'!$E:$E,BB$3,'Poids Paniers'!$Q:$Q,$B58)</f>
        <v>0</v>
      </c>
      <c r="BC58">
        <f>SUMIFS('Poids Paniers'!$W:$W,'Poids Paniers'!$E:$E,BC$3,'Poids Paniers'!$Q:$Q,$B58)</f>
        <v>0</v>
      </c>
      <c r="BD58">
        <f>SUMIFS('Poids Paniers'!$W:$W,'Poids Paniers'!$E:$E,BD$3,'Poids Paniers'!$Q:$Q,$B58)</f>
        <v>0</v>
      </c>
      <c r="BE58">
        <f>SUMIFS('Poids Paniers'!$W:$W,'Poids Paniers'!$E:$E,BE$3,'Poids Paniers'!$Q:$Q,$B58)</f>
        <v>0</v>
      </c>
      <c r="BF58">
        <f>SUMIFS('Poids Paniers'!$W:$W,'Poids Paniers'!$E:$E,BF$3,'Poids Paniers'!$Q:$Q,$B58)</f>
        <v>0</v>
      </c>
      <c r="BG58">
        <f>SUMIFS('Poids Paniers'!$W:$W,'Poids Paniers'!$E:$E,BG$3,'Poids Paniers'!$Q:$Q,$B58)</f>
        <v>0</v>
      </c>
      <c r="BH58">
        <f>SUMIFS('Poids Paniers'!$W:$W,'Poids Paniers'!$E:$E,BH$3,'Poids Paniers'!$Q:$Q,$B58)</f>
        <v>0</v>
      </c>
      <c r="BI58">
        <f>SUMIFS('Poids Paniers'!$W:$W,'Poids Paniers'!$E:$E,BI$3,'Poids Paniers'!$Q:$Q,$B58)</f>
        <v>0</v>
      </c>
      <c r="BJ58">
        <f>SUMIFS('Poids Paniers'!$W:$W,'Poids Paniers'!$E:$E,BJ$3,'Poids Paniers'!$Q:$Q,$B58)</f>
        <v>0</v>
      </c>
      <c r="BK58">
        <f>SUMIFS('Poids Paniers'!$W:$W,'Poids Paniers'!$E:$E,BK$3,'Poids Paniers'!$Q:$Q,$B58)</f>
        <v>0</v>
      </c>
      <c r="BL58">
        <f>SUMIFS('Poids Paniers'!$W:$W,'Poids Paniers'!$E:$E,BL$3,'Poids Paniers'!$Q:$Q,$B58)</f>
        <v>0</v>
      </c>
      <c r="BM58">
        <f>SUMIFS('Poids Paniers'!$W:$W,'Poids Paniers'!$E:$E,BM$3,'Poids Paniers'!$Q:$Q,$B58)</f>
        <v>0</v>
      </c>
      <c r="BN58">
        <f>SUMIFS('Poids Paniers'!$W:$W,'Poids Paniers'!$E:$E,BN$3,'Poids Paniers'!$Q:$Q,$B58)</f>
        <v>0</v>
      </c>
      <c r="BO58">
        <f>SUMIFS('Poids Paniers'!$W:$W,'Poids Paniers'!$E:$E,BO$3,'Poids Paniers'!$Q:$Q,$B58)</f>
        <v>0</v>
      </c>
      <c r="BP58">
        <f>SUMIFS('Poids Paniers'!$W:$W,'Poids Paniers'!$E:$E,BP$3,'Poids Paniers'!$Q:$Q,$B58)</f>
        <v>0</v>
      </c>
      <c r="BQ58">
        <f>SUMIFS('Poids Paniers'!$W:$W,'Poids Paniers'!$E:$E,BQ$3,'Poids Paniers'!$Q:$Q,$B58)</f>
        <v>0</v>
      </c>
      <c r="BR58">
        <f>SUMIFS('Poids Paniers'!$W:$W,'Poids Paniers'!$E:$E,BR$3,'Poids Paniers'!$Q:$Q,$B58)</f>
        <v>0</v>
      </c>
      <c r="BS58">
        <f>SUMIFS('Poids Paniers'!$W:$W,'Poids Paniers'!$E:$E,BS$3,'Poids Paniers'!$Q:$Q,$B58)</f>
        <v>0</v>
      </c>
      <c r="BT58">
        <f>SUMIFS('Poids Paniers'!$W:$W,'Poids Paniers'!$E:$E,BT$3,'Poids Paniers'!$Q:$Q,$B58)</f>
        <v>0</v>
      </c>
      <c r="BU58">
        <f>SUMIFS('Poids Paniers'!$W:$W,'Poids Paniers'!$E:$E,BU$3,'Poids Paniers'!$Q:$Q,$B58)</f>
        <v>0</v>
      </c>
      <c r="BV58">
        <f>SUMIFS('Poids Paniers'!$W:$W,'Poids Paniers'!$E:$E,BV$3,'Poids Paniers'!$Q:$Q,$B58)</f>
        <v>0</v>
      </c>
      <c r="BW58">
        <f>SUMIFS('Poids Paniers'!$W:$W,'Poids Paniers'!$E:$E,BW$3,'Poids Paniers'!$Q:$Q,$B58)</f>
        <v>0</v>
      </c>
      <c r="BX58">
        <f>SUMIFS('Poids Paniers'!$W:$W,'Poids Paniers'!$E:$E,BX$3,'Poids Paniers'!$Q:$Q,$B58)</f>
        <v>0</v>
      </c>
      <c r="BY58">
        <f>SUMIFS('Poids Paniers'!$W:$W,'Poids Paniers'!$E:$E,BY$3,'Poids Paniers'!$Q:$Q,$B58)</f>
        <v>0</v>
      </c>
      <c r="BZ58">
        <f>SUMIFS('Poids Paniers'!$W:$W,'Poids Paniers'!$E:$E,BZ$3,'Poids Paniers'!$Q:$Q,$B58)</f>
        <v>0</v>
      </c>
      <c r="CA58">
        <f>SUMIFS('Poids Paniers'!$W:$W,'Poids Paniers'!$E:$E,CA$3,'Poids Paniers'!$Q:$Q,$B58)</f>
        <v>0</v>
      </c>
      <c r="CB58">
        <f>SUMIFS('Poids Paniers'!$W:$W,'Poids Paniers'!$E:$E,CB$3,'Poids Paniers'!$Q:$Q,$B58)</f>
        <v>0</v>
      </c>
      <c r="CC58">
        <f>SUMIFS('Poids Paniers'!$W:$W,'Poids Paniers'!$E:$E,CC$3,'Poids Paniers'!$Q:$Q,$B58)</f>
        <v>0</v>
      </c>
      <c r="CD58">
        <f>SUMIFS('Poids Paniers'!$W:$W,'Poids Paniers'!$E:$E,CD$3,'Poids Paniers'!$Q:$Q,$B58)</f>
        <v>0</v>
      </c>
      <c r="CE58">
        <f>SUMIFS('Poids Paniers'!$W:$W,'Poids Paniers'!$E:$E,CE$3,'Poids Paniers'!$Q:$Q,$B58)</f>
        <v>0</v>
      </c>
      <c r="CF58" s="206">
        <f t="shared" si="0"/>
        <v>0</v>
      </c>
    </row>
    <row r="59" spans="2:84" ht="15.75" thickBot="1" x14ac:dyDescent="0.3">
      <c r="B59" s="209">
        <v>44525</v>
      </c>
      <c r="C59">
        <f>SUMIFS('Poids Paniers'!$W:$W,'Poids Paniers'!$E:$E,C$3,'Poids Paniers'!$Q:$Q,$B59)</f>
        <v>0</v>
      </c>
      <c r="D59">
        <f>SUMIFS('Poids Paniers'!$W:$W,'Poids Paniers'!$E:$E,D$3,'Poids Paniers'!$Q:$Q,$B59)</f>
        <v>0</v>
      </c>
      <c r="E59">
        <f>SUMIFS('Poids Paniers'!$W:$W,'Poids Paniers'!$E:$E,E$3,'Poids Paniers'!$Q:$Q,$B59)</f>
        <v>0</v>
      </c>
      <c r="F59">
        <f>SUMIFS('Poids Paniers'!$W:$W,'Poids Paniers'!$E:$E,F$3,'Poids Paniers'!$Q:$Q,$B59)</f>
        <v>0</v>
      </c>
      <c r="G59">
        <f>SUMIFS('Poids Paniers'!$W:$W,'Poids Paniers'!$E:$E,G$3,'Poids Paniers'!$Q:$Q,$B59)</f>
        <v>0</v>
      </c>
      <c r="H59">
        <f>SUMIFS('Poids Paniers'!$W:$W,'Poids Paniers'!$E:$E,H$3,'Poids Paniers'!$Q:$Q,$B59)</f>
        <v>0</v>
      </c>
      <c r="I59">
        <f>SUMIFS('Poids Paniers'!$W:$W,'Poids Paniers'!$E:$E,I$3,'Poids Paniers'!$Q:$Q,$B59)</f>
        <v>0</v>
      </c>
      <c r="J59">
        <f>SUMIFS('Poids Paniers'!$W:$W,'Poids Paniers'!$E:$E,J$3,'Poids Paniers'!$Q:$Q,$B59)</f>
        <v>0</v>
      </c>
      <c r="K59">
        <f>SUMIFS('Poids Paniers'!$W:$W,'Poids Paniers'!$E:$E,K$3,'Poids Paniers'!$Q:$Q,$B59)</f>
        <v>0</v>
      </c>
      <c r="L59">
        <f>SUMIFS('Poids Paniers'!$W:$W,'Poids Paniers'!$E:$E,L$3,'Poids Paniers'!$Q:$Q,$B59)</f>
        <v>0</v>
      </c>
      <c r="M59">
        <f>SUMIFS('Poids Paniers'!$W:$W,'Poids Paniers'!$E:$E,M$3,'Poids Paniers'!$Q:$Q,$B59)</f>
        <v>0</v>
      </c>
      <c r="N59">
        <f>SUMIFS('Poids Paniers'!$W:$W,'Poids Paniers'!$E:$E,N$3,'Poids Paniers'!$Q:$Q,$B59)</f>
        <v>0</v>
      </c>
      <c r="O59">
        <f>SUMIFS('Poids Paniers'!$W:$W,'Poids Paniers'!$E:$E,O$3,'Poids Paniers'!$Q:$Q,$B59)</f>
        <v>0</v>
      </c>
      <c r="P59">
        <f>SUMIFS('Poids Paniers'!$W:$W,'Poids Paniers'!$E:$E,P$3,'Poids Paniers'!$Q:$Q,$B59)</f>
        <v>0</v>
      </c>
      <c r="Q59">
        <f>SUMIFS('Poids Paniers'!$W:$W,'Poids Paniers'!$E:$E,Q$3,'Poids Paniers'!$Q:$Q,$B59)</f>
        <v>0</v>
      </c>
      <c r="R59">
        <f>SUMIFS('Poids Paniers'!$W:$W,'Poids Paniers'!$E:$E,R$3,'Poids Paniers'!$Q:$Q,$B59)</f>
        <v>0</v>
      </c>
      <c r="S59">
        <f>SUMIFS('Poids Paniers'!$W:$W,'Poids Paniers'!$E:$E,S$3,'Poids Paniers'!$Q:$Q,$B59)</f>
        <v>0</v>
      </c>
      <c r="T59">
        <f>SUMIFS('Poids Paniers'!$W:$W,'Poids Paniers'!$E:$E,T$3,'Poids Paniers'!$Q:$Q,$B59)</f>
        <v>0</v>
      </c>
      <c r="U59">
        <f>SUMIFS('Poids Paniers'!$W:$W,'Poids Paniers'!$E:$E,U$3,'Poids Paniers'!$Q:$Q,$B59)</f>
        <v>0</v>
      </c>
      <c r="V59">
        <f>SUMIFS('Poids Paniers'!$W:$W,'Poids Paniers'!$E:$E,V$3,'Poids Paniers'!$Q:$Q,$B59)</f>
        <v>0</v>
      </c>
      <c r="W59">
        <f>SUMIFS('Poids Paniers'!$W:$W,'Poids Paniers'!$E:$E,W$3,'Poids Paniers'!$Q:$Q,$B59)</f>
        <v>0</v>
      </c>
      <c r="X59">
        <f>SUMIFS('Poids Paniers'!$W:$W,'Poids Paniers'!$E:$E,X$3,'Poids Paniers'!$Q:$Q,$B59)</f>
        <v>0</v>
      </c>
      <c r="Y59">
        <f>SUMIFS('Poids Paniers'!$W:$W,'Poids Paniers'!$E:$E,Y$3,'Poids Paniers'!$Q:$Q,$B59)</f>
        <v>0</v>
      </c>
      <c r="Z59">
        <f>SUMIFS('Poids Paniers'!$W:$W,'Poids Paniers'!$E:$E,Z$3,'Poids Paniers'!$Q:$Q,$B59)</f>
        <v>0</v>
      </c>
      <c r="AA59">
        <f>SUMIFS('Poids Paniers'!$W:$W,'Poids Paniers'!$E:$E,AA$3,'Poids Paniers'!$Q:$Q,$B59)</f>
        <v>0</v>
      </c>
      <c r="AB59">
        <f>SUMIFS('Poids Paniers'!$W:$W,'Poids Paniers'!$E:$E,AB$3,'Poids Paniers'!$Q:$Q,$B59)</f>
        <v>0</v>
      </c>
      <c r="AC59">
        <f>SUMIFS('Poids Paniers'!$W:$W,'Poids Paniers'!$E:$E,AC$3,'Poids Paniers'!$Q:$Q,$B59)</f>
        <v>0</v>
      </c>
      <c r="AD59">
        <f>SUMIFS('Poids Paniers'!$W:$W,'Poids Paniers'!$E:$E,AD$3,'Poids Paniers'!$Q:$Q,$B59)</f>
        <v>0</v>
      </c>
      <c r="AE59">
        <f>SUMIFS('Poids Paniers'!$W:$W,'Poids Paniers'!$E:$E,AE$3,'Poids Paniers'!$Q:$Q,$B59)</f>
        <v>0</v>
      </c>
      <c r="AF59">
        <f>SUMIFS('Poids Paniers'!$W:$W,'Poids Paniers'!$E:$E,AF$3,'Poids Paniers'!$Q:$Q,$B59)</f>
        <v>0</v>
      </c>
      <c r="AG59">
        <f>SUMIFS('Poids Paniers'!$W:$W,'Poids Paniers'!$E:$E,AG$3,'Poids Paniers'!$Q:$Q,$B59)</f>
        <v>0</v>
      </c>
      <c r="AH59">
        <f>SUMIFS('Poids Paniers'!$W:$W,'Poids Paniers'!$E:$E,AH$3,'Poids Paniers'!$Q:$Q,$B59)</f>
        <v>0</v>
      </c>
      <c r="AI59">
        <f>SUMIFS('Poids Paniers'!$W:$W,'Poids Paniers'!$E:$E,AI$3,'Poids Paniers'!$Q:$Q,$B59)</f>
        <v>0</v>
      </c>
      <c r="AJ59">
        <f>SUMIFS('Poids Paniers'!$W:$W,'Poids Paniers'!$E:$E,AJ$3,'Poids Paniers'!$Q:$Q,$B59)</f>
        <v>0</v>
      </c>
      <c r="AK59">
        <f>SUMIFS('Poids Paniers'!$W:$W,'Poids Paniers'!$E:$E,AK$3,'Poids Paniers'!$Q:$Q,$B59)</f>
        <v>0</v>
      </c>
      <c r="AL59">
        <f>SUMIFS('Poids Paniers'!$W:$W,'Poids Paniers'!$E:$E,AL$3,'Poids Paniers'!$Q:$Q,$B59)</f>
        <v>0</v>
      </c>
      <c r="AM59">
        <f>SUMIFS('Poids Paniers'!$W:$W,'Poids Paniers'!$E:$E,AM$3,'Poids Paniers'!$Q:$Q,$B59)</f>
        <v>0</v>
      </c>
      <c r="AN59">
        <f>SUMIFS('Poids Paniers'!$W:$W,'Poids Paniers'!$E:$E,AN$3,'Poids Paniers'!$Q:$Q,$B59)</f>
        <v>0</v>
      </c>
      <c r="AO59">
        <f>SUMIFS('Poids Paniers'!$W:$W,'Poids Paniers'!$E:$E,AO$3,'Poids Paniers'!$Q:$Q,$B59)</f>
        <v>0</v>
      </c>
      <c r="AP59">
        <f>SUMIFS('Poids Paniers'!$W:$W,'Poids Paniers'!$E:$E,AP$3,'Poids Paniers'!$Q:$Q,$B59)</f>
        <v>0</v>
      </c>
      <c r="AQ59">
        <f>SUMIFS('Poids Paniers'!$W:$W,'Poids Paniers'!$E:$E,AQ$3,'Poids Paniers'!$Q:$Q,$B59)</f>
        <v>0</v>
      </c>
      <c r="AR59">
        <f>SUMIFS('Poids Paniers'!$W:$W,'Poids Paniers'!$E:$E,AR$3,'Poids Paniers'!$Q:$Q,$B59)</f>
        <v>0</v>
      </c>
      <c r="AS59">
        <f>SUMIFS('Poids Paniers'!$W:$W,'Poids Paniers'!$E:$E,AS$3,'Poids Paniers'!$Q:$Q,$B59)</f>
        <v>0</v>
      </c>
      <c r="AT59">
        <f>SUMIFS('Poids Paniers'!$W:$W,'Poids Paniers'!$E:$E,AT$3,'Poids Paniers'!$Q:$Q,$B59)</f>
        <v>0</v>
      </c>
      <c r="AU59">
        <f>SUMIFS('Poids Paniers'!$W:$W,'Poids Paniers'!$E:$E,AU$3,'Poids Paniers'!$Q:$Q,$B59)</f>
        <v>0</v>
      </c>
      <c r="AV59">
        <f>SUMIFS('Poids Paniers'!$W:$W,'Poids Paniers'!$E:$E,AV$3,'Poids Paniers'!$Q:$Q,$B59)</f>
        <v>0</v>
      </c>
      <c r="AW59">
        <f>SUMIFS('Poids Paniers'!$W:$W,'Poids Paniers'!$E:$E,AW$3,'Poids Paniers'!$Q:$Q,$B59)</f>
        <v>0</v>
      </c>
      <c r="AX59">
        <f>SUMIFS('Poids Paniers'!$W:$W,'Poids Paniers'!$E:$E,AX$3,'Poids Paniers'!$Q:$Q,$B59)</f>
        <v>0</v>
      </c>
      <c r="AY59">
        <f>SUMIFS('Poids Paniers'!$W:$W,'Poids Paniers'!$E:$E,AY$3,'Poids Paniers'!$Q:$Q,$B59)</f>
        <v>0</v>
      </c>
      <c r="AZ59">
        <f>SUMIFS('Poids Paniers'!$W:$W,'Poids Paniers'!$E:$E,AZ$3,'Poids Paniers'!$Q:$Q,$B59)</f>
        <v>0</v>
      </c>
      <c r="BA59">
        <f>SUMIFS('Poids Paniers'!$W:$W,'Poids Paniers'!$E:$E,BA$3,'Poids Paniers'!$Q:$Q,$B59)</f>
        <v>0</v>
      </c>
      <c r="BB59">
        <f>SUMIFS('Poids Paniers'!$W:$W,'Poids Paniers'!$E:$E,BB$3,'Poids Paniers'!$Q:$Q,$B59)</f>
        <v>0</v>
      </c>
      <c r="BC59">
        <f>SUMIFS('Poids Paniers'!$W:$W,'Poids Paniers'!$E:$E,BC$3,'Poids Paniers'!$Q:$Q,$B59)</f>
        <v>0</v>
      </c>
      <c r="BD59">
        <f>SUMIFS('Poids Paniers'!$W:$W,'Poids Paniers'!$E:$E,BD$3,'Poids Paniers'!$Q:$Q,$B59)</f>
        <v>0</v>
      </c>
      <c r="BE59">
        <f>SUMIFS('Poids Paniers'!$W:$W,'Poids Paniers'!$E:$E,BE$3,'Poids Paniers'!$Q:$Q,$B59)</f>
        <v>0</v>
      </c>
      <c r="BF59">
        <f>SUMIFS('Poids Paniers'!$W:$W,'Poids Paniers'!$E:$E,BF$3,'Poids Paniers'!$Q:$Q,$B59)</f>
        <v>0</v>
      </c>
      <c r="BG59">
        <f>SUMIFS('Poids Paniers'!$W:$W,'Poids Paniers'!$E:$E,BG$3,'Poids Paniers'!$Q:$Q,$B59)</f>
        <v>0</v>
      </c>
      <c r="BH59">
        <f>SUMIFS('Poids Paniers'!$W:$W,'Poids Paniers'!$E:$E,BH$3,'Poids Paniers'!$Q:$Q,$B59)</f>
        <v>0</v>
      </c>
      <c r="BI59">
        <f>SUMIFS('Poids Paniers'!$W:$W,'Poids Paniers'!$E:$E,BI$3,'Poids Paniers'!$Q:$Q,$B59)</f>
        <v>0</v>
      </c>
      <c r="BJ59">
        <f>SUMIFS('Poids Paniers'!$W:$W,'Poids Paniers'!$E:$E,BJ$3,'Poids Paniers'!$Q:$Q,$B59)</f>
        <v>0</v>
      </c>
      <c r="BK59">
        <f>SUMIFS('Poids Paniers'!$W:$W,'Poids Paniers'!$E:$E,BK$3,'Poids Paniers'!$Q:$Q,$B59)</f>
        <v>0</v>
      </c>
      <c r="BL59">
        <f>SUMIFS('Poids Paniers'!$W:$W,'Poids Paniers'!$E:$E,BL$3,'Poids Paniers'!$Q:$Q,$B59)</f>
        <v>0</v>
      </c>
      <c r="BM59">
        <f>SUMIFS('Poids Paniers'!$W:$W,'Poids Paniers'!$E:$E,BM$3,'Poids Paniers'!$Q:$Q,$B59)</f>
        <v>0</v>
      </c>
      <c r="BN59">
        <f>SUMIFS('Poids Paniers'!$W:$W,'Poids Paniers'!$E:$E,BN$3,'Poids Paniers'!$Q:$Q,$B59)</f>
        <v>0</v>
      </c>
      <c r="BO59">
        <f>SUMIFS('Poids Paniers'!$W:$W,'Poids Paniers'!$E:$E,BO$3,'Poids Paniers'!$Q:$Q,$B59)</f>
        <v>0</v>
      </c>
      <c r="BP59">
        <f>SUMIFS('Poids Paniers'!$W:$W,'Poids Paniers'!$E:$E,BP$3,'Poids Paniers'!$Q:$Q,$B59)</f>
        <v>0</v>
      </c>
      <c r="BQ59">
        <f>SUMIFS('Poids Paniers'!$W:$W,'Poids Paniers'!$E:$E,BQ$3,'Poids Paniers'!$Q:$Q,$B59)</f>
        <v>0</v>
      </c>
      <c r="BR59">
        <f>SUMIFS('Poids Paniers'!$W:$W,'Poids Paniers'!$E:$E,BR$3,'Poids Paniers'!$Q:$Q,$B59)</f>
        <v>0</v>
      </c>
      <c r="BS59">
        <f>SUMIFS('Poids Paniers'!$W:$W,'Poids Paniers'!$E:$E,BS$3,'Poids Paniers'!$Q:$Q,$B59)</f>
        <v>0</v>
      </c>
      <c r="BT59">
        <f>SUMIFS('Poids Paniers'!$W:$W,'Poids Paniers'!$E:$E,BT$3,'Poids Paniers'!$Q:$Q,$B59)</f>
        <v>0</v>
      </c>
      <c r="BU59">
        <f>SUMIFS('Poids Paniers'!$W:$W,'Poids Paniers'!$E:$E,BU$3,'Poids Paniers'!$Q:$Q,$B59)</f>
        <v>0</v>
      </c>
      <c r="BV59">
        <f>SUMIFS('Poids Paniers'!$W:$W,'Poids Paniers'!$E:$E,BV$3,'Poids Paniers'!$Q:$Q,$B59)</f>
        <v>0</v>
      </c>
      <c r="BW59">
        <f>SUMIFS('Poids Paniers'!$W:$W,'Poids Paniers'!$E:$E,BW$3,'Poids Paniers'!$Q:$Q,$B59)</f>
        <v>0</v>
      </c>
      <c r="BX59">
        <f>SUMIFS('Poids Paniers'!$W:$W,'Poids Paniers'!$E:$E,BX$3,'Poids Paniers'!$Q:$Q,$B59)</f>
        <v>0</v>
      </c>
      <c r="BY59">
        <f>SUMIFS('Poids Paniers'!$W:$W,'Poids Paniers'!$E:$E,BY$3,'Poids Paniers'!$Q:$Q,$B59)</f>
        <v>0</v>
      </c>
      <c r="BZ59">
        <f>SUMIFS('Poids Paniers'!$W:$W,'Poids Paniers'!$E:$E,BZ$3,'Poids Paniers'!$Q:$Q,$B59)</f>
        <v>0</v>
      </c>
      <c r="CA59">
        <f>SUMIFS('Poids Paniers'!$W:$W,'Poids Paniers'!$E:$E,CA$3,'Poids Paniers'!$Q:$Q,$B59)</f>
        <v>0</v>
      </c>
      <c r="CB59">
        <f>SUMIFS('Poids Paniers'!$W:$W,'Poids Paniers'!$E:$E,CB$3,'Poids Paniers'!$Q:$Q,$B59)</f>
        <v>0</v>
      </c>
      <c r="CC59">
        <f>SUMIFS('Poids Paniers'!$W:$W,'Poids Paniers'!$E:$E,CC$3,'Poids Paniers'!$Q:$Q,$B59)</f>
        <v>0</v>
      </c>
      <c r="CD59">
        <f>SUMIFS('Poids Paniers'!$W:$W,'Poids Paniers'!$E:$E,CD$3,'Poids Paniers'!$Q:$Q,$B59)</f>
        <v>0</v>
      </c>
      <c r="CE59">
        <f>SUMIFS('Poids Paniers'!$W:$W,'Poids Paniers'!$E:$E,CE$3,'Poids Paniers'!$Q:$Q,$B59)</f>
        <v>0</v>
      </c>
      <c r="CF59" s="206">
        <f t="shared" si="0"/>
        <v>0</v>
      </c>
    </row>
    <row r="60" spans="2:84" ht="15.75" thickBot="1" x14ac:dyDescent="0.3">
      <c r="B60" s="209">
        <v>44526</v>
      </c>
      <c r="C60">
        <f>SUMIFS('Poids Paniers'!$W:$W,'Poids Paniers'!$E:$E,C$3,'Poids Paniers'!$Q:$Q,$B60)</f>
        <v>0</v>
      </c>
      <c r="D60">
        <f>SUMIFS('Poids Paniers'!$W:$W,'Poids Paniers'!$E:$E,D$3,'Poids Paniers'!$Q:$Q,$B60)</f>
        <v>0</v>
      </c>
      <c r="E60">
        <f>SUMIFS('Poids Paniers'!$W:$W,'Poids Paniers'!$E:$E,E$3,'Poids Paniers'!$Q:$Q,$B60)</f>
        <v>0</v>
      </c>
      <c r="F60">
        <f>SUMIFS('Poids Paniers'!$W:$W,'Poids Paniers'!$E:$E,F$3,'Poids Paniers'!$Q:$Q,$B60)</f>
        <v>0</v>
      </c>
      <c r="G60">
        <f>SUMIFS('Poids Paniers'!$W:$W,'Poids Paniers'!$E:$E,G$3,'Poids Paniers'!$Q:$Q,$B60)</f>
        <v>0</v>
      </c>
      <c r="H60">
        <f>SUMIFS('Poids Paniers'!$W:$W,'Poids Paniers'!$E:$E,H$3,'Poids Paniers'!$Q:$Q,$B60)</f>
        <v>0</v>
      </c>
      <c r="I60">
        <f>SUMIFS('Poids Paniers'!$W:$W,'Poids Paniers'!$E:$E,I$3,'Poids Paniers'!$Q:$Q,$B60)</f>
        <v>0</v>
      </c>
      <c r="J60">
        <f>SUMIFS('Poids Paniers'!$W:$W,'Poids Paniers'!$E:$E,J$3,'Poids Paniers'!$Q:$Q,$B60)</f>
        <v>0</v>
      </c>
      <c r="K60">
        <f>SUMIFS('Poids Paniers'!$W:$W,'Poids Paniers'!$E:$E,K$3,'Poids Paniers'!$Q:$Q,$B60)</f>
        <v>0</v>
      </c>
      <c r="L60">
        <f>SUMIFS('Poids Paniers'!$W:$W,'Poids Paniers'!$E:$E,L$3,'Poids Paniers'!$Q:$Q,$B60)</f>
        <v>0</v>
      </c>
      <c r="M60">
        <f>SUMIFS('Poids Paniers'!$W:$W,'Poids Paniers'!$E:$E,M$3,'Poids Paniers'!$Q:$Q,$B60)</f>
        <v>0</v>
      </c>
      <c r="N60">
        <f>SUMIFS('Poids Paniers'!$W:$W,'Poids Paniers'!$E:$E,N$3,'Poids Paniers'!$Q:$Q,$B60)</f>
        <v>0</v>
      </c>
      <c r="O60">
        <f>SUMIFS('Poids Paniers'!$W:$W,'Poids Paniers'!$E:$E,O$3,'Poids Paniers'!$Q:$Q,$B60)</f>
        <v>0</v>
      </c>
      <c r="P60">
        <f>SUMIFS('Poids Paniers'!$W:$W,'Poids Paniers'!$E:$E,P$3,'Poids Paniers'!$Q:$Q,$B60)</f>
        <v>0</v>
      </c>
      <c r="Q60">
        <f>SUMIFS('Poids Paniers'!$W:$W,'Poids Paniers'!$E:$E,Q$3,'Poids Paniers'!$Q:$Q,$B60)</f>
        <v>0</v>
      </c>
      <c r="R60">
        <f>SUMIFS('Poids Paniers'!$W:$W,'Poids Paniers'!$E:$E,R$3,'Poids Paniers'!$Q:$Q,$B60)</f>
        <v>0</v>
      </c>
      <c r="S60">
        <f>SUMIFS('Poids Paniers'!$W:$W,'Poids Paniers'!$E:$E,S$3,'Poids Paniers'!$Q:$Q,$B60)</f>
        <v>0</v>
      </c>
      <c r="T60">
        <f>SUMIFS('Poids Paniers'!$W:$W,'Poids Paniers'!$E:$E,T$3,'Poids Paniers'!$Q:$Q,$B60)</f>
        <v>0</v>
      </c>
      <c r="U60">
        <f>SUMIFS('Poids Paniers'!$W:$W,'Poids Paniers'!$E:$E,U$3,'Poids Paniers'!$Q:$Q,$B60)</f>
        <v>0</v>
      </c>
      <c r="V60">
        <f>SUMIFS('Poids Paniers'!$W:$W,'Poids Paniers'!$E:$E,V$3,'Poids Paniers'!$Q:$Q,$B60)</f>
        <v>0</v>
      </c>
      <c r="W60">
        <f>SUMIFS('Poids Paniers'!$W:$W,'Poids Paniers'!$E:$E,W$3,'Poids Paniers'!$Q:$Q,$B60)</f>
        <v>0</v>
      </c>
      <c r="X60">
        <f>SUMIFS('Poids Paniers'!$W:$W,'Poids Paniers'!$E:$E,X$3,'Poids Paniers'!$Q:$Q,$B60)</f>
        <v>0</v>
      </c>
      <c r="Y60">
        <f>SUMIFS('Poids Paniers'!$W:$W,'Poids Paniers'!$E:$E,Y$3,'Poids Paniers'!$Q:$Q,$B60)</f>
        <v>0</v>
      </c>
      <c r="Z60">
        <f>SUMIFS('Poids Paniers'!$W:$W,'Poids Paniers'!$E:$E,Z$3,'Poids Paniers'!$Q:$Q,$B60)</f>
        <v>0</v>
      </c>
      <c r="AA60">
        <f>SUMIFS('Poids Paniers'!$W:$W,'Poids Paniers'!$E:$E,AA$3,'Poids Paniers'!$Q:$Q,$B60)</f>
        <v>0</v>
      </c>
      <c r="AB60">
        <f>SUMIFS('Poids Paniers'!$W:$W,'Poids Paniers'!$E:$E,AB$3,'Poids Paniers'!$Q:$Q,$B60)</f>
        <v>0</v>
      </c>
      <c r="AC60">
        <f>SUMIFS('Poids Paniers'!$W:$W,'Poids Paniers'!$E:$E,AC$3,'Poids Paniers'!$Q:$Q,$B60)</f>
        <v>0</v>
      </c>
      <c r="AD60">
        <f>SUMIFS('Poids Paniers'!$W:$W,'Poids Paniers'!$E:$E,AD$3,'Poids Paniers'!$Q:$Q,$B60)</f>
        <v>0</v>
      </c>
      <c r="AE60">
        <f>SUMIFS('Poids Paniers'!$W:$W,'Poids Paniers'!$E:$E,AE$3,'Poids Paniers'!$Q:$Q,$B60)</f>
        <v>0</v>
      </c>
      <c r="AF60">
        <f>SUMIFS('Poids Paniers'!$W:$W,'Poids Paniers'!$E:$E,AF$3,'Poids Paniers'!$Q:$Q,$B60)</f>
        <v>0</v>
      </c>
      <c r="AG60">
        <f>SUMIFS('Poids Paniers'!$W:$W,'Poids Paniers'!$E:$E,AG$3,'Poids Paniers'!$Q:$Q,$B60)</f>
        <v>0</v>
      </c>
      <c r="AH60">
        <f>SUMIFS('Poids Paniers'!$W:$W,'Poids Paniers'!$E:$E,AH$3,'Poids Paniers'!$Q:$Q,$B60)</f>
        <v>0</v>
      </c>
      <c r="AI60">
        <f>SUMIFS('Poids Paniers'!$W:$W,'Poids Paniers'!$E:$E,AI$3,'Poids Paniers'!$Q:$Q,$B60)</f>
        <v>0</v>
      </c>
      <c r="AJ60">
        <f>SUMIFS('Poids Paniers'!$W:$W,'Poids Paniers'!$E:$E,AJ$3,'Poids Paniers'!$Q:$Q,$B60)</f>
        <v>0</v>
      </c>
      <c r="AK60">
        <f>SUMIFS('Poids Paniers'!$W:$W,'Poids Paniers'!$E:$E,AK$3,'Poids Paniers'!$Q:$Q,$B60)</f>
        <v>0</v>
      </c>
      <c r="AL60">
        <f>SUMIFS('Poids Paniers'!$W:$W,'Poids Paniers'!$E:$E,AL$3,'Poids Paniers'!$Q:$Q,$B60)</f>
        <v>0</v>
      </c>
      <c r="AM60">
        <f>SUMIFS('Poids Paniers'!$W:$W,'Poids Paniers'!$E:$E,AM$3,'Poids Paniers'!$Q:$Q,$B60)</f>
        <v>0</v>
      </c>
      <c r="AN60">
        <f>SUMIFS('Poids Paniers'!$W:$W,'Poids Paniers'!$E:$E,AN$3,'Poids Paniers'!$Q:$Q,$B60)</f>
        <v>0</v>
      </c>
      <c r="AO60">
        <f>SUMIFS('Poids Paniers'!$W:$W,'Poids Paniers'!$E:$E,AO$3,'Poids Paniers'!$Q:$Q,$B60)</f>
        <v>0</v>
      </c>
      <c r="AP60">
        <f>SUMIFS('Poids Paniers'!$W:$W,'Poids Paniers'!$E:$E,AP$3,'Poids Paniers'!$Q:$Q,$B60)</f>
        <v>0</v>
      </c>
      <c r="AQ60">
        <f>SUMIFS('Poids Paniers'!$W:$W,'Poids Paniers'!$E:$E,AQ$3,'Poids Paniers'!$Q:$Q,$B60)</f>
        <v>0</v>
      </c>
      <c r="AR60">
        <f>SUMIFS('Poids Paniers'!$W:$W,'Poids Paniers'!$E:$E,AR$3,'Poids Paniers'!$Q:$Q,$B60)</f>
        <v>0</v>
      </c>
      <c r="AS60">
        <f>SUMIFS('Poids Paniers'!$W:$W,'Poids Paniers'!$E:$E,AS$3,'Poids Paniers'!$Q:$Q,$B60)</f>
        <v>0</v>
      </c>
      <c r="AT60">
        <f>SUMIFS('Poids Paniers'!$W:$W,'Poids Paniers'!$E:$E,AT$3,'Poids Paniers'!$Q:$Q,$B60)</f>
        <v>0</v>
      </c>
      <c r="AU60">
        <f>SUMIFS('Poids Paniers'!$W:$W,'Poids Paniers'!$E:$E,AU$3,'Poids Paniers'!$Q:$Q,$B60)</f>
        <v>0</v>
      </c>
      <c r="AV60">
        <f>SUMIFS('Poids Paniers'!$W:$W,'Poids Paniers'!$E:$E,AV$3,'Poids Paniers'!$Q:$Q,$B60)</f>
        <v>0</v>
      </c>
      <c r="AW60">
        <f>SUMIFS('Poids Paniers'!$W:$W,'Poids Paniers'!$E:$E,AW$3,'Poids Paniers'!$Q:$Q,$B60)</f>
        <v>0</v>
      </c>
      <c r="AX60">
        <f>SUMIFS('Poids Paniers'!$W:$W,'Poids Paniers'!$E:$E,AX$3,'Poids Paniers'!$Q:$Q,$B60)</f>
        <v>0</v>
      </c>
      <c r="AY60">
        <f>SUMIFS('Poids Paniers'!$W:$W,'Poids Paniers'!$E:$E,AY$3,'Poids Paniers'!$Q:$Q,$B60)</f>
        <v>0</v>
      </c>
      <c r="AZ60">
        <f>SUMIFS('Poids Paniers'!$W:$W,'Poids Paniers'!$E:$E,AZ$3,'Poids Paniers'!$Q:$Q,$B60)</f>
        <v>0</v>
      </c>
      <c r="BA60">
        <f>SUMIFS('Poids Paniers'!$W:$W,'Poids Paniers'!$E:$E,BA$3,'Poids Paniers'!$Q:$Q,$B60)</f>
        <v>0</v>
      </c>
      <c r="BB60">
        <f>SUMIFS('Poids Paniers'!$W:$W,'Poids Paniers'!$E:$E,BB$3,'Poids Paniers'!$Q:$Q,$B60)</f>
        <v>0</v>
      </c>
      <c r="BC60">
        <f>SUMIFS('Poids Paniers'!$W:$W,'Poids Paniers'!$E:$E,BC$3,'Poids Paniers'!$Q:$Q,$B60)</f>
        <v>0</v>
      </c>
      <c r="BD60">
        <f>SUMIFS('Poids Paniers'!$W:$W,'Poids Paniers'!$E:$E,BD$3,'Poids Paniers'!$Q:$Q,$B60)</f>
        <v>0</v>
      </c>
      <c r="BE60">
        <f>SUMIFS('Poids Paniers'!$W:$W,'Poids Paniers'!$E:$E,BE$3,'Poids Paniers'!$Q:$Q,$B60)</f>
        <v>0</v>
      </c>
      <c r="BF60">
        <f>SUMIFS('Poids Paniers'!$W:$W,'Poids Paniers'!$E:$E,BF$3,'Poids Paniers'!$Q:$Q,$B60)</f>
        <v>0</v>
      </c>
      <c r="BG60">
        <f>SUMIFS('Poids Paniers'!$W:$W,'Poids Paniers'!$E:$E,BG$3,'Poids Paniers'!$Q:$Q,$B60)</f>
        <v>0</v>
      </c>
      <c r="BH60">
        <f>SUMIFS('Poids Paniers'!$W:$W,'Poids Paniers'!$E:$E,BH$3,'Poids Paniers'!$Q:$Q,$B60)</f>
        <v>0</v>
      </c>
      <c r="BI60">
        <f>SUMIFS('Poids Paniers'!$W:$W,'Poids Paniers'!$E:$E,BI$3,'Poids Paniers'!$Q:$Q,$B60)</f>
        <v>0</v>
      </c>
      <c r="BJ60">
        <f>SUMIFS('Poids Paniers'!$W:$W,'Poids Paniers'!$E:$E,BJ$3,'Poids Paniers'!$Q:$Q,$B60)</f>
        <v>0</v>
      </c>
      <c r="BK60">
        <f>SUMIFS('Poids Paniers'!$W:$W,'Poids Paniers'!$E:$E,BK$3,'Poids Paniers'!$Q:$Q,$B60)</f>
        <v>0</v>
      </c>
      <c r="BL60">
        <f>SUMIFS('Poids Paniers'!$W:$W,'Poids Paniers'!$E:$E,BL$3,'Poids Paniers'!$Q:$Q,$B60)</f>
        <v>0</v>
      </c>
      <c r="BM60">
        <f>SUMIFS('Poids Paniers'!$W:$W,'Poids Paniers'!$E:$E,BM$3,'Poids Paniers'!$Q:$Q,$B60)</f>
        <v>0</v>
      </c>
      <c r="BN60">
        <f>SUMIFS('Poids Paniers'!$W:$W,'Poids Paniers'!$E:$E,BN$3,'Poids Paniers'!$Q:$Q,$B60)</f>
        <v>0</v>
      </c>
      <c r="BO60">
        <f>SUMIFS('Poids Paniers'!$W:$W,'Poids Paniers'!$E:$E,BO$3,'Poids Paniers'!$Q:$Q,$B60)</f>
        <v>0</v>
      </c>
      <c r="BP60">
        <f>SUMIFS('Poids Paniers'!$W:$W,'Poids Paniers'!$E:$E,BP$3,'Poids Paniers'!$Q:$Q,$B60)</f>
        <v>0</v>
      </c>
      <c r="BQ60">
        <f>SUMIFS('Poids Paniers'!$W:$W,'Poids Paniers'!$E:$E,BQ$3,'Poids Paniers'!$Q:$Q,$B60)</f>
        <v>0</v>
      </c>
      <c r="BR60">
        <f>SUMIFS('Poids Paniers'!$W:$W,'Poids Paniers'!$E:$E,BR$3,'Poids Paniers'!$Q:$Q,$B60)</f>
        <v>0</v>
      </c>
      <c r="BS60">
        <f>SUMIFS('Poids Paniers'!$W:$W,'Poids Paniers'!$E:$E,BS$3,'Poids Paniers'!$Q:$Q,$B60)</f>
        <v>0</v>
      </c>
      <c r="BT60">
        <f>SUMIFS('Poids Paniers'!$W:$W,'Poids Paniers'!$E:$E,BT$3,'Poids Paniers'!$Q:$Q,$B60)</f>
        <v>0</v>
      </c>
      <c r="BU60">
        <f>SUMIFS('Poids Paniers'!$W:$W,'Poids Paniers'!$E:$E,BU$3,'Poids Paniers'!$Q:$Q,$B60)</f>
        <v>0</v>
      </c>
      <c r="BV60">
        <f>SUMIFS('Poids Paniers'!$W:$W,'Poids Paniers'!$E:$E,BV$3,'Poids Paniers'!$Q:$Q,$B60)</f>
        <v>0</v>
      </c>
      <c r="BW60">
        <f>SUMIFS('Poids Paniers'!$W:$W,'Poids Paniers'!$E:$E,BW$3,'Poids Paniers'!$Q:$Q,$B60)</f>
        <v>0</v>
      </c>
      <c r="BX60">
        <f>SUMIFS('Poids Paniers'!$W:$W,'Poids Paniers'!$E:$E,BX$3,'Poids Paniers'!$Q:$Q,$B60)</f>
        <v>0</v>
      </c>
      <c r="BY60">
        <f>SUMIFS('Poids Paniers'!$W:$W,'Poids Paniers'!$E:$E,BY$3,'Poids Paniers'!$Q:$Q,$B60)</f>
        <v>0</v>
      </c>
      <c r="BZ60">
        <f>SUMIFS('Poids Paniers'!$W:$W,'Poids Paniers'!$E:$E,BZ$3,'Poids Paniers'!$Q:$Q,$B60)</f>
        <v>0</v>
      </c>
      <c r="CA60">
        <f>SUMIFS('Poids Paniers'!$W:$W,'Poids Paniers'!$E:$E,CA$3,'Poids Paniers'!$Q:$Q,$B60)</f>
        <v>0</v>
      </c>
      <c r="CB60">
        <f>SUMIFS('Poids Paniers'!$W:$W,'Poids Paniers'!$E:$E,CB$3,'Poids Paniers'!$Q:$Q,$B60)</f>
        <v>0</v>
      </c>
      <c r="CC60">
        <f>SUMIFS('Poids Paniers'!$W:$W,'Poids Paniers'!$E:$E,CC$3,'Poids Paniers'!$Q:$Q,$B60)</f>
        <v>0</v>
      </c>
      <c r="CD60">
        <f>SUMIFS('Poids Paniers'!$W:$W,'Poids Paniers'!$E:$E,CD$3,'Poids Paniers'!$Q:$Q,$B60)</f>
        <v>0</v>
      </c>
      <c r="CE60">
        <f>SUMIFS('Poids Paniers'!$W:$W,'Poids Paniers'!$E:$E,CE$3,'Poids Paniers'!$Q:$Q,$B60)</f>
        <v>0</v>
      </c>
      <c r="CF60" s="206">
        <f t="shared" si="0"/>
        <v>0</v>
      </c>
    </row>
    <row r="61" spans="2:84" ht="15.75" thickBot="1" x14ac:dyDescent="0.3">
      <c r="B61" s="209">
        <v>44527</v>
      </c>
      <c r="C61">
        <f>SUMIFS('Poids Paniers'!$W:$W,'Poids Paniers'!$E:$E,C$3,'Poids Paniers'!$Q:$Q,$B61)</f>
        <v>0</v>
      </c>
      <c r="D61">
        <f>SUMIFS('Poids Paniers'!$W:$W,'Poids Paniers'!$E:$E,D$3,'Poids Paniers'!$Q:$Q,$B61)</f>
        <v>0</v>
      </c>
      <c r="E61">
        <f>SUMIFS('Poids Paniers'!$W:$W,'Poids Paniers'!$E:$E,E$3,'Poids Paniers'!$Q:$Q,$B61)</f>
        <v>0</v>
      </c>
      <c r="F61">
        <f>SUMIFS('Poids Paniers'!$W:$W,'Poids Paniers'!$E:$E,F$3,'Poids Paniers'!$Q:$Q,$B61)</f>
        <v>0</v>
      </c>
      <c r="G61">
        <f>SUMIFS('Poids Paniers'!$W:$W,'Poids Paniers'!$E:$E,G$3,'Poids Paniers'!$Q:$Q,$B61)</f>
        <v>0</v>
      </c>
      <c r="H61">
        <f>SUMIFS('Poids Paniers'!$W:$W,'Poids Paniers'!$E:$E,H$3,'Poids Paniers'!$Q:$Q,$B61)</f>
        <v>0</v>
      </c>
      <c r="I61">
        <f>SUMIFS('Poids Paniers'!$W:$W,'Poids Paniers'!$E:$E,I$3,'Poids Paniers'!$Q:$Q,$B61)</f>
        <v>0</v>
      </c>
      <c r="J61">
        <f>SUMIFS('Poids Paniers'!$W:$W,'Poids Paniers'!$E:$E,J$3,'Poids Paniers'!$Q:$Q,$B61)</f>
        <v>0</v>
      </c>
      <c r="K61">
        <f>SUMIFS('Poids Paniers'!$W:$W,'Poids Paniers'!$E:$E,K$3,'Poids Paniers'!$Q:$Q,$B61)</f>
        <v>0</v>
      </c>
      <c r="L61">
        <f>SUMIFS('Poids Paniers'!$W:$W,'Poids Paniers'!$E:$E,L$3,'Poids Paniers'!$Q:$Q,$B61)</f>
        <v>0</v>
      </c>
      <c r="M61">
        <f>SUMIFS('Poids Paniers'!$W:$W,'Poids Paniers'!$E:$E,M$3,'Poids Paniers'!$Q:$Q,$B61)</f>
        <v>0</v>
      </c>
      <c r="N61">
        <f>SUMIFS('Poids Paniers'!$W:$W,'Poids Paniers'!$E:$E,N$3,'Poids Paniers'!$Q:$Q,$B61)</f>
        <v>0</v>
      </c>
      <c r="O61">
        <f>SUMIFS('Poids Paniers'!$W:$W,'Poids Paniers'!$E:$E,O$3,'Poids Paniers'!$Q:$Q,$B61)</f>
        <v>0</v>
      </c>
      <c r="P61">
        <f>SUMIFS('Poids Paniers'!$W:$W,'Poids Paniers'!$E:$E,P$3,'Poids Paniers'!$Q:$Q,$B61)</f>
        <v>0</v>
      </c>
      <c r="Q61">
        <f>SUMIFS('Poids Paniers'!$W:$W,'Poids Paniers'!$E:$E,Q$3,'Poids Paniers'!$Q:$Q,$B61)</f>
        <v>0</v>
      </c>
      <c r="R61">
        <f>SUMIFS('Poids Paniers'!$W:$W,'Poids Paniers'!$E:$E,R$3,'Poids Paniers'!$Q:$Q,$B61)</f>
        <v>0</v>
      </c>
      <c r="S61">
        <f>SUMIFS('Poids Paniers'!$W:$W,'Poids Paniers'!$E:$E,S$3,'Poids Paniers'!$Q:$Q,$B61)</f>
        <v>0</v>
      </c>
      <c r="T61">
        <f>SUMIFS('Poids Paniers'!$W:$W,'Poids Paniers'!$E:$E,T$3,'Poids Paniers'!$Q:$Q,$B61)</f>
        <v>0</v>
      </c>
      <c r="U61">
        <f>SUMIFS('Poids Paniers'!$W:$W,'Poids Paniers'!$E:$E,U$3,'Poids Paniers'!$Q:$Q,$B61)</f>
        <v>0</v>
      </c>
      <c r="V61">
        <f>SUMIFS('Poids Paniers'!$W:$W,'Poids Paniers'!$E:$E,V$3,'Poids Paniers'!$Q:$Q,$B61)</f>
        <v>0</v>
      </c>
      <c r="W61">
        <f>SUMIFS('Poids Paniers'!$W:$W,'Poids Paniers'!$E:$E,W$3,'Poids Paniers'!$Q:$Q,$B61)</f>
        <v>0</v>
      </c>
      <c r="X61">
        <f>SUMIFS('Poids Paniers'!$W:$W,'Poids Paniers'!$E:$E,X$3,'Poids Paniers'!$Q:$Q,$B61)</f>
        <v>0</v>
      </c>
      <c r="Y61">
        <f>SUMIFS('Poids Paniers'!$W:$W,'Poids Paniers'!$E:$E,Y$3,'Poids Paniers'!$Q:$Q,$B61)</f>
        <v>0</v>
      </c>
      <c r="Z61">
        <f>SUMIFS('Poids Paniers'!$W:$W,'Poids Paniers'!$E:$E,Z$3,'Poids Paniers'!$Q:$Q,$B61)</f>
        <v>0</v>
      </c>
      <c r="AA61">
        <f>SUMIFS('Poids Paniers'!$W:$W,'Poids Paniers'!$E:$E,AA$3,'Poids Paniers'!$Q:$Q,$B61)</f>
        <v>0</v>
      </c>
      <c r="AB61">
        <f>SUMIFS('Poids Paniers'!$W:$W,'Poids Paniers'!$E:$E,AB$3,'Poids Paniers'!$Q:$Q,$B61)</f>
        <v>0</v>
      </c>
      <c r="AC61">
        <f>SUMIFS('Poids Paniers'!$W:$W,'Poids Paniers'!$E:$E,AC$3,'Poids Paniers'!$Q:$Q,$B61)</f>
        <v>0</v>
      </c>
      <c r="AD61">
        <f>SUMIFS('Poids Paniers'!$W:$W,'Poids Paniers'!$E:$E,AD$3,'Poids Paniers'!$Q:$Q,$B61)</f>
        <v>0</v>
      </c>
      <c r="AE61">
        <f>SUMIFS('Poids Paniers'!$W:$W,'Poids Paniers'!$E:$E,AE$3,'Poids Paniers'!$Q:$Q,$B61)</f>
        <v>0</v>
      </c>
      <c r="AF61">
        <f>SUMIFS('Poids Paniers'!$W:$W,'Poids Paniers'!$E:$E,AF$3,'Poids Paniers'!$Q:$Q,$B61)</f>
        <v>0</v>
      </c>
      <c r="AG61">
        <f>SUMIFS('Poids Paniers'!$W:$W,'Poids Paniers'!$E:$E,AG$3,'Poids Paniers'!$Q:$Q,$B61)</f>
        <v>0</v>
      </c>
      <c r="AH61">
        <f>SUMIFS('Poids Paniers'!$W:$W,'Poids Paniers'!$E:$E,AH$3,'Poids Paniers'!$Q:$Q,$B61)</f>
        <v>0</v>
      </c>
      <c r="AI61">
        <f>SUMIFS('Poids Paniers'!$W:$W,'Poids Paniers'!$E:$E,AI$3,'Poids Paniers'!$Q:$Q,$B61)</f>
        <v>0</v>
      </c>
      <c r="AJ61">
        <f>SUMIFS('Poids Paniers'!$W:$W,'Poids Paniers'!$E:$E,AJ$3,'Poids Paniers'!$Q:$Q,$B61)</f>
        <v>0</v>
      </c>
      <c r="AK61">
        <f>SUMIFS('Poids Paniers'!$W:$W,'Poids Paniers'!$E:$E,AK$3,'Poids Paniers'!$Q:$Q,$B61)</f>
        <v>0</v>
      </c>
      <c r="AL61">
        <f>SUMIFS('Poids Paniers'!$W:$W,'Poids Paniers'!$E:$E,AL$3,'Poids Paniers'!$Q:$Q,$B61)</f>
        <v>0</v>
      </c>
      <c r="AM61">
        <f>SUMIFS('Poids Paniers'!$W:$W,'Poids Paniers'!$E:$E,AM$3,'Poids Paniers'!$Q:$Q,$B61)</f>
        <v>0</v>
      </c>
      <c r="AN61">
        <f>SUMIFS('Poids Paniers'!$W:$W,'Poids Paniers'!$E:$E,AN$3,'Poids Paniers'!$Q:$Q,$B61)</f>
        <v>0</v>
      </c>
      <c r="AO61">
        <f>SUMIFS('Poids Paniers'!$W:$W,'Poids Paniers'!$E:$E,AO$3,'Poids Paniers'!$Q:$Q,$B61)</f>
        <v>0</v>
      </c>
      <c r="AP61">
        <f>SUMIFS('Poids Paniers'!$W:$W,'Poids Paniers'!$E:$E,AP$3,'Poids Paniers'!$Q:$Q,$B61)</f>
        <v>0</v>
      </c>
      <c r="AQ61">
        <f>SUMIFS('Poids Paniers'!$W:$W,'Poids Paniers'!$E:$E,AQ$3,'Poids Paniers'!$Q:$Q,$B61)</f>
        <v>0</v>
      </c>
      <c r="AR61">
        <f>SUMIFS('Poids Paniers'!$W:$W,'Poids Paniers'!$E:$E,AR$3,'Poids Paniers'!$Q:$Q,$B61)</f>
        <v>0</v>
      </c>
      <c r="AS61">
        <f>SUMIFS('Poids Paniers'!$W:$W,'Poids Paniers'!$E:$E,AS$3,'Poids Paniers'!$Q:$Q,$B61)</f>
        <v>0</v>
      </c>
      <c r="AT61">
        <f>SUMIFS('Poids Paniers'!$W:$W,'Poids Paniers'!$E:$E,AT$3,'Poids Paniers'!$Q:$Q,$B61)</f>
        <v>0</v>
      </c>
      <c r="AU61">
        <f>SUMIFS('Poids Paniers'!$W:$W,'Poids Paniers'!$E:$E,AU$3,'Poids Paniers'!$Q:$Q,$B61)</f>
        <v>0</v>
      </c>
      <c r="AV61">
        <f>SUMIFS('Poids Paniers'!$W:$W,'Poids Paniers'!$E:$E,AV$3,'Poids Paniers'!$Q:$Q,$B61)</f>
        <v>0</v>
      </c>
      <c r="AW61">
        <f>SUMIFS('Poids Paniers'!$W:$W,'Poids Paniers'!$E:$E,AW$3,'Poids Paniers'!$Q:$Q,$B61)</f>
        <v>0</v>
      </c>
      <c r="AX61">
        <f>SUMIFS('Poids Paniers'!$W:$W,'Poids Paniers'!$E:$E,AX$3,'Poids Paniers'!$Q:$Q,$B61)</f>
        <v>0</v>
      </c>
      <c r="AY61">
        <f>SUMIFS('Poids Paniers'!$W:$W,'Poids Paniers'!$E:$E,AY$3,'Poids Paniers'!$Q:$Q,$B61)</f>
        <v>0</v>
      </c>
      <c r="AZ61">
        <f>SUMIFS('Poids Paniers'!$W:$W,'Poids Paniers'!$E:$E,AZ$3,'Poids Paniers'!$Q:$Q,$B61)</f>
        <v>0</v>
      </c>
      <c r="BA61">
        <f>SUMIFS('Poids Paniers'!$W:$W,'Poids Paniers'!$E:$E,BA$3,'Poids Paniers'!$Q:$Q,$B61)</f>
        <v>0</v>
      </c>
      <c r="BB61">
        <f>SUMIFS('Poids Paniers'!$W:$W,'Poids Paniers'!$E:$E,BB$3,'Poids Paniers'!$Q:$Q,$B61)</f>
        <v>0</v>
      </c>
      <c r="BC61">
        <f>SUMIFS('Poids Paniers'!$W:$W,'Poids Paniers'!$E:$E,BC$3,'Poids Paniers'!$Q:$Q,$B61)</f>
        <v>0</v>
      </c>
      <c r="BD61">
        <f>SUMIFS('Poids Paniers'!$W:$W,'Poids Paniers'!$E:$E,BD$3,'Poids Paniers'!$Q:$Q,$B61)</f>
        <v>0</v>
      </c>
      <c r="BE61">
        <f>SUMIFS('Poids Paniers'!$W:$W,'Poids Paniers'!$E:$E,BE$3,'Poids Paniers'!$Q:$Q,$B61)</f>
        <v>0</v>
      </c>
      <c r="BF61">
        <f>SUMIFS('Poids Paniers'!$W:$W,'Poids Paniers'!$E:$E,BF$3,'Poids Paniers'!$Q:$Q,$B61)</f>
        <v>0</v>
      </c>
      <c r="BG61">
        <f>SUMIFS('Poids Paniers'!$W:$W,'Poids Paniers'!$E:$E,BG$3,'Poids Paniers'!$Q:$Q,$B61)</f>
        <v>0</v>
      </c>
      <c r="BH61">
        <f>SUMIFS('Poids Paniers'!$W:$W,'Poids Paniers'!$E:$E,BH$3,'Poids Paniers'!$Q:$Q,$B61)</f>
        <v>0</v>
      </c>
      <c r="BI61">
        <f>SUMIFS('Poids Paniers'!$W:$W,'Poids Paniers'!$E:$E,BI$3,'Poids Paniers'!$Q:$Q,$B61)</f>
        <v>0</v>
      </c>
      <c r="BJ61">
        <f>SUMIFS('Poids Paniers'!$W:$W,'Poids Paniers'!$E:$E,BJ$3,'Poids Paniers'!$Q:$Q,$B61)</f>
        <v>0</v>
      </c>
      <c r="BK61">
        <f>SUMIFS('Poids Paniers'!$W:$W,'Poids Paniers'!$E:$E,BK$3,'Poids Paniers'!$Q:$Q,$B61)</f>
        <v>0</v>
      </c>
      <c r="BL61">
        <f>SUMIFS('Poids Paniers'!$W:$W,'Poids Paniers'!$E:$E,BL$3,'Poids Paniers'!$Q:$Q,$B61)</f>
        <v>0</v>
      </c>
      <c r="BM61">
        <f>SUMIFS('Poids Paniers'!$W:$W,'Poids Paniers'!$E:$E,BM$3,'Poids Paniers'!$Q:$Q,$B61)</f>
        <v>0</v>
      </c>
      <c r="BN61">
        <f>SUMIFS('Poids Paniers'!$W:$W,'Poids Paniers'!$E:$E,BN$3,'Poids Paniers'!$Q:$Q,$B61)</f>
        <v>0</v>
      </c>
      <c r="BO61">
        <f>SUMIFS('Poids Paniers'!$W:$W,'Poids Paniers'!$E:$E,BO$3,'Poids Paniers'!$Q:$Q,$B61)</f>
        <v>0</v>
      </c>
      <c r="BP61">
        <f>SUMIFS('Poids Paniers'!$W:$W,'Poids Paniers'!$E:$E,BP$3,'Poids Paniers'!$Q:$Q,$B61)</f>
        <v>0</v>
      </c>
      <c r="BQ61">
        <f>SUMIFS('Poids Paniers'!$W:$W,'Poids Paniers'!$E:$E,BQ$3,'Poids Paniers'!$Q:$Q,$B61)</f>
        <v>0</v>
      </c>
      <c r="BR61">
        <f>SUMIFS('Poids Paniers'!$W:$W,'Poids Paniers'!$E:$E,BR$3,'Poids Paniers'!$Q:$Q,$B61)</f>
        <v>0</v>
      </c>
      <c r="BS61">
        <f>SUMIFS('Poids Paniers'!$W:$W,'Poids Paniers'!$E:$E,BS$3,'Poids Paniers'!$Q:$Q,$B61)</f>
        <v>0</v>
      </c>
      <c r="BT61">
        <f>SUMIFS('Poids Paniers'!$W:$W,'Poids Paniers'!$E:$E,BT$3,'Poids Paniers'!$Q:$Q,$B61)</f>
        <v>0</v>
      </c>
      <c r="BU61">
        <f>SUMIFS('Poids Paniers'!$W:$W,'Poids Paniers'!$E:$E,BU$3,'Poids Paniers'!$Q:$Q,$B61)</f>
        <v>0</v>
      </c>
      <c r="BV61">
        <f>SUMIFS('Poids Paniers'!$W:$W,'Poids Paniers'!$E:$E,BV$3,'Poids Paniers'!$Q:$Q,$B61)</f>
        <v>0</v>
      </c>
      <c r="BW61">
        <f>SUMIFS('Poids Paniers'!$W:$W,'Poids Paniers'!$E:$E,BW$3,'Poids Paniers'!$Q:$Q,$B61)</f>
        <v>0</v>
      </c>
      <c r="BX61">
        <f>SUMIFS('Poids Paniers'!$W:$W,'Poids Paniers'!$E:$E,BX$3,'Poids Paniers'!$Q:$Q,$B61)</f>
        <v>0</v>
      </c>
      <c r="BY61">
        <f>SUMIFS('Poids Paniers'!$W:$W,'Poids Paniers'!$E:$E,BY$3,'Poids Paniers'!$Q:$Q,$B61)</f>
        <v>0</v>
      </c>
      <c r="BZ61">
        <f>SUMIFS('Poids Paniers'!$W:$W,'Poids Paniers'!$E:$E,BZ$3,'Poids Paniers'!$Q:$Q,$B61)</f>
        <v>0</v>
      </c>
      <c r="CA61">
        <f>SUMIFS('Poids Paniers'!$W:$W,'Poids Paniers'!$E:$E,CA$3,'Poids Paniers'!$Q:$Q,$B61)</f>
        <v>0</v>
      </c>
      <c r="CB61">
        <f>SUMIFS('Poids Paniers'!$W:$W,'Poids Paniers'!$E:$E,CB$3,'Poids Paniers'!$Q:$Q,$B61)</f>
        <v>0</v>
      </c>
      <c r="CC61">
        <f>SUMIFS('Poids Paniers'!$W:$W,'Poids Paniers'!$E:$E,CC$3,'Poids Paniers'!$Q:$Q,$B61)</f>
        <v>0</v>
      </c>
      <c r="CD61">
        <f>SUMIFS('Poids Paniers'!$W:$W,'Poids Paniers'!$E:$E,CD$3,'Poids Paniers'!$Q:$Q,$B61)</f>
        <v>0</v>
      </c>
      <c r="CE61">
        <f>SUMIFS('Poids Paniers'!$W:$W,'Poids Paniers'!$E:$E,CE$3,'Poids Paniers'!$Q:$Q,$B61)</f>
        <v>0</v>
      </c>
      <c r="CF61" s="206">
        <f t="shared" si="0"/>
        <v>0</v>
      </c>
    </row>
    <row r="62" spans="2:84" ht="15.75" thickBot="1" x14ac:dyDescent="0.3">
      <c r="B62" s="209">
        <v>44528</v>
      </c>
      <c r="C62">
        <f>SUMIFS('Poids Paniers'!$W:$W,'Poids Paniers'!$E:$E,C$3,'Poids Paniers'!$Q:$Q,$B62)</f>
        <v>0</v>
      </c>
      <c r="D62">
        <f>SUMIFS('Poids Paniers'!$W:$W,'Poids Paniers'!$E:$E,D$3,'Poids Paniers'!$Q:$Q,$B62)</f>
        <v>0</v>
      </c>
      <c r="E62">
        <f>SUMIFS('Poids Paniers'!$W:$W,'Poids Paniers'!$E:$E,E$3,'Poids Paniers'!$Q:$Q,$B62)</f>
        <v>0</v>
      </c>
      <c r="F62">
        <f>SUMIFS('Poids Paniers'!$W:$W,'Poids Paniers'!$E:$E,F$3,'Poids Paniers'!$Q:$Q,$B62)</f>
        <v>0</v>
      </c>
      <c r="G62">
        <f>SUMIFS('Poids Paniers'!$W:$W,'Poids Paniers'!$E:$E,G$3,'Poids Paniers'!$Q:$Q,$B62)</f>
        <v>0</v>
      </c>
      <c r="H62">
        <f>SUMIFS('Poids Paniers'!$W:$W,'Poids Paniers'!$E:$E,H$3,'Poids Paniers'!$Q:$Q,$B62)</f>
        <v>0</v>
      </c>
      <c r="I62">
        <f>SUMIFS('Poids Paniers'!$W:$W,'Poids Paniers'!$E:$E,I$3,'Poids Paniers'!$Q:$Q,$B62)</f>
        <v>0</v>
      </c>
      <c r="J62">
        <f>SUMIFS('Poids Paniers'!$W:$W,'Poids Paniers'!$E:$E,J$3,'Poids Paniers'!$Q:$Q,$B62)</f>
        <v>0</v>
      </c>
      <c r="K62">
        <f>SUMIFS('Poids Paniers'!$W:$W,'Poids Paniers'!$E:$E,K$3,'Poids Paniers'!$Q:$Q,$B62)</f>
        <v>0</v>
      </c>
      <c r="L62">
        <f>SUMIFS('Poids Paniers'!$W:$W,'Poids Paniers'!$E:$E,L$3,'Poids Paniers'!$Q:$Q,$B62)</f>
        <v>0</v>
      </c>
      <c r="M62">
        <f>SUMIFS('Poids Paniers'!$W:$W,'Poids Paniers'!$E:$E,M$3,'Poids Paniers'!$Q:$Q,$B62)</f>
        <v>0</v>
      </c>
      <c r="N62">
        <f>SUMIFS('Poids Paniers'!$W:$W,'Poids Paniers'!$E:$E,N$3,'Poids Paniers'!$Q:$Q,$B62)</f>
        <v>0</v>
      </c>
      <c r="O62">
        <f>SUMIFS('Poids Paniers'!$W:$W,'Poids Paniers'!$E:$E,O$3,'Poids Paniers'!$Q:$Q,$B62)</f>
        <v>0</v>
      </c>
      <c r="P62">
        <f>SUMIFS('Poids Paniers'!$W:$W,'Poids Paniers'!$E:$E,P$3,'Poids Paniers'!$Q:$Q,$B62)</f>
        <v>0</v>
      </c>
      <c r="Q62">
        <f>SUMIFS('Poids Paniers'!$W:$W,'Poids Paniers'!$E:$E,Q$3,'Poids Paniers'!$Q:$Q,$B62)</f>
        <v>0</v>
      </c>
      <c r="R62">
        <f>SUMIFS('Poids Paniers'!$W:$W,'Poids Paniers'!$E:$E,R$3,'Poids Paniers'!$Q:$Q,$B62)</f>
        <v>0</v>
      </c>
      <c r="S62">
        <f>SUMIFS('Poids Paniers'!$W:$W,'Poids Paniers'!$E:$E,S$3,'Poids Paniers'!$Q:$Q,$B62)</f>
        <v>0</v>
      </c>
      <c r="T62">
        <f>SUMIFS('Poids Paniers'!$W:$W,'Poids Paniers'!$E:$E,T$3,'Poids Paniers'!$Q:$Q,$B62)</f>
        <v>0</v>
      </c>
      <c r="U62">
        <f>SUMIFS('Poids Paniers'!$W:$W,'Poids Paniers'!$E:$E,U$3,'Poids Paniers'!$Q:$Q,$B62)</f>
        <v>0</v>
      </c>
      <c r="V62">
        <f>SUMIFS('Poids Paniers'!$W:$W,'Poids Paniers'!$E:$E,V$3,'Poids Paniers'!$Q:$Q,$B62)</f>
        <v>0</v>
      </c>
      <c r="W62">
        <f>SUMIFS('Poids Paniers'!$W:$W,'Poids Paniers'!$E:$E,W$3,'Poids Paniers'!$Q:$Q,$B62)</f>
        <v>0</v>
      </c>
      <c r="X62">
        <f>SUMIFS('Poids Paniers'!$W:$W,'Poids Paniers'!$E:$E,X$3,'Poids Paniers'!$Q:$Q,$B62)</f>
        <v>0</v>
      </c>
      <c r="Y62">
        <f>SUMIFS('Poids Paniers'!$W:$W,'Poids Paniers'!$E:$E,Y$3,'Poids Paniers'!$Q:$Q,$B62)</f>
        <v>0</v>
      </c>
      <c r="Z62">
        <f>SUMIFS('Poids Paniers'!$W:$W,'Poids Paniers'!$E:$E,Z$3,'Poids Paniers'!$Q:$Q,$B62)</f>
        <v>0</v>
      </c>
      <c r="AA62">
        <f>SUMIFS('Poids Paniers'!$W:$W,'Poids Paniers'!$E:$E,AA$3,'Poids Paniers'!$Q:$Q,$B62)</f>
        <v>0</v>
      </c>
      <c r="AB62">
        <f>SUMIFS('Poids Paniers'!$W:$W,'Poids Paniers'!$E:$E,AB$3,'Poids Paniers'!$Q:$Q,$B62)</f>
        <v>0</v>
      </c>
      <c r="AC62">
        <f>SUMIFS('Poids Paniers'!$W:$W,'Poids Paniers'!$E:$E,AC$3,'Poids Paniers'!$Q:$Q,$B62)</f>
        <v>0</v>
      </c>
      <c r="AD62">
        <f>SUMIFS('Poids Paniers'!$W:$W,'Poids Paniers'!$E:$E,AD$3,'Poids Paniers'!$Q:$Q,$B62)</f>
        <v>0</v>
      </c>
      <c r="AE62">
        <f>SUMIFS('Poids Paniers'!$W:$W,'Poids Paniers'!$E:$E,AE$3,'Poids Paniers'!$Q:$Q,$B62)</f>
        <v>0</v>
      </c>
      <c r="AF62">
        <f>SUMIFS('Poids Paniers'!$W:$W,'Poids Paniers'!$E:$E,AF$3,'Poids Paniers'!$Q:$Q,$B62)</f>
        <v>0</v>
      </c>
      <c r="AG62">
        <f>SUMIFS('Poids Paniers'!$W:$W,'Poids Paniers'!$E:$E,AG$3,'Poids Paniers'!$Q:$Q,$B62)</f>
        <v>0</v>
      </c>
      <c r="AH62">
        <f>SUMIFS('Poids Paniers'!$W:$W,'Poids Paniers'!$E:$E,AH$3,'Poids Paniers'!$Q:$Q,$B62)</f>
        <v>0</v>
      </c>
      <c r="AI62">
        <f>SUMIFS('Poids Paniers'!$W:$W,'Poids Paniers'!$E:$E,AI$3,'Poids Paniers'!$Q:$Q,$B62)</f>
        <v>0</v>
      </c>
      <c r="AJ62">
        <f>SUMIFS('Poids Paniers'!$W:$W,'Poids Paniers'!$E:$E,AJ$3,'Poids Paniers'!$Q:$Q,$B62)</f>
        <v>0</v>
      </c>
      <c r="AK62">
        <f>SUMIFS('Poids Paniers'!$W:$W,'Poids Paniers'!$E:$E,AK$3,'Poids Paniers'!$Q:$Q,$B62)</f>
        <v>0</v>
      </c>
      <c r="AL62">
        <f>SUMIFS('Poids Paniers'!$W:$W,'Poids Paniers'!$E:$E,AL$3,'Poids Paniers'!$Q:$Q,$B62)</f>
        <v>0</v>
      </c>
      <c r="AM62">
        <f>SUMIFS('Poids Paniers'!$W:$W,'Poids Paniers'!$E:$E,AM$3,'Poids Paniers'!$Q:$Q,$B62)</f>
        <v>0</v>
      </c>
      <c r="AN62">
        <f>SUMIFS('Poids Paniers'!$W:$W,'Poids Paniers'!$E:$E,AN$3,'Poids Paniers'!$Q:$Q,$B62)</f>
        <v>0</v>
      </c>
      <c r="AO62">
        <f>SUMIFS('Poids Paniers'!$W:$W,'Poids Paniers'!$E:$E,AO$3,'Poids Paniers'!$Q:$Q,$B62)</f>
        <v>0</v>
      </c>
      <c r="AP62">
        <f>SUMIFS('Poids Paniers'!$W:$W,'Poids Paniers'!$E:$E,AP$3,'Poids Paniers'!$Q:$Q,$B62)</f>
        <v>0</v>
      </c>
      <c r="AQ62">
        <f>SUMIFS('Poids Paniers'!$W:$W,'Poids Paniers'!$E:$E,AQ$3,'Poids Paniers'!$Q:$Q,$B62)</f>
        <v>0</v>
      </c>
      <c r="AR62">
        <f>SUMIFS('Poids Paniers'!$W:$W,'Poids Paniers'!$E:$E,AR$3,'Poids Paniers'!$Q:$Q,$B62)</f>
        <v>0</v>
      </c>
      <c r="AS62">
        <f>SUMIFS('Poids Paniers'!$W:$W,'Poids Paniers'!$E:$E,AS$3,'Poids Paniers'!$Q:$Q,$B62)</f>
        <v>0</v>
      </c>
      <c r="AT62">
        <f>SUMIFS('Poids Paniers'!$W:$W,'Poids Paniers'!$E:$E,AT$3,'Poids Paniers'!$Q:$Q,$B62)</f>
        <v>0</v>
      </c>
      <c r="AU62">
        <f>SUMIFS('Poids Paniers'!$W:$W,'Poids Paniers'!$E:$E,AU$3,'Poids Paniers'!$Q:$Q,$B62)</f>
        <v>0</v>
      </c>
      <c r="AV62">
        <f>SUMIFS('Poids Paniers'!$W:$W,'Poids Paniers'!$E:$E,AV$3,'Poids Paniers'!$Q:$Q,$B62)</f>
        <v>0</v>
      </c>
      <c r="AW62">
        <f>SUMIFS('Poids Paniers'!$W:$W,'Poids Paniers'!$E:$E,AW$3,'Poids Paniers'!$Q:$Q,$B62)</f>
        <v>0</v>
      </c>
      <c r="AX62">
        <f>SUMIFS('Poids Paniers'!$W:$W,'Poids Paniers'!$E:$E,AX$3,'Poids Paniers'!$Q:$Q,$B62)</f>
        <v>0</v>
      </c>
      <c r="AY62">
        <f>SUMIFS('Poids Paniers'!$W:$W,'Poids Paniers'!$E:$E,AY$3,'Poids Paniers'!$Q:$Q,$B62)</f>
        <v>0</v>
      </c>
      <c r="AZ62">
        <f>SUMIFS('Poids Paniers'!$W:$W,'Poids Paniers'!$E:$E,AZ$3,'Poids Paniers'!$Q:$Q,$B62)</f>
        <v>0</v>
      </c>
      <c r="BA62">
        <f>SUMIFS('Poids Paniers'!$W:$W,'Poids Paniers'!$E:$E,BA$3,'Poids Paniers'!$Q:$Q,$B62)</f>
        <v>0</v>
      </c>
      <c r="BB62">
        <f>SUMIFS('Poids Paniers'!$W:$W,'Poids Paniers'!$E:$E,BB$3,'Poids Paniers'!$Q:$Q,$B62)</f>
        <v>0</v>
      </c>
      <c r="BC62">
        <f>SUMIFS('Poids Paniers'!$W:$W,'Poids Paniers'!$E:$E,BC$3,'Poids Paniers'!$Q:$Q,$B62)</f>
        <v>0</v>
      </c>
      <c r="BD62">
        <f>SUMIFS('Poids Paniers'!$W:$W,'Poids Paniers'!$E:$E,BD$3,'Poids Paniers'!$Q:$Q,$B62)</f>
        <v>0</v>
      </c>
      <c r="BE62">
        <f>SUMIFS('Poids Paniers'!$W:$W,'Poids Paniers'!$E:$E,BE$3,'Poids Paniers'!$Q:$Q,$B62)</f>
        <v>0</v>
      </c>
      <c r="BF62">
        <f>SUMIFS('Poids Paniers'!$W:$W,'Poids Paniers'!$E:$E,BF$3,'Poids Paniers'!$Q:$Q,$B62)</f>
        <v>0</v>
      </c>
      <c r="BG62">
        <f>SUMIFS('Poids Paniers'!$W:$W,'Poids Paniers'!$E:$E,BG$3,'Poids Paniers'!$Q:$Q,$B62)</f>
        <v>0</v>
      </c>
      <c r="BH62">
        <f>SUMIFS('Poids Paniers'!$W:$W,'Poids Paniers'!$E:$E,BH$3,'Poids Paniers'!$Q:$Q,$B62)</f>
        <v>0</v>
      </c>
      <c r="BI62">
        <f>SUMIFS('Poids Paniers'!$W:$W,'Poids Paniers'!$E:$E,BI$3,'Poids Paniers'!$Q:$Q,$B62)</f>
        <v>0</v>
      </c>
      <c r="BJ62">
        <f>SUMIFS('Poids Paniers'!$W:$W,'Poids Paniers'!$E:$E,BJ$3,'Poids Paniers'!$Q:$Q,$B62)</f>
        <v>0</v>
      </c>
      <c r="BK62">
        <f>SUMIFS('Poids Paniers'!$W:$W,'Poids Paniers'!$E:$E,BK$3,'Poids Paniers'!$Q:$Q,$B62)</f>
        <v>0</v>
      </c>
      <c r="BL62">
        <f>SUMIFS('Poids Paniers'!$W:$W,'Poids Paniers'!$E:$E,BL$3,'Poids Paniers'!$Q:$Q,$B62)</f>
        <v>0</v>
      </c>
      <c r="BM62">
        <f>SUMIFS('Poids Paniers'!$W:$W,'Poids Paniers'!$E:$E,BM$3,'Poids Paniers'!$Q:$Q,$B62)</f>
        <v>0</v>
      </c>
      <c r="BN62">
        <f>SUMIFS('Poids Paniers'!$W:$W,'Poids Paniers'!$E:$E,BN$3,'Poids Paniers'!$Q:$Q,$B62)</f>
        <v>0</v>
      </c>
      <c r="BO62">
        <f>SUMIFS('Poids Paniers'!$W:$W,'Poids Paniers'!$E:$E,BO$3,'Poids Paniers'!$Q:$Q,$B62)</f>
        <v>0</v>
      </c>
      <c r="BP62">
        <f>SUMIFS('Poids Paniers'!$W:$W,'Poids Paniers'!$E:$E,BP$3,'Poids Paniers'!$Q:$Q,$B62)</f>
        <v>0</v>
      </c>
      <c r="BQ62">
        <f>SUMIFS('Poids Paniers'!$W:$W,'Poids Paniers'!$E:$E,BQ$3,'Poids Paniers'!$Q:$Q,$B62)</f>
        <v>0</v>
      </c>
      <c r="BR62">
        <f>SUMIFS('Poids Paniers'!$W:$W,'Poids Paniers'!$E:$E,BR$3,'Poids Paniers'!$Q:$Q,$B62)</f>
        <v>0</v>
      </c>
      <c r="BS62">
        <f>SUMIFS('Poids Paniers'!$W:$W,'Poids Paniers'!$E:$E,BS$3,'Poids Paniers'!$Q:$Q,$B62)</f>
        <v>0</v>
      </c>
      <c r="BT62">
        <f>SUMIFS('Poids Paniers'!$W:$W,'Poids Paniers'!$E:$E,BT$3,'Poids Paniers'!$Q:$Q,$B62)</f>
        <v>0</v>
      </c>
      <c r="BU62">
        <f>SUMIFS('Poids Paniers'!$W:$W,'Poids Paniers'!$E:$E,BU$3,'Poids Paniers'!$Q:$Q,$B62)</f>
        <v>0</v>
      </c>
      <c r="BV62">
        <f>SUMIFS('Poids Paniers'!$W:$W,'Poids Paniers'!$E:$E,BV$3,'Poids Paniers'!$Q:$Q,$B62)</f>
        <v>0</v>
      </c>
      <c r="BW62">
        <f>SUMIFS('Poids Paniers'!$W:$W,'Poids Paniers'!$E:$E,BW$3,'Poids Paniers'!$Q:$Q,$B62)</f>
        <v>0</v>
      </c>
      <c r="BX62">
        <f>SUMIFS('Poids Paniers'!$W:$W,'Poids Paniers'!$E:$E,BX$3,'Poids Paniers'!$Q:$Q,$B62)</f>
        <v>0</v>
      </c>
      <c r="BY62">
        <f>SUMIFS('Poids Paniers'!$W:$W,'Poids Paniers'!$E:$E,BY$3,'Poids Paniers'!$Q:$Q,$B62)</f>
        <v>0</v>
      </c>
      <c r="BZ62">
        <f>SUMIFS('Poids Paniers'!$W:$W,'Poids Paniers'!$E:$E,BZ$3,'Poids Paniers'!$Q:$Q,$B62)</f>
        <v>0</v>
      </c>
      <c r="CA62">
        <f>SUMIFS('Poids Paniers'!$W:$W,'Poids Paniers'!$E:$E,CA$3,'Poids Paniers'!$Q:$Q,$B62)</f>
        <v>0</v>
      </c>
      <c r="CB62">
        <f>SUMIFS('Poids Paniers'!$W:$W,'Poids Paniers'!$E:$E,CB$3,'Poids Paniers'!$Q:$Q,$B62)</f>
        <v>0</v>
      </c>
      <c r="CC62">
        <f>SUMIFS('Poids Paniers'!$W:$W,'Poids Paniers'!$E:$E,CC$3,'Poids Paniers'!$Q:$Q,$B62)</f>
        <v>0</v>
      </c>
      <c r="CD62">
        <f>SUMIFS('Poids Paniers'!$W:$W,'Poids Paniers'!$E:$E,CD$3,'Poids Paniers'!$Q:$Q,$B62)</f>
        <v>0</v>
      </c>
      <c r="CE62">
        <f>SUMIFS('Poids Paniers'!$W:$W,'Poids Paniers'!$E:$E,CE$3,'Poids Paniers'!$Q:$Q,$B62)</f>
        <v>0</v>
      </c>
      <c r="CF62" s="206">
        <f t="shared" si="0"/>
        <v>0</v>
      </c>
    </row>
    <row r="63" spans="2:84" ht="15.75" thickBot="1" x14ac:dyDescent="0.3">
      <c r="B63" s="209">
        <v>44529</v>
      </c>
      <c r="C63">
        <f>SUMIFS('Poids Paniers'!$W:$W,'Poids Paniers'!$E:$E,C$3,'Poids Paniers'!$Q:$Q,$B63)</f>
        <v>0</v>
      </c>
      <c r="D63">
        <f>SUMIFS('Poids Paniers'!$W:$W,'Poids Paniers'!$E:$E,D$3,'Poids Paniers'!$Q:$Q,$B63)</f>
        <v>0</v>
      </c>
      <c r="E63">
        <f>SUMIFS('Poids Paniers'!$W:$W,'Poids Paniers'!$E:$E,E$3,'Poids Paniers'!$Q:$Q,$B63)</f>
        <v>0</v>
      </c>
      <c r="F63">
        <f>SUMIFS('Poids Paniers'!$W:$W,'Poids Paniers'!$E:$E,F$3,'Poids Paniers'!$Q:$Q,$B63)</f>
        <v>0</v>
      </c>
      <c r="G63">
        <f>SUMIFS('Poids Paniers'!$W:$W,'Poids Paniers'!$E:$E,G$3,'Poids Paniers'!$Q:$Q,$B63)</f>
        <v>0</v>
      </c>
      <c r="H63">
        <f>SUMIFS('Poids Paniers'!$W:$W,'Poids Paniers'!$E:$E,H$3,'Poids Paniers'!$Q:$Q,$B63)</f>
        <v>0</v>
      </c>
      <c r="I63">
        <f>SUMIFS('Poids Paniers'!$W:$W,'Poids Paniers'!$E:$E,I$3,'Poids Paniers'!$Q:$Q,$B63)</f>
        <v>0</v>
      </c>
      <c r="J63">
        <f>SUMIFS('Poids Paniers'!$W:$W,'Poids Paniers'!$E:$E,J$3,'Poids Paniers'!$Q:$Q,$B63)</f>
        <v>0</v>
      </c>
      <c r="K63">
        <f>SUMIFS('Poids Paniers'!$W:$W,'Poids Paniers'!$E:$E,K$3,'Poids Paniers'!$Q:$Q,$B63)</f>
        <v>0</v>
      </c>
      <c r="L63">
        <f>SUMIFS('Poids Paniers'!$W:$W,'Poids Paniers'!$E:$E,L$3,'Poids Paniers'!$Q:$Q,$B63)</f>
        <v>0</v>
      </c>
      <c r="M63">
        <f>SUMIFS('Poids Paniers'!$W:$W,'Poids Paniers'!$E:$E,M$3,'Poids Paniers'!$Q:$Q,$B63)</f>
        <v>0</v>
      </c>
      <c r="N63">
        <f>SUMIFS('Poids Paniers'!$W:$W,'Poids Paniers'!$E:$E,N$3,'Poids Paniers'!$Q:$Q,$B63)</f>
        <v>0</v>
      </c>
      <c r="O63">
        <f>SUMIFS('Poids Paniers'!$W:$W,'Poids Paniers'!$E:$E,O$3,'Poids Paniers'!$Q:$Q,$B63)</f>
        <v>0</v>
      </c>
      <c r="P63">
        <f>SUMIFS('Poids Paniers'!$W:$W,'Poids Paniers'!$E:$E,P$3,'Poids Paniers'!$Q:$Q,$B63)</f>
        <v>0</v>
      </c>
      <c r="Q63">
        <f>SUMIFS('Poids Paniers'!$W:$W,'Poids Paniers'!$E:$E,Q$3,'Poids Paniers'!$Q:$Q,$B63)</f>
        <v>0</v>
      </c>
      <c r="R63">
        <f>SUMIFS('Poids Paniers'!$W:$W,'Poids Paniers'!$E:$E,R$3,'Poids Paniers'!$Q:$Q,$B63)</f>
        <v>0</v>
      </c>
      <c r="S63">
        <f>SUMIFS('Poids Paniers'!$W:$W,'Poids Paniers'!$E:$E,S$3,'Poids Paniers'!$Q:$Q,$B63)</f>
        <v>0</v>
      </c>
      <c r="T63">
        <f>SUMIFS('Poids Paniers'!$W:$W,'Poids Paniers'!$E:$E,T$3,'Poids Paniers'!$Q:$Q,$B63)</f>
        <v>0</v>
      </c>
      <c r="U63">
        <f>SUMIFS('Poids Paniers'!$W:$W,'Poids Paniers'!$E:$E,U$3,'Poids Paniers'!$Q:$Q,$B63)</f>
        <v>0</v>
      </c>
      <c r="V63">
        <f>SUMIFS('Poids Paniers'!$W:$W,'Poids Paniers'!$E:$E,V$3,'Poids Paniers'!$Q:$Q,$B63)</f>
        <v>0</v>
      </c>
      <c r="W63">
        <f>SUMIFS('Poids Paniers'!$W:$W,'Poids Paniers'!$E:$E,W$3,'Poids Paniers'!$Q:$Q,$B63)</f>
        <v>0</v>
      </c>
      <c r="X63">
        <f>SUMIFS('Poids Paniers'!$W:$W,'Poids Paniers'!$E:$E,X$3,'Poids Paniers'!$Q:$Q,$B63)</f>
        <v>0</v>
      </c>
      <c r="Y63">
        <f>SUMIFS('Poids Paniers'!$W:$W,'Poids Paniers'!$E:$E,Y$3,'Poids Paniers'!$Q:$Q,$B63)</f>
        <v>0</v>
      </c>
      <c r="Z63">
        <f>SUMIFS('Poids Paniers'!$W:$W,'Poids Paniers'!$E:$E,Z$3,'Poids Paniers'!$Q:$Q,$B63)</f>
        <v>0</v>
      </c>
      <c r="AA63">
        <f>SUMIFS('Poids Paniers'!$W:$W,'Poids Paniers'!$E:$E,AA$3,'Poids Paniers'!$Q:$Q,$B63)</f>
        <v>0</v>
      </c>
      <c r="AB63">
        <f>SUMIFS('Poids Paniers'!$W:$W,'Poids Paniers'!$E:$E,AB$3,'Poids Paniers'!$Q:$Q,$B63)</f>
        <v>0</v>
      </c>
      <c r="AC63">
        <f>SUMIFS('Poids Paniers'!$W:$W,'Poids Paniers'!$E:$E,AC$3,'Poids Paniers'!$Q:$Q,$B63)</f>
        <v>0</v>
      </c>
      <c r="AD63">
        <f>SUMIFS('Poids Paniers'!$W:$W,'Poids Paniers'!$E:$E,AD$3,'Poids Paniers'!$Q:$Q,$B63)</f>
        <v>0</v>
      </c>
      <c r="AE63">
        <f>SUMIFS('Poids Paniers'!$W:$W,'Poids Paniers'!$E:$E,AE$3,'Poids Paniers'!$Q:$Q,$B63)</f>
        <v>0</v>
      </c>
      <c r="AF63">
        <f>SUMIFS('Poids Paniers'!$W:$W,'Poids Paniers'!$E:$E,AF$3,'Poids Paniers'!$Q:$Q,$B63)</f>
        <v>0</v>
      </c>
      <c r="AG63">
        <f>SUMIFS('Poids Paniers'!$W:$W,'Poids Paniers'!$E:$E,AG$3,'Poids Paniers'!$Q:$Q,$B63)</f>
        <v>0</v>
      </c>
      <c r="AH63">
        <f>SUMIFS('Poids Paniers'!$W:$W,'Poids Paniers'!$E:$E,AH$3,'Poids Paniers'!$Q:$Q,$B63)</f>
        <v>0</v>
      </c>
      <c r="AI63">
        <f>SUMIFS('Poids Paniers'!$W:$W,'Poids Paniers'!$E:$E,AI$3,'Poids Paniers'!$Q:$Q,$B63)</f>
        <v>0</v>
      </c>
      <c r="AJ63">
        <f>SUMIFS('Poids Paniers'!$W:$W,'Poids Paniers'!$E:$E,AJ$3,'Poids Paniers'!$Q:$Q,$B63)</f>
        <v>0</v>
      </c>
      <c r="AK63">
        <f>SUMIFS('Poids Paniers'!$W:$W,'Poids Paniers'!$E:$E,AK$3,'Poids Paniers'!$Q:$Q,$B63)</f>
        <v>0</v>
      </c>
      <c r="AL63">
        <f>SUMIFS('Poids Paniers'!$W:$W,'Poids Paniers'!$E:$E,AL$3,'Poids Paniers'!$Q:$Q,$B63)</f>
        <v>0</v>
      </c>
      <c r="AM63">
        <f>SUMIFS('Poids Paniers'!$W:$W,'Poids Paniers'!$E:$E,AM$3,'Poids Paniers'!$Q:$Q,$B63)</f>
        <v>0</v>
      </c>
      <c r="AN63">
        <f>SUMIFS('Poids Paniers'!$W:$W,'Poids Paniers'!$E:$E,AN$3,'Poids Paniers'!$Q:$Q,$B63)</f>
        <v>0</v>
      </c>
      <c r="AO63">
        <f>SUMIFS('Poids Paniers'!$W:$W,'Poids Paniers'!$E:$E,AO$3,'Poids Paniers'!$Q:$Q,$B63)</f>
        <v>0</v>
      </c>
      <c r="AP63">
        <f>SUMIFS('Poids Paniers'!$W:$W,'Poids Paniers'!$E:$E,AP$3,'Poids Paniers'!$Q:$Q,$B63)</f>
        <v>0</v>
      </c>
      <c r="AQ63">
        <f>SUMIFS('Poids Paniers'!$W:$W,'Poids Paniers'!$E:$E,AQ$3,'Poids Paniers'!$Q:$Q,$B63)</f>
        <v>0</v>
      </c>
      <c r="AR63">
        <f>SUMIFS('Poids Paniers'!$W:$W,'Poids Paniers'!$E:$E,AR$3,'Poids Paniers'!$Q:$Q,$B63)</f>
        <v>0</v>
      </c>
      <c r="AS63">
        <f>SUMIFS('Poids Paniers'!$W:$W,'Poids Paniers'!$E:$E,AS$3,'Poids Paniers'!$Q:$Q,$B63)</f>
        <v>0</v>
      </c>
      <c r="AT63">
        <f>SUMIFS('Poids Paniers'!$W:$W,'Poids Paniers'!$E:$E,AT$3,'Poids Paniers'!$Q:$Q,$B63)</f>
        <v>0</v>
      </c>
      <c r="AU63">
        <f>SUMIFS('Poids Paniers'!$W:$W,'Poids Paniers'!$E:$E,AU$3,'Poids Paniers'!$Q:$Q,$B63)</f>
        <v>0</v>
      </c>
      <c r="AV63">
        <f>SUMIFS('Poids Paniers'!$W:$W,'Poids Paniers'!$E:$E,AV$3,'Poids Paniers'!$Q:$Q,$B63)</f>
        <v>0</v>
      </c>
      <c r="AW63">
        <f>SUMIFS('Poids Paniers'!$W:$W,'Poids Paniers'!$E:$E,AW$3,'Poids Paniers'!$Q:$Q,$B63)</f>
        <v>0</v>
      </c>
      <c r="AX63">
        <f>SUMIFS('Poids Paniers'!$W:$W,'Poids Paniers'!$E:$E,AX$3,'Poids Paniers'!$Q:$Q,$B63)</f>
        <v>0</v>
      </c>
      <c r="AY63">
        <f>SUMIFS('Poids Paniers'!$W:$W,'Poids Paniers'!$E:$E,AY$3,'Poids Paniers'!$Q:$Q,$B63)</f>
        <v>0</v>
      </c>
      <c r="AZ63">
        <f>SUMIFS('Poids Paniers'!$W:$W,'Poids Paniers'!$E:$E,AZ$3,'Poids Paniers'!$Q:$Q,$B63)</f>
        <v>0</v>
      </c>
      <c r="BA63">
        <f>SUMIFS('Poids Paniers'!$W:$W,'Poids Paniers'!$E:$E,BA$3,'Poids Paniers'!$Q:$Q,$B63)</f>
        <v>0</v>
      </c>
      <c r="BB63">
        <f>SUMIFS('Poids Paniers'!$W:$W,'Poids Paniers'!$E:$E,BB$3,'Poids Paniers'!$Q:$Q,$B63)</f>
        <v>0</v>
      </c>
      <c r="BC63">
        <f>SUMIFS('Poids Paniers'!$W:$W,'Poids Paniers'!$E:$E,BC$3,'Poids Paniers'!$Q:$Q,$B63)</f>
        <v>0</v>
      </c>
      <c r="BD63">
        <f>SUMIFS('Poids Paniers'!$W:$W,'Poids Paniers'!$E:$E,BD$3,'Poids Paniers'!$Q:$Q,$B63)</f>
        <v>0</v>
      </c>
      <c r="BE63">
        <f>SUMIFS('Poids Paniers'!$W:$W,'Poids Paniers'!$E:$E,BE$3,'Poids Paniers'!$Q:$Q,$B63)</f>
        <v>0</v>
      </c>
      <c r="BF63">
        <f>SUMIFS('Poids Paniers'!$W:$W,'Poids Paniers'!$E:$E,BF$3,'Poids Paniers'!$Q:$Q,$B63)</f>
        <v>0</v>
      </c>
      <c r="BG63">
        <f>SUMIFS('Poids Paniers'!$W:$W,'Poids Paniers'!$E:$E,BG$3,'Poids Paniers'!$Q:$Q,$B63)</f>
        <v>0</v>
      </c>
      <c r="BH63">
        <f>SUMIFS('Poids Paniers'!$W:$W,'Poids Paniers'!$E:$E,BH$3,'Poids Paniers'!$Q:$Q,$B63)</f>
        <v>0</v>
      </c>
      <c r="BI63">
        <f>SUMIFS('Poids Paniers'!$W:$W,'Poids Paniers'!$E:$E,BI$3,'Poids Paniers'!$Q:$Q,$B63)</f>
        <v>0</v>
      </c>
      <c r="BJ63">
        <f>SUMIFS('Poids Paniers'!$W:$W,'Poids Paniers'!$E:$E,BJ$3,'Poids Paniers'!$Q:$Q,$B63)</f>
        <v>0</v>
      </c>
      <c r="BK63">
        <f>SUMIFS('Poids Paniers'!$W:$W,'Poids Paniers'!$E:$E,BK$3,'Poids Paniers'!$Q:$Q,$B63)</f>
        <v>0</v>
      </c>
      <c r="BL63">
        <f>SUMIFS('Poids Paniers'!$W:$W,'Poids Paniers'!$E:$E,BL$3,'Poids Paniers'!$Q:$Q,$B63)</f>
        <v>0</v>
      </c>
      <c r="BM63">
        <f>SUMIFS('Poids Paniers'!$W:$W,'Poids Paniers'!$E:$E,BM$3,'Poids Paniers'!$Q:$Q,$B63)</f>
        <v>0</v>
      </c>
      <c r="BN63">
        <f>SUMIFS('Poids Paniers'!$W:$W,'Poids Paniers'!$E:$E,BN$3,'Poids Paniers'!$Q:$Q,$B63)</f>
        <v>0</v>
      </c>
      <c r="BO63">
        <f>SUMIFS('Poids Paniers'!$W:$W,'Poids Paniers'!$E:$E,BO$3,'Poids Paniers'!$Q:$Q,$B63)</f>
        <v>0</v>
      </c>
      <c r="BP63">
        <f>SUMIFS('Poids Paniers'!$W:$W,'Poids Paniers'!$E:$E,BP$3,'Poids Paniers'!$Q:$Q,$B63)</f>
        <v>0</v>
      </c>
      <c r="BQ63">
        <f>SUMIFS('Poids Paniers'!$W:$W,'Poids Paniers'!$E:$E,BQ$3,'Poids Paniers'!$Q:$Q,$B63)</f>
        <v>0</v>
      </c>
      <c r="BR63">
        <f>SUMIFS('Poids Paniers'!$W:$W,'Poids Paniers'!$E:$E,BR$3,'Poids Paniers'!$Q:$Q,$B63)</f>
        <v>0</v>
      </c>
      <c r="BS63">
        <f>SUMIFS('Poids Paniers'!$W:$W,'Poids Paniers'!$E:$E,BS$3,'Poids Paniers'!$Q:$Q,$B63)</f>
        <v>0</v>
      </c>
      <c r="BT63">
        <f>SUMIFS('Poids Paniers'!$W:$W,'Poids Paniers'!$E:$E,BT$3,'Poids Paniers'!$Q:$Q,$B63)</f>
        <v>0</v>
      </c>
      <c r="BU63">
        <f>SUMIFS('Poids Paniers'!$W:$W,'Poids Paniers'!$E:$E,BU$3,'Poids Paniers'!$Q:$Q,$B63)</f>
        <v>0</v>
      </c>
      <c r="BV63">
        <f>SUMIFS('Poids Paniers'!$W:$W,'Poids Paniers'!$E:$E,BV$3,'Poids Paniers'!$Q:$Q,$B63)</f>
        <v>0</v>
      </c>
      <c r="BW63">
        <f>SUMIFS('Poids Paniers'!$W:$W,'Poids Paniers'!$E:$E,BW$3,'Poids Paniers'!$Q:$Q,$B63)</f>
        <v>0</v>
      </c>
      <c r="BX63">
        <f>SUMIFS('Poids Paniers'!$W:$W,'Poids Paniers'!$E:$E,BX$3,'Poids Paniers'!$Q:$Q,$B63)</f>
        <v>0</v>
      </c>
      <c r="BY63">
        <f>SUMIFS('Poids Paniers'!$W:$W,'Poids Paniers'!$E:$E,BY$3,'Poids Paniers'!$Q:$Q,$B63)</f>
        <v>0</v>
      </c>
      <c r="BZ63">
        <f>SUMIFS('Poids Paniers'!$W:$W,'Poids Paniers'!$E:$E,BZ$3,'Poids Paniers'!$Q:$Q,$B63)</f>
        <v>0</v>
      </c>
      <c r="CA63">
        <f>SUMIFS('Poids Paniers'!$W:$W,'Poids Paniers'!$E:$E,CA$3,'Poids Paniers'!$Q:$Q,$B63)</f>
        <v>0</v>
      </c>
      <c r="CB63">
        <f>SUMIFS('Poids Paniers'!$W:$W,'Poids Paniers'!$E:$E,CB$3,'Poids Paniers'!$Q:$Q,$B63)</f>
        <v>0</v>
      </c>
      <c r="CC63">
        <f>SUMIFS('Poids Paniers'!$W:$W,'Poids Paniers'!$E:$E,CC$3,'Poids Paniers'!$Q:$Q,$B63)</f>
        <v>0</v>
      </c>
      <c r="CD63">
        <f>SUMIFS('Poids Paniers'!$W:$W,'Poids Paniers'!$E:$E,CD$3,'Poids Paniers'!$Q:$Q,$B63)</f>
        <v>0</v>
      </c>
      <c r="CE63">
        <f>SUMIFS('Poids Paniers'!$W:$W,'Poids Paniers'!$E:$E,CE$3,'Poids Paniers'!$Q:$Q,$B63)</f>
        <v>0</v>
      </c>
      <c r="CF63" s="206">
        <f t="shared" si="0"/>
        <v>0</v>
      </c>
    </row>
    <row r="64" spans="2:84" ht="15.75" thickBot="1" x14ac:dyDescent="0.3">
      <c r="B64" s="209">
        <v>44530</v>
      </c>
      <c r="C64">
        <f>SUMIFS('Poids Paniers'!$W:$W,'Poids Paniers'!$E:$E,C$3,'Poids Paniers'!$Q:$Q,$B64)</f>
        <v>0</v>
      </c>
      <c r="D64">
        <f>SUMIFS('Poids Paniers'!$W:$W,'Poids Paniers'!$E:$E,D$3,'Poids Paniers'!$Q:$Q,$B64)</f>
        <v>0</v>
      </c>
      <c r="E64">
        <f>SUMIFS('Poids Paniers'!$W:$W,'Poids Paniers'!$E:$E,E$3,'Poids Paniers'!$Q:$Q,$B64)</f>
        <v>0</v>
      </c>
      <c r="F64">
        <f>SUMIFS('Poids Paniers'!$W:$W,'Poids Paniers'!$E:$E,F$3,'Poids Paniers'!$Q:$Q,$B64)</f>
        <v>0</v>
      </c>
      <c r="G64">
        <f>SUMIFS('Poids Paniers'!$W:$W,'Poids Paniers'!$E:$E,G$3,'Poids Paniers'!$Q:$Q,$B64)</f>
        <v>0</v>
      </c>
      <c r="H64">
        <f>SUMIFS('Poids Paniers'!$W:$W,'Poids Paniers'!$E:$E,H$3,'Poids Paniers'!$Q:$Q,$B64)</f>
        <v>0</v>
      </c>
      <c r="I64">
        <f>SUMIFS('Poids Paniers'!$W:$W,'Poids Paniers'!$E:$E,I$3,'Poids Paniers'!$Q:$Q,$B64)</f>
        <v>0</v>
      </c>
      <c r="J64">
        <f>SUMIFS('Poids Paniers'!$W:$W,'Poids Paniers'!$E:$E,J$3,'Poids Paniers'!$Q:$Q,$B64)</f>
        <v>0</v>
      </c>
      <c r="K64">
        <f>SUMIFS('Poids Paniers'!$W:$W,'Poids Paniers'!$E:$E,K$3,'Poids Paniers'!$Q:$Q,$B64)</f>
        <v>0</v>
      </c>
      <c r="L64">
        <f>SUMIFS('Poids Paniers'!$W:$W,'Poids Paniers'!$E:$E,L$3,'Poids Paniers'!$Q:$Q,$B64)</f>
        <v>0</v>
      </c>
      <c r="M64">
        <f>SUMIFS('Poids Paniers'!$W:$W,'Poids Paniers'!$E:$E,M$3,'Poids Paniers'!$Q:$Q,$B64)</f>
        <v>0</v>
      </c>
      <c r="N64">
        <f>SUMIFS('Poids Paniers'!$W:$W,'Poids Paniers'!$E:$E,N$3,'Poids Paniers'!$Q:$Q,$B64)</f>
        <v>0</v>
      </c>
      <c r="O64">
        <f>SUMIFS('Poids Paniers'!$W:$W,'Poids Paniers'!$E:$E,O$3,'Poids Paniers'!$Q:$Q,$B64)</f>
        <v>0</v>
      </c>
      <c r="P64">
        <f>SUMIFS('Poids Paniers'!$W:$W,'Poids Paniers'!$E:$E,P$3,'Poids Paniers'!$Q:$Q,$B64)</f>
        <v>0</v>
      </c>
      <c r="Q64">
        <f>SUMIFS('Poids Paniers'!$W:$W,'Poids Paniers'!$E:$E,Q$3,'Poids Paniers'!$Q:$Q,$B64)</f>
        <v>0</v>
      </c>
      <c r="R64">
        <f>SUMIFS('Poids Paniers'!$W:$W,'Poids Paniers'!$E:$E,R$3,'Poids Paniers'!$Q:$Q,$B64)</f>
        <v>0</v>
      </c>
      <c r="S64">
        <f>SUMIFS('Poids Paniers'!$W:$W,'Poids Paniers'!$E:$E,S$3,'Poids Paniers'!$Q:$Q,$B64)</f>
        <v>0</v>
      </c>
      <c r="T64">
        <f>SUMIFS('Poids Paniers'!$W:$W,'Poids Paniers'!$E:$E,T$3,'Poids Paniers'!$Q:$Q,$B64)</f>
        <v>0</v>
      </c>
      <c r="U64">
        <f>SUMIFS('Poids Paniers'!$W:$W,'Poids Paniers'!$E:$E,U$3,'Poids Paniers'!$Q:$Q,$B64)</f>
        <v>0</v>
      </c>
      <c r="V64">
        <f>SUMIFS('Poids Paniers'!$W:$W,'Poids Paniers'!$E:$E,V$3,'Poids Paniers'!$Q:$Q,$B64)</f>
        <v>0</v>
      </c>
      <c r="W64">
        <f>SUMIFS('Poids Paniers'!$W:$W,'Poids Paniers'!$E:$E,W$3,'Poids Paniers'!$Q:$Q,$B64)</f>
        <v>0</v>
      </c>
      <c r="X64">
        <f>SUMIFS('Poids Paniers'!$W:$W,'Poids Paniers'!$E:$E,X$3,'Poids Paniers'!$Q:$Q,$B64)</f>
        <v>0</v>
      </c>
      <c r="Y64">
        <f>SUMIFS('Poids Paniers'!$W:$W,'Poids Paniers'!$E:$E,Y$3,'Poids Paniers'!$Q:$Q,$B64)</f>
        <v>0</v>
      </c>
      <c r="Z64">
        <f>SUMIFS('Poids Paniers'!$W:$W,'Poids Paniers'!$E:$E,Z$3,'Poids Paniers'!$Q:$Q,$B64)</f>
        <v>0</v>
      </c>
      <c r="AA64">
        <f>SUMIFS('Poids Paniers'!$W:$W,'Poids Paniers'!$E:$E,AA$3,'Poids Paniers'!$Q:$Q,$B64)</f>
        <v>0</v>
      </c>
      <c r="AB64">
        <f>SUMIFS('Poids Paniers'!$W:$W,'Poids Paniers'!$E:$E,AB$3,'Poids Paniers'!$Q:$Q,$B64)</f>
        <v>0</v>
      </c>
      <c r="AC64">
        <f>SUMIFS('Poids Paniers'!$W:$W,'Poids Paniers'!$E:$E,AC$3,'Poids Paniers'!$Q:$Q,$B64)</f>
        <v>0</v>
      </c>
      <c r="AD64">
        <f>SUMIFS('Poids Paniers'!$W:$W,'Poids Paniers'!$E:$E,AD$3,'Poids Paniers'!$Q:$Q,$B64)</f>
        <v>0</v>
      </c>
      <c r="AE64">
        <f>SUMIFS('Poids Paniers'!$W:$W,'Poids Paniers'!$E:$E,AE$3,'Poids Paniers'!$Q:$Q,$B64)</f>
        <v>0</v>
      </c>
      <c r="AF64">
        <f>SUMIFS('Poids Paniers'!$W:$W,'Poids Paniers'!$E:$E,AF$3,'Poids Paniers'!$Q:$Q,$B64)</f>
        <v>0</v>
      </c>
      <c r="AG64">
        <f>SUMIFS('Poids Paniers'!$W:$W,'Poids Paniers'!$E:$E,AG$3,'Poids Paniers'!$Q:$Q,$B64)</f>
        <v>0</v>
      </c>
      <c r="AH64">
        <f>SUMIFS('Poids Paniers'!$W:$W,'Poids Paniers'!$E:$E,AH$3,'Poids Paniers'!$Q:$Q,$B64)</f>
        <v>0</v>
      </c>
      <c r="AI64">
        <f>SUMIFS('Poids Paniers'!$W:$W,'Poids Paniers'!$E:$E,AI$3,'Poids Paniers'!$Q:$Q,$B64)</f>
        <v>0</v>
      </c>
      <c r="AJ64">
        <f>SUMIFS('Poids Paniers'!$W:$W,'Poids Paniers'!$E:$E,AJ$3,'Poids Paniers'!$Q:$Q,$B64)</f>
        <v>0</v>
      </c>
      <c r="AK64">
        <f>SUMIFS('Poids Paniers'!$W:$W,'Poids Paniers'!$E:$E,AK$3,'Poids Paniers'!$Q:$Q,$B64)</f>
        <v>0</v>
      </c>
      <c r="AL64">
        <f>SUMIFS('Poids Paniers'!$W:$W,'Poids Paniers'!$E:$E,AL$3,'Poids Paniers'!$Q:$Q,$B64)</f>
        <v>0</v>
      </c>
      <c r="AM64">
        <f>SUMIFS('Poids Paniers'!$W:$W,'Poids Paniers'!$E:$E,AM$3,'Poids Paniers'!$Q:$Q,$B64)</f>
        <v>0</v>
      </c>
      <c r="AN64">
        <f>SUMIFS('Poids Paniers'!$W:$W,'Poids Paniers'!$E:$E,AN$3,'Poids Paniers'!$Q:$Q,$B64)</f>
        <v>0</v>
      </c>
      <c r="AO64">
        <f>SUMIFS('Poids Paniers'!$W:$W,'Poids Paniers'!$E:$E,AO$3,'Poids Paniers'!$Q:$Q,$B64)</f>
        <v>0</v>
      </c>
      <c r="AP64">
        <f>SUMIFS('Poids Paniers'!$W:$W,'Poids Paniers'!$E:$E,AP$3,'Poids Paniers'!$Q:$Q,$B64)</f>
        <v>0</v>
      </c>
      <c r="AQ64">
        <f>SUMIFS('Poids Paniers'!$W:$W,'Poids Paniers'!$E:$E,AQ$3,'Poids Paniers'!$Q:$Q,$B64)</f>
        <v>0</v>
      </c>
      <c r="AR64">
        <f>SUMIFS('Poids Paniers'!$W:$W,'Poids Paniers'!$E:$E,AR$3,'Poids Paniers'!$Q:$Q,$B64)</f>
        <v>0</v>
      </c>
      <c r="AS64">
        <f>SUMIFS('Poids Paniers'!$W:$W,'Poids Paniers'!$E:$E,AS$3,'Poids Paniers'!$Q:$Q,$B64)</f>
        <v>0</v>
      </c>
      <c r="AT64">
        <f>SUMIFS('Poids Paniers'!$W:$W,'Poids Paniers'!$E:$E,AT$3,'Poids Paniers'!$Q:$Q,$B64)</f>
        <v>0</v>
      </c>
      <c r="AU64">
        <f>SUMIFS('Poids Paniers'!$W:$W,'Poids Paniers'!$E:$E,AU$3,'Poids Paniers'!$Q:$Q,$B64)</f>
        <v>0</v>
      </c>
      <c r="AV64">
        <f>SUMIFS('Poids Paniers'!$W:$W,'Poids Paniers'!$E:$E,AV$3,'Poids Paniers'!$Q:$Q,$B64)</f>
        <v>0</v>
      </c>
      <c r="AW64">
        <f>SUMIFS('Poids Paniers'!$W:$W,'Poids Paniers'!$E:$E,AW$3,'Poids Paniers'!$Q:$Q,$B64)</f>
        <v>0</v>
      </c>
      <c r="AX64">
        <f>SUMIFS('Poids Paniers'!$W:$W,'Poids Paniers'!$E:$E,AX$3,'Poids Paniers'!$Q:$Q,$B64)</f>
        <v>0</v>
      </c>
      <c r="AY64">
        <f>SUMIFS('Poids Paniers'!$W:$W,'Poids Paniers'!$E:$E,AY$3,'Poids Paniers'!$Q:$Q,$B64)</f>
        <v>0</v>
      </c>
      <c r="AZ64">
        <f>SUMIFS('Poids Paniers'!$W:$W,'Poids Paniers'!$E:$E,AZ$3,'Poids Paniers'!$Q:$Q,$B64)</f>
        <v>0</v>
      </c>
      <c r="BA64">
        <f>SUMIFS('Poids Paniers'!$W:$W,'Poids Paniers'!$E:$E,BA$3,'Poids Paniers'!$Q:$Q,$B64)</f>
        <v>0</v>
      </c>
      <c r="BB64">
        <f>SUMIFS('Poids Paniers'!$W:$W,'Poids Paniers'!$E:$E,BB$3,'Poids Paniers'!$Q:$Q,$B64)</f>
        <v>0</v>
      </c>
      <c r="BC64">
        <f>SUMIFS('Poids Paniers'!$W:$W,'Poids Paniers'!$E:$E,BC$3,'Poids Paniers'!$Q:$Q,$B64)</f>
        <v>0</v>
      </c>
      <c r="BD64">
        <f>SUMIFS('Poids Paniers'!$W:$W,'Poids Paniers'!$E:$E,BD$3,'Poids Paniers'!$Q:$Q,$B64)</f>
        <v>0</v>
      </c>
      <c r="BE64">
        <f>SUMIFS('Poids Paniers'!$W:$W,'Poids Paniers'!$E:$E,BE$3,'Poids Paniers'!$Q:$Q,$B64)</f>
        <v>0</v>
      </c>
      <c r="BF64">
        <f>SUMIFS('Poids Paniers'!$W:$W,'Poids Paniers'!$E:$E,BF$3,'Poids Paniers'!$Q:$Q,$B64)</f>
        <v>0</v>
      </c>
      <c r="BG64">
        <f>SUMIFS('Poids Paniers'!$W:$W,'Poids Paniers'!$E:$E,BG$3,'Poids Paniers'!$Q:$Q,$B64)</f>
        <v>0</v>
      </c>
      <c r="BH64">
        <f>SUMIFS('Poids Paniers'!$W:$W,'Poids Paniers'!$E:$E,BH$3,'Poids Paniers'!$Q:$Q,$B64)</f>
        <v>0</v>
      </c>
      <c r="BI64">
        <f>SUMIFS('Poids Paniers'!$W:$W,'Poids Paniers'!$E:$E,BI$3,'Poids Paniers'!$Q:$Q,$B64)</f>
        <v>0</v>
      </c>
      <c r="BJ64">
        <f>SUMIFS('Poids Paniers'!$W:$W,'Poids Paniers'!$E:$E,BJ$3,'Poids Paniers'!$Q:$Q,$B64)</f>
        <v>0</v>
      </c>
      <c r="BK64">
        <f>SUMIFS('Poids Paniers'!$W:$W,'Poids Paniers'!$E:$E,BK$3,'Poids Paniers'!$Q:$Q,$B64)</f>
        <v>0</v>
      </c>
      <c r="BL64">
        <f>SUMIFS('Poids Paniers'!$W:$W,'Poids Paniers'!$E:$E,BL$3,'Poids Paniers'!$Q:$Q,$B64)</f>
        <v>0</v>
      </c>
      <c r="BM64">
        <f>SUMIFS('Poids Paniers'!$W:$W,'Poids Paniers'!$E:$E,BM$3,'Poids Paniers'!$Q:$Q,$B64)</f>
        <v>0</v>
      </c>
      <c r="BN64">
        <f>SUMIFS('Poids Paniers'!$W:$W,'Poids Paniers'!$E:$E,BN$3,'Poids Paniers'!$Q:$Q,$B64)</f>
        <v>0</v>
      </c>
      <c r="BO64">
        <f>SUMIFS('Poids Paniers'!$W:$W,'Poids Paniers'!$E:$E,BO$3,'Poids Paniers'!$Q:$Q,$B64)</f>
        <v>0</v>
      </c>
      <c r="BP64">
        <f>SUMIFS('Poids Paniers'!$W:$W,'Poids Paniers'!$E:$E,BP$3,'Poids Paniers'!$Q:$Q,$B64)</f>
        <v>0</v>
      </c>
      <c r="BQ64">
        <f>SUMIFS('Poids Paniers'!$W:$W,'Poids Paniers'!$E:$E,BQ$3,'Poids Paniers'!$Q:$Q,$B64)</f>
        <v>0</v>
      </c>
      <c r="BR64">
        <f>SUMIFS('Poids Paniers'!$W:$W,'Poids Paniers'!$E:$E,BR$3,'Poids Paniers'!$Q:$Q,$B64)</f>
        <v>0</v>
      </c>
      <c r="BS64">
        <f>SUMIFS('Poids Paniers'!$W:$W,'Poids Paniers'!$E:$E,BS$3,'Poids Paniers'!$Q:$Q,$B64)</f>
        <v>0</v>
      </c>
      <c r="BT64">
        <f>SUMIFS('Poids Paniers'!$W:$W,'Poids Paniers'!$E:$E,BT$3,'Poids Paniers'!$Q:$Q,$B64)</f>
        <v>0</v>
      </c>
      <c r="BU64">
        <f>SUMIFS('Poids Paniers'!$W:$W,'Poids Paniers'!$E:$E,BU$3,'Poids Paniers'!$Q:$Q,$B64)</f>
        <v>0</v>
      </c>
      <c r="BV64">
        <f>SUMIFS('Poids Paniers'!$W:$W,'Poids Paniers'!$E:$E,BV$3,'Poids Paniers'!$Q:$Q,$B64)</f>
        <v>0</v>
      </c>
      <c r="BW64">
        <f>SUMIFS('Poids Paniers'!$W:$W,'Poids Paniers'!$E:$E,BW$3,'Poids Paniers'!$Q:$Q,$B64)</f>
        <v>0</v>
      </c>
      <c r="BX64">
        <f>SUMIFS('Poids Paniers'!$W:$W,'Poids Paniers'!$E:$E,BX$3,'Poids Paniers'!$Q:$Q,$B64)</f>
        <v>0</v>
      </c>
      <c r="BY64">
        <f>SUMIFS('Poids Paniers'!$W:$W,'Poids Paniers'!$E:$E,BY$3,'Poids Paniers'!$Q:$Q,$B64)</f>
        <v>0</v>
      </c>
      <c r="BZ64">
        <f>SUMIFS('Poids Paniers'!$W:$W,'Poids Paniers'!$E:$E,BZ$3,'Poids Paniers'!$Q:$Q,$B64)</f>
        <v>0</v>
      </c>
      <c r="CA64">
        <f>SUMIFS('Poids Paniers'!$W:$W,'Poids Paniers'!$E:$E,CA$3,'Poids Paniers'!$Q:$Q,$B64)</f>
        <v>0</v>
      </c>
      <c r="CB64">
        <f>SUMIFS('Poids Paniers'!$W:$W,'Poids Paniers'!$E:$E,CB$3,'Poids Paniers'!$Q:$Q,$B64)</f>
        <v>0</v>
      </c>
      <c r="CC64">
        <f>SUMIFS('Poids Paniers'!$W:$W,'Poids Paniers'!$E:$E,CC$3,'Poids Paniers'!$Q:$Q,$B64)</f>
        <v>0</v>
      </c>
      <c r="CD64">
        <f>SUMIFS('Poids Paniers'!$W:$W,'Poids Paniers'!$E:$E,CD$3,'Poids Paniers'!$Q:$Q,$B64)</f>
        <v>0</v>
      </c>
      <c r="CE64">
        <f>SUMIFS('Poids Paniers'!$W:$W,'Poids Paniers'!$E:$E,CE$3,'Poids Paniers'!$Q:$Q,$B64)</f>
        <v>0</v>
      </c>
      <c r="CF64" s="206">
        <f t="shared" si="0"/>
        <v>0</v>
      </c>
    </row>
    <row r="65" spans="2:84" ht="15.75" thickBot="1" x14ac:dyDescent="0.3">
      <c r="B65" s="209">
        <v>44531</v>
      </c>
      <c r="C65">
        <f>SUMIFS('Poids Paniers'!$W:$W,'Poids Paniers'!$E:$E,C$3,'Poids Paniers'!$Q:$Q,$B65)</f>
        <v>0</v>
      </c>
      <c r="D65">
        <f>SUMIFS('Poids Paniers'!$W:$W,'Poids Paniers'!$E:$E,D$3,'Poids Paniers'!$Q:$Q,$B65)</f>
        <v>0</v>
      </c>
      <c r="E65">
        <f>SUMIFS('Poids Paniers'!$W:$W,'Poids Paniers'!$E:$E,E$3,'Poids Paniers'!$Q:$Q,$B65)</f>
        <v>0</v>
      </c>
      <c r="F65">
        <f>SUMIFS('Poids Paniers'!$W:$W,'Poids Paniers'!$E:$E,F$3,'Poids Paniers'!$Q:$Q,$B65)</f>
        <v>0</v>
      </c>
      <c r="G65">
        <f>SUMIFS('Poids Paniers'!$W:$W,'Poids Paniers'!$E:$E,G$3,'Poids Paniers'!$Q:$Q,$B65)</f>
        <v>0</v>
      </c>
      <c r="H65">
        <f>SUMIFS('Poids Paniers'!$W:$W,'Poids Paniers'!$E:$E,H$3,'Poids Paniers'!$Q:$Q,$B65)</f>
        <v>0</v>
      </c>
      <c r="I65">
        <f>SUMIFS('Poids Paniers'!$W:$W,'Poids Paniers'!$E:$E,I$3,'Poids Paniers'!$Q:$Q,$B65)</f>
        <v>0</v>
      </c>
      <c r="J65">
        <f>SUMIFS('Poids Paniers'!$W:$W,'Poids Paniers'!$E:$E,J$3,'Poids Paniers'!$Q:$Q,$B65)</f>
        <v>0</v>
      </c>
      <c r="K65">
        <f>SUMIFS('Poids Paniers'!$W:$W,'Poids Paniers'!$E:$E,K$3,'Poids Paniers'!$Q:$Q,$B65)</f>
        <v>0</v>
      </c>
      <c r="L65">
        <f>SUMIFS('Poids Paniers'!$W:$W,'Poids Paniers'!$E:$E,L$3,'Poids Paniers'!$Q:$Q,$B65)</f>
        <v>0</v>
      </c>
      <c r="M65">
        <f>SUMIFS('Poids Paniers'!$W:$W,'Poids Paniers'!$E:$E,M$3,'Poids Paniers'!$Q:$Q,$B65)</f>
        <v>0</v>
      </c>
      <c r="N65">
        <f>SUMIFS('Poids Paniers'!$W:$W,'Poids Paniers'!$E:$E,N$3,'Poids Paniers'!$Q:$Q,$B65)</f>
        <v>0</v>
      </c>
      <c r="O65">
        <f>SUMIFS('Poids Paniers'!$W:$W,'Poids Paniers'!$E:$E,O$3,'Poids Paniers'!$Q:$Q,$B65)</f>
        <v>0</v>
      </c>
      <c r="P65">
        <f>SUMIFS('Poids Paniers'!$W:$W,'Poids Paniers'!$E:$E,P$3,'Poids Paniers'!$Q:$Q,$B65)</f>
        <v>0</v>
      </c>
      <c r="Q65">
        <f>SUMIFS('Poids Paniers'!$W:$W,'Poids Paniers'!$E:$E,Q$3,'Poids Paniers'!$Q:$Q,$B65)</f>
        <v>0</v>
      </c>
      <c r="R65">
        <f>SUMIFS('Poids Paniers'!$W:$W,'Poids Paniers'!$E:$E,R$3,'Poids Paniers'!$Q:$Q,$B65)</f>
        <v>0</v>
      </c>
      <c r="S65">
        <f>SUMIFS('Poids Paniers'!$W:$W,'Poids Paniers'!$E:$E,S$3,'Poids Paniers'!$Q:$Q,$B65)</f>
        <v>0</v>
      </c>
      <c r="T65">
        <f>SUMIFS('Poids Paniers'!$W:$W,'Poids Paniers'!$E:$E,T$3,'Poids Paniers'!$Q:$Q,$B65)</f>
        <v>0</v>
      </c>
      <c r="U65">
        <f>SUMIFS('Poids Paniers'!$W:$W,'Poids Paniers'!$E:$E,U$3,'Poids Paniers'!$Q:$Q,$B65)</f>
        <v>0</v>
      </c>
      <c r="V65">
        <f>SUMIFS('Poids Paniers'!$W:$W,'Poids Paniers'!$E:$E,V$3,'Poids Paniers'!$Q:$Q,$B65)</f>
        <v>0</v>
      </c>
      <c r="W65">
        <f>SUMIFS('Poids Paniers'!$W:$W,'Poids Paniers'!$E:$E,W$3,'Poids Paniers'!$Q:$Q,$B65)</f>
        <v>0</v>
      </c>
      <c r="X65">
        <f>SUMIFS('Poids Paniers'!$W:$W,'Poids Paniers'!$E:$E,X$3,'Poids Paniers'!$Q:$Q,$B65)</f>
        <v>0</v>
      </c>
      <c r="Y65">
        <f>SUMIFS('Poids Paniers'!$W:$W,'Poids Paniers'!$E:$E,Y$3,'Poids Paniers'!$Q:$Q,$B65)</f>
        <v>0</v>
      </c>
      <c r="Z65">
        <f>SUMIFS('Poids Paniers'!$W:$W,'Poids Paniers'!$E:$E,Z$3,'Poids Paniers'!$Q:$Q,$B65)</f>
        <v>0</v>
      </c>
      <c r="AA65">
        <f>SUMIFS('Poids Paniers'!$W:$W,'Poids Paniers'!$E:$E,AA$3,'Poids Paniers'!$Q:$Q,$B65)</f>
        <v>0</v>
      </c>
      <c r="AB65">
        <f>SUMIFS('Poids Paniers'!$W:$W,'Poids Paniers'!$E:$E,AB$3,'Poids Paniers'!$Q:$Q,$B65)</f>
        <v>0</v>
      </c>
      <c r="AC65">
        <f>SUMIFS('Poids Paniers'!$W:$W,'Poids Paniers'!$E:$E,AC$3,'Poids Paniers'!$Q:$Q,$B65)</f>
        <v>0</v>
      </c>
      <c r="AD65">
        <f>SUMIFS('Poids Paniers'!$W:$W,'Poids Paniers'!$E:$E,AD$3,'Poids Paniers'!$Q:$Q,$B65)</f>
        <v>0</v>
      </c>
      <c r="AE65">
        <f>SUMIFS('Poids Paniers'!$W:$W,'Poids Paniers'!$E:$E,AE$3,'Poids Paniers'!$Q:$Q,$B65)</f>
        <v>0</v>
      </c>
      <c r="AF65">
        <f>SUMIFS('Poids Paniers'!$W:$W,'Poids Paniers'!$E:$E,AF$3,'Poids Paniers'!$Q:$Q,$B65)</f>
        <v>0</v>
      </c>
      <c r="AG65">
        <f>SUMIFS('Poids Paniers'!$W:$W,'Poids Paniers'!$E:$E,AG$3,'Poids Paniers'!$Q:$Q,$B65)</f>
        <v>0</v>
      </c>
      <c r="AH65">
        <f>SUMIFS('Poids Paniers'!$W:$W,'Poids Paniers'!$E:$E,AH$3,'Poids Paniers'!$Q:$Q,$B65)</f>
        <v>0</v>
      </c>
      <c r="AI65">
        <f>SUMIFS('Poids Paniers'!$W:$W,'Poids Paniers'!$E:$E,AI$3,'Poids Paniers'!$Q:$Q,$B65)</f>
        <v>0</v>
      </c>
      <c r="AJ65">
        <f>SUMIFS('Poids Paniers'!$W:$W,'Poids Paniers'!$E:$E,AJ$3,'Poids Paniers'!$Q:$Q,$B65)</f>
        <v>0</v>
      </c>
      <c r="AK65">
        <f>SUMIFS('Poids Paniers'!$W:$W,'Poids Paniers'!$E:$E,AK$3,'Poids Paniers'!$Q:$Q,$B65)</f>
        <v>0</v>
      </c>
      <c r="AL65">
        <f>SUMIFS('Poids Paniers'!$W:$W,'Poids Paniers'!$E:$E,AL$3,'Poids Paniers'!$Q:$Q,$B65)</f>
        <v>0</v>
      </c>
      <c r="AM65">
        <f>SUMIFS('Poids Paniers'!$W:$W,'Poids Paniers'!$E:$E,AM$3,'Poids Paniers'!$Q:$Q,$B65)</f>
        <v>0</v>
      </c>
      <c r="AN65">
        <f>SUMIFS('Poids Paniers'!$W:$W,'Poids Paniers'!$E:$E,AN$3,'Poids Paniers'!$Q:$Q,$B65)</f>
        <v>0</v>
      </c>
      <c r="AO65">
        <f>SUMIFS('Poids Paniers'!$W:$W,'Poids Paniers'!$E:$E,AO$3,'Poids Paniers'!$Q:$Q,$B65)</f>
        <v>0</v>
      </c>
      <c r="AP65">
        <f>SUMIFS('Poids Paniers'!$W:$W,'Poids Paniers'!$E:$E,AP$3,'Poids Paniers'!$Q:$Q,$B65)</f>
        <v>0</v>
      </c>
      <c r="AQ65">
        <f>SUMIFS('Poids Paniers'!$W:$W,'Poids Paniers'!$E:$E,AQ$3,'Poids Paniers'!$Q:$Q,$B65)</f>
        <v>0</v>
      </c>
      <c r="AR65">
        <f>SUMIFS('Poids Paniers'!$W:$W,'Poids Paniers'!$E:$E,AR$3,'Poids Paniers'!$Q:$Q,$B65)</f>
        <v>0</v>
      </c>
      <c r="AS65">
        <f>SUMIFS('Poids Paniers'!$W:$W,'Poids Paniers'!$E:$E,AS$3,'Poids Paniers'!$Q:$Q,$B65)</f>
        <v>0</v>
      </c>
      <c r="AT65">
        <f>SUMIFS('Poids Paniers'!$W:$W,'Poids Paniers'!$E:$E,AT$3,'Poids Paniers'!$Q:$Q,$B65)</f>
        <v>0</v>
      </c>
      <c r="AU65">
        <f>SUMIFS('Poids Paniers'!$W:$W,'Poids Paniers'!$E:$E,AU$3,'Poids Paniers'!$Q:$Q,$B65)</f>
        <v>0</v>
      </c>
      <c r="AV65">
        <f>SUMIFS('Poids Paniers'!$W:$W,'Poids Paniers'!$E:$E,AV$3,'Poids Paniers'!$Q:$Q,$B65)</f>
        <v>0</v>
      </c>
      <c r="AW65">
        <f>SUMIFS('Poids Paniers'!$W:$W,'Poids Paniers'!$E:$E,AW$3,'Poids Paniers'!$Q:$Q,$B65)</f>
        <v>0</v>
      </c>
      <c r="AX65">
        <f>SUMIFS('Poids Paniers'!$W:$W,'Poids Paniers'!$E:$E,AX$3,'Poids Paniers'!$Q:$Q,$B65)</f>
        <v>0</v>
      </c>
      <c r="AY65">
        <f>SUMIFS('Poids Paniers'!$W:$W,'Poids Paniers'!$E:$E,AY$3,'Poids Paniers'!$Q:$Q,$B65)</f>
        <v>0</v>
      </c>
      <c r="AZ65">
        <f>SUMIFS('Poids Paniers'!$W:$W,'Poids Paniers'!$E:$E,AZ$3,'Poids Paniers'!$Q:$Q,$B65)</f>
        <v>0</v>
      </c>
      <c r="BA65">
        <f>SUMIFS('Poids Paniers'!$W:$W,'Poids Paniers'!$E:$E,BA$3,'Poids Paniers'!$Q:$Q,$B65)</f>
        <v>0</v>
      </c>
      <c r="BB65">
        <f>SUMIFS('Poids Paniers'!$W:$W,'Poids Paniers'!$E:$E,BB$3,'Poids Paniers'!$Q:$Q,$B65)</f>
        <v>0</v>
      </c>
      <c r="BC65">
        <f>SUMIFS('Poids Paniers'!$W:$W,'Poids Paniers'!$E:$E,BC$3,'Poids Paniers'!$Q:$Q,$B65)</f>
        <v>0</v>
      </c>
      <c r="BD65">
        <f>SUMIFS('Poids Paniers'!$W:$W,'Poids Paniers'!$E:$E,BD$3,'Poids Paniers'!$Q:$Q,$B65)</f>
        <v>0</v>
      </c>
      <c r="BE65">
        <f>SUMIFS('Poids Paniers'!$W:$W,'Poids Paniers'!$E:$E,BE$3,'Poids Paniers'!$Q:$Q,$B65)</f>
        <v>0</v>
      </c>
      <c r="BF65">
        <f>SUMIFS('Poids Paniers'!$W:$W,'Poids Paniers'!$E:$E,BF$3,'Poids Paniers'!$Q:$Q,$B65)</f>
        <v>0</v>
      </c>
      <c r="BG65">
        <f>SUMIFS('Poids Paniers'!$W:$W,'Poids Paniers'!$E:$E,BG$3,'Poids Paniers'!$Q:$Q,$B65)</f>
        <v>0</v>
      </c>
      <c r="BH65">
        <f>SUMIFS('Poids Paniers'!$W:$W,'Poids Paniers'!$E:$E,BH$3,'Poids Paniers'!$Q:$Q,$B65)</f>
        <v>0</v>
      </c>
      <c r="BI65">
        <f>SUMIFS('Poids Paniers'!$W:$W,'Poids Paniers'!$E:$E,BI$3,'Poids Paniers'!$Q:$Q,$B65)</f>
        <v>0</v>
      </c>
      <c r="BJ65">
        <f>SUMIFS('Poids Paniers'!$W:$W,'Poids Paniers'!$E:$E,BJ$3,'Poids Paniers'!$Q:$Q,$B65)</f>
        <v>0</v>
      </c>
      <c r="BK65">
        <f>SUMIFS('Poids Paniers'!$W:$W,'Poids Paniers'!$E:$E,BK$3,'Poids Paniers'!$Q:$Q,$B65)</f>
        <v>0</v>
      </c>
      <c r="BL65">
        <f>SUMIFS('Poids Paniers'!$W:$W,'Poids Paniers'!$E:$E,BL$3,'Poids Paniers'!$Q:$Q,$B65)</f>
        <v>0</v>
      </c>
      <c r="BM65">
        <f>SUMIFS('Poids Paniers'!$W:$W,'Poids Paniers'!$E:$E,BM$3,'Poids Paniers'!$Q:$Q,$B65)</f>
        <v>0</v>
      </c>
      <c r="BN65">
        <f>SUMIFS('Poids Paniers'!$W:$W,'Poids Paniers'!$E:$E,BN$3,'Poids Paniers'!$Q:$Q,$B65)</f>
        <v>0</v>
      </c>
      <c r="BO65">
        <f>SUMIFS('Poids Paniers'!$W:$W,'Poids Paniers'!$E:$E,BO$3,'Poids Paniers'!$Q:$Q,$B65)</f>
        <v>0</v>
      </c>
      <c r="BP65">
        <f>SUMIFS('Poids Paniers'!$W:$W,'Poids Paniers'!$E:$E,BP$3,'Poids Paniers'!$Q:$Q,$B65)</f>
        <v>0</v>
      </c>
      <c r="BQ65">
        <f>SUMIFS('Poids Paniers'!$W:$W,'Poids Paniers'!$E:$E,BQ$3,'Poids Paniers'!$Q:$Q,$B65)</f>
        <v>0</v>
      </c>
      <c r="BR65">
        <f>SUMIFS('Poids Paniers'!$W:$W,'Poids Paniers'!$E:$E,BR$3,'Poids Paniers'!$Q:$Q,$B65)</f>
        <v>0</v>
      </c>
      <c r="BS65">
        <f>SUMIFS('Poids Paniers'!$W:$W,'Poids Paniers'!$E:$E,BS$3,'Poids Paniers'!$Q:$Q,$B65)</f>
        <v>0</v>
      </c>
      <c r="BT65">
        <f>SUMIFS('Poids Paniers'!$W:$W,'Poids Paniers'!$E:$E,BT$3,'Poids Paniers'!$Q:$Q,$B65)</f>
        <v>0</v>
      </c>
      <c r="BU65">
        <f>SUMIFS('Poids Paniers'!$W:$W,'Poids Paniers'!$E:$E,BU$3,'Poids Paniers'!$Q:$Q,$B65)</f>
        <v>0</v>
      </c>
      <c r="BV65">
        <f>SUMIFS('Poids Paniers'!$W:$W,'Poids Paniers'!$E:$E,BV$3,'Poids Paniers'!$Q:$Q,$B65)</f>
        <v>0</v>
      </c>
      <c r="BW65">
        <f>SUMIFS('Poids Paniers'!$W:$W,'Poids Paniers'!$E:$E,BW$3,'Poids Paniers'!$Q:$Q,$B65)</f>
        <v>0</v>
      </c>
      <c r="BX65">
        <f>SUMIFS('Poids Paniers'!$W:$W,'Poids Paniers'!$E:$E,BX$3,'Poids Paniers'!$Q:$Q,$B65)</f>
        <v>0</v>
      </c>
      <c r="BY65">
        <f>SUMIFS('Poids Paniers'!$W:$W,'Poids Paniers'!$E:$E,BY$3,'Poids Paniers'!$Q:$Q,$B65)</f>
        <v>0</v>
      </c>
      <c r="BZ65">
        <f>SUMIFS('Poids Paniers'!$W:$W,'Poids Paniers'!$E:$E,BZ$3,'Poids Paniers'!$Q:$Q,$B65)</f>
        <v>0</v>
      </c>
      <c r="CA65">
        <f>SUMIFS('Poids Paniers'!$W:$W,'Poids Paniers'!$E:$E,CA$3,'Poids Paniers'!$Q:$Q,$B65)</f>
        <v>0</v>
      </c>
      <c r="CB65">
        <f>SUMIFS('Poids Paniers'!$W:$W,'Poids Paniers'!$E:$E,CB$3,'Poids Paniers'!$Q:$Q,$B65)</f>
        <v>0</v>
      </c>
      <c r="CC65">
        <f>SUMIFS('Poids Paniers'!$W:$W,'Poids Paniers'!$E:$E,CC$3,'Poids Paniers'!$Q:$Q,$B65)</f>
        <v>0</v>
      </c>
      <c r="CD65">
        <f>SUMIFS('Poids Paniers'!$W:$W,'Poids Paniers'!$E:$E,CD$3,'Poids Paniers'!$Q:$Q,$B65)</f>
        <v>0</v>
      </c>
      <c r="CE65">
        <f>SUMIFS('Poids Paniers'!$W:$W,'Poids Paniers'!$E:$E,CE$3,'Poids Paniers'!$Q:$Q,$B65)</f>
        <v>0</v>
      </c>
      <c r="CF65" s="206">
        <f t="shared" si="0"/>
        <v>0</v>
      </c>
    </row>
    <row r="66" spans="2:84" ht="15.75" thickBot="1" x14ac:dyDescent="0.3">
      <c r="B66" s="209">
        <v>44532</v>
      </c>
      <c r="C66">
        <f>SUMIFS('Poids Paniers'!$W:$W,'Poids Paniers'!$E:$E,C$3,'Poids Paniers'!$Q:$Q,$B66)</f>
        <v>0</v>
      </c>
      <c r="D66">
        <f>SUMIFS('Poids Paniers'!$W:$W,'Poids Paniers'!$E:$E,D$3,'Poids Paniers'!$Q:$Q,$B66)</f>
        <v>0</v>
      </c>
      <c r="E66">
        <f>SUMIFS('Poids Paniers'!$W:$W,'Poids Paniers'!$E:$E,E$3,'Poids Paniers'!$Q:$Q,$B66)</f>
        <v>0</v>
      </c>
      <c r="F66">
        <f>SUMIFS('Poids Paniers'!$W:$W,'Poids Paniers'!$E:$E,F$3,'Poids Paniers'!$Q:$Q,$B66)</f>
        <v>0</v>
      </c>
      <c r="G66">
        <f>SUMIFS('Poids Paniers'!$W:$W,'Poids Paniers'!$E:$E,G$3,'Poids Paniers'!$Q:$Q,$B66)</f>
        <v>0</v>
      </c>
      <c r="H66">
        <f>SUMIFS('Poids Paniers'!$W:$W,'Poids Paniers'!$E:$E,H$3,'Poids Paniers'!$Q:$Q,$B66)</f>
        <v>0</v>
      </c>
      <c r="I66">
        <f>SUMIFS('Poids Paniers'!$W:$W,'Poids Paniers'!$E:$E,I$3,'Poids Paniers'!$Q:$Q,$B66)</f>
        <v>0</v>
      </c>
      <c r="J66">
        <f>SUMIFS('Poids Paniers'!$W:$W,'Poids Paniers'!$E:$E,J$3,'Poids Paniers'!$Q:$Q,$B66)</f>
        <v>0</v>
      </c>
      <c r="K66">
        <f>SUMIFS('Poids Paniers'!$W:$W,'Poids Paniers'!$E:$E,K$3,'Poids Paniers'!$Q:$Q,$B66)</f>
        <v>0</v>
      </c>
      <c r="L66">
        <f>SUMIFS('Poids Paniers'!$W:$W,'Poids Paniers'!$E:$E,L$3,'Poids Paniers'!$Q:$Q,$B66)</f>
        <v>0</v>
      </c>
      <c r="M66">
        <f>SUMIFS('Poids Paniers'!$W:$W,'Poids Paniers'!$E:$E,M$3,'Poids Paniers'!$Q:$Q,$B66)</f>
        <v>0</v>
      </c>
      <c r="N66">
        <f>SUMIFS('Poids Paniers'!$W:$W,'Poids Paniers'!$E:$E,N$3,'Poids Paniers'!$Q:$Q,$B66)</f>
        <v>0</v>
      </c>
      <c r="O66">
        <f>SUMIFS('Poids Paniers'!$W:$W,'Poids Paniers'!$E:$E,O$3,'Poids Paniers'!$Q:$Q,$B66)</f>
        <v>0</v>
      </c>
      <c r="P66">
        <f>SUMIFS('Poids Paniers'!$W:$W,'Poids Paniers'!$E:$E,P$3,'Poids Paniers'!$Q:$Q,$B66)</f>
        <v>0</v>
      </c>
      <c r="Q66">
        <f>SUMIFS('Poids Paniers'!$W:$W,'Poids Paniers'!$E:$E,Q$3,'Poids Paniers'!$Q:$Q,$B66)</f>
        <v>0</v>
      </c>
      <c r="R66">
        <f>SUMIFS('Poids Paniers'!$W:$W,'Poids Paniers'!$E:$E,R$3,'Poids Paniers'!$Q:$Q,$B66)</f>
        <v>0</v>
      </c>
      <c r="S66">
        <f>SUMIFS('Poids Paniers'!$W:$W,'Poids Paniers'!$E:$E,S$3,'Poids Paniers'!$Q:$Q,$B66)</f>
        <v>0</v>
      </c>
      <c r="T66">
        <f>SUMIFS('Poids Paniers'!$W:$W,'Poids Paniers'!$E:$E,T$3,'Poids Paniers'!$Q:$Q,$B66)</f>
        <v>0</v>
      </c>
      <c r="U66">
        <f>SUMIFS('Poids Paniers'!$W:$W,'Poids Paniers'!$E:$E,U$3,'Poids Paniers'!$Q:$Q,$B66)</f>
        <v>0</v>
      </c>
      <c r="V66">
        <f>SUMIFS('Poids Paniers'!$W:$W,'Poids Paniers'!$E:$E,V$3,'Poids Paniers'!$Q:$Q,$B66)</f>
        <v>0</v>
      </c>
      <c r="W66">
        <f>SUMIFS('Poids Paniers'!$W:$W,'Poids Paniers'!$E:$E,W$3,'Poids Paniers'!$Q:$Q,$B66)</f>
        <v>0</v>
      </c>
      <c r="X66">
        <f>SUMIFS('Poids Paniers'!$W:$W,'Poids Paniers'!$E:$E,X$3,'Poids Paniers'!$Q:$Q,$B66)</f>
        <v>0</v>
      </c>
      <c r="Y66">
        <f>SUMIFS('Poids Paniers'!$W:$W,'Poids Paniers'!$E:$E,Y$3,'Poids Paniers'!$Q:$Q,$B66)</f>
        <v>0</v>
      </c>
      <c r="Z66">
        <f>SUMIFS('Poids Paniers'!$W:$W,'Poids Paniers'!$E:$E,Z$3,'Poids Paniers'!$Q:$Q,$B66)</f>
        <v>0</v>
      </c>
      <c r="AA66">
        <f>SUMIFS('Poids Paniers'!$W:$W,'Poids Paniers'!$E:$E,AA$3,'Poids Paniers'!$Q:$Q,$B66)</f>
        <v>0</v>
      </c>
      <c r="AB66">
        <f>SUMIFS('Poids Paniers'!$W:$W,'Poids Paniers'!$E:$E,AB$3,'Poids Paniers'!$Q:$Q,$B66)</f>
        <v>0</v>
      </c>
      <c r="AC66">
        <f>SUMIFS('Poids Paniers'!$W:$W,'Poids Paniers'!$E:$E,AC$3,'Poids Paniers'!$Q:$Q,$B66)</f>
        <v>0</v>
      </c>
      <c r="AD66">
        <f>SUMIFS('Poids Paniers'!$W:$W,'Poids Paniers'!$E:$E,AD$3,'Poids Paniers'!$Q:$Q,$B66)</f>
        <v>0</v>
      </c>
      <c r="AE66">
        <f>SUMIFS('Poids Paniers'!$W:$W,'Poids Paniers'!$E:$E,AE$3,'Poids Paniers'!$Q:$Q,$B66)</f>
        <v>0</v>
      </c>
      <c r="AF66">
        <f>SUMIFS('Poids Paniers'!$W:$W,'Poids Paniers'!$E:$E,AF$3,'Poids Paniers'!$Q:$Q,$B66)</f>
        <v>0</v>
      </c>
      <c r="AG66">
        <f>SUMIFS('Poids Paniers'!$W:$W,'Poids Paniers'!$E:$E,AG$3,'Poids Paniers'!$Q:$Q,$B66)</f>
        <v>0</v>
      </c>
      <c r="AH66">
        <f>SUMIFS('Poids Paniers'!$W:$W,'Poids Paniers'!$E:$E,AH$3,'Poids Paniers'!$Q:$Q,$B66)</f>
        <v>0</v>
      </c>
      <c r="AI66">
        <f>SUMIFS('Poids Paniers'!$W:$W,'Poids Paniers'!$E:$E,AI$3,'Poids Paniers'!$Q:$Q,$B66)</f>
        <v>0</v>
      </c>
      <c r="AJ66">
        <f>SUMIFS('Poids Paniers'!$W:$W,'Poids Paniers'!$E:$E,AJ$3,'Poids Paniers'!$Q:$Q,$B66)</f>
        <v>0</v>
      </c>
      <c r="AK66">
        <f>SUMIFS('Poids Paniers'!$W:$W,'Poids Paniers'!$E:$E,AK$3,'Poids Paniers'!$Q:$Q,$B66)</f>
        <v>0</v>
      </c>
      <c r="AL66">
        <f>SUMIFS('Poids Paniers'!$W:$W,'Poids Paniers'!$E:$E,AL$3,'Poids Paniers'!$Q:$Q,$B66)</f>
        <v>0</v>
      </c>
      <c r="AM66">
        <f>SUMIFS('Poids Paniers'!$W:$W,'Poids Paniers'!$E:$E,AM$3,'Poids Paniers'!$Q:$Q,$B66)</f>
        <v>0</v>
      </c>
      <c r="AN66">
        <f>SUMIFS('Poids Paniers'!$W:$W,'Poids Paniers'!$E:$E,AN$3,'Poids Paniers'!$Q:$Q,$B66)</f>
        <v>0</v>
      </c>
      <c r="AO66">
        <f>SUMIFS('Poids Paniers'!$W:$W,'Poids Paniers'!$E:$E,AO$3,'Poids Paniers'!$Q:$Q,$B66)</f>
        <v>0</v>
      </c>
      <c r="AP66">
        <f>SUMIFS('Poids Paniers'!$W:$W,'Poids Paniers'!$E:$E,AP$3,'Poids Paniers'!$Q:$Q,$B66)</f>
        <v>0</v>
      </c>
      <c r="AQ66">
        <f>SUMIFS('Poids Paniers'!$W:$W,'Poids Paniers'!$E:$E,AQ$3,'Poids Paniers'!$Q:$Q,$B66)</f>
        <v>0</v>
      </c>
      <c r="AR66">
        <f>SUMIFS('Poids Paniers'!$W:$W,'Poids Paniers'!$E:$E,AR$3,'Poids Paniers'!$Q:$Q,$B66)</f>
        <v>0</v>
      </c>
      <c r="AS66">
        <f>SUMIFS('Poids Paniers'!$W:$W,'Poids Paniers'!$E:$E,AS$3,'Poids Paniers'!$Q:$Q,$B66)</f>
        <v>0</v>
      </c>
      <c r="AT66">
        <f>SUMIFS('Poids Paniers'!$W:$W,'Poids Paniers'!$E:$E,AT$3,'Poids Paniers'!$Q:$Q,$B66)</f>
        <v>0</v>
      </c>
      <c r="AU66">
        <f>SUMIFS('Poids Paniers'!$W:$W,'Poids Paniers'!$E:$E,AU$3,'Poids Paniers'!$Q:$Q,$B66)</f>
        <v>0</v>
      </c>
      <c r="AV66">
        <f>SUMIFS('Poids Paniers'!$W:$W,'Poids Paniers'!$E:$E,AV$3,'Poids Paniers'!$Q:$Q,$B66)</f>
        <v>0</v>
      </c>
      <c r="AW66">
        <f>SUMIFS('Poids Paniers'!$W:$W,'Poids Paniers'!$E:$E,AW$3,'Poids Paniers'!$Q:$Q,$B66)</f>
        <v>0</v>
      </c>
      <c r="AX66">
        <f>SUMIFS('Poids Paniers'!$W:$W,'Poids Paniers'!$E:$E,AX$3,'Poids Paniers'!$Q:$Q,$B66)</f>
        <v>0</v>
      </c>
      <c r="AY66">
        <f>SUMIFS('Poids Paniers'!$W:$W,'Poids Paniers'!$E:$E,AY$3,'Poids Paniers'!$Q:$Q,$B66)</f>
        <v>0</v>
      </c>
      <c r="AZ66">
        <f>SUMIFS('Poids Paniers'!$W:$W,'Poids Paniers'!$E:$E,AZ$3,'Poids Paniers'!$Q:$Q,$B66)</f>
        <v>0</v>
      </c>
      <c r="BA66">
        <f>SUMIFS('Poids Paniers'!$W:$W,'Poids Paniers'!$E:$E,BA$3,'Poids Paniers'!$Q:$Q,$B66)</f>
        <v>0</v>
      </c>
      <c r="BB66">
        <f>SUMIFS('Poids Paniers'!$W:$W,'Poids Paniers'!$E:$E,BB$3,'Poids Paniers'!$Q:$Q,$B66)</f>
        <v>0</v>
      </c>
      <c r="BC66">
        <f>SUMIFS('Poids Paniers'!$W:$W,'Poids Paniers'!$E:$E,BC$3,'Poids Paniers'!$Q:$Q,$B66)</f>
        <v>0</v>
      </c>
      <c r="BD66">
        <f>SUMIFS('Poids Paniers'!$W:$W,'Poids Paniers'!$E:$E,BD$3,'Poids Paniers'!$Q:$Q,$B66)</f>
        <v>0</v>
      </c>
      <c r="BE66">
        <f>SUMIFS('Poids Paniers'!$W:$W,'Poids Paniers'!$E:$E,BE$3,'Poids Paniers'!$Q:$Q,$B66)</f>
        <v>0</v>
      </c>
      <c r="BF66">
        <f>SUMIFS('Poids Paniers'!$W:$W,'Poids Paniers'!$E:$E,BF$3,'Poids Paniers'!$Q:$Q,$B66)</f>
        <v>0</v>
      </c>
      <c r="BG66">
        <f>SUMIFS('Poids Paniers'!$W:$W,'Poids Paniers'!$E:$E,BG$3,'Poids Paniers'!$Q:$Q,$B66)</f>
        <v>0</v>
      </c>
      <c r="BH66">
        <f>SUMIFS('Poids Paniers'!$W:$W,'Poids Paniers'!$E:$E,BH$3,'Poids Paniers'!$Q:$Q,$B66)</f>
        <v>0</v>
      </c>
      <c r="BI66">
        <f>SUMIFS('Poids Paniers'!$W:$W,'Poids Paniers'!$E:$E,BI$3,'Poids Paniers'!$Q:$Q,$B66)</f>
        <v>0</v>
      </c>
      <c r="BJ66">
        <f>SUMIFS('Poids Paniers'!$W:$W,'Poids Paniers'!$E:$E,BJ$3,'Poids Paniers'!$Q:$Q,$B66)</f>
        <v>0</v>
      </c>
      <c r="BK66">
        <f>SUMIFS('Poids Paniers'!$W:$W,'Poids Paniers'!$E:$E,BK$3,'Poids Paniers'!$Q:$Q,$B66)</f>
        <v>0</v>
      </c>
      <c r="BL66">
        <f>SUMIFS('Poids Paniers'!$W:$W,'Poids Paniers'!$E:$E,BL$3,'Poids Paniers'!$Q:$Q,$B66)</f>
        <v>0</v>
      </c>
      <c r="BM66">
        <f>SUMIFS('Poids Paniers'!$W:$W,'Poids Paniers'!$E:$E,BM$3,'Poids Paniers'!$Q:$Q,$B66)</f>
        <v>0</v>
      </c>
      <c r="BN66">
        <f>SUMIFS('Poids Paniers'!$W:$W,'Poids Paniers'!$E:$E,BN$3,'Poids Paniers'!$Q:$Q,$B66)</f>
        <v>0</v>
      </c>
      <c r="BO66">
        <f>SUMIFS('Poids Paniers'!$W:$W,'Poids Paniers'!$E:$E,BO$3,'Poids Paniers'!$Q:$Q,$B66)</f>
        <v>0</v>
      </c>
      <c r="BP66">
        <f>SUMIFS('Poids Paniers'!$W:$W,'Poids Paniers'!$E:$E,BP$3,'Poids Paniers'!$Q:$Q,$B66)</f>
        <v>0</v>
      </c>
      <c r="BQ66">
        <f>SUMIFS('Poids Paniers'!$W:$W,'Poids Paniers'!$E:$E,BQ$3,'Poids Paniers'!$Q:$Q,$B66)</f>
        <v>0</v>
      </c>
      <c r="BR66">
        <f>SUMIFS('Poids Paniers'!$W:$W,'Poids Paniers'!$E:$E,BR$3,'Poids Paniers'!$Q:$Q,$B66)</f>
        <v>0</v>
      </c>
      <c r="BS66">
        <f>SUMIFS('Poids Paniers'!$W:$W,'Poids Paniers'!$E:$E,BS$3,'Poids Paniers'!$Q:$Q,$B66)</f>
        <v>0</v>
      </c>
      <c r="BT66">
        <f>SUMIFS('Poids Paniers'!$W:$W,'Poids Paniers'!$E:$E,BT$3,'Poids Paniers'!$Q:$Q,$B66)</f>
        <v>0</v>
      </c>
      <c r="BU66">
        <f>SUMIFS('Poids Paniers'!$W:$W,'Poids Paniers'!$E:$E,BU$3,'Poids Paniers'!$Q:$Q,$B66)</f>
        <v>0</v>
      </c>
      <c r="BV66">
        <f>SUMIFS('Poids Paniers'!$W:$W,'Poids Paniers'!$E:$E,BV$3,'Poids Paniers'!$Q:$Q,$B66)</f>
        <v>0</v>
      </c>
      <c r="BW66">
        <f>SUMIFS('Poids Paniers'!$W:$W,'Poids Paniers'!$E:$E,BW$3,'Poids Paniers'!$Q:$Q,$B66)</f>
        <v>0</v>
      </c>
      <c r="BX66">
        <f>SUMIFS('Poids Paniers'!$W:$W,'Poids Paniers'!$E:$E,BX$3,'Poids Paniers'!$Q:$Q,$B66)</f>
        <v>0</v>
      </c>
      <c r="BY66">
        <f>SUMIFS('Poids Paniers'!$W:$W,'Poids Paniers'!$E:$E,BY$3,'Poids Paniers'!$Q:$Q,$B66)</f>
        <v>0</v>
      </c>
      <c r="BZ66">
        <f>SUMIFS('Poids Paniers'!$W:$W,'Poids Paniers'!$E:$E,BZ$3,'Poids Paniers'!$Q:$Q,$B66)</f>
        <v>0</v>
      </c>
      <c r="CA66">
        <f>SUMIFS('Poids Paniers'!$W:$W,'Poids Paniers'!$E:$E,CA$3,'Poids Paniers'!$Q:$Q,$B66)</f>
        <v>0</v>
      </c>
      <c r="CB66">
        <f>SUMIFS('Poids Paniers'!$W:$W,'Poids Paniers'!$E:$E,CB$3,'Poids Paniers'!$Q:$Q,$B66)</f>
        <v>0</v>
      </c>
      <c r="CC66">
        <f>SUMIFS('Poids Paniers'!$W:$W,'Poids Paniers'!$E:$E,CC$3,'Poids Paniers'!$Q:$Q,$B66)</f>
        <v>0</v>
      </c>
      <c r="CD66">
        <f>SUMIFS('Poids Paniers'!$W:$W,'Poids Paniers'!$E:$E,CD$3,'Poids Paniers'!$Q:$Q,$B66)</f>
        <v>0</v>
      </c>
      <c r="CE66">
        <f>SUMIFS('Poids Paniers'!$W:$W,'Poids Paniers'!$E:$E,CE$3,'Poids Paniers'!$Q:$Q,$B66)</f>
        <v>0</v>
      </c>
      <c r="CF66" s="206">
        <f t="shared" si="0"/>
        <v>0</v>
      </c>
    </row>
    <row r="67" spans="2:84" ht="15.75" thickBot="1" x14ac:dyDescent="0.3">
      <c r="B67" s="209">
        <v>44533</v>
      </c>
      <c r="C67">
        <f>SUMIFS('Poids Paniers'!$W:$W,'Poids Paniers'!$E:$E,C$3,'Poids Paniers'!$Q:$Q,$B67)</f>
        <v>0</v>
      </c>
      <c r="D67">
        <f>SUMIFS('Poids Paniers'!$W:$W,'Poids Paniers'!$E:$E,D$3,'Poids Paniers'!$Q:$Q,$B67)</f>
        <v>0</v>
      </c>
      <c r="E67">
        <f>SUMIFS('Poids Paniers'!$W:$W,'Poids Paniers'!$E:$E,E$3,'Poids Paniers'!$Q:$Q,$B67)</f>
        <v>0</v>
      </c>
      <c r="F67">
        <f>SUMIFS('Poids Paniers'!$W:$W,'Poids Paniers'!$E:$E,F$3,'Poids Paniers'!$Q:$Q,$B67)</f>
        <v>0</v>
      </c>
      <c r="G67">
        <f>SUMIFS('Poids Paniers'!$W:$W,'Poids Paniers'!$E:$E,G$3,'Poids Paniers'!$Q:$Q,$B67)</f>
        <v>0</v>
      </c>
      <c r="H67">
        <f>SUMIFS('Poids Paniers'!$W:$W,'Poids Paniers'!$E:$E,H$3,'Poids Paniers'!$Q:$Q,$B67)</f>
        <v>0</v>
      </c>
      <c r="I67">
        <f>SUMIFS('Poids Paniers'!$W:$W,'Poids Paniers'!$E:$E,I$3,'Poids Paniers'!$Q:$Q,$B67)</f>
        <v>0</v>
      </c>
      <c r="J67">
        <f>SUMIFS('Poids Paniers'!$W:$W,'Poids Paniers'!$E:$E,J$3,'Poids Paniers'!$Q:$Q,$B67)</f>
        <v>0</v>
      </c>
      <c r="K67">
        <f>SUMIFS('Poids Paniers'!$W:$W,'Poids Paniers'!$E:$E,K$3,'Poids Paniers'!$Q:$Q,$B67)</f>
        <v>0</v>
      </c>
      <c r="L67">
        <f>SUMIFS('Poids Paniers'!$W:$W,'Poids Paniers'!$E:$E,L$3,'Poids Paniers'!$Q:$Q,$B67)</f>
        <v>0</v>
      </c>
      <c r="M67">
        <f>SUMIFS('Poids Paniers'!$W:$W,'Poids Paniers'!$E:$E,M$3,'Poids Paniers'!$Q:$Q,$B67)</f>
        <v>0</v>
      </c>
      <c r="N67">
        <f>SUMIFS('Poids Paniers'!$W:$W,'Poids Paniers'!$E:$E,N$3,'Poids Paniers'!$Q:$Q,$B67)</f>
        <v>0</v>
      </c>
      <c r="O67">
        <f>SUMIFS('Poids Paniers'!$W:$W,'Poids Paniers'!$E:$E,O$3,'Poids Paniers'!$Q:$Q,$B67)</f>
        <v>0</v>
      </c>
      <c r="P67">
        <f>SUMIFS('Poids Paniers'!$W:$W,'Poids Paniers'!$E:$E,P$3,'Poids Paniers'!$Q:$Q,$B67)</f>
        <v>0</v>
      </c>
      <c r="Q67">
        <f>SUMIFS('Poids Paniers'!$W:$W,'Poids Paniers'!$E:$E,Q$3,'Poids Paniers'!$Q:$Q,$B67)</f>
        <v>0</v>
      </c>
      <c r="R67">
        <f>SUMIFS('Poids Paniers'!$W:$W,'Poids Paniers'!$E:$E,R$3,'Poids Paniers'!$Q:$Q,$B67)</f>
        <v>0</v>
      </c>
      <c r="S67">
        <f>SUMIFS('Poids Paniers'!$W:$W,'Poids Paniers'!$E:$E,S$3,'Poids Paniers'!$Q:$Q,$B67)</f>
        <v>0</v>
      </c>
      <c r="T67">
        <f>SUMIFS('Poids Paniers'!$W:$W,'Poids Paniers'!$E:$E,T$3,'Poids Paniers'!$Q:$Q,$B67)</f>
        <v>0</v>
      </c>
      <c r="U67">
        <f>SUMIFS('Poids Paniers'!$W:$W,'Poids Paniers'!$E:$E,U$3,'Poids Paniers'!$Q:$Q,$B67)</f>
        <v>0</v>
      </c>
      <c r="V67">
        <f>SUMIFS('Poids Paniers'!$W:$W,'Poids Paniers'!$E:$E,V$3,'Poids Paniers'!$Q:$Q,$B67)</f>
        <v>0</v>
      </c>
      <c r="W67">
        <f>SUMIFS('Poids Paniers'!$W:$W,'Poids Paniers'!$E:$E,W$3,'Poids Paniers'!$Q:$Q,$B67)</f>
        <v>0</v>
      </c>
      <c r="X67">
        <f>SUMIFS('Poids Paniers'!$W:$W,'Poids Paniers'!$E:$E,X$3,'Poids Paniers'!$Q:$Q,$B67)</f>
        <v>0</v>
      </c>
      <c r="Y67">
        <f>SUMIFS('Poids Paniers'!$W:$W,'Poids Paniers'!$E:$E,Y$3,'Poids Paniers'!$Q:$Q,$B67)</f>
        <v>0</v>
      </c>
      <c r="Z67">
        <f>SUMIFS('Poids Paniers'!$W:$W,'Poids Paniers'!$E:$E,Z$3,'Poids Paniers'!$Q:$Q,$B67)</f>
        <v>0</v>
      </c>
      <c r="AA67">
        <f>SUMIFS('Poids Paniers'!$W:$W,'Poids Paniers'!$E:$E,AA$3,'Poids Paniers'!$Q:$Q,$B67)</f>
        <v>0</v>
      </c>
      <c r="AB67">
        <f>SUMIFS('Poids Paniers'!$W:$W,'Poids Paniers'!$E:$E,AB$3,'Poids Paniers'!$Q:$Q,$B67)</f>
        <v>0</v>
      </c>
      <c r="AC67">
        <f>SUMIFS('Poids Paniers'!$W:$W,'Poids Paniers'!$E:$E,AC$3,'Poids Paniers'!$Q:$Q,$B67)</f>
        <v>0</v>
      </c>
      <c r="AD67">
        <f>SUMIFS('Poids Paniers'!$W:$W,'Poids Paniers'!$E:$E,AD$3,'Poids Paniers'!$Q:$Q,$B67)</f>
        <v>0</v>
      </c>
      <c r="AE67">
        <f>SUMIFS('Poids Paniers'!$W:$W,'Poids Paniers'!$E:$E,AE$3,'Poids Paniers'!$Q:$Q,$B67)</f>
        <v>0</v>
      </c>
      <c r="AF67">
        <f>SUMIFS('Poids Paniers'!$W:$W,'Poids Paniers'!$E:$E,AF$3,'Poids Paniers'!$Q:$Q,$B67)</f>
        <v>0</v>
      </c>
      <c r="AG67">
        <f>SUMIFS('Poids Paniers'!$W:$W,'Poids Paniers'!$E:$E,AG$3,'Poids Paniers'!$Q:$Q,$B67)</f>
        <v>0</v>
      </c>
      <c r="AH67">
        <f>SUMIFS('Poids Paniers'!$W:$W,'Poids Paniers'!$E:$E,AH$3,'Poids Paniers'!$Q:$Q,$B67)</f>
        <v>0</v>
      </c>
      <c r="AI67">
        <f>SUMIFS('Poids Paniers'!$W:$W,'Poids Paniers'!$E:$E,AI$3,'Poids Paniers'!$Q:$Q,$B67)</f>
        <v>0</v>
      </c>
      <c r="AJ67">
        <f>SUMIFS('Poids Paniers'!$W:$W,'Poids Paniers'!$E:$E,AJ$3,'Poids Paniers'!$Q:$Q,$B67)</f>
        <v>0</v>
      </c>
      <c r="AK67">
        <f>SUMIFS('Poids Paniers'!$W:$W,'Poids Paniers'!$E:$E,AK$3,'Poids Paniers'!$Q:$Q,$B67)</f>
        <v>0</v>
      </c>
      <c r="AL67">
        <f>SUMIFS('Poids Paniers'!$W:$W,'Poids Paniers'!$E:$E,AL$3,'Poids Paniers'!$Q:$Q,$B67)</f>
        <v>0</v>
      </c>
      <c r="AM67">
        <f>SUMIFS('Poids Paniers'!$W:$W,'Poids Paniers'!$E:$E,AM$3,'Poids Paniers'!$Q:$Q,$B67)</f>
        <v>0</v>
      </c>
      <c r="AN67">
        <f>SUMIFS('Poids Paniers'!$W:$W,'Poids Paniers'!$E:$E,AN$3,'Poids Paniers'!$Q:$Q,$B67)</f>
        <v>0</v>
      </c>
      <c r="AO67">
        <f>SUMIFS('Poids Paniers'!$W:$W,'Poids Paniers'!$E:$E,AO$3,'Poids Paniers'!$Q:$Q,$B67)</f>
        <v>0</v>
      </c>
      <c r="AP67">
        <f>SUMIFS('Poids Paniers'!$W:$W,'Poids Paniers'!$E:$E,AP$3,'Poids Paniers'!$Q:$Q,$B67)</f>
        <v>0</v>
      </c>
      <c r="AQ67">
        <f>SUMIFS('Poids Paniers'!$W:$W,'Poids Paniers'!$E:$E,AQ$3,'Poids Paniers'!$Q:$Q,$B67)</f>
        <v>0</v>
      </c>
      <c r="AR67">
        <f>SUMIFS('Poids Paniers'!$W:$W,'Poids Paniers'!$E:$E,AR$3,'Poids Paniers'!$Q:$Q,$B67)</f>
        <v>0</v>
      </c>
      <c r="AS67">
        <f>SUMIFS('Poids Paniers'!$W:$W,'Poids Paniers'!$E:$E,AS$3,'Poids Paniers'!$Q:$Q,$B67)</f>
        <v>0</v>
      </c>
      <c r="AT67">
        <f>SUMIFS('Poids Paniers'!$W:$W,'Poids Paniers'!$E:$E,AT$3,'Poids Paniers'!$Q:$Q,$B67)</f>
        <v>0</v>
      </c>
      <c r="AU67">
        <f>SUMIFS('Poids Paniers'!$W:$W,'Poids Paniers'!$E:$E,AU$3,'Poids Paniers'!$Q:$Q,$B67)</f>
        <v>0</v>
      </c>
      <c r="AV67">
        <f>SUMIFS('Poids Paniers'!$W:$W,'Poids Paniers'!$E:$E,AV$3,'Poids Paniers'!$Q:$Q,$B67)</f>
        <v>0</v>
      </c>
      <c r="AW67">
        <f>SUMIFS('Poids Paniers'!$W:$W,'Poids Paniers'!$E:$E,AW$3,'Poids Paniers'!$Q:$Q,$B67)</f>
        <v>0</v>
      </c>
      <c r="AX67">
        <f>SUMIFS('Poids Paniers'!$W:$W,'Poids Paniers'!$E:$E,AX$3,'Poids Paniers'!$Q:$Q,$B67)</f>
        <v>0</v>
      </c>
      <c r="AY67">
        <f>SUMIFS('Poids Paniers'!$W:$W,'Poids Paniers'!$E:$E,AY$3,'Poids Paniers'!$Q:$Q,$B67)</f>
        <v>0</v>
      </c>
      <c r="AZ67">
        <f>SUMIFS('Poids Paniers'!$W:$W,'Poids Paniers'!$E:$E,AZ$3,'Poids Paniers'!$Q:$Q,$B67)</f>
        <v>0</v>
      </c>
      <c r="BA67">
        <f>SUMIFS('Poids Paniers'!$W:$W,'Poids Paniers'!$E:$E,BA$3,'Poids Paniers'!$Q:$Q,$B67)</f>
        <v>0</v>
      </c>
      <c r="BB67">
        <f>SUMIFS('Poids Paniers'!$W:$W,'Poids Paniers'!$E:$E,BB$3,'Poids Paniers'!$Q:$Q,$B67)</f>
        <v>0</v>
      </c>
      <c r="BC67">
        <f>SUMIFS('Poids Paniers'!$W:$W,'Poids Paniers'!$E:$E,BC$3,'Poids Paniers'!$Q:$Q,$B67)</f>
        <v>0</v>
      </c>
      <c r="BD67">
        <f>SUMIFS('Poids Paniers'!$W:$W,'Poids Paniers'!$E:$E,BD$3,'Poids Paniers'!$Q:$Q,$B67)</f>
        <v>0</v>
      </c>
      <c r="BE67">
        <f>SUMIFS('Poids Paniers'!$W:$W,'Poids Paniers'!$E:$E,BE$3,'Poids Paniers'!$Q:$Q,$B67)</f>
        <v>0</v>
      </c>
      <c r="BF67">
        <f>SUMIFS('Poids Paniers'!$W:$W,'Poids Paniers'!$E:$E,BF$3,'Poids Paniers'!$Q:$Q,$B67)</f>
        <v>0</v>
      </c>
      <c r="BG67">
        <f>SUMIFS('Poids Paniers'!$W:$W,'Poids Paniers'!$E:$E,BG$3,'Poids Paniers'!$Q:$Q,$B67)</f>
        <v>0</v>
      </c>
      <c r="BH67">
        <f>SUMIFS('Poids Paniers'!$W:$W,'Poids Paniers'!$E:$E,BH$3,'Poids Paniers'!$Q:$Q,$B67)</f>
        <v>0</v>
      </c>
      <c r="BI67">
        <f>SUMIFS('Poids Paniers'!$W:$W,'Poids Paniers'!$E:$E,BI$3,'Poids Paniers'!$Q:$Q,$B67)</f>
        <v>0</v>
      </c>
      <c r="BJ67">
        <f>SUMIFS('Poids Paniers'!$W:$W,'Poids Paniers'!$E:$E,BJ$3,'Poids Paniers'!$Q:$Q,$B67)</f>
        <v>0</v>
      </c>
      <c r="BK67">
        <f>SUMIFS('Poids Paniers'!$W:$W,'Poids Paniers'!$E:$E,BK$3,'Poids Paniers'!$Q:$Q,$B67)</f>
        <v>0</v>
      </c>
      <c r="BL67">
        <f>SUMIFS('Poids Paniers'!$W:$W,'Poids Paniers'!$E:$E,BL$3,'Poids Paniers'!$Q:$Q,$B67)</f>
        <v>0</v>
      </c>
      <c r="BM67">
        <f>SUMIFS('Poids Paniers'!$W:$W,'Poids Paniers'!$E:$E,BM$3,'Poids Paniers'!$Q:$Q,$B67)</f>
        <v>0</v>
      </c>
      <c r="BN67">
        <f>SUMIFS('Poids Paniers'!$W:$W,'Poids Paniers'!$E:$E,BN$3,'Poids Paniers'!$Q:$Q,$B67)</f>
        <v>0</v>
      </c>
      <c r="BO67">
        <f>SUMIFS('Poids Paniers'!$W:$W,'Poids Paniers'!$E:$E,BO$3,'Poids Paniers'!$Q:$Q,$B67)</f>
        <v>0</v>
      </c>
      <c r="BP67">
        <f>SUMIFS('Poids Paniers'!$W:$W,'Poids Paniers'!$E:$E,BP$3,'Poids Paniers'!$Q:$Q,$B67)</f>
        <v>0</v>
      </c>
      <c r="BQ67">
        <f>SUMIFS('Poids Paniers'!$W:$W,'Poids Paniers'!$E:$E,BQ$3,'Poids Paniers'!$Q:$Q,$B67)</f>
        <v>0</v>
      </c>
      <c r="BR67">
        <f>SUMIFS('Poids Paniers'!$W:$W,'Poids Paniers'!$E:$E,BR$3,'Poids Paniers'!$Q:$Q,$B67)</f>
        <v>0</v>
      </c>
      <c r="BS67">
        <f>SUMIFS('Poids Paniers'!$W:$W,'Poids Paniers'!$E:$E,BS$3,'Poids Paniers'!$Q:$Q,$B67)</f>
        <v>0</v>
      </c>
      <c r="BT67">
        <f>SUMIFS('Poids Paniers'!$W:$W,'Poids Paniers'!$E:$E,BT$3,'Poids Paniers'!$Q:$Q,$B67)</f>
        <v>0</v>
      </c>
      <c r="BU67">
        <f>SUMIFS('Poids Paniers'!$W:$W,'Poids Paniers'!$E:$E,BU$3,'Poids Paniers'!$Q:$Q,$B67)</f>
        <v>0</v>
      </c>
      <c r="BV67">
        <f>SUMIFS('Poids Paniers'!$W:$W,'Poids Paniers'!$E:$E,BV$3,'Poids Paniers'!$Q:$Q,$B67)</f>
        <v>0</v>
      </c>
      <c r="BW67">
        <f>SUMIFS('Poids Paniers'!$W:$W,'Poids Paniers'!$E:$E,BW$3,'Poids Paniers'!$Q:$Q,$B67)</f>
        <v>0</v>
      </c>
      <c r="BX67">
        <f>SUMIFS('Poids Paniers'!$W:$W,'Poids Paniers'!$E:$E,BX$3,'Poids Paniers'!$Q:$Q,$B67)</f>
        <v>0</v>
      </c>
      <c r="BY67">
        <f>SUMIFS('Poids Paniers'!$W:$W,'Poids Paniers'!$E:$E,BY$3,'Poids Paniers'!$Q:$Q,$B67)</f>
        <v>0</v>
      </c>
      <c r="BZ67">
        <f>SUMIFS('Poids Paniers'!$W:$W,'Poids Paniers'!$E:$E,BZ$3,'Poids Paniers'!$Q:$Q,$B67)</f>
        <v>0</v>
      </c>
      <c r="CA67">
        <f>SUMIFS('Poids Paniers'!$W:$W,'Poids Paniers'!$E:$E,CA$3,'Poids Paniers'!$Q:$Q,$B67)</f>
        <v>0</v>
      </c>
      <c r="CB67">
        <f>SUMIFS('Poids Paniers'!$W:$W,'Poids Paniers'!$E:$E,CB$3,'Poids Paniers'!$Q:$Q,$B67)</f>
        <v>0</v>
      </c>
      <c r="CC67">
        <f>SUMIFS('Poids Paniers'!$W:$W,'Poids Paniers'!$E:$E,CC$3,'Poids Paniers'!$Q:$Q,$B67)</f>
        <v>0</v>
      </c>
      <c r="CD67">
        <f>SUMIFS('Poids Paniers'!$W:$W,'Poids Paniers'!$E:$E,CD$3,'Poids Paniers'!$Q:$Q,$B67)</f>
        <v>0</v>
      </c>
      <c r="CE67">
        <f>SUMIFS('Poids Paniers'!$W:$W,'Poids Paniers'!$E:$E,CE$3,'Poids Paniers'!$Q:$Q,$B67)</f>
        <v>0</v>
      </c>
      <c r="CF67" s="206">
        <f t="shared" si="0"/>
        <v>0</v>
      </c>
    </row>
    <row r="68" spans="2:84" ht="15.75" thickBot="1" x14ac:dyDescent="0.3">
      <c r="B68" s="209">
        <v>44534</v>
      </c>
      <c r="C68">
        <f>SUMIFS('Poids Paniers'!$W:$W,'Poids Paniers'!$E:$E,C$3,'Poids Paniers'!$Q:$Q,$B68)</f>
        <v>0</v>
      </c>
      <c r="D68">
        <f>SUMIFS('Poids Paniers'!$W:$W,'Poids Paniers'!$E:$E,D$3,'Poids Paniers'!$Q:$Q,$B68)</f>
        <v>0</v>
      </c>
      <c r="E68">
        <f>SUMIFS('Poids Paniers'!$W:$W,'Poids Paniers'!$E:$E,E$3,'Poids Paniers'!$Q:$Q,$B68)</f>
        <v>0</v>
      </c>
      <c r="F68">
        <f>SUMIFS('Poids Paniers'!$W:$W,'Poids Paniers'!$E:$E,F$3,'Poids Paniers'!$Q:$Q,$B68)</f>
        <v>0</v>
      </c>
      <c r="G68">
        <f>SUMIFS('Poids Paniers'!$W:$W,'Poids Paniers'!$E:$E,G$3,'Poids Paniers'!$Q:$Q,$B68)</f>
        <v>0</v>
      </c>
      <c r="H68">
        <f>SUMIFS('Poids Paniers'!$W:$W,'Poids Paniers'!$E:$E,H$3,'Poids Paniers'!$Q:$Q,$B68)</f>
        <v>0</v>
      </c>
      <c r="I68">
        <f>SUMIFS('Poids Paniers'!$W:$W,'Poids Paniers'!$E:$E,I$3,'Poids Paniers'!$Q:$Q,$B68)</f>
        <v>0</v>
      </c>
      <c r="J68">
        <f>SUMIFS('Poids Paniers'!$W:$W,'Poids Paniers'!$E:$E,J$3,'Poids Paniers'!$Q:$Q,$B68)</f>
        <v>0</v>
      </c>
      <c r="K68">
        <f>SUMIFS('Poids Paniers'!$W:$W,'Poids Paniers'!$E:$E,K$3,'Poids Paniers'!$Q:$Q,$B68)</f>
        <v>0</v>
      </c>
      <c r="L68">
        <f>SUMIFS('Poids Paniers'!$W:$W,'Poids Paniers'!$E:$E,L$3,'Poids Paniers'!$Q:$Q,$B68)</f>
        <v>0</v>
      </c>
      <c r="M68">
        <f>SUMIFS('Poids Paniers'!$W:$W,'Poids Paniers'!$E:$E,M$3,'Poids Paniers'!$Q:$Q,$B68)</f>
        <v>0</v>
      </c>
      <c r="N68">
        <f>SUMIFS('Poids Paniers'!$W:$W,'Poids Paniers'!$E:$E,N$3,'Poids Paniers'!$Q:$Q,$B68)</f>
        <v>0</v>
      </c>
      <c r="O68">
        <f>SUMIFS('Poids Paniers'!$W:$W,'Poids Paniers'!$E:$E,O$3,'Poids Paniers'!$Q:$Q,$B68)</f>
        <v>0</v>
      </c>
      <c r="P68">
        <f>SUMIFS('Poids Paniers'!$W:$W,'Poids Paniers'!$E:$E,P$3,'Poids Paniers'!$Q:$Q,$B68)</f>
        <v>0</v>
      </c>
      <c r="Q68">
        <f>SUMIFS('Poids Paniers'!$W:$W,'Poids Paniers'!$E:$E,Q$3,'Poids Paniers'!$Q:$Q,$B68)</f>
        <v>0</v>
      </c>
      <c r="R68">
        <f>SUMIFS('Poids Paniers'!$W:$W,'Poids Paniers'!$E:$E,R$3,'Poids Paniers'!$Q:$Q,$B68)</f>
        <v>0</v>
      </c>
      <c r="S68">
        <f>SUMIFS('Poids Paniers'!$W:$W,'Poids Paniers'!$E:$E,S$3,'Poids Paniers'!$Q:$Q,$B68)</f>
        <v>0</v>
      </c>
      <c r="T68">
        <f>SUMIFS('Poids Paniers'!$W:$W,'Poids Paniers'!$E:$E,T$3,'Poids Paniers'!$Q:$Q,$B68)</f>
        <v>0</v>
      </c>
      <c r="U68">
        <f>SUMIFS('Poids Paniers'!$W:$W,'Poids Paniers'!$E:$E,U$3,'Poids Paniers'!$Q:$Q,$B68)</f>
        <v>0</v>
      </c>
      <c r="V68">
        <f>SUMIFS('Poids Paniers'!$W:$W,'Poids Paniers'!$E:$E,V$3,'Poids Paniers'!$Q:$Q,$B68)</f>
        <v>0</v>
      </c>
      <c r="W68">
        <f>SUMIFS('Poids Paniers'!$W:$W,'Poids Paniers'!$E:$E,W$3,'Poids Paniers'!$Q:$Q,$B68)</f>
        <v>0</v>
      </c>
      <c r="X68">
        <f>SUMIFS('Poids Paniers'!$W:$W,'Poids Paniers'!$E:$E,X$3,'Poids Paniers'!$Q:$Q,$B68)</f>
        <v>0</v>
      </c>
      <c r="Y68">
        <f>SUMIFS('Poids Paniers'!$W:$W,'Poids Paniers'!$E:$E,Y$3,'Poids Paniers'!$Q:$Q,$B68)</f>
        <v>0</v>
      </c>
      <c r="Z68">
        <f>SUMIFS('Poids Paniers'!$W:$W,'Poids Paniers'!$E:$E,Z$3,'Poids Paniers'!$Q:$Q,$B68)</f>
        <v>0</v>
      </c>
      <c r="AA68">
        <f>SUMIFS('Poids Paniers'!$W:$W,'Poids Paniers'!$E:$E,AA$3,'Poids Paniers'!$Q:$Q,$B68)</f>
        <v>0</v>
      </c>
      <c r="AB68">
        <f>SUMIFS('Poids Paniers'!$W:$W,'Poids Paniers'!$E:$E,AB$3,'Poids Paniers'!$Q:$Q,$B68)</f>
        <v>0</v>
      </c>
      <c r="AC68">
        <f>SUMIFS('Poids Paniers'!$W:$W,'Poids Paniers'!$E:$E,AC$3,'Poids Paniers'!$Q:$Q,$B68)</f>
        <v>0</v>
      </c>
      <c r="AD68">
        <f>SUMIFS('Poids Paniers'!$W:$W,'Poids Paniers'!$E:$E,AD$3,'Poids Paniers'!$Q:$Q,$B68)</f>
        <v>0</v>
      </c>
      <c r="AE68">
        <f>SUMIFS('Poids Paniers'!$W:$W,'Poids Paniers'!$E:$E,AE$3,'Poids Paniers'!$Q:$Q,$B68)</f>
        <v>0</v>
      </c>
      <c r="AF68">
        <f>SUMIFS('Poids Paniers'!$W:$W,'Poids Paniers'!$E:$E,AF$3,'Poids Paniers'!$Q:$Q,$B68)</f>
        <v>0</v>
      </c>
      <c r="AG68">
        <f>SUMIFS('Poids Paniers'!$W:$W,'Poids Paniers'!$E:$E,AG$3,'Poids Paniers'!$Q:$Q,$B68)</f>
        <v>0</v>
      </c>
      <c r="AH68">
        <f>SUMIFS('Poids Paniers'!$W:$W,'Poids Paniers'!$E:$E,AH$3,'Poids Paniers'!$Q:$Q,$B68)</f>
        <v>0</v>
      </c>
      <c r="AI68">
        <f>SUMIFS('Poids Paniers'!$W:$W,'Poids Paniers'!$E:$E,AI$3,'Poids Paniers'!$Q:$Q,$B68)</f>
        <v>0</v>
      </c>
      <c r="AJ68">
        <f>SUMIFS('Poids Paniers'!$W:$W,'Poids Paniers'!$E:$E,AJ$3,'Poids Paniers'!$Q:$Q,$B68)</f>
        <v>0</v>
      </c>
      <c r="AK68">
        <f>SUMIFS('Poids Paniers'!$W:$W,'Poids Paniers'!$E:$E,AK$3,'Poids Paniers'!$Q:$Q,$B68)</f>
        <v>0</v>
      </c>
      <c r="AL68">
        <f>SUMIFS('Poids Paniers'!$W:$W,'Poids Paniers'!$E:$E,AL$3,'Poids Paniers'!$Q:$Q,$B68)</f>
        <v>0</v>
      </c>
      <c r="AM68">
        <f>SUMIFS('Poids Paniers'!$W:$W,'Poids Paniers'!$E:$E,AM$3,'Poids Paniers'!$Q:$Q,$B68)</f>
        <v>0</v>
      </c>
      <c r="AN68">
        <f>SUMIFS('Poids Paniers'!$W:$W,'Poids Paniers'!$E:$E,AN$3,'Poids Paniers'!$Q:$Q,$B68)</f>
        <v>0</v>
      </c>
      <c r="AO68">
        <f>SUMIFS('Poids Paniers'!$W:$W,'Poids Paniers'!$E:$E,AO$3,'Poids Paniers'!$Q:$Q,$B68)</f>
        <v>0</v>
      </c>
      <c r="AP68">
        <f>SUMIFS('Poids Paniers'!$W:$W,'Poids Paniers'!$E:$E,AP$3,'Poids Paniers'!$Q:$Q,$B68)</f>
        <v>0</v>
      </c>
      <c r="AQ68">
        <f>SUMIFS('Poids Paniers'!$W:$W,'Poids Paniers'!$E:$E,AQ$3,'Poids Paniers'!$Q:$Q,$B68)</f>
        <v>0</v>
      </c>
      <c r="AR68">
        <f>SUMIFS('Poids Paniers'!$W:$W,'Poids Paniers'!$E:$E,AR$3,'Poids Paniers'!$Q:$Q,$B68)</f>
        <v>0</v>
      </c>
      <c r="AS68">
        <f>SUMIFS('Poids Paniers'!$W:$W,'Poids Paniers'!$E:$E,AS$3,'Poids Paniers'!$Q:$Q,$B68)</f>
        <v>0</v>
      </c>
      <c r="AT68">
        <f>SUMIFS('Poids Paniers'!$W:$W,'Poids Paniers'!$E:$E,AT$3,'Poids Paniers'!$Q:$Q,$B68)</f>
        <v>0</v>
      </c>
      <c r="AU68">
        <f>SUMIFS('Poids Paniers'!$W:$W,'Poids Paniers'!$E:$E,AU$3,'Poids Paniers'!$Q:$Q,$B68)</f>
        <v>0</v>
      </c>
      <c r="AV68">
        <f>SUMIFS('Poids Paniers'!$W:$W,'Poids Paniers'!$E:$E,AV$3,'Poids Paniers'!$Q:$Q,$B68)</f>
        <v>0</v>
      </c>
      <c r="AW68">
        <f>SUMIFS('Poids Paniers'!$W:$W,'Poids Paniers'!$E:$E,AW$3,'Poids Paniers'!$Q:$Q,$B68)</f>
        <v>0</v>
      </c>
      <c r="AX68">
        <f>SUMIFS('Poids Paniers'!$W:$W,'Poids Paniers'!$E:$E,AX$3,'Poids Paniers'!$Q:$Q,$B68)</f>
        <v>0</v>
      </c>
      <c r="AY68">
        <f>SUMIFS('Poids Paniers'!$W:$W,'Poids Paniers'!$E:$E,AY$3,'Poids Paniers'!$Q:$Q,$B68)</f>
        <v>0</v>
      </c>
      <c r="AZ68">
        <f>SUMIFS('Poids Paniers'!$W:$W,'Poids Paniers'!$E:$E,AZ$3,'Poids Paniers'!$Q:$Q,$B68)</f>
        <v>0</v>
      </c>
      <c r="BA68">
        <f>SUMIFS('Poids Paniers'!$W:$W,'Poids Paniers'!$E:$E,BA$3,'Poids Paniers'!$Q:$Q,$B68)</f>
        <v>0</v>
      </c>
      <c r="BB68">
        <f>SUMIFS('Poids Paniers'!$W:$W,'Poids Paniers'!$E:$E,BB$3,'Poids Paniers'!$Q:$Q,$B68)</f>
        <v>0</v>
      </c>
      <c r="BC68">
        <f>SUMIFS('Poids Paniers'!$W:$W,'Poids Paniers'!$E:$E,BC$3,'Poids Paniers'!$Q:$Q,$B68)</f>
        <v>0</v>
      </c>
      <c r="BD68">
        <f>SUMIFS('Poids Paniers'!$W:$W,'Poids Paniers'!$E:$E,BD$3,'Poids Paniers'!$Q:$Q,$B68)</f>
        <v>0</v>
      </c>
      <c r="BE68">
        <f>SUMIFS('Poids Paniers'!$W:$W,'Poids Paniers'!$E:$E,BE$3,'Poids Paniers'!$Q:$Q,$B68)</f>
        <v>0</v>
      </c>
      <c r="BF68">
        <f>SUMIFS('Poids Paniers'!$W:$W,'Poids Paniers'!$E:$E,BF$3,'Poids Paniers'!$Q:$Q,$B68)</f>
        <v>0</v>
      </c>
      <c r="BG68">
        <f>SUMIFS('Poids Paniers'!$W:$W,'Poids Paniers'!$E:$E,BG$3,'Poids Paniers'!$Q:$Q,$B68)</f>
        <v>0</v>
      </c>
      <c r="BH68">
        <f>SUMIFS('Poids Paniers'!$W:$W,'Poids Paniers'!$E:$E,BH$3,'Poids Paniers'!$Q:$Q,$B68)</f>
        <v>0</v>
      </c>
      <c r="BI68">
        <f>SUMIFS('Poids Paniers'!$W:$W,'Poids Paniers'!$E:$E,BI$3,'Poids Paniers'!$Q:$Q,$B68)</f>
        <v>0</v>
      </c>
      <c r="BJ68">
        <f>SUMIFS('Poids Paniers'!$W:$W,'Poids Paniers'!$E:$E,BJ$3,'Poids Paniers'!$Q:$Q,$B68)</f>
        <v>0</v>
      </c>
      <c r="BK68">
        <f>SUMIFS('Poids Paniers'!$W:$W,'Poids Paniers'!$E:$E,BK$3,'Poids Paniers'!$Q:$Q,$B68)</f>
        <v>0</v>
      </c>
      <c r="BL68">
        <f>SUMIFS('Poids Paniers'!$W:$W,'Poids Paniers'!$E:$E,BL$3,'Poids Paniers'!$Q:$Q,$B68)</f>
        <v>0</v>
      </c>
      <c r="BM68">
        <f>SUMIFS('Poids Paniers'!$W:$W,'Poids Paniers'!$E:$E,BM$3,'Poids Paniers'!$Q:$Q,$B68)</f>
        <v>0</v>
      </c>
      <c r="BN68">
        <f>SUMIFS('Poids Paniers'!$W:$W,'Poids Paniers'!$E:$E,BN$3,'Poids Paniers'!$Q:$Q,$B68)</f>
        <v>0</v>
      </c>
      <c r="BO68">
        <f>SUMIFS('Poids Paniers'!$W:$W,'Poids Paniers'!$E:$E,BO$3,'Poids Paniers'!$Q:$Q,$B68)</f>
        <v>0</v>
      </c>
      <c r="BP68">
        <f>SUMIFS('Poids Paniers'!$W:$W,'Poids Paniers'!$E:$E,BP$3,'Poids Paniers'!$Q:$Q,$B68)</f>
        <v>0</v>
      </c>
      <c r="BQ68">
        <f>SUMIFS('Poids Paniers'!$W:$W,'Poids Paniers'!$E:$E,BQ$3,'Poids Paniers'!$Q:$Q,$B68)</f>
        <v>0</v>
      </c>
      <c r="BR68">
        <f>SUMIFS('Poids Paniers'!$W:$W,'Poids Paniers'!$E:$E,BR$3,'Poids Paniers'!$Q:$Q,$B68)</f>
        <v>0</v>
      </c>
      <c r="BS68">
        <f>SUMIFS('Poids Paniers'!$W:$W,'Poids Paniers'!$E:$E,BS$3,'Poids Paniers'!$Q:$Q,$B68)</f>
        <v>0</v>
      </c>
      <c r="BT68">
        <f>SUMIFS('Poids Paniers'!$W:$W,'Poids Paniers'!$E:$E,BT$3,'Poids Paniers'!$Q:$Q,$B68)</f>
        <v>0</v>
      </c>
      <c r="BU68">
        <f>SUMIFS('Poids Paniers'!$W:$W,'Poids Paniers'!$E:$E,BU$3,'Poids Paniers'!$Q:$Q,$B68)</f>
        <v>0</v>
      </c>
      <c r="BV68">
        <f>SUMIFS('Poids Paniers'!$W:$W,'Poids Paniers'!$E:$E,BV$3,'Poids Paniers'!$Q:$Q,$B68)</f>
        <v>0</v>
      </c>
      <c r="BW68">
        <f>SUMIFS('Poids Paniers'!$W:$W,'Poids Paniers'!$E:$E,BW$3,'Poids Paniers'!$Q:$Q,$B68)</f>
        <v>0</v>
      </c>
      <c r="BX68">
        <f>SUMIFS('Poids Paniers'!$W:$W,'Poids Paniers'!$E:$E,BX$3,'Poids Paniers'!$Q:$Q,$B68)</f>
        <v>0</v>
      </c>
      <c r="BY68">
        <f>SUMIFS('Poids Paniers'!$W:$W,'Poids Paniers'!$E:$E,BY$3,'Poids Paniers'!$Q:$Q,$B68)</f>
        <v>0</v>
      </c>
      <c r="BZ68">
        <f>SUMIFS('Poids Paniers'!$W:$W,'Poids Paniers'!$E:$E,BZ$3,'Poids Paniers'!$Q:$Q,$B68)</f>
        <v>0</v>
      </c>
      <c r="CA68">
        <f>SUMIFS('Poids Paniers'!$W:$W,'Poids Paniers'!$E:$E,CA$3,'Poids Paniers'!$Q:$Q,$B68)</f>
        <v>0</v>
      </c>
      <c r="CB68">
        <f>SUMIFS('Poids Paniers'!$W:$W,'Poids Paniers'!$E:$E,CB$3,'Poids Paniers'!$Q:$Q,$B68)</f>
        <v>0</v>
      </c>
      <c r="CC68">
        <f>SUMIFS('Poids Paniers'!$W:$W,'Poids Paniers'!$E:$E,CC$3,'Poids Paniers'!$Q:$Q,$B68)</f>
        <v>0</v>
      </c>
      <c r="CD68">
        <f>SUMIFS('Poids Paniers'!$W:$W,'Poids Paniers'!$E:$E,CD$3,'Poids Paniers'!$Q:$Q,$B68)</f>
        <v>0</v>
      </c>
      <c r="CE68">
        <f>SUMIFS('Poids Paniers'!$W:$W,'Poids Paniers'!$E:$E,CE$3,'Poids Paniers'!$Q:$Q,$B68)</f>
        <v>0</v>
      </c>
      <c r="CF68" s="206">
        <f t="shared" si="0"/>
        <v>0</v>
      </c>
    </row>
    <row r="69" spans="2:84" ht="15.75" thickBot="1" x14ac:dyDescent="0.3">
      <c r="B69" s="209">
        <v>44535</v>
      </c>
      <c r="C69">
        <f>SUMIFS('Poids Paniers'!$W:$W,'Poids Paniers'!$E:$E,C$3,'Poids Paniers'!$Q:$Q,$B69)</f>
        <v>0</v>
      </c>
      <c r="D69">
        <f>SUMIFS('Poids Paniers'!$W:$W,'Poids Paniers'!$E:$E,D$3,'Poids Paniers'!$Q:$Q,$B69)</f>
        <v>0</v>
      </c>
      <c r="E69">
        <f>SUMIFS('Poids Paniers'!$W:$W,'Poids Paniers'!$E:$E,E$3,'Poids Paniers'!$Q:$Q,$B69)</f>
        <v>0</v>
      </c>
      <c r="F69">
        <f>SUMIFS('Poids Paniers'!$W:$W,'Poids Paniers'!$E:$E,F$3,'Poids Paniers'!$Q:$Q,$B69)</f>
        <v>0</v>
      </c>
      <c r="G69">
        <f>SUMIFS('Poids Paniers'!$W:$W,'Poids Paniers'!$E:$E,G$3,'Poids Paniers'!$Q:$Q,$B69)</f>
        <v>0</v>
      </c>
      <c r="H69">
        <f>SUMIFS('Poids Paniers'!$W:$W,'Poids Paniers'!$E:$E,H$3,'Poids Paniers'!$Q:$Q,$B69)</f>
        <v>0</v>
      </c>
      <c r="I69">
        <f>SUMIFS('Poids Paniers'!$W:$W,'Poids Paniers'!$E:$E,I$3,'Poids Paniers'!$Q:$Q,$B69)</f>
        <v>0</v>
      </c>
      <c r="J69">
        <f>SUMIFS('Poids Paniers'!$W:$W,'Poids Paniers'!$E:$E,J$3,'Poids Paniers'!$Q:$Q,$B69)</f>
        <v>0</v>
      </c>
      <c r="K69">
        <f>SUMIFS('Poids Paniers'!$W:$W,'Poids Paniers'!$E:$E,K$3,'Poids Paniers'!$Q:$Q,$B69)</f>
        <v>0</v>
      </c>
      <c r="L69">
        <f>SUMIFS('Poids Paniers'!$W:$W,'Poids Paniers'!$E:$E,L$3,'Poids Paniers'!$Q:$Q,$B69)</f>
        <v>0</v>
      </c>
      <c r="M69">
        <f>SUMIFS('Poids Paniers'!$W:$W,'Poids Paniers'!$E:$E,M$3,'Poids Paniers'!$Q:$Q,$B69)</f>
        <v>0</v>
      </c>
      <c r="N69">
        <f>SUMIFS('Poids Paniers'!$W:$W,'Poids Paniers'!$E:$E,N$3,'Poids Paniers'!$Q:$Q,$B69)</f>
        <v>0</v>
      </c>
      <c r="O69">
        <f>SUMIFS('Poids Paniers'!$W:$W,'Poids Paniers'!$E:$E,O$3,'Poids Paniers'!$Q:$Q,$B69)</f>
        <v>0</v>
      </c>
      <c r="P69">
        <f>SUMIFS('Poids Paniers'!$W:$W,'Poids Paniers'!$E:$E,P$3,'Poids Paniers'!$Q:$Q,$B69)</f>
        <v>0</v>
      </c>
      <c r="Q69">
        <f>SUMIFS('Poids Paniers'!$W:$W,'Poids Paniers'!$E:$E,Q$3,'Poids Paniers'!$Q:$Q,$B69)</f>
        <v>0</v>
      </c>
      <c r="R69">
        <f>SUMIFS('Poids Paniers'!$W:$W,'Poids Paniers'!$E:$E,R$3,'Poids Paniers'!$Q:$Q,$B69)</f>
        <v>0</v>
      </c>
      <c r="S69">
        <f>SUMIFS('Poids Paniers'!$W:$W,'Poids Paniers'!$E:$E,S$3,'Poids Paniers'!$Q:$Q,$B69)</f>
        <v>0</v>
      </c>
      <c r="T69">
        <f>SUMIFS('Poids Paniers'!$W:$W,'Poids Paniers'!$E:$E,T$3,'Poids Paniers'!$Q:$Q,$B69)</f>
        <v>0</v>
      </c>
      <c r="U69">
        <f>SUMIFS('Poids Paniers'!$W:$W,'Poids Paniers'!$E:$E,U$3,'Poids Paniers'!$Q:$Q,$B69)</f>
        <v>0</v>
      </c>
      <c r="V69">
        <f>SUMIFS('Poids Paniers'!$W:$W,'Poids Paniers'!$E:$E,V$3,'Poids Paniers'!$Q:$Q,$B69)</f>
        <v>0</v>
      </c>
      <c r="W69">
        <f>SUMIFS('Poids Paniers'!$W:$W,'Poids Paniers'!$E:$E,W$3,'Poids Paniers'!$Q:$Q,$B69)</f>
        <v>0</v>
      </c>
      <c r="X69">
        <f>SUMIFS('Poids Paniers'!$W:$W,'Poids Paniers'!$E:$E,X$3,'Poids Paniers'!$Q:$Q,$B69)</f>
        <v>0</v>
      </c>
      <c r="Y69">
        <f>SUMIFS('Poids Paniers'!$W:$W,'Poids Paniers'!$E:$E,Y$3,'Poids Paniers'!$Q:$Q,$B69)</f>
        <v>0</v>
      </c>
      <c r="Z69">
        <f>SUMIFS('Poids Paniers'!$W:$W,'Poids Paniers'!$E:$E,Z$3,'Poids Paniers'!$Q:$Q,$B69)</f>
        <v>0</v>
      </c>
      <c r="AA69">
        <f>SUMIFS('Poids Paniers'!$W:$W,'Poids Paniers'!$E:$E,AA$3,'Poids Paniers'!$Q:$Q,$B69)</f>
        <v>0</v>
      </c>
      <c r="AB69">
        <f>SUMIFS('Poids Paniers'!$W:$W,'Poids Paniers'!$E:$E,AB$3,'Poids Paniers'!$Q:$Q,$B69)</f>
        <v>0</v>
      </c>
      <c r="AC69">
        <f>SUMIFS('Poids Paniers'!$W:$W,'Poids Paniers'!$E:$E,AC$3,'Poids Paniers'!$Q:$Q,$B69)</f>
        <v>0</v>
      </c>
      <c r="AD69">
        <f>SUMIFS('Poids Paniers'!$W:$W,'Poids Paniers'!$E:$E,AD$3,'Poids Paniers'!$Q:$Q,$B69)</f>
        <v>0</v>
      </c>
      <c r="AE69">
        <f>SUMIFS('Poids Paniers'!$W:$W,'Poids Paniers'!$E:$E,AE$3,'Poids Paniers'!$Q:$Q,$B69)</f>
        <v>0</v>
      </c>
      <c r="AF69">
        <f>SUMIFS('Poids Paniers'!$W:$W,'Poids Paniers'!$E:$E,AF$3,'Poids Paniers'!$Q:$Q,$B69)</f>
        <v>0</v>
      </c>
      <c r="AG69">
        <f>SUMIFS('Poids Paniers'!$W:$W,'Poids Paniers'!$E:$E,AG$3,'Poids Paniers'!$Q:$Q,$B69)</f>
        <v>0</v>
      </c>
      <c r="AH69">
        <f>SUMIFS('Poids Paniers'!$W:$W,'Poids Paniers'!$E:$E,AH$3,'Poids Paniers'!$Q:$Q,$B69)</f>
        <v>0</v>
      </c>
      <c r="AI69">
        <f>SUMIFS('Poids Paniers'!$W:$W,'Poids Paniers'!$E:$E,AI$3,'Poids Paniers'!$Q:$Q,$B69)</f>
        <v>0</v>
      </c>
      <c r="AJ69">
        <f>SUMIFS('Poids Paniers'!$W:$W,'Poids Paniers'!$E:$E,AJ$3,'Poids Paniers'!$Q:$Q,$B69)</f>
        <v>0</v>
      </c>
      <c r="AK69">
        <f>SUMIFS('Poids Paniers'!$W:$W,'Poids Paniers'!$E:$E,AK$3,'Poids Paniers'!$Q:$Q,$B69)</f>
        <v>0</v>
      </c>
      <c r="AL69">
        <f>SUMIFS('Poids Paniers'!$W:$W,'Poids Paniers'!$E:$E,AL$3,'Poids Paniers'!$Q:$Q,$B69)</f>
        <v>0</v>
      </c>
      <c r="AM69">
        <f>SUMIFS('Poids Paniers'!$W:$W,'Poids Paniers'!$E:$E,AM$3,'Poids Paniers'!$Q:$Q,$B69)</f>
        <v>0</v>
      </c>
      <c r="AN69">
        <f>SUMIFS('Poids Paniers'!$W:$W,'Poids Paniers'!$E:$E,AN$3,'Poids Paniers'!$Q:$Q,$B69)</f>
        <v>0</v>
      </c>
      <c r="AO69">
        <f>SUMIFS('Poids Paniers'!$W:$W,'Poids Paniers'!$E:$E,AO$3,'Poids Paniers'!$Q:$Q,$B69)</f>
        <v>0</v>
      </c>
      <c r="AP69">
        <f>SUMIFS('Poids Paniers'!$W:$W,'Poids Paniers'!$E:$E,AP$3,'Poids Paniers'!$Q:$Q,$B69)</f>
        <v>0</v>
      </c>
      <c r="AQ69">
        <f>SUMIFS('Poids Paniers'!$W:$W,'Poids Paniers'!$E:$E,AQ$3,'Poids Paniers'!$Q:$Q,$B69)</f>
        <v>0</v>
      </c>
      <c r="AR69">
        <f>SUMIFS('Poids Paniers'!$W:$W,'Poids Paniers'!$E:$E,AR$3,'Poids Paniers'!$Q:$Q,$B69)</f>
        <v>0</v>
      </c>
      <c r="AS69">
        <f>SUMIFS('Poids Paniers'!$W:$W,'Poids Paniers'!$E:$E,AS$3,'Poids Paniers'!$Q:$Q,$B69)</f>
        <v>0</v>
      </c>
      <c r="AT69">
        <f>SUMIFS('Poids Paniers'!$W:$W,'Poids Paniers'!$E:$E,AT$3,'Poids Paniers'!$Q:$Q,$B69)</f>
        <v>0</v>
      </c>
      <c r="AU69">
        <f>SUMIFS('Poids Paniers'!$W:$W,'Poids Paniers'!$E:$E,AU$3,'Poids Paniers'!$Q:$Q,$B69)</f>
        <v>0</v>
      </c>
      <c r="AV69">
        <f>SUMIFS('Poids Paniers'!$W:$W,'Poids Paniers'!$E:$E,AV$3,'Poids Paniers'!$Q:$Q,$B69)</f>
        <v>0</v>
      </c>
      <c r="AW69">
        <f>SUMIFS('Poids Paniers'!$W:$W,'Poids Paniers'!$E:$E,AW$3,'Poids Paniers'!$Q:$Q,$B69)</f>
        <v>0</v>
      </c>
      <c r="AX69">
        <f>SUMIFS('Poids Paniers'!$W:$W,'Poids Paniers'!$E:$E,AX$3,'Poids Paniers'!$Q:$Q,$B69)</f>
        <v>0</v>
      </c>
      <c r="AY69">
        <f>SUMIFS('Poids Paniers'!$W:$W,'Poids Paniers'!$E:$E,AY$3,'Poids Paniers'!$Q:$Q,$B69)</f>
        <v>0</v>
      </c>
      <c r="AZ69">
        <f>SUMIFS('Poids Paniers'!$W:$W,'Poids Paniers'!$E:$E,AZ$3,'Poids Paniers'!$Q:$Q,$B69)</f>
        <v>0</v>
      </c>
      <c r="BA69">
        <f>SUMIFS('Poids Paniers'!$W:$W,'Poids Paniers'!$E:$E,BA$3,'Poids Paniers'!$Q:$Q,$B69)</f>
        <v>0</v>
      </c>
      <c r="BB69">
        <f>SUMIFS('Poids Paniers'!$W:$W,'Poids Paniers'!$E:$E,BB$3,'Poids Paniers'!$Q:$Q,$B69)</f>
        <v>0</v>
      </c>
      <c r="BC69">
        <f>SUMIFS('Poids Paniers'!$W:$W,'Poids Paniers'!$E:$E,BC$3,'Poids Paniers'!$Q:$Q,$B69)</f>
        <v>0</v>
      </c>
      <c r="BD69">
        <f>SUMIFS('Poids Paniers'!$W:$W,'Poids Paniers'!$E:$E,BD$3,'Poids Paniers'!$Q:$Q,$B69)</f>
        <v>0</v>
      </c>
      <c r="BE69">
        <f>SUMIFS('Poids Paniers'!$W:$W,'Poids Paniers'!$E:$E,BE$3,'Poids Paniers'!$Q:$Q,$B69)</f>
        <v>0</v>
      </c>
      <c r="BF69">
        <f>SUMIFS('Poids Paniers'!$W:$W,'Poids Paniers'!$E:$E,BF$3,'Poids Paniers'!$Q:$Q,$B69)</f>
        <v>0</v>
      </c>
      <c r="BG69">
        <f>SUMIFS('Poids Paniers'!$W:$W,'Poids Paniers'!$E:$E,BG$3,'Poids Paniers'!$Q:$Q,$B69)</f>
        <v>0</v>
      </c>
      <c r="BH69">
        <f>SUMIFS('Poids Paniers'!$W:$W,'Poids Paniers'!$E:$E,BH$3,'Poids Paniers'!$Q:$Q,$B69)</f>
        <v>0</v>
      </c>
      <c r="BI69">
        <f>SUMIFS('Poids Paniers'!$W:$W,'Poids Paniers'!$E:$E,BI$3,'Poids Paniers'!$Q:$Q,$B69)</f>
        <v>0</v>
      </c>
      <c r="BJ69">
        <f>SUMIFS('Poids Paniers'!$W:$W,'Poids Paniers'!$E:$E,BJ$3,'Poids Paniers'!$Q:$Q,$B69)</f>
        <v>0</v>
      </c>
      <c r="BK69">
        <f>SUMIFS('Poids Paniers'!$W:$W,'Poids Paniers'!$E:$E,BK$3,'Poids Paniers'!$Q:$Q,$B69)</f>
        <v>0</v>
      </c>
      <c r="BL69">
        <f>SUMIFS('Poids Paniers'!$W:$W,'Poids Paniers'!$E:$E,BL$3,'Poids Paniers'!$Q:$Q,$B69)</f>
        <v>0</v>
      </c>
      <c r="BM69">
        <f>SUMIFS('Poids Paniers'!$W:$W,'Poids Paniers'!$E:$E,BM$3,'Poids Paniers'!$Q:$Q,$B69)</f>
        <v>0</v>
      </c>
      <c r="BN69">
        <f>SUMIFS('Poids Paniers'!$W:$W,'Poids Paniers'!$E:$E,BN$3,'Poids Paniers'!$Q:$Q,$B69)</f>
        <v>0</v>
      </c>
      <c r="BO69">
        <f>SUMIFS('Poids Paniers'!$W:$W,'Poids Paniers'!$E:$E,BO$3,'Poids Paniers'!$Q:$Q,$B69)</f>
        <v>0</v>
      </c>
      <c r="BP69">
        <f>SUMIFS('Poids Paniers'!$W:$W,'Poids Paniers'!$E:$E,BP$3,'Poids Paniers'!$Q:$Q,$B69)</f>
        <v>0</v>
      </c>
      <c r="BQ69">
        <f>SUMIFS('Poids Paniers'!$W:$W,'Poids Paniers'!$E:$E,BQ$3,'Poids Paniers'!$Q:$Q,$B69)</f>
        <v>0</v>
      </c>
      <c r="BR69">
        <f>SUMIFS('Poids Paniers'!$W:$W,'Poids Paniers'!$E:$E,BR$3,'Poids Paniers'!$Q:$Q,$B69)</f>
        <v>0</v>
      </c>
      <c r="BS69">
        <f>SUMIFS('Poids Paniers'!$W:$W,'Poids Paniers'!$E:$E,BS$3,'Poids Paniers'!$Q:$Q,$B69)</f>
        <v>0</v>
      </c>
      <c r="BT69">
        <f>SUMIFS('Poids Paniers'!$W:$W,'Poids Paniers'!$E:$E,BT$3,'Poids Paniers'!$Q:$Q,$B69)</f>
        <v>0</v>
      </c>
      <c r="BU69">
        <f>SUMIFS('Poids Paniers'!$W:$W,'Poids Paniers'!$E:$E,BU$3,'Poids Paniers'!$Q:$Q,$B69)</f>
        <v>0</v>
      </c>
      <c r="BV69">
        <f>SUMIFS('Poids Paniers'!$W:$W,'Poids Paniers'!$E:$E,BV$3,'Poids Paniers'!$Q:$Q,$B69)</f>
        <v>0</v>
      </c>
      <c r="BW69">
        <f>SUMIFS('Poids Paniers'!$W:$W,'Poids Paniers'!$E:$E,BW$3,'Poids Paniers'!$Q:$Q,$B69)</f>
        <v>0</v>
      </c>
      <c r="BX69">
        <f>SUMIFS('Poids Paniers'!$W:$W,'Poids Paniers'!$E:$E,BX$3,'Poids Paniers'!$Q:$Q,$B69)</f>
        <v>0</v>
      </c>
      <c r="BY69">
        <f>SUMIFS('Poids Paniers'!$W:$W,'Poids Paniers'!$E:$E,BY$3,'Poids Paniers'!$Q:$Q,$B69)</f>
        <v>0</v>
      </c>
      <c r="BZ69">
        <f>SUMIFS('Poids Paniers'!$W:$W,'Poids Paniers'!$E:$E,BZ$3,'Poids Paniers'!$Q:$Q,$B69)</f>
        <v>0</v>
      </c>
      <c r="CA69">
        <f>SUMIFS('Poids Paniers'!$W:$W,'Poids Paniers'!$E:$E,CA$3,'Poids Paniers'!$Q:$Q,$B69)</f>
        <v>0</v>
      </c>
      <c r="CB69">
        <f>SUMIFS('Poids Paniers'!$W:$W,'Poids Paniers'!$E:$E,CB$3,'Poids Paniers'!$Q:$Q,$B69)</f>
        <v>0</v>
      </c>
      <c r="CC69">
        <f>SUMIFS('Poids Paniers'!$W:$W,'Poids Paniers'!$E:$E,CC$3,'Poids Paniers'!$Q:$Q,$B69)</f>
        <v>0</v>
      </c>
      <c r="CD69">
        <f>SUMIFS('Poids Paniers'!$W:$W,'Poids Paniers'!$E:$E,CD$3,'Poids Paniers'!$Q:$Q,$B69)</f>
        <v>0</v>
      </c>
      <c r="CE69">
        <f>SUMIFS('Poids Paniers'!$W:$W,'Poids Paniers'!$E:$E,CE$3,'Poids Paniers'!$Q:$Q,$B69)</f>
        <v>0</v>
      </c>
      <c r="CF69" s="206">
        <f t="shared" ref="CF69:CF132" si="1">SUM(C69:CE69)</f>
        <v>0</v>
      </c>
    </row>
    <row r="70" spans="2:84" ht="15.75" thickBot="1" x14ac:dyDescent="0.3">
      <c r="B70" s="209">
        <v>44536</v>
      </c>
      <c r="C70">
        <f>SUMIFS('Poids Paniers'!$W:$W,'Poids Paniers'!$E:$E,C$3,'Poids Paniers'!$Q:$Q,$B70)</f>
        <v>0</v>
      </c>
      <c r="D70">
        <f>SUMIFS('Poids Paniers'!$W:$W,'Poids Paniers'!$E:$E,D$3,'Poids Paniers'!$Q:$Q,$B70)</f>
        <v>0</v>
      </c>
      <c r="E70">
        <f>SUMIFS('Poids Paniers'!$W:$W,'Poids Paniers'!$E:$E,E$3,'Poids Paniers'!$Q:$Q,$B70)</f>
        <v>0</v>
      </c>
      <c r="F70">
        <f>SUMIFS('Poids Paniers'!$W:$W,'Poids Paniers'!$E:$E,F$3,'Poids Paniers'!$Q:$Q,$B70)</f>
        <v>0</v>
      </c>
      <c r="G70">
        <f>SUMIFS('Poids Paniers'!$W:$W,'Poids Paniers'!$E:$E,G$3,'Poids Paniers'!$Q:$Q,$B70)</f>
        <v>0</v>
      </c>
      <c r="H70">
        <f>SUMIFS('Poids Paniers'!$W:$W,'Poids Paniers'!$E:$E,H$3,'Poids Paniers'!$Q:$Q,$B70)</f>
        <v>0</v>
      </c>
      <c r="I70">
        <f>SUMIFS('Poids Paniers'!$W:$W,'Poids Paniers'!$E:$E,I$3,'Poids Paniers'!$Q:$Q,$B70)</f>
        <v>0</v>
      </c>
      <c r="J70">
        <f>SUMIFS('Poids Paniers'!$W:$W,'Poids Paniers'!$E:$E,J$3,'Poids Paniers'!$Q:$Q,$B70)</f>
        <v>0</v>
      </c>
      <c r="K70">
        <f>SUMIFS('Poids Paniers'!$W:$W,'Poids Paniers'!$E:$E,K$3,'Poids Paniers'!$Q:$Q,$B70)</f>
        <v>0</v>
      </c>
      <c r="L70">
        <f>SUMIFS('Poids Paniers'!$W:$W,'Poids Paniers'!$E:$E,L$3,'Poids Paniers'!$Q:$Q,$B70)</f>
        <v>0</v>
      </c>
      <c r="M70">
        <f>SUMIFS('Poids Paniers'!$W:$W,'Poids Paniers'!$E:$E,M$3,'Poids Paniers'!$Q:$Q,$B70)</f>
        <v>0</v>
      </c>
      <c r="N70">
        <f>SUMIFS('Poids Paniers'!$W:$W,'Poids Paniers'!$E:$E,N$3,'Poids Paniers'!$Q:$Q,$B70)</f>
        <v>0</v>
      </c>
      <c r="O70">
        <f>SUMIFS('Poids Paniers'!$W:$W,'Poids Paniers'!$E:$E,O$3,'Poids Paniers'!$Q:$Q,$B70)</f>
        <v>0</v>
      </c>
      <c r="P70">
        <f>SUMIFS('Poids Paniers'!$W:$W,'Poids Paniers'!$E:$E,P$3,'Poids Paniers'!$Q:$Q,$B70)</f>
        <v>0</v>
      </c>
      <c r="Q70">
        <f>SUMIFS('Poids Paniers'!$W:$W,'Poids Paniers'!$E:$E,Q$3,'Poids Paniers'!$Q:$Q,$B70)</f>
        <v>0</v>
      </c>
      <c r="R70">
        <f>SUMIFS('Poids Paniers'!$W:$W,'Poids Paniers'!$E:$E,R$3,'Poids Paniers'!$Q:$Q,$B70)</f>
        <v>0</v>
      </c>
      <c r="S70">
        <f>SUMIFS('Poids Paniers'!$W:$W,'Poids Paniers'!$E:$E,S$3,'Poids Paniers'!$Q:$Q,$B70)</f>
        <v>0</v>
      </c>
      <c r="T70">
        <f>SUMIFS('Poids Paniers'!$W:$W,'Poids Paniers'!$E:$E,T$3,'Poids Paniers'!$Q:$Q,$B70)</f>
        <v>0</v>
      </c>
      <c r="U70">
        <f>SUMIFS('Poids Paniers'!$W:$W,'Poids Paniers'!$E:$E,U$3,'Poids Paniers'!$Q:$Q,$B70)</f>
        <v>0</v>
      </c>
      <c r="V70">
        <f>SUMIFS('Poids Paniers'!$W:$W,'Poids Paniers'!$E:$E,V$3,'Poids Paniers'!$Q:$Q,$B70)</f>
        <v>0</v>
      </c>
      <c r="W70">
        <f>SUMIFS('Poids Paniers'!$W:$W,'Poids Paniers'!$E:$E,W$3,'Poids Paniers'!$Q:$Q,$B70)</f>
        <v>0</v>
      </c>
      <c r="X70">
        <f>SUMIFS('Poids Paniers'!$W:$W,'Poids Paniers'!$E:$E,X$3,'Poids Paniers'!$Q:$Q,$B70)</f>
        <v>0</v>
      </c>
      <c r="Y70">
        <f>SUMIFS('Poids Paniers'!$W:$W,'Poids Paniers'!$E:$E,Y$3,'Poids Paniers'!$Q:$Q,$B70)</f>
        <v>0</v>
      </c>
      <c r="Z70">
        <f>SUMIFS('Poids Paniers'!$W:$W,'Poids Paniers'!$E:$E,Z$3,'Poids Paniers'!$Q:$Q,$B70)</f>
        <v>0</v>
      </c>
      <c r="AA70">
        <f>SUMIFS('Poids Paniers'!$W:$W,'Poids Paniers'!$E:$E,AA$3,'Poids Paniers'!$Q:$Q,$B70)</f>
        <v>0</v>
      </c>
      <c r="AB70">
        <f>SUMIFS('Poids Paniers'!$W:$W,'Poids Paniers'!$E:$E,AB$3,'Poids Paniers'!$Q:$Q,$B70)</f>
        <v>0</v>
      </c>
      <c r="AC70">
        <f>SUMIFS('Poids Paniers'!$W:$W,'Poids Paniers'!$E:$E,AC$3,'Poids Paniers'!$Q:$Q,$B70)</f>
        <v>0</v>
      </c>
      <c r="AD70">
        <f>SUMIFS('Poids Paniers'!$W:$W,'Poids Paniers'!$E:$E,AD$3,'Poids Paniers'!$Q:$Q,$B70)</f>
        <v>0</v>
      </c>
      <c r="AE70">
        <f>SUMIFS('Poids Paniers'!$W:$W,'Poids Paniers'!$E:$E,AE$3,'Poids Paniers'!$Q:$Q,$B70)</f>
        <v>0</v>
      </c>
      <c r="AF70">
        <f>SUMIFS('Poids Paniers'!$W:$W,'Poids Paniers'!$E:$E,AF$3,'Poids Paniers'!$Q:$Q,$B70)</f>
        <v>0</v>
      </c>
      <c r="AG70">
        <f>SUMIFS('Poids Paniers'!$W:$W,'Poids Paniers'!$E:$E,AG$3,'Poids Paniers'!$Q:$Q,$B70)</f>
        <v>0</v>
      </c>
      <c r="AH70">
        <f>SUMIFS('Poids Paniers'!$W:$W,'Poids Paniers'!$E:$E,AH$3,'Poids Paniers'!$Q:$Q,$B70)</f>
        <v>0</v>
      </c>
      <c r="AI70">
        <f>SUMIFS('Poids Paniers'!$W:$W,'Poids Paniers'!$E:$E,AI$3,'Poids Paniers'!$Q:$Q,$B70)</f>
        <v>0</v>
      </c>
      <c r="AJ70">
        <f>SUMIFS('Poids Paniers'!$W:$W,'Poids Paniers'!$E:$E,AJ$3,'Poids Paniers'!$Q:$Q,$B70)</f>
        <v>0</v>
      </c>
      <c r="AK70">
        <f>SUMIFS('Poids Paniers'!$W:$W,'Poids Paniers'!$E:$E,AK$3,'Poids Paniers'!$Q:$Q,$B70)</f>
        <v>0</v>
      </c>
      <c r="AL70">
        <f>SUMIFS('Poids Paniers'!$W:$W,'Poids Paniers'!$E:$E,AL$3,'Poids Paniers'!$Q:$Q,$B70)</f>
        <v>0</v>
      </c>
      <c r="AM70">
        <f>SUMIFS('Poids Paniers'!$W:$W,'Poids Paniers'!$E:$E,AM$3,'Poids Paniers'!$Q:$Q,$B70)</f>
        <v>0</v>
      </c>
      <c r="AN70">
        <f>SUMIFS('Poids Paniers'!$W:$W,'Poids Paniers'!$E:$E,AN$3,'Poids Paniers'!$Q:$Q,$B70)</f>
        <v>0</v>
      </c>
      <c r="AO70">
        <f>SUMIFS('Poids Paniers'!$W:$W,'Poids Paniers'!$E:$E,AO$3,'Poids Paniers'!$Q:$Q,$B70)</f>
        <v>0</v>
      </c>
      <c r="AP70">
        <f>SUMIFS('Poids Paniers'!$W:$W,'Poids Paniers'!$E:$E,AP$3,'Poids Paniers'!$Q:$Q,$B70)</f>
        <v>0</v>
      </c>
      <c r="AQ70">
        <f>SUMIFS('Poids Paniers'!$W:$W,'Poids Paniers'!$E:$E,AQ$3,'Poids Paniers'!$Q:$Q,$B70)</f>
        <v>0</v>
      </c>
      <c r="AR70">
        <f>SUMIFS('Poids Paniers'!$W:$W,'Poids Paniers'!$E:$E,AR$3,'Poids Paniers'!$Q:$Q,$B70)</f>
        <v>0</v>
      </c>
      <c r="AS70">
        <f>SUMIFS('Poids Paniers'!$W:$W,'Poids Paniers'!$E:$E,AS$3,'Poids Paniers'!$Q:$Q,$B70)</f>
        <v>0</v>
      </c>
      <c r="AT70">
        <f>SUMIFS('Poids Paniers'!$W:$W,'Poids Paniers'!$E:$E,AT$3,'Poids Paniers'!$Q:$Q,$B70)</f>
        <v>0</v>
      </c>
      <c r="AU70">
        <f>SUMIFS('Poids Paniers'!$W:$W,'Poids Paniers'!$E:$E,AU$3,'Poids Paniers'!$Q:$Q,$B70)</f>
        <v>0</v>
      </c>
      <c r="AV70">
        <f>SUMIFS('Poids Paniers'!$W:$W,'Poids Paniers'!$E:$E,AV$3,'Poids Paniers'!$Q:$Q,$B70)</f>
        <v>0</v>
      </c>
      <c r="AW70">
        <f>SUMIFS('Poids Paniers'!$W:$W,'Poids Paniers'!$E:$E,AW$3,'Poids Paniers'!$Q:$Q,$B70)</f>
        <v>0</v>
      </c>
      <c r="AX70">
        <f>SUMIFS('Poids Paniers'!$W:$W,'Poids Paniers'!$E:$E,AX$3,'Poids Paniers'!$Q:$Q,$B70)</f>
        <v>0</v>
      </c>
      <c r="AY70">
        <f>SUMIFS('Poids Paniers'!$W:$W,'Poids Paniers'!$E:$E,AY$3,'Poids Paniers'!$Q:$Q,$B70)</f>
        <v>0</v>
      </c>
      <c r="AZ70">
        <f>SUMIFS('Poids Paniers'!$W:$W,'Poids Paniers'!$E:$E,AZ$3,'Poids Paniers'!$Q:$Q,$B70)</f>
        <v>0</v>
      </c>
      <c r="BA70">
        <f>SUMIFS('Poids Paniers'!$W:$W,'Poids Paniers'!$E:$E,BA$3,'Poids Paniers'!$Q:$Q,$B70)</f>
        <v>0</v>
      </c>
      <c r="BB70">
        <f>SUMIFS('Poids Paniers'!$W:$W,'Poids Paniers'!$E:$E,BB$3,'Poids Paniers'!$Q:$Q,$B70)</f>
        <v>0</v>
      </c>
      <c r="BC70">
        <f>SUMIFS('Poids Paniers'!$W:$W,'Poids Paniers'!$E:$E,BC$3,'Poids Paniers'!$Q:$Q,$B70)</f>
        <v>0</v>
      </c>
      <c r="BD70">
        <f>SUMIFS('Poids Paniers'!$W:$W,'Poids Paniers'!$E:$E,BD$3,'Poids Paniers'!$Q:$Q,$B70)</f>
        <v>0</v>
      </c>
      <c r="BE70">
        <f>SUMIFS('Poids Paniers'!$W:$W,'Poids Paniers'!$E:$E,BE$3,'Poids Paniers'!$Q:$Q,$B70)</f>
        <v>0</v>
      </c>
      <c r="BF70">
        <f>SUMIFS('Poids Paniers'!$W:$W,'Poids Paniers'!$E:$E,BF$3,'Poids Paniers'!$Q:$Q,$B70)</f>
        <v>0</v>
      </c>
      <c r="BG70">
        <f>SUMIFS('Poids Paniers'!$W:$W,'Poids Paniers'!$E:$E,BG$3,'Poids Paniers'!$Q:$Q,$B70)</f>
        <v>0</v>
      </c>
      <c r="BH70">
        <f>SUMIFS('Poids Paniers'!$W:$W,'Poids Paniers'!$E:$E,BH$3,'Poids Paniers'!$Q:$Q,$B70)</f>
        <v>0</v>
      </c>
      <c r="BI70">
        <f>SUMIFS('Poids Paniers'!$W:$W,'Poids Paniers'!$E:$E,BI$3,'Poids Paniers'!$Q:$Q,$B70)</f>
        <v>0</v>
      </c>
      <c r="BJ70">
        <f>SUMIFS('Poids Paniers'!$W:$W,'Poids Paniers'!$E:$E,BJ$3,'Poids Paniers'!$Q:$Q,$B70)</f>
        <v>0</v>
      </c>
      <c r="BK70">
        <f>SUMIFS('Poids Paniers'!$W:$W,'Poids Paniers'!$E:$E,BK$3,'Poids Paniers'!$Q:$Q,$B70)</f>
        <v>0</v>
      </c>
      <c r="BL70">
        <f>SUMIFS('Poids Paniers'!$W:$W,'Poids Paniers'!$E:$E,BL$3,'Poids Paniers'!$Q:$Q,$B70)</f>
        <v>0</v>
      </c>
      <c r="BM70">
        <f>SUMIFS('Poids Paniers'!$W:$W,'Poids Paniers'!$E:$E,BM$3,'Poids Paniers'!$Q:$Q,$B70)</f>
        <v>0</v>
      </c>
      <c r="BN70">
        <f>SUMIFS('Poids Paniers'!$W:$W,'Poids Paniers'!$E:$E,BN$3,'Poids Paniers'!$Q:$Q,$B70)</f>
        <v>0</v>
      </c>
      <c r="BO70">
        <f>SUMIFS('Poids Paniers'!$W:$W,'Poids Paniers'!$E:$E,BO$3,'Poids Paniers'!$Q:$Q,$B70)</f>
        <v>0</v>
      </c>
      <c r="BP70">
        <f>SUMIFS('Poids Paniers'!$W:$W,'Poids Paniers'!$E:$E,BP$3,'Poids Paniers'!$Q:$Q,$B70)</f>
        <v>0</v>
      </c>
      <c r="BQ70">
        <f>SUMIFS('Poids Paniers'!$W:$W,'Poids Paniers'!$E:$E,BQ$3,'Poids Paniers'!$Q:$Q,$B70)</f>
        <v>0</v>
      </c>
      <c r="BR70">
        <f>SUMIFS('Poids Paniers'!$W:$W,'Poids Paniers'!$E:$E,BR$3,'Poids Paniers'!$Q:$Q,$B70)</f>
        <v>0</v>
      </c>
      <c r="BS70">
        <f>SUMIFS('Poids Paniers'!$W:$W,'Poids Paniers'!$E:$E,BS$3,'Poids Paniers'!$Q:$Q,$B70)</f>
        <v>0</v>
      </c>
      <c r="BT70">
        <f>SUMIFS('Poids Paniers'!$W:$W,'Poids Paniers'!$E:$E,BT$3,'Poids Paniers'!$Q:$Q,$B70)</f>
        <v>0</v>
      </c>
      <c r="BU70">
        <f>SUMIFS('Poids Paniers'!$W:$W,'Poids Paniers'!$E:$E,BU$3,'Poids Paniers'!$Q:$Q,$B70)</f>
        <v>0</v>
      </c>
      <c r="BV70">
        <f>SUMIFS('Poids Paniers'!$W:$W,'Poids Paniers'!$E:$E,BV$3,'Poids Paniers'!$Q:$Q,$B70)</f>
        <v>0</v>
      </c>
      <c r="BW70">
        <f>SUMIFS('Poids Paniers'!$W:$W,'Poids Paniers'!$E:$E,BW$3,'Poids Paniers'!$Q:$Q,$B70)</f>
        <v>0</v>
      </c>
      <c r="BX70">
        <f>SUMIFS('Poids Paniers'!$W:$W,'Poids Paniers'!$E:$E,BX$3,'Poids Paniers'!$Q:$Q,$B70)</f>
        <v>0</v>
      </c>
      <c r="BY70">
        <f>SUMIFS('Poids Paniers'!$W:$W,'Poids Paniers'!$E:$E,BY$3,'Poids Paniers'!$Q:$Q,$B70)</f>
        <v>0</v>
      </c>
      <c r="BZ70">
        <f>SUMIFS('Poids Paniers'!$W:$W,'Poids Paniers'!$E:$E,BZ$3,'Poids Paniers'!$Q:$Q,$B70)</f>
        <v>0</v>
      </c>
      <c r="CA70">
        <f>SUMIFS('Poids Paniers'!$W:$W,'Poids Paniers'!$E:$E,CA$3,'Poids Paniers'!$Q:$Q,$B70)</f>
        <v>0</v>
      </c>
      <c r="CB70">
        <f>SUMIFS('Poids Paniers'!$W:$W,'Poids Paniers'!$E:$E,CB$3,'Poids Paniers'!$Q:$Q,$B70)</f>
        <v>0</v>
      </c>
      <c r="CC70">
        <f>SUMIFS('Poids Paniers'!$W:$W,'Poids Paniers'!$E:$E,CC$3,'Poids Paniers'!$Q:$Q,$B70)</f>
        <v>0</v>
      </c>
      <c r="CD70">
        <f>SUMIFS('Poids Paniers'!$W:$W,'Poids Paniers'!$E:$E,CD$3,'Poids Paniers'!$Q:$Q,$B70)</f>
        <v>0</v>
      </c>
      <c r="CE70">
        <f>SUMIFS('Poids Paniers'!$W:$W,'Poids Paniers'!$E:$E,CE$3,'Poids Paniers'!$Q:$Q,$B70)</f>
        <v>0</v>
      </c>
      <c r="CF70" s="206">
        <f t="shared" si="1"/>
        <v>0</v>
      </c>
    </row>
    <row r="71" spans="2:84" ht="15.75" thickBot="1" x14ac:dyDescent="0.3">
      <c r="B71" s="209">
        <v>44537</v>
      </c>
      <c r="C71">
        <f>SUMIFS('Poids Paniers'!$W:$W,'Poids Paniers'!$E:$E,C$3,'Poids Paniers'!$Q:$Q,$B71)</f>
        <v>0</v>
      </c>
      <c r="D71">
        <f>SUMIFS('Poids Paniers'!$W:$W,'Poids Paniers'!$E:$E,D$3,'Poids Paniers'!$Q:$Q,$B71)</f>
        <v>0</v>
      </c>
      <c r="E71">
        <f>SUMIFS('Poids Paniers'!$W:$W,'Poids Paniers'!$E:$E,E$3,'Poids Paniers'!$Q:$Q,$B71)</f>
        <v>0</v>
      </c>
      <c r="F71">
        <f>SUMIFS('Poids Paniers'!$W:$W,'Poids Paniers'!$E:$E,F$3,'Poids Paniers'!$Q:$Q,$B71)</f>
        <v>0</v>
      </c>
      <c r="G71">
        <f>SUMIFS('Poids Paniers'!$W:$W,'Poids Paniers'!$E:$E,G$3,'Poids Paniers'!$Q:$Q,$B71)</f>
        <v>0</v>
      </c>
      <c r="H71">
        <f>SUMIFS('Poids Paniers'!$W:$W,'Poids Paniers'!$E:$E,H$3,'Poids Paniers'!$Q:$Q,$B71)</f>
        <v>0</v>
      </c>
      <c r="I71">
        <f>SUMIFS('Poids Paniers'!$W:$W,'Poids Paniers'!$E:$E,I$3,'Poids Paniers'!$Q:$Q,$B71)</f>
        <v>0</v>
      </c>
      <c r="J71">
        <f>SUMIFS('Poids Paniers'!$W:$W,'Poids Paniers'!$E:$E,J$3,'Poids Paniers'!$Q:$Q,$B71)</f>
        <v>0</v>
      </c>
      <c r="K71">
        <f>SUMIFS('Poids Paniers'!$W:$W,'Poids Paniers'!$E:$E,K$3,'Poids Paniers'!$Q:$Q,$B71)</f>
        <v>0</v>
      </c>
      <c r="L71">
        <f>SUMIFS('Poids Paniers'!$W:$W,'Poids Paniers'!$E:$E,L$3,'Poids Paniers'!$Q:$Q,$B71)</f>
        <v>0</v>
      </c>
      <c r="M71">
        <f>SUMIFS('Poids Paniers'!$W:$W,'Poids Paniers'!$E:$E,M$3,'Poids Paniers'!$Q:$Q,$B71)</f>
        <v>0</v>
      </c>
      <c r="N71">
        <f>SUMIFS('Poids Paniers'!$W:$W,'Poids Paniers'!$E:$E,N$3,'Poids Paniers'!$Q:$Q,$B71)</f>
        <v>0</v>
      </c>
      <c r="O71">
        <f>SUMIFS('Poids Paniers'!$W:$W,'Poids Paniers'!$E:$E,O$3,'Poids Paniers'!$Q:$Q,$B71)</f>
        <v>0</v>
      </c>
      <c r="P71">
        <f>SUMIFS('Poids Paniers'!$W:$W,'Poids Paniers'!$E:$E,P$3,'Poids Paniers'!$Q:$Q,$B71)</f>
        <v>0</v>
      </c>
      <c r="Q71">
        <f>SUMIFS('Poids Paniers'!$W:$W,'Poids Paniers'!$E:$E,Q$3,'Poids Paniers'!$Q:$Q,$B71)</f>
        <v>0</v>
      </c>
      <c r="R71">
        <f>SUMIFS('Poids Paniers'!$W:$W,'Poids Paniers'!$E:$E,R$3,'Poids Paniers'!$Q:$Q,$B71)</f>
        <v>0</v>
      </c>
      <c r="S71">
        <f>SUMIFS('Poids Paniers'!$W:$W,'Poids Paniers'!$E:$E,S$3,'Poids Paniers'!$Q:$Q,$B71)</f>
        <v>0</v>
      </c>
      <c r="T71">
        <f>SUMIFS('Poids Paniers'!$W:$W,'Poids Paniers'!$E:$E,T$3,'Poids Paniers'!$Q:$Q,$B71)</f>
        <v>0</v>
      </c>
      <c r="U71">
        <f>SUMIFS('Poids Paniers'!$W:$W,'Poids Paniers'!$E:$E,U$3,'Poids Paniers'!$Q:$Q,$B71)</f>
        <v>0</v>
      </c>
      <c r="V71">
        <f>SUMIFS('Poids Paniers'!$W:$W,'Poids Paniers'!$E:$E,V$3,'Poids Paniers'!$Q:$Q,$B71)</f>
        <v>0</v>
      </c>
      <c r="W71">
        <f>SUMIFS('Poids Paniers'!$W:$W,'Poids Paniers'!$E:$E,W$3,'Poids Paniers'!$Q:$Q,$B71)</f>
        <v>0</v>
      </c>
      <c r="X71">
        <f>SUMIFS('Poids Paniers'!$W:$W,'Poids Paniers'!$E:$E,X$3,'Poids Paniers'!$Q:$Q,$B71)</f>
        <v>0</v>
      </c>
      <c r="Y71">
        <f>SUMIFS('Poids Paniers'!$W:$W,'Poids Paniers'!$E:$E,Y$3,'Poids Paniers'!$Q:$Q,$B71)</f>
        <v>0</v>
      </c>
      <c r="Z71">
        <f>SUMIFS('Poids Paniers'!$W:$W,'Poids Paniers'!$E:$E,Z$3,'Poids Paniers'!$Q:$Q,$B71)</f>
        <v>0</v>
      </c>
      <c r="AA71">
        <f>SUMIFS('Poids Paniers'!$W:$W,'Poids Paniers'!$E:$E,AA$3,'Poids Paniers'!$Q:$Q,$B71)</f>
        <v>0</v>
      </c>
      <c r="AB71">
        <f>SUMIFS('Poids Paniers'!$W:$W,'Poids Paniers'!$E:$E,AB$3,'Poids Paniers'!$Q:$Q,$B71)</f>
        <v>0</v>
      </c>
      <c r="AC71">
        <f>SUMIFS('Poids Paniers'!$W:$W,'Poids Paniers'!$E:$E,AC$3,'Poids Paniers'!$Q:$Q,$B71)</f>
        <v>0</v>
      </c>
      <c r="AD71">
        <f>SUMIFS('Poids Paniers'!$W:$W,'Poids Paniers'!$E:$E,AD$3,'Poids Paniers'!$Q:$Q,$B71)</f>
        <v>0</v>
      </c>
      <c r="AE71">
        <f>SUMIFS('Poids Paniers'!$W:$W,'Poids Paniers'!$E:$E,AE$3,'Poids Paniers'!$Q:$Q,$B71)</f>
        <v>0</v>
      </c>
      <c r="AF71">
        <f>SUMIFS('Poids Paniers'!$W:$W,'Poids Paniers'!$E:$E,AF$3,'Poids Paniers'!$Q:$Q,$B71)</f>
        <v>0</v>
      </c>
      <c r="AG71">
        <f>SUMIFS('Poids Paniers'!$W:$W,'Poids Paniers'!$E:$E,AG$3,'Poids Paniers'!$Q:$Q,$B71)</f>
        <v>0</v>
      </c>
      <c r="AH71">
        <f>SUMIFS('Poids Paniers'!$W:$W,'Poids Paniers'!$E:$E,AH$3,'Poids Paniers'!$Q:$Q,$B71)</f>
        <v>0</v>
      </c>
      <c r="AI71">
        <f>SUMIFS('Poids Paniers'!$W:$W,'Poids Paniers'!$E:$E,AI$3,'Poids Paniers'!$Q:$Q,$B71)</f>
        <v>0</v>
      </c>
      <c r="AJ71">
        <f>SUMIFS('Poids Paniers'!$W:$W,'Poids Paniers'!$E:$E,AJ$3,'Poids Paniers'!$Q:$Q,$B71)</f>
        <v>0</v>
      </c>
      <c r="AK71">
        <f>SUMIFS('Poids Paniers'!$W:$W,'Poids Paniers'!$E:$E,AK$3,'Poids Paniers'!$Q:$Q,$B71)</f>
        <v>0</v>
      </c>
      <c r="AL71">
        <f>SUMIFS('Poids Paniers'!$W:$W,'Poids Paniers'!$E:$E,AL$3,'Poids Paniers'!$Q:$Q,$B71)</f>
        <v>0</v>
      </c>
      <c r="AM71">
        <f>SUMIFS('Poids Paniers'!$W:$W,'Poids Paniers'!$E:$E,AM$3,'Poids Paniers'!$Q:$Q,$B71)</f>
        <v>0</v>
      </c>
      <c r="AN71">
        <f>SUMIFS('Poids Paniers'!$W:$W,'Poids Paniers'!$E:$E,AN$3,'Poids Paniers'!$Q:$Q,$B71)</f>
        <v>0</v>
      </c>
      <c r="AO71">
        <f>SUMIFS('Poids Paniers'!$W:$W,'Poids Paniers'!$E:$E,AO$3,'Poids Paniers'!$Q:$Q,$B71)</f>
        <v>0</v>
      </c>
      <c r="AP71">
        <f>SUMIFS('Poids Paniers'!$W:$W,'Poids Paniers'!$E:$E,AP$3,'Poids Paniers'!$Q:$Q,$B71)</f>
        <v>0</v>
      </c>
      <c r="AQ71">
        <f>SUMIFS('Poids Paniers'!$W:$W,'Poids Paniers'!$E:$E,AQ$3,'Poids Paniers'!$Q:$Q,$B71)</f>
        <v>0</v>
      </c>
      <c r="AR71">
        <f>SUMIFS('Poids Paniers'!$W:$W,'Poids Paniers'!$E:$E,AR$3,'Poids Paniers'!$Q:$Q,$B71)</f>
        <v>0</v>
      </c>
      <c r="AS71">
        <f>SUMIFS('Poids Paniers'!$W:$W,'Poids Paniers'!$E:$E,AS$3,'Poids Paniers'!$Q:$Q,$B71)</f>
        <v>0</v>
      </c>
      <c r="AT71">
        <f>SUMIFS('Poids Paniers'!$W:$W,'Poids Paniers'!$E:$E,AT$3,'Poids Paniers'!$Q:$Q,$B71)</f>
        <v>0</v>
      </c>
      <c r="AU71">
        <f>SUMIFS('Poids Paniers'!$W:$W,'Poids Paniers'!$E:$E,AU$3,'Poids Paniers'!$Q:$Q,$B71)</f>
        <v>0</v>
      </c>
      <c r="AV71">
        <f>SUMIFS('Poids Paniers'!$W:$W,'Poids Paniers'!$E:$E,AV$3,'Poids Paniers'!$Q:$Q,$B71)</f>
        <v>0</v>
      </c>
      <c r="AW71">
        <f>SUMIFS('Poids Paniers'!$W:$W,'Poids Paniers'!$E:$E,AW$3,'Poids Paniers'!$Q:$Q,$B71)</f>
        <v>0</v>
      </c>
      <c r="AX71">
        <f>SUMIFS('Poids Paniers'!$W:$W,'Poids Paniers'!$E:$E,AX$3,'Poids Paniers'!$Q:$Q,$B71)</f>
        <v>0</v>
      </c>
      <c r="AY71">
        <f>SUMIFS('Poids Paniers'!$W:$W,'Poids Paniers'!$E:$E,AY$3,'Poids Paniers'!$Q:$Q,$B71)</f>
        <v>0</v>
      </c>
      <c r="AZ71">
        <f>SUMIFS('Poids Paniers'!$W:$W,'Poids Paniers'!$E:$E,AZ$3,'Poids Paniers'!$Q:$Q,$B71)</f>
        <v>0</v>
      </c>
      <c r="BA71">
        <f>SUMIFS('Poids Paniers'!$W:$W,'Poids Paniers'!$E:$E,BA$3,'Poids Paniers'!$Q:$Q,$B71)</f>
        <v>0</v>
      </c>
      <c r="BB71">
        <f>SUMIFS('Poids Paniers'!$W:$W,'Poids Paniers'!$E:$E,BB$3,'Poids Paniers'!$Q:$Q,$B71)</f>
        <v>0</v>
      </c>
      <c r="BC71">
        <f>SUMIFS('Poids Paniers'!$W:$W,'Poids Paniers'!$E:$E,BC$3,'Poids Paniers'!$Q:$Q,$B71)</f>
        <v>0</v>
      </c>
      <c r="BD71">
        <f>SUMIFS('Poids Paniers'!$W:$W,'Poids Paniers'!$E:$E,BD$3,'Poids Paniers'!$Q:$Q,$B71)</f>
        <v>0</v>
      </c>
      <c r="BE71">
        <f>SUMIFS('Poids Paniers'!$W:$W,'Poids Paniers'!$E:$E,BE$3,'Poids Paniers'!$Q:$Q,$B71)</f>
        <v>0</v>
      </c>
      <c r="BF71">
        <f>SUMIFS('Poids Paniers'!$W:$W,'Poids Paniers'!$E:$E,BF$3,'Poids Paniers'!$Q:$Q,$B71)</f>
        <v>0</v>
      </c>
      <c r="BG71">
        <f>SUMIFS('Poids Paniers'!$W:$W,'Poids Paniers'!$E:$E,BG$3,'Poids Paniers'!$Q:$Q,$B71)</f>
        <v>0</v>
      </c>
      <c r="BH71">
        <f>SUMIFS('Poids Paniers'!$W:$W,'Poids Paniers'!$E:$E,BH$3,'Poids Paniers'!$Q:$Q,$B71)</f>
        <v>0</v>
      </c>
      <c r="BI71">
        <f>SUMIFS('Poids Paniers'!$W:$W,'Poids Paniers'!$E:$E,BI$3,'Poids Paniers'!$Q:$Q,$B71)</f>
        <v>0</v>
      </c>
      <c r="BJ71">
        <f>SUMIFS('Poids Paniers'!$W:$W,'Poids Paniers'!$E:$E,BJ$3,'Poids Paniers'!$Q:$Q,$B71)</f>
        <v>0</v>
      </c>
      <c r="BK71">
        <f>SUMIFS('Poids Paniers'!$W:$W,'Poids Paniers'!$E:$E,BK$3,'Poids Paniers'!$Q:$Q,$B71)</f>
        <v>0</v>
      </c>
      <c r="BL71">
        <f>SUMIFS('Poids Paniers'!$W:$W,'Poids Paniers'!$E:$E,BL$3,'Poids Paniers'!$Q:$Q,$B71)</f>
        <v>0</v>
      </c>
      <c r="BM71">
        <f>SUMIFS('Poids Paniers'!$W:$W,'Poids Paniers'!$E:$E,BM$3,'Poids Paniers'!$Q:$Q,$B71)</f>
        <v>0</v>
      </c>
      <c r="BN71">
        <f>SUMIFS('Poids Paniers'!$W:$W,'Poids Paniers'!$E:$E,BN$3,'Poids Paniers'!$Q:$Q,$B71)</f>
        <v>0</v>
      </c>
      <c r="BO71">
        <f>SUMIFS('Poids Paniers'!$W:$W,'Poids Paniers'!$E:$E,BO$3,'Poids Paniers'!$Q:$Q,$B71)</f>
        <v>0</v>
      </c>
      <c r="BP71">
        <f>SUMIFS('Poids Paniers'!$W:$W,'Poids Paniers'!$E:$E,BP$3,'Poids Paniers'!$Q:$Q,$B71)</f>
        <v>0</v>
      </c>
      <c r="BQ71">
        <f>SUMIFS('Poids Paniers'!$W:$W,'Poids Paniers'!$E:$E,BQ$3,'Poids Paniers'!$Q:$Q,$B71)</f>
        <v>0</v>
      </c>
      <c r="BR71">
        <f>SUMIFS('Poids Paniers'!$W:$W,'Poids Paniers'!$E:$E,BR$3,'Poids Paniers'!$Q:$Q,$B71)</f>
        <v>0</v>
      </c>
      <c r="BS71">
        <f>SUMIFS('Poids Paniers'!$W:$W,'Poids Paniers'!$E:$E,BS$3,'Poids Paniers'!$Q:$Q,$B71)</f>
        <v>0</v>
      </c>
      <c r="BT71">
        <f>SUMIFS('Poids Paniers'!$W:$W,'Poids Paniers'!$E:$E,BT$3,'Poids Paniers'!$Q:$Q,$B71)</f>
        <v>0</v>
      </c>
      <c r="BU71">
        <f>SUMIFS('Poids Paniers'!$W:$W,'Poids Paniers'!$E:$E,BU$3,'Poids Paniers'!$Q:$Q,$B71)</f>
        <v>0</v>
      </c>
      <c r="BV71">
        <f>SUMIFS('Poids Paniers'!$W:$W,'Poids Paniers'!$E:$E,BV$3,'Poids Paniers'!$Q:$Q,$B71)</f>
        <v>0</v>
      </c>
      <c r="BW71">
        <f>SUMIFS('Poids Paniers'!$W:$W,'Poids Paniers'!$E:$E,BW$3,'Poids Paniers'!$Q:$Q,$B71)</f>
        <v>0</v>
      </c>
      <c r="BX71">
        <f>SUMIFS('Poids Paniers'!$W:$W,'Poids Paniers'!$E:$E,BX$3,'Poids Paniers'!$Q:$Q,$B71)</f>
        <v>0</v>
      </c>
      <c r="BY71">
        <f>SUMIFS('Poids Paniers'!$W:$W,'Poids Paniers'!$E:$E,BY$3,'Poids Paniers'!$Q:$Q,$B71)</f>
        <v>0</v>
      </c>
      <c r="BZ71">
        <f>SUMIFS('Poids Paniers'!$W:$W,'Poids Paniers'!$E:$E,BZ$3,'Poids Paniers'!$Q:$Q,$B71)</f>
        <v>0</v>
      </c>
      <c r="CA71">
        <f>SUMIFS('Poids Paniers'!$W:$W,'Poids Paniers'!$E:$E,CA$3,'Poids Paniers'!$Q:$Q,$B71)</f>
        <v>0</v>
      </c>
      <c r="CB71">
        <f>SUMIFS('Poids Paniers'!$W:$W,'Poids Paniers'!$E:$E,CB$3,'Poids Paniers'!$Q:$Q,$B71)</f>
        <v>0</v>
      </c>
      <c r="CC71">
        <f>SUMIFS('Poids Paniers'!$W:$W,'Poids Paniers'!$E:$E,CC$3,'Poids Paniers'!$Q:$Q,$B71)</f>
        <v>0</v>
      </c>
      <c r="CD71">
        <f>SUMIFS('Poids Paniers'!$W:$W,'Poids Paniers'!$E:$E,CD$3,'Poids Paniers'!$Q:$Q,$B71)</f>
        <v>0</v>
      </c>
      <c r="CE71">
        <f>SUMIFS('Poids Paniers'!$W:$W,'Poids Paniers'!$E:$E,CE$3,'Poids Paniers'!$Q:$Q,$B71)</f>
        <v>0</v>
      </c>
      <c r="CF71" s="206">
        <f t="shared" si="1"/>
        <v>0</v>
      </c>
    </row>
    <row r="72" spans="2:84" ht="15.75" thickBot="1" x14ac:dyDescent="0.3">
      <c r="B72" s="209">
        <v>44538</v>
      </c>
      <c r="C72">
        <f>SUMIFS('Poids Paniers'!$W:$W,'Poids Paniers'!$E:$E,C$3,'Poids Paniers'!$Q:$Q,$B72)</f>
        <v>0</v>
      </c>
      <c r="D72">
        <f>SUMIFS('Poids Paniers'!$W:$W,'Poids Paniers'!$E:$E,D$3,'Poids Paniers'!$Q:$Q,$B72)</f>
        <v>0</v>
      </c>
      <c r="E72">
        <f>SUMIFS('Poids Paniers'!$W:$W,'Poids Paniers'!$E:$E,E$3,'Poids Paniers'!$Q:$Q,$B72)</f>
        <v>0</v>
      </c>
      <c r="F72">
        <f>SUMIFS('Poids Paniers'!$W:$W,'Poids Paniers'!$E:$E,F$3,'Poids Paniers'!$Q:$Q,$B72)</f>
        <v>0</v>
      </c>
      <c r="G72">
        <f>SUMIFS('Poids Paniers'!$W:$W,'Poids Paniers'!$E:$E,G$3,'Poids Paniers'!$Q:$Q,$B72)</f>
        <v>0</v>
      </c>
      <c r="H72">
        <f>SUMIFS('Poids Paniers'!$W:$W,'Poids Paniers'!$E:$E,H$3,'Poids Paniers'!$Q:$Q,$B72)</f>
        <v>0</v>
      </c>
      <c r="I72">
        <f>SUMIFS('Poids Paniers'!$W:$W,'Poids Paniers'!$E:$E,I$3,'Poids Paniers'!$Q:$Q,$B72)</f>
        <v>0</v>
      </c>
      <c r="J72">
        <f>SUMIFS('Poids Paniers'!$W:$W,'Poids Paniers'!$E:$E,J$3,'Poids Paniers'!$Q:$Q,$B72)</f>
        <v>0</v>
      </c>
      <c r="K72">
        <f>SUMIFS('Poids Paniers'!$W:$W,'Poids Paniers'!$E:$E,K$3,'Poids Paniers'!$Q:$Q,$B72)</f>
        <v>0</v>
      </c>
      <c r="L72">
        <f>SUMIFS('Poids Paniers'!$W:$W,'Poids Paniers'!$E:$E,L$3,'Poids Paniers'!$Q:$Q,$B72)</f>
        <v>0</v>
      </c>
      <c r="M72">
        <f>SUMIFS('Poids Paniers'!$W:$W,'Poids Paniers'!$E:$E,M$3,'Poids Paniers'!$Q:$Q,$B72)</f>
        <v>0</v>
      </c>
      <c r="N72">
        <f>SUMIFS('Poids Paniers'!$W:$W,'Poids Paniers'!$E:$E,N$3,'Poids Paniers'!$Q:$Q,$B72)</f>
        <v>0</v>
      </c>
      <c r="O72">
        <f>SUMIFS('Poids Paniers'!$W:$W,'Poids Paniers'!$E:$E,O$3,'Poids Paniers'!$Q:$Q,$B72)</f>
        <v>0</v>
      </c>
      <c r="P72">
        <f>SUMIFS('Poids Paniers'!$W:$W,'Poids Paniers'!$E:$E,P$3,'Poids Paniers'!$Q:$Q,$B72)</f>
        <v>0</v>
      </c>
      <c r="Q72">
        <f>SUMIFS('Poids Paniers'!$W:$W,'Poids Paniers'!$E:$E,Q$3,'Poids Paniers'!$Q:$Q,$B72)</f>
        <v>0</v>
      </c>
      <c r="R72">
        <f>SUMIFS('Poids Paniers'!$W:$W,'Poids Paniers'!$E:$E,R$3,'Poids Paniers'!$Q:$Q,$B72)</f>
        <v>0</v>
      </c>
      <c r="S72">
        <f>SUMIFS('Poids Paniers'!$W:$W,'Poids Paniers'!$E:$E,S$3,'Poids Paniers'!$Q:$Q,$B72)</f>
        <v>0</v>
      </c>
      <c r="T72">
        <f>SUMIFS('Poids Paniers'!$W:$W,'Poids Paniers'!$E:$E,T$3,'Poids Paniers'!$Q:$Q,$B72)</f>
        <v>0</v>
      </c>
      <c r="U72">
        <f>SUMIFS('Poids Paniers'!$W:$W,'Poids Paniers'!$E:$E,U$3,'Poids Paniers'!$Q:$Q,$B72)</f>
        <v>0</v>
      </c>
      <c r="V72">
        <f>SUMIFS('Poids Paniers'!$W:$W,'Poids Paniers'!$E:$E,V$3,'Poids Paniers'!$Q:$Q,$B72)</f>
        <v>0</v>
      </c>
      <c r="W72">
        <f>SUMIFS('Poids Paniers'!$W:$W,'Poids Paniers'!$E:$E,W$3,'Poids Paniers'!$Q:$Q,$B72)</f>
        <v>0</v>
      </c>
      <c r="X72">
        <f>SUMIFS('Poids Paniers'!$W:$W,'Poids Paniers'!$E:$E,X$3,'Poids Paniers'!$Q:$Q,$B72)</f>
        <v>0</v>
      </c>
      <c r="Y72">
        <f>SUMIFS('Poids Paniers'!$W:$W,'Poids Paniers'!$E:$E,Y$3,'Poids Paniers'!$Q:$Q,$B72)</f>
        <v>0</v>
      </c>
      <c r="Z72">
        <f>SUMIFS('Poids Paniers'!$W:$W,'Poids Paniers'!$E:$E,Z$3,'Poids Paniers'!$Q:$Q,$B72)</f>
        <v>0</v>
      </c>
      <c r="AA72">
        <f>SUMIFS('Poids Paniers'!$W:$W,'Poids Paniers'!$E:$E,AA$3,'Poids Paniers'!$Q:$Q,$B72)</f>
        <v>0</v>
      </c>
      <c r="AB72">
        <f>SUMIFS('Poids Paniers'!$W:$W,'Poids Paniers'!$E:$E,AB$3,'Poids Paniers'!$Q:$Q,$B72)</f>
        <v>0</v>
      </c>
      <c r="AC72">
        <f>SUMIFS('Poids Paniers'!$W:$W,'Poids Paniers'!$E:$E,AC$3,'Poids Paniers'!$Q:$Q,$B72)</f>
        <v>0</v>
      </c>
      <c r="AD72">
        <f>SUMIFS('Poids Paniers'!$W:$W,'Poids Paniers'!$E:$E,AD$3,'Poids Paniers'!$Q:$Q,$B72)</f>
        <v>0</v>
      </c>
      <c r="AE72">
        <f>SUMIFS('Poids Paniers'!$W:$W,'Poids Paniers'!$E:$E,AE$3,'Poids Paniers'!$Q:$Q,$B72)</f>
        <v>0</v>
      </c>
      <c r="AF72">
        <f>SUMIFS('Poids Paniers'!$W:$W,'Poids Paniers'!$E:$E,AF$3,'Poids Paniers'!$Q:$Q,$B72)</f>
        <v>0</v>
      </c>
      <c r="AG72">
        <f>SUMIFS('Poids Paniers'!$W:$W,'Poids Paniers'!$E:$E,AG$3,'Poids Paniers'!$Q:$Q,$B72)</f>
        <v>0</v>
      </c>
      <c r="AH72">
        <f>SUMIFS('Poids Paniers'!$W:$W,'Poids Paniers'!$E:$E,AH$3,'Poids Paniers'!$Q:$Q,$B72)</f>
        <v>0</v>
      </c>
      <c r="AI72">
        <f>SUMIFS('Poids Paniers'!$W:$W,'Poids Paniers'!$E:$E,AI$3,'Poids Paniers'!$Q:$Q,$B72)</f>
        <v>0</v>
      </c>
      <c r="AJ72">
        <f>SUMIFS('Poids Paniers'!$W:$W,'Poids Paniers'!$E:$E,AJ$3,'Poids Paniers'!$Q:$Q,$B72)</f>
        <v>0</v>
      </c>
      <c r="AK72">
        <f>SUMIFS('Poids Paniers'!$W:$W,'Poids Paniers'!$E:$E,AK$3,'Poids Paniers'!$Q:$Q,$B72)</f>
        <v>0</v>
      </c>
      <c r="AL72">
        <f>SUMIFS('Poids Paniers'!$W:$W,'Poids Paniers'!$E:$E,AL$3,'Poids Paniers'!$Q:$Q,$B72)</f>
        <v>0</v>
      </c>
      <c r="AM72">
        <f>SUMIFS('Poids Paniers'!$W:$W,'Poids Paniers'!$E:$E,AM$3,'Poids Paniers'!$Q:$Q,$B72)</f>
        <v>0</v>
      </c>
      <c r="AN72">
        <f>SUMIFS('Poids Paniers'!$W:$W,'Poids Paniers'!$E:$E,AN$3,'Poids Paniers'!$Q:$Q,$B72)</f>
        <v>0</v>
      </c>
      <c r="AO72">
        <f>SUMIFS('Poids Paniers'!$W:$W,'Poids Paniers'!$E:$E,AO$3,'Poids Paniers'!$Q:$Q,$B72)</f>
        <v>0</v>
      </c>
      <c r="AP72">
        <f>SUMIFS('Poids Paniers'!$W:$W,'Poids Paniers'!$E:$E,AP$3,'Poids Paniers'!$Q:$Q,$B72)</f>
        <v>0</v>
      </c>
      <c r="AQ72">
        <f>SUMIFS('Poids Paniers'!$W:$W,'Poids Paniers'!$E:$E,AQ$3,'Poids Paniers'!$Q:$Q,$B72)</f>
        <v>0</v>
      </c>
      <c r="AR72">
        <f>SUMIFS('Poids Paniers'!$W:$W,'Poids Paniers'!$E:$E,AR$3,'Poids Paniers'!$Q:$Q,$B72)</f>
        <v>0</v>
      </c>
      <c r="AS72">
        <f>SUMIFS('Poids Paniers'!$W:$W,'Poids Paniers'!$E:$E,AS$3,'Poids Paniers'!$Q:$Q,$B72)</f>
        <v>0</v>
      </c>
      <c r="AT72">
        <f>SUMIFS('Poids Paniers'!$W:$W,'Poids Paniers'!$E:$E,AT$3,'Poids Paniers'!$Q:$Q,$B72)</f>
        <v>0</v>
      </c>
      <c r="AU72">
        <f>SUMIFS('Poids Paniers'!$W:$W,'Poids Paniers'!$E:$E,AU$3,'Poids Paniers'!$Q:$Q,$B72)</f>
        <v>0</v>
      </c>
      <c r="AV72">
        <f>SUMIFS('Poids Paniers'!$W:$W,'Poids Paniers'!$E:$E,AV$3,'Poids Paniers'!$Q:$Q,$B72)</f>
        <v>0</v>
      </c>
      <c r="AW72">
        <f>SUMIFS('Poids Paniers'!$W:$W,'Poids Paniers'!$E:$E,AW$3,'Poids Paniers'!$Q:$Q,$B72)</f>
        <v>0</v>
      </c>
      <c r="AX72">
        <f>SUMIFS('Poids Paniers'!$W:$W,'Poids Paniers'!$E:$E,AX$3,'Poids Paniers'!$Q:$Q,$B72)</f>
        <v>0</v>
      </c>
      <c r="AY72">
        <f>SUMIFS('Poids Paniers'!$W:$W,'Poids Paniers'!$E:$E,AY$3,'Poids Paniers'!$Q:$Q,$B72)</f>
        <v>0</v>
      </c>
      <c r="AZ72">
        <f>SUMIFS('Poids Paniers'!$W:$W,'Poids Paniers'!$E:$E,AZ$3,'Poids Paniers'!$Q:$Q,$B72)</f>
        <v>0</v>
      </c>
      <c r="BA72">
        <f>SUMIFS('Poids Paniers'!$W:$W,'Poids Paniers'!$E:$E,BA$3,'Poids Paniers'!$Q:$Q,$B72)</f>
        <v>0</v>
      </c>
      <c r="BB72">
        <f>SUMIFS('Poids Paniers'!$W:$W,'Poids Paniers'!$E:$E,BB$3,'Poids Paniers'!$Q:$Q,$B72)</f>
        <v>0</v>
      </c>
      <c r="BC72">
        <f>SUMIFS('Poids Paniers'!$W:$W,'Poids Paniers'!$E:$E,BC$3,'Poids Paniers'!$Q:$Q,$B72)</f>
        <v>0</v>
      </c>
      <c r="BD72">
        <f>SUMIFS('Poids Paniers'!$W:$W,'Poids Paniers'!$E:$E,BD$3,'Poids Paniers'!$Q:$Q,$B72)</f>
        <v>0</v>
      </c>
      <c r="BE72">
        <f>SUMIFS('Poids Paniers'!$W:$W,'Poids Paniers'!$E:$E,BE$3,'Poids Paniers'!$Q:$Q,$B72)</f>
        <v>0</v>
      </c>
      <c r="BF72">
        <f>SUMIFS('Poids Paniers'!$W:$W,'Poids Paniers'!$E:$E,BF$3,'Poids Paniers'!$Q:$Q,$B72)</f>
        <v>0</v>
      </c>
      <c r="BG72">
        <f>SUMIFS('Poids Paniers'!$W:$W,'Poids Paniers'!$E:$E,BG$3,'Poids Paniers'!$Q:$Q,$B72)</f>
        <v>0</v>
      </c>
      <c r="BH72">
        <f>SUMIFS('Poids Paniers'!$W:$W,'Poids Paniers'!$E:$E,BH$3,'Poids Paniers'!$Q:$Q,$B72)</f>
        <v>0</v>
      </c>
      <c r="BI72">
        <f>SUMIFS('Poids Paniers'!$W:$W,'Poids Paniers'!$E:$E,BI$3,'Poids Paniers'!$Q:$Q,$B72)</f>
        <v>0</v>
      </c>
      <c r="BJ72">
        <f>SUMIFS('Poids Paniers'!$W:$W,'Poids Paniers'!$E:$E,BJ$3,'Poids Paniers'!$Q:$Q,$B72)</f>
        <v>0</v>
      </c>
      <c r="BK72">
        <f>SUMIFS('Poids Paniers'!$W:$W,'Poids Paniers'!$E:$E,BK$3,'Poids Paniers'!$Q:$Q,$B72)</f>
        <v>0</v>
      </c>
      <c r="BL72">
        <f>SUMIFS('Poids Paniers'!$W:$W,'Poids Paniers'!$E:$E,BL$3,'Poids Paniers'!$Q:$Q,$B72)</f>
        <v>0</v>
      </c>
      <c r="BM72">
        <f>SUMIFS('Poids Paniers'!$W:$W,'Poids Paniers'!$E:$E,BM$3,'Poids Paniers'!$Q:$Q,$B72)</f>
        <v>0</v>
      </c>
      <c r="BN72">
        <f>SUMIFS('Poids Paniers'!$W:$W,'Poids Paniers'!$E:$E,BN$3,'Poids Paniers'!$Q:$Q,$B72)</f>
        <v>0</v>
      </c>
      <c r="BO72">
        <f>SUMIFS('Poids Paniers'!$W:$W,'Poids Paniers'!$E:$E,BO$3,'Poids Paniers'!$Q:$Q,$B72)</f>
        <v>0</v>
      </c>
      <c r="BP72">
        <f>SUMIFS('Poids Paniers'!$W:$W,'Poids Paniers'!$E:$E,BP$3,'Poids Paniers'!$Q:$Q,$B72)</f>
        <v>0</v>
      </c>
      <c r="BQ72">
        <f>SUMIFS('Poids Paniers'!$W:$W,'Poids Paniers'!$E:$E,BQ$3,'Poids Paniers'!$Q:$Q,$B72)</f>
        <v>0</v>
      </c>
      <c r="BR72">
        <f>SUMIFS('Poids Paniers'!$W:$W,'Poids Paniers'!$E:$E,BR$3,'Poids Paniers'!$Q:$Q,$B72)</f>
        <v>0</v>
      </c>
      <c r="BS72">
        <f>SUMIFS('Poids Paniers'!$W:$W,'Poids Paniers'!$E:$E,BS$3,'Poids Paniers'!$Q:$Q,$B72)</f>
        <v>0</v>
      </c>
      <c r="BT72">
        <f>SUMIFS('Poids Paniers'!$W:$W,'Poids Paniers'!$E:$E,BT$3,'Poids Paniers'!$Q:$Q,$B72)</f>
        <v>0</v>
      </c>
      <c r="BU72">
        <f>SUMIFS('Poids Paniers'!$W:$W,'Poids Paniers'!$E:$E,BU$3,'Poids Paniers'!$Q:$Q,$B72)</f>
        <v>0</v>
      </c>
      <c r="BV72">
        <f>SUMIFS('Poids Paniers'!$W:$W,'Poids Paniers'!$E:$E,BV$3,'Poids Paniers'!$Q:$Q,$B72)</f>
        <v>0</v>
      </c>
      <c r="BW72">
        <f>SUMIFS('Poids Paniers'!$W:$W,'Poids Paniers'!$E:$E,BW$3,'Poids Paniers'!$Q:$Q,$B72)</f>
        <v>0</v>
      </c>
      <c r="BX72">
        <f>SUMIFS('Poids Paniers'!$W:$W,'Poids Paniers'!$E:$E,BX$3,'Poids Paniers'!$Q:$Q,$B72)</f>
        <v>0</v>
      </c>
      <c r="BY72">
        <f>SUMIFS('Poids Paniers'!$W:$W,'Poids Paniers'!$E:$E,BY$3,'Poids Paniers'!$Q:$Q,$B72)</f>
        <v>0</v>
      </c>
      <c r="BZ72">
        <f>SUMIFS('Poids Paniers'!$W:$W,'Poids Paniers'!$E:$E,BZ$3,'Poids Paniers'!$Q:$Q,$B72)</f>
        <v>0</v>
      </c>
      <c r="CA72">
        <f>SUMIFS('Poids Paniers'!$W:$W,'Poids Paniers'!$E:$E,CA$3,'Poids Paniers'!$Q:$Q,$B72)</f>
        <v>0</v>
      </c>
      <c r="CB72">
        <f>SUMIFS('Poids Paniers'!$W:$W,'Poids Paniers'!$E:$E,CB$3,'Poids Paniers'!$Q:$Q,$B72)</f>
        <v>0</v>
      </c>
      <c r="CC72">
        <f>SUMIFS('Poids Paniers'!$W:$W,'Poids Paniers'!$E:$E,CC$3,'Poids Paniers'!$Q:$Q,$B72)</f>
        <v>0</v>
      </c>
      <c r="CD72">
        <f>SUMIFS('Poids Paniers'!$W:$W,'Poids Paniers'!$E:$E,CD$3,'Poids Paniers'!$Q:$Q,$B72)</f>
        <v>0</v>
      </c>
      <c r="CE72">
        <f>SUMIFS('Poids Paniers'!$W:$W,'Poids Paniers'!$E:$E,CE$3,'Poids Paniers'!$Q:$Q,$B72)</f>
        <v>0</v>
      </c>
      <c r="CF72" s="206">
        <f t="shared" si="1"/>
        <v>0</v>
      </c>
    </row>
    <row r="73" spans="2:84" ht="15.75" thickBot="1" x14ac:dyDescent="0.3">
      <c r="B73" s="209">
        <v>44539</v>
      </c>
      <c r="C73">
        <f>SUMIFS('Poids Paniers'!$W:$W,'Poids Paniers'!$E:$E,C$3,'Poids Paniers'!$Q:$Q,$B73)</f>
        <v>0</v>
      </c>
      <c r="D73">
        <f>SUMIFS('Poids Paniers'!$W:$W,'Poids Paniers'!$E:$E,D$3,'Poids Paniers'!$Q:$Q,$B73)</f>
        <v>0</v>
      </c>
      <c r="E73">
        <f>SUMIFS('Poids Paniers'!$W:$W,'Poids Paniers'!$E:$E,E$3,'Poids Paniers'!$Q:$Q,$B73)</f>
        <v>0</v>
      </c>
      <c r="F73">
        <f>SUMIFS('Poids Paniers'!$W:$W,'Poids Paniers'!$E:$E,F$3,'Poids Paniers'!$Q:$Q,$B73)</f>
        <v>0</v>
      </c>
      <c r="G73">
        <f>SUMIFS('Poids Paniers'!$W:$W,'Poids Paniers'!$E:$E,G$3,'Poids Paniers'!$Q:$Q,$B73)</f>
        <v>0</v>
      </c>
      <c r="H73">
        <f>SUMIFS('Poids Paniers'!$W:$W,'Poids Paniers'!$E:$E,H$3,'Poids Paniers'!$Q:$Q,$B73)</f>
        <v>0</v>
      </c>
      <c r="I73">
        <f>SUMIFS('Poids Paniers'!$W:$W,'Poids Paniers'!$E:$E,I$3,'Poids Paniers'!$Q:$Q,$B73)</f>
        <v>0</v>
      </c>
      <c r="J73">
        <f>SUMIFS('Poids Paniers'!$W:$W,'Poids Paniers'!$E:$E,J$3,'Poids Paniers'!$Q:$Q,$B73)</f>
        <v>0</v>
      </c>
      <c r="K73">
        <f>SUMIFS('Poids Paniers'!$W:$W,'Poids Paniers'!$E:$E,K$3,'Poids Paniers'!$Q:$Q,$B73)</f>
        <v>0</v>
      </c>
      <c r="L73">
        <f>SUMIFS('Poids Paniers'!$W:$W,'Poids Paniers'!$E:$E,L$3,'Poids Paniers'!$Q:$Q,$B73)</f>
        <v>0</v>
      </c>
      <c r="M73">
        <f>SUMIFS('Poids Paniers'!$W:$W,'Poids Paniers'!$E:$E,M$3,'Poids Paniers'!$Q:$Q,$B73)</f>
        <v>0</v>
      </c>
      <c r="N73">
        <f>SUMIFS('Poids Paniers'!$W:$W,'Poids Paniers'!$E:$E,N$3,'Poids Paniers'!$Q:$Q,$B73)</f>
        <v>0</v>
      </c>
      <c r="O73">
        <f>SUMIFS('Poids Paniers'!$W:$W,'Poids Paniers'!$E:$E,O$3,'Poids Paniers'!$Q:$Q,$B73)</f>
        <v>0</v>
      </c>
      <c r="P73">
        <f>SUMIFS('Poids Paniers'!$W:$W,'Poids Paniers'!$E:$E,P$3,'Poids Paniers'!$Q:$Q,$B73)</f>
        <v>0</v>
      </c>
      <c r="Q73">
        <f>SUMIFS('Poids Paniers'!$W:$W,'Poids Paniers'!$E:$E,Q$3,'Poids Paniers'!$Q:$Q,$B73)</f>
        <v>0</v>
      </c>
      <c r="R73">
        <f>SUMIFS('Poids Paniers'!$W:$W,'Poids Paniers'!$E:$E,R$3,'Poids Paniers'!$Q:$Q,$B73)</f>
        <v>0</v>
      </c>
      <c r="S73">
        <f>SUMIFS('Poids Paniers'!$W:$W,'Poids Paniers'!$E:$E,S$3,'Poids Paniers'!$Q:$Q,$B73)</f>
        <v>0</v>
      </c>
      <c r="T73">
        <f>SUMIFS('Poids Paniers'!$W:$W,'Poids Paniers'!$E:$E,T$3,'Poids Paniers'!$Q:$Q,$B73)</f>
        <v>0</v>
      </c>
      <c r="U73">
        <f>SUMIFS('Poids Paniers'!$W:$W,'Poids Paniers'!$E:$E,U$3,'Poids Paniers'!$Q:$Q,$B73)</f>
        <v>0</v>
      </c>
      <c r="V73">
        <f>SUMIFS('Poids Paniers'!$W:$W,'Poids Paniers'!$E:$E,V$3,'Poids Paniers'!$Q:$Q,$B73)</f>
        <v>0</v>
      </c>
      <c r="W73">
        <f>SUMIFS('Poids Paniers'!$W:$W,'Poids Paniers'!$E:$E,W$3,'Poids Paniers'!$Q:$Q,$B73)</f>
        <v>0</v>
      </c>
      <c r="X73">
        <f>SUMIFS('Poids Paniers'!$W:$W,'Poids Paniers'!$E:$E,X$3,'Poids Paniers'!$Q:$Q,$B73)</f>
        <v>0</v>
      </c>
      <c r="Y73">
        <f>SUMIFS('Poids Paniers'!$W:$W,'Poids Paniers'!$E:$E,Y$3,'Poids Paniers'!$Q:$Q,$B73)</f>
        <v>0</v>
      </c>
      <c r="Z73">
        <f>SUMIFS('Poids Paniers'!$W:$W,'Poids Paniers'!$E:$E,Z$3,'Poids Paniers'!$Q:$Q,$B73)</f>
        <v>0</v>
      </c>
      <c r="AA73">
        <f>SUMIFS('Poids Paniers'!$W:$W,'Poids Paniers'!$E:$E,AA$3,'Poids Paniers'!$Q:$Q,$B73)</f>
        <v>0</v>
      </c>
      <c r="AB73">
        <f>SUMIFS('Poids Paniers'!$W:$W,'Poids Paniers'!$E:$E,AB$3,'Poids Paniers'!$Q:$Q,$B73)</f>
        <v>0</v>
      </c>
      <c r="AC73">
        <f>SUMIFS('Poids Paniers'!$W:$W,'Poids Paniers'!$E:$E,AC$3,'Poids Paniers'!$Q:$Q,$B73)</f>
        <v>0</v>
      </c>
      <c r="AD73">
        <f>SUMIFS('Poids Paniers'!$W:$W,'Poids Paniers'!$E:$E,AD$3,'Poids Paniers'!$Q:$Q,$B73)</f>
        <v>0</v>
      </c>
      <c r="AE73">
        <f>SUMIFS('Poids Paniers'!$W:$W,'Poids Paniers'!$E:$E,AE$3,'Poids Paniers'!$Q:$Q,$B73)</f>
        <v>0</v>
      </c>
      <c r="AF73">
        <f>SUMIFS('Poids Paniers'!$W:$W,'Poids Paniers'!$E:$E,AF$3,'Poids Paniers'!$Q:$Q,$B73)</f>
        <v>0</v>
      </c>
      <c r="AG73">
        <f>SUMIFS('Poids Paniers'!$W:$W,'Poids Paniers'!$E:$E,AG$3,'Poids Paniers'!$Q:$Q,$B73)</f>
        <v>0</v>
      </c>
      <c r="AH73">
        <f>SUMIFS('Poids Paniers'!$W:$W,'Poids Paniers'!$E:$E,AH$3,'Poids Paniers'!$Q:$Q,$B73)</f>
        <v>0</v>
      </c>
      <c r="AI73">
        <f>SUMIFS('Poids Paniers'!$W:$W,'Poids Paniers'!$E:$E,AI$3,'Poids Paniers'!$Q:$Q,$B73)</f>
        <v>0</v>
      </c>
      <c r="AJ73">
        <f>SUMIFS('Poids Paniers'!$W:$W,'Poids Paniers'!$E:$E,AJ$3,'Poids Paniers'!$Q:$Q,$B73)</f>
        <v>0</v>
      </c>
      <c r="AK73">
        <f>SUMIFS('Poids Paniers'!$W:$W,'Poids Paniers'!$E:$E,AK$3,'Poids Paniers'!$Q:$Q,$B73)</f>
        <v>0</v>
      </c>
      <c r="AL73">
        <f>SUMIFS('Poids Paniers'!$W:$W,'Poids Paniers'!$E:$E,AL$3,'Poids Paniers'!$Q:$Q,$B73)</f>
        <v>0</v>
      </c>
      <c r="AM73">
        <f>SUMIFS('Poids Paniers'!$W:$W,'Poids Paniers'!$E:$E,AM$3,'Poids Paniers'!$Q:$Q,$B73)</f>
        <v>0</v>
      </c>
      <c r="AN73">
        <f>SUMIFS('Poids Paniers'!$W:$W,'Poids Paniers'!$E:$E,AN$3,'Poids Paniers'!$Q:$Q,$B73)</f>
        <v>0</v>
      </c>
      <c r="AO73">
        <f>SUMIFS('Poids Paniers'!$W:$W,'Poids Paniers'!$E:$E,AO$3,'Poids Paniers'!$Q:$Q,$B73)</f>
        <v>0</v>
      </c>
      <c r="AP73">
        <f>SUMIFS('Poids Paniers'!$W:$W,'Poids Paniers'!$E:$E,AP$3,'Poids Paniers'!$Q:$Q,$B73)</f>
        <v>0</v>
      </c>
      <c r="AQ73">
        <f>SUMIFS('Poids Paniers'!$W:$W,'Poids Paniers'!$E:$E,AQ$3,'Poids Paniers'!$Q:$Q,$B73)</f>
        <v>0</v>
      </c>
      <c r="AR73">
        <f>SUMIFS('Poids Paniers'!$W:$W,'Poids Paniers'!$E:$E,AR$3,'Poids Paniers'!$Q:$Q,$B73)</f>
        <v>0</v>
      </c>
      <c r="AS73">
        <f>SUMIFS('Poids Paniers'!$W:$W,'Poids Paniers'!$E:$E,AS$3,'Poids Paniers'!$Q:$Q,$B73)</f>
        <v>0</v>
      </c>
      <c r="AT73">
        <f>SUMIFS('Poids Paniers'!$W:$W,'Poids Paniers'!$E:$E,AT$3,'Poids Paniers'!$Q:$Q,$B73)</f>
        <v>0</v>
      </c>
      <c r="AU73">
        <f>SUMIFS('Poids Paniers'!$W:$W,'Poids Paniers'!$E:$E,AU$3,'Poids Paniers'!$Q:$Q,$B73)</f>
        <v>0</v>
      </c>
      <c r="AV73">
        <f>SUMIFS('Poids Paniers'!$W:$W,'Poids Paniers'!$E:$E,AV$3,'Poids Paniers'!$Q:$Q,$B73)</f>
        <v>0</v>
      </c>
      <c r="AW73">
        <f>SUMIFS('Poids Paniers'!$W:$W,'Poids Paniers'!$E:$E,AW$3,'Poids Paniers'!$Q:$Q,$B73)</f>
        <v>0</v>
      </c>
      <c r="AX73">
        <f>SUMIFS('Poids Paniers'!$W:$W,'Poids Paniers'!$E:$E,AX$3,'Poids Paniers'!$Q:$Q,$B73)</f>
        <v>0</v>
      </c>
      <c r="AY73">
        <f>SUMIFS('Poids Paniers'!$W:$W,'Poids Paniers'!$E:$E,AY$3,'Poids Paniers'!$Q:$Q,$B73)</f>
        <v>0</v>
      </c>
      <c r="AZ73">
        <f>SUMIFS('Poids Paniers'!$W:$W,'Poids Paniers'!$E:$E,AZ$3,'Poids Paniers'!$Q:$Q,$B73)</f>
        <v>0</v>
      </c>
      <c r="BA73">
        <f>SUMIFS('Poids Paniers'!$W:$W,'Poids Paniers'!$E:$E,BA$3,'Poids Paniers'!$Q:$Q,$B73)</f>
        <v>0</v>
      </c>
      <c r="BB73">
        <f>SUMIFS('Poids Paniers'!$W:$W,'Poids Paniers'!$E:$E,BB$3,'Poids Paniers'!$Q:$Q,$B73)</f>
        <v>0</v>
      </c>
      <c r="BC73">
        <f>SUMIFS('Poids Paniers'!$W:$W,'Poids Paniers'!$E:$E,BC$3,'Poids Paniers'!$Q:$Q,$B73)</f>
        <v>0</v>
      </c>
      <c r="BD73">
        <f>SUMIFS('Poids Paniers'!$W:$W,'Poids Paniers'!$E:$E,BD$3,'Poids Paniers'!$Q:$Q,$B73)</f>
        <v>0</v>
      </c>
      <c r="BE73">
        <f>SUMIFS('Poids Paniers'!$W:$W,'Poids Paniers'!$E:$E,BE$3,'Poids Paniers'!$Q:$Q,$B73)</f>
        <v>0</v>
      </c>
      <c r="BF73">
        <f>SUMIFS('Poids Paniers'!$W:$W,'Poids Paniers'!$E:$E,BF$3,'Poids Paniers'!$Q:$Q,$B73)</f>
        <v>0</v>
      </c>
      <c r="BG73">
        <f>SUMIFS('Poids Paniers'!$W:$W,'Poids Paniers'!$E:$E,BG$3,'Poids Paniers'!$Q:$Q,$B73)</f>
        <v>0</v>
      </c>
      <c r="BH73">
        <f>SUMIFS('Poids Paniers'!$W:$W,'Poids Paniers'!$E:$E,BH$3,'Poids Paniers'!$Q:$Q,$B73)</f>
        <v>0</v>
      </c>
      <c r="BI73">
        <f>SUMIFS('Poids Paniers'!$W:$W,'Poids Paniers'!$E:$E,BI$3,'Poids Paniers'!$Q:$Q,$B73)</f>
        <v>0</v>
      </c>
      <c r="BJ73">
        <f>SUMIFS('Poids Paniers'!$W:$W,'Poids Paniers'!$E:$E,BJ$3,'Poids Paniers'!$Q:$Q,$B73)</f>
        <v>0</v>
      </c>
      <c r="BK73">
        <f>SUMIFS('Poids Paniers'!$W:$W,'Poids Paniers'!$E:$E,BK$3,'Poids Paniers'!$Q:$Q,$B73)</f>
        <v>0</v>
      </c>
      <c r="BL73">
        <f>SUMIFS('Poids Paniers'!$W:$W,'Poids Paniers'!$E:$E,BL$3,'Poids Paniers'!$Q:$Q,$B73)</f>
        <v>0</v>
      </c>
      <c r="BM73">
        <f>SUMIFS('Poids Paniers'!$W:$W,'Poids Paniers'!$E:$E,BM$3,'Poids Paniers'!$Q:$Q,$B73)</f>
        <v>0</v>
      </c>
      <c r="BN73">
        <f>SUMIFS('Poids Paniers'!$W:$W,'Poids Paniers'!$E:$E,BN$3,'Poids Paniers'!$Q:$Q,$B73)</f>
        <v>0</v>
      </c>
      <c r="BO73">
        <f>SUMIFS('Poids Paniers'!$W:$W,'Poids Paniers'!$E:$E,BO$3,'Poids Paniers'!$Q:$Q,$B73)</f>
        <v>0</v>
      </c>
      <c r="BP73">
        <f>SUMIFS('Poids Paniers'!$W:$W,'Poids Paniers'!$E:$E,BP$3,'Poids Paniers'!$Q:$Q,$B73)</f>
        <v>0</v>
      </c>
      <c r="BQ73">
        <f>SUMIFS('Poids Paniers'!$W:$W,'Poids Paniers'!$E:$E,BQ$3,'Poids Paniers'!$Q:$Q,$B73)</f>
        <v>0</v>
      </c>
      <c r="BR73">
        <f>SUMIFS('Poids Paniers'!$W:$W,'Poids Paniers'!$E:$E,BR$3,'Poids Paniers'!$Q:$Q,$B73)</f>
        <v>0</v>
      </c>
      <c r="BS73">
        <f>SUMIFS('Poids Paniers'!$W:$W,'Poids Paniers'!$E:$E,BS$3,'Poids Paniers'!$Q:$Q,$B73)</f>
        <v>0</v>
      </c>
      <c r="BT73">
        <f>SUMIFS('Poids Paniers'!$W:$W,'Poids Paniers'!$E:$E,BT$3,'Poids Paniers'!$Q:$Q,$B73)</f>
        <v>0</v>
      </c>
      <c r="BU73">
        <f>SUMIFS('Poids Paniers'!$W:$W,'Poids Paniers'!$E:$E,BU$3,'Poids Paniers'!$Q:$Q,$B73)</f>
        <v>0</v>
      </c>
      <c r="BV73">
        <f>SUMIFS('Poids Paniers'!$W:$W,'Poids Paniers'!$E:$E,BV$3,'Poids Paniers'!$Q:$Q,$B73)</f>
        <v>0</v>
      </c>
      <c r="BW73">
        <f>SUMIFS('Poids Paniers'!$W:$W,'Poids Paniers'!$E:$E,BW$3,'Poids Paniers'!$Q:$Q,$B73)</f>
        <v>0</v>
      </c>
      <c r="BX73">
        <f>SUMIFS('Poids Paniers'!$W:$W,'Poids Paniers'!$E:$E,BX$3,'Poids Paniers'!$Q:$Q,$B73)</f>
        <v>0</v>
      </c>
      <c r="BY73">
        <f>SUMIFS('Poids Paniers'!$W:$W,'Poids Paniers'!$E:$E,BY$3,'Poids Paniers'!$Q:$Q,$B73)</f>
        <v>0</v>
      </c>
      <c r="BZ73">
        <f>SUMIFS('Poids Paniers'!$W:$W,'Poids Paniers'!$E:$E,BZ$3,'Poids Paniers'!$Q:$Q,$B73)</f>
        <v>0</v>
      </c>
      <c r="CA73">
        <f>SUMIFS('Poids Paniers'!$W:$W,'Poids Paniers'!$E:$E,CA$3,'Poids Paniers'!$Q:$Q,$B73)</f>
        <v>0</v>
      </c>
      <c r="CB73">
        <f>SUMIFS('Poids Paniers'!$W:$W,'Poids Paniers'!$E:$E,CB$3,'Poids Paniers'!$Q:$Q,$B73)</f>
        <v>0</v>
      </c>
      <c r="CC73">
        <f>SUMIFS('Poids Paniers'!$W:$W,'Poids Paniers'!$E:$E,CC$3,'Poids Paniers'!$Q:$Q,$B73)</f>
        <v>0</v>
      </c>
      <c r="CD73">
        <f>SUMIFS('Poids Paniers'!$W:$W,'Poids Paniers'!$E:$E,CD$3,'Poids Paniers'!$Q:$Q,$B73)</f>
        <v>0</v>
      </c>
      <c r="CE73">
        <f>SUMIFS('Poids Paniers'!$W:$W,'Poids Paniers'!$E:$E,CE$3,'Poids Paniers'!$Q:$Q,$B73)</f>
        <v>0</v>
      </c>
      <c r="CF73" s="206">
        <f t="shared" si="1"/>
        <v>0</v>
      </c>
    </row>
    <row r="74" spans="2:84" ht="15.75" thickBot="1" x14ac:dyDescent="0.3">
      <c r="B74" s="209">
        <v>44540</v>
      </c>
      <c r="C74">
        <f>SUMIFS('Poids Paniers'!$W:$W,'Poids Paniers'!$E:$E,C$3,'Poids Paniers'!$Q:$Q,$B74)</f>
        <v>0</v>
      </c>
      <c r="D74">
        <f>SUMIFS('Poids Paniers'!$W:$W,'Poids Paniers'!$E:$E,D$3,'Poids Paniers'!$Q:$Q,$B74)</f>
        <v>0</v>
      </c>
      <c r="E74">
        <f>SUMIFS('Poids Paniers'!$W:$W,'Poids Paniers'!$E:$E,E$3,'Poids Paniers'!$Q:$Q,$B74)</f>
        <v>0</v>
      </c>
      <c r="F74">
        <f>SUMIFS('Poids Paniers'!$W:$W,'Poids Paniers'!$E:$E,F$3,'Poids Paniers'!$Q:$Q,$B74)</f>
        <v>0</v>
      </c>
      <c r="G74">
        <f>SUMIFS('Poids Paniers'!$W:$W,'Poids Paniers'!$E:$E,G$3,'Poids Paniers'!$Q:$Q,$B74)</f>
        <v>0</v>
      </c>
      <c r="H74">
        <f>SUMIFS('Poids Paniers'!$W:$W,'Poids Paniers'!$E:$E,H$3,'Poids Paniers'!$Q:$Q,$B74)</f>
        <v>0</v>
      </c>
      <c r="I74">
        <f>SUMIFS('Poids Paniers'!$W:$W,'Poids Paniers'!$E:$E,I$3,'Poids Paniers'!$Q:$Q,$B74)</f>
        <v>0</v>
      </c>
      <c r="J74">
        <f>SUMIFS('Poids Paniers'!$W:$W,'Poids Paniers'!$E:$E,J$3,'Poids Paniers'!$Q:$Q,$B74)</f>
        <v>0</v>
      </c>
      <c r="K74">
        <f>SUMIFS('Poids Paniers'!$W:$W,'Poids Paniers'!$E:$E,K$3,'Poids Paniers'!$Q:$Q,$B74)</f>
        <v>0</v>
      </c>
      <c r="L74">
        <f>SUMIFS('Poids Paniers'!$W:$W,'Poids Paniers'!$E:$E,L$3,'Poids Paniers'!$Q:$Q,$B74)</f>
        <v>0</v>
      </c>
      <c r="M74">
        <f>SUMIFS('Poids Paniers'!$W:$W,'Poids Paniers'!$E:$E,M$3,'Poids Paniers'!$Q:$Q,$B74)</f>
        <v>0</v>
      </c>
      <c r="N74">
        <f>SUMIFS('Poids Paniers'!$W:$W,'Poids Paniers'!$E:$E,N$3,'Poids Paniers'!$Q:$Q,$B74)</f>
        <v>0</v>
      </c>
      <c r="O74">
        <f>SUMIFS('Poids Paniers'!$W:$W,'Poids Paniers'!$E:$E,O$3,'Poids Paniers'!$Q:$Q,$B74)</f>
        <v>0</v>
      </c>
      <c r="P74">
        <f>SUMIFS('Poids Paniers'!$W:$W,'Poids Paniers'!$E:$E,P$3,'Poids Paniers'!$Q:$Q,$B74)</f>
        <v>0</v>
      </c>
      <c r="Q74">
        <f>SUMIFS('Poids Paniers'!$W:$W,'Poids Paniers'!$E:$E,Q$3,'Poids Paniers'!$Q:$Q,$B74)</f>
        <v>0</v>
      </c>
      <c r="R74">
        <f>SUMIFS('Poids Paniers'!$W:$W,'Poids Paniers'!$E:$E,R$3,'Poids Paniers'!$Q:$Q,$B74)</f>
        <v>0</v>
      </c>
      <c r="S74">
        <f>SUMIFS('Poids Paniers'!$W:$W,'Poids Paniers'!$E:$E,S$3,'Poids Paniers'!$Q:$Q,$B74)</f>
        <v>0</v>
      </c>
      <c r="T74">
        <f>SUMIFS('Poids Paniers'!$W:$W,'Poids Paniers'!$E:$E,T$3,'Poids Paniers'!$Q:$Q,$B74)</f>
        <v>0</v>
      </c>
      <c r="U74">
        <f>SUMIFS('Poids Paniers'!$W:$W,'Poids Paniers'!$E:$E,U$3,'Poids Paniers'!$Q:$Q,$B74)</f>
        <v>0</v>
      </c>
      <c r="V74">
        <f>SUMIFS('Poids Paniers'!$W:$W,'Poids Paniers'!$E:$E,V$3,'Poids Paniers'!$Q:$Q,$B74)</f>
        <v>0</v>
      </c>
      <c r="W74">
        <f>SUMIFS('Poids Paniers'!$W:$W,'Poids Paniers'!$E:$E,W$3,'Poids Paniers'!$Q:$Q,$B74)</f>
        <v>0</v>
      </c>
      <c r="X74">
        <f>SUMIFS('Poids Paniers'!$W:$W,'Poids Paniers'!$E:$E,X$3,'Poids Paniers'!$Q:$Q,$B74)</f>
        <v>0</v>
      </c>
      <c r="Y74">
        <f>SUMIFS('Poids Paniers'!$W:$W,'Poids Paniers'!$E:$E,Y$3,'Poids Paniers'!$Q:$Q,$B74)</f>
        <v>0</v>
      </c>
      <c r="Z74">
        <f>SUMIFS('Poids Paniers'!$W:$W,'Poids Paniers'!$E:$E,Z$3,'Poids Paniers'!$Q:$Q,$B74)</f>
        <v>0</v>
      </c>
      <c r="AA74">
        <f>SUMIFS('Poids Paniers'!$W:$W,'Poids Paniers'!$E:$E,AA$3,'Poids Paniers'!$Q:$Q,$B74)</f>
        <v>0</v>
      </c>
      <c r="AB74">
        <f>SUMIFS('Poids Paniers'!$W:$W,'Poids Paniers'!$E:$E,AB$3,'Poids Paniers'!$Q:$Q,$B74)</f>
        <v>0</v>
      </c>
      <c r="AC74">
        <f>SUMIFS('Poids Paniers'!$W:$W,'Poids Paniers'!$E:$E,AC$3,'Poids Paniers'!$Q:$Q,$B74)</f>
        <v>0</v>
      </c>
      <c r="AD74">
        <f>SUMIFS('Poids Paniers'!$W:$W,'Poids Paniers'!$E:$E,AD$3,'Poids Paniers'!$Q:$Q,$B74)</f>
        <v>0</v>
      </c>
      <c r="AE74">
        <f>SUMIFS('Poids Paniers'!$W:$W,'Poids Paniers'!$E:$E,AE$3,'Poids Paniers'!$Q:$Q,$B74)</f>
        <v>0</v>
      </c>
      <c r="AF74">
        <f>SUMIFS('Poids Paniers'!$W:$W,'Poids Paniers'!$E:$E,AF$3,'Poids Paniers'!$Q:$Q,$B74)</f>
        <v>0</v>
      </c>
      <c r="AG74">
        <f>SUMIFS('Poids Paniers'!$W:$W,'Poids Paniers'!$E:$E,AG$3,'Poids Paniers'!$Q:$Q,$B74)</f>
        <v>0</v>
      </c>
      <c r="AH74">
        <f>SUMIFS('Poids Paniers'!$W:$W,'Poids Paniers'!$E:$E,AH$3,'Poids Paniers'!$Q:$Q,$B74)</f>
        <v>0</v>
      </c>
      <c r="AI74">
        <f>SUMIFS('Poids Paniers'!$W:$W,'Poids Paniers'!$E:$E,AI$3,'Poids Paniers'!$Q:$Q,$B74)</f>
        <v>0</v>
      </c>
      <c r="AJ74">
        <f>SUMIFS('Poids Paniers'!$W:$W,'Poids Paniers'!$E:$E,AJ$3,'Poids Paniers'!$Q:$Q,$B74)</f>
        <v>0</v>
      </c>
      <c r="AK74">
        <f>SUMIFS('Poids Paniers'!$W:$W,'Poids Paniers'!$E:$E,AK$3,'Poids Paniers'!$Q:$Q,$B74)</f>
        <v>0</v>
      </c>
      <c r="AL74">
        <f>SUMIFS('Poids Paniers'!$W:$W,'Poids Paniers'!$E:$E,AL$3,'Poids Paniers'!$Q:$Q,$B74)</f>
        <v>0</v>
      </c>
      <c r="AM74">
        <f>SUMIFS('Poids Paniers'!$W:$W,'Poids Paniers'!$E:$E,AM$3,'Poids Paniers'!$Q:$Q,$B74)</f>
        <v>0</v>
      </c>
      <c r="AN74">
        <f>SUMIFS('Poids Paniers'!$W:$W,'Poids Paniers'!$E:$E,AN$3,'Poids Paniers'!$Q:$Q,$B74)</f>
        <v>0</v>
      </c>
      <c r="AO74">
        <f>SUMIFS('Poids Paniers'!$W:$W,'Poids Paniers'!$E:$E,AO$3,'Poids Paniers'!$Q:$Q,$B74)</f>
        <v>0</v>
      </c>
      <c r="AP74">
        <f>SUMIFS('Poids Paniers'!$W:$W,'Poids Paniers'!$E:$E,AP$3,'Poids Paniers'!$Q:$Q,$B74)</f>
        <v>0</v>
      </c>
      <c r="AQ74">
        <f>SUMIFS('Poids Paniers'!$W:$W,'Poids Paniers'!$E:$E,AQ$3,'Poids Paniers'!$Q:$Q,$B74)</f>
        <v>0</v>
      </c>
      <c r="AR74">
        <f>SUMIFS('Poids Paniers'!$W:$W,'Poids Paniers'!$E:$E,AR$3,'Poids Paniers'!$Q:$Q,$B74)</f>
        <v>0</v>
      </c>
      <c r="AS74">
        <f>SUMIFS('Poids Paniers'!$W:$W,'Poids Paniers'!$E:$E,AS$3,'Poids Paniers'!$Q:$Q,$B74)</f>
        <v>0</v>
      </c>
      <c r="AT74">
        <f>SUMIFS('Poids Paniers'!$W:$W,'Poids Paniers'!$E:$E,AT$3,'Poids Paniers'!$Q:$Q,$B74)</f>
        <v>0</v>
      </c>
      <c r="AU74">
        <f>SUMIFS('Poids Paniers'!$W:$W,'Poids Paniers'!$E:$E,AU$3,'Poids Paniers'!$Q:$Q,$B74)</f>
        <v>0</v>
      </c>
      <c r="AV74">
        <f>SUMIFS('Poids Paniers'!$W:$W,'Poids Paniers'!$E:$E,AV$3,'Poids Paniers'!$Q:$Q,$B74)</f>
        <v>0</v>
      </c>
      <c r="AW74">
        <f>SUMIFS('Poids Paniers'!$W:$W,'Poids Paniers'!$E:$E,AW$3,'Poids Paniers'!$Q:$Q,$B74)</f>
        <v>0</v>
      </c>
      <c r="AX74">
        <f>SUMIFS('Poids Paniers'!$W:$W,'Poids Paniers'!$E:$E,AX$3,'Poids Paniers'!$Q:$Q,$B74)</f>
        <v>0</v>
      </c>
      <c r="AY74">
        <f>SUMIFS('Poids Paniers'!$W:$W,'Poids Paniers'!$E:$E,AY$3,'Poids Paniers'!$Q:$Q,$B74)</f>
        <v>0</v>
      </c>
      <c r="AZ74">
        <f>SUMIFS('Poids Paniers'!$W:$W,'Poids Paniers'!$E:$E,AZ$3,'Poids Paniers'!$Q:$Q,$B74)</f>
        <v>0</v>
      </c>
      <c r="BA74">
        <f>SUMIFS('Poids Paniers'!$W:$W,'Poids Paniers'!$E:$E,BA$3,'Poids Paniers'!$Q:$Q,$B74)</f>
        <v>0</v>
      </c>
      <c r="BB74">
        <f>SUMIFS('Poids Paniers'!$W:$W,'Poids Paniers'!$E:$E,BB$3,'Poids Paniers'!$Q:$Q,$B74)</f>
        <v>0</v>
      </c>
      <c r="BC74">
        <f>SUMIFS('Poids Paniers'!$W:$W,'Poids Paniers'!$E:$E,BC$3,'Poids Paniers'!$Q:$Q,$B74)</f>
        <v>0</v>
      </c>
      <c r="BD74">
        <f>SUMIFS('Poids Paniers'!$W:$W,'Poids Paniers'!$E:$E,BD$3,'Poids Paniers'!$Q:$Q,$B74)</f>
        <v>0</v>
      </c>
      <c r="BE74">
        <f>SUMIFS('Poids Paniers'!$W:$W,'Poids Paniers'!$E:$E,BE$3,'Poids Paniers'!$Q:$Q,$B74)</f>
        <v>0</v>
      </c>
      <c r="BF74">
        <f>SUMIFS('Poids Paniers'!$W:$W,'Poids Paniers'!$E:$E,BF$3,'Poids Paniers'!$Q:$Q,$B74)</f>
        <v>0</v>
      </c>
      <c r="BG74">
        <f>SUMIFS('Poids Paniers'!$W:$W,'Poids Paniers'!$E:$E,BG$3,'Poids Paniers'!$Q:$Q,$B74)</f>
        <v>0</v>
      </c>
      <c r="BH74">
        <f>SUMIFS('Poids Paniers'!$W:$W,'Poids Paniers'!$E:$E,BH$3,'Poids Paniers'!$Q:$Q,$B74)</f>
        <v>0</v>
      </c>
      <c r="BI74">
        <f>SUMIFS('Poids Paniers'!$W:$W,'Poids Paniers'!$E:$E,BI$3,'Poids Paniers'!$Q:$Q,$B74)</f>
        <v>0</v>
      </c>
      <c r="BJ74">
        <f>SUMIFS('Poids Paniers'!$W:$W,'Poids Paniers'!$E:$E,BJ$3,'Poids Paniers'!$Q:$Q,$B74)</f>
        <v>0</v>
      </c>
      <c r="BK74">
        <f>SUMIFS('Poids Paniers'!$W:$W,'Poids Paniers'!$E:$E,BK$3,'Poids Paniers'!$Q:$Q,$B74)</f>
        <v>0</v>
      </c>
      <c r="BL74">
        <f>SUMIFS('Poids Paniers'!$W:$W,'Poids Paniers'!$E:$E,BL$3,'Poids Paniers'!$Q:$Q,$B74)</f>
        <v>0</v>
      </c>
      <c r="BM74">
        <f>SUMIFS('Poids Paniers'!$W:$W,'Poids Paniers'!$E:$E,BM$3,'Poids Paniers'!$Q:$Q,$B74)</f>
        <v>0</v>
      </c>
      <c r="BN74">
        <f>SUMIFS('Poids Paniers'!$W:$W,'Poids Paniers'!$E:$E,BN$3,'Poids Paniers'!$Q:$Q,$B74)</f>
        <v>0</v>
      </c>
      <c r="BO74">
        <f>SUMIFS('Poids Paniers'!$W:$W,'Poids Paniers'!$E:$E,BO$3,'Poids Paniers'!$Q:$Q,$B74)</f>
        <v>0</v>
      </c>
      <c r="BP74">
        <f>SUMIFS('Poids Paniers'!$W:$W,'Poids Paniers'!$E:$E,BP$3,'Poids Paniers'!$Q:$Q,$B74)</f>
        <v>0</v>
      </c>
      <c r="BQ74">
        <f>SUMIFS('Poids Paniers'!$W:$W,'Poids Paniers'!$E:$E,BQ$3,'Poids Paniers'!$Q:$Q,$B74)</f>
        <v>0</v>
      </c>
      <c r="BR74">
        <f>SUMIFS('Poids Paniers'!$W:$W,'Poids Paniers'!$E:$E,BR$3,'Poids Paniers'!$Q:$Q,$B74)</f>
        <v>0</v>
      </c>
      <c r="BS74">
        <f>SUMIFS('Poids Paniers'!$W:$W,'Poids Paniers'!$E:$E,BS$3,'Poids Paniers'!$Q:$Q,$B74)</f>
        <v>0</v>
      </c>
      <c r="BT74">
        <f>SUMIFS('Poids Paniers'!$W:$W,'Poids Paniers'!$E:$E,BT$3,'Poids Paniers'!$Q:$Q,$B74)</f>
        <v>0</v>
      </c>
      <c r="BU74">
        <f>SUMIFS('Poids Paniers'!$W:$W,'Poids Paniers'!$E:$E,BU$3,'Poids Paniers'!$Q:$Q,$B74)</f>
        <v>0</v>
      </c>
      <c r="BV74">
        <f>SUMIFS('Poids Paniers'!$W:$W,'Poids Paniers'!$E:$E,BV$3,'Poids Paniers'!$Q:$Q,$B74)</f>
        <v>0</v>
      </c>
      <c r="BW74">
        <f>SUMIFS('Poids Paniers'!$W:$W,'Poids Paniers'!$E:$E,BW$3,'Poids Paniers'!$Q:$Q,$B74)</f>
        <v>0</v>
      </c>
      <c r="BX74">
        <f>SUMIFS('Poids Paniers'!$W:$W,'Poids Paniers'!$E:$E,BX$3,'Poids Paniers'!$Q:$Q,$B74)</f>
        <v>0</v>
      </c>
      <c r="BY74">
        <f>SUMIFS('Poids Paniers'!$W:$W,'Poids Paniers'!$E:$E,BY$3,'Poids Paniers'!$Q:$Q,$B74)</f>
        <v>0</v>
      </c>
      <c r="BZ74">
        <f>SUMIFS('Poids Paniers'!$W:$W,'Poids Paniers'!$E:$E,BZ$3,'Poids Paniers'!$Q:$Q,$B74)</f>
        <v>0</v>
      </c>
      <c r="CA74">
        <f>SUMIFS('Poids Paniers'!$W:$W,'Poids Paniers'!$E:$E,CA$3,'Poids Paniers'!$Q:$Q,$B74)</f>
        <v>0</v>
      </c>
      <c r="CB74">
        <f>SUMIFS('Poids Paniers'!$W:$W,'Poids Paniers'!$E:$E,CB$3,'Poids Paniers'!$Q:$Q,$B74)</f>
        <v>0</v>
      </c>
      <c r="CC74">
        <f>SUMIFS('Poids Paniers'!$W:$W,'Poids Paniers'!$E:$E,CC$3,'Poids Paniers'!$Q:$Q,$B74)</f>
        <v>0</v>
      </c>
      <c r="CD74">
        <f>SUMIFS('Poids Paniers'!$W:$W,'Poids Paniers'!$E:$E,CD$3,'Poids Paniers'!$Q:$Q,$B74)</f>
        <v>0</v>
      </c>
      <c r="CE74">
        <f>SUMIFS('Poids Paniers'!$W:$W,'Poids Paniers'!$E:$E,CE$3,'Poids Paniers'!$Q:$Q,$B74)</f>
        <v>0</v>
      </c>
      <c r="CF74" s="206">
        <f t="shared" si="1"/>
        <v>0</v>
      </c>
    </row>
    <row r="75" spans="2:84" ht="15.75" thickBot="1" x14ac:dyDescent="0.3">
      <c r="B75" s="209">
        <v>44541</v>
      </c>
      <c r="C75">
        <f>SUMIFS('Poids Paniers'!$W:$W,'Poids Paniers'!$E:$E,C$3,'Poids Paniers'!$Q:$Q,$B75)</f>
        <v>0</v>
      </c>
      <c r="D75">
        <f>SUMIFS('Poids Paniers'!$W:$W,'Poids Paniers'!$E:$E,D$3,'Poids Paniers'!$Q:$Q,$B75)</f>
        <v>0</v>
      </c>
      <c r="E75">
        <f>SUMIFS('Poids Paniers'!$W:$W,'Poids Paniers'!$E:$E,E$3,'Poids Paniers'!$Q:$Q,$B75)</f>
        <v>0</v>
      </c>
      <c r="F75">
        <f>SUMIFS('Poids Paniers'!$W:$W,'Poids Paniers'!$E:$E,F$3,'Poids Paniers'!$Q:$Q,$B75)</f>
        <v>0</v>
      </c>
      <c r="G75">
        <f>SUMIFS('Poids Paniers'!$W:$W,'Poids Paniers'!$E:$E,G$3,'Poids Paniers'!$Q:$Q,$B75)</f>
        <v>0</v>
      </c>
      <c r="H75">
        <f>SUMIFS('Poids Paniers'!$W:$W,'Poids Paniers'!$E:$E,H$3,'Poids Paniers'!$Q:$Q,$B75)</f>
        <v>0</v>
      </c>
      <c r="I75">
        <f>SUMIFS('Poids Paniers'!$W:$W,'Poids Paniers'!$E:$E,I$3,'Poids Paniers'!$Q:$Q,$B75)</f>
        <v>0</v>
      </c>
      <c r="J75">
        <f>SUMIFS('Poids Paniers'!$W:$W,'Poids Paniers'!$E:$E,J$3,'Poids Paniers'!$Q:$Q,$B75)</f>
        <v>0</v>
      </c>
      <c r="K75">
        <f>SUMIFS('Poids Paniers'!$W:$W,'Poids Paniers'!$E:$E,K$3,'Poids Paniers'!$Q:$Q,$B75)</f>
        <v>0</v>
      </c>
      <c r="L75">
        <f>SUMIFS('Poids Paniers'!$W:$W,'Poids Paniers'!$E:$E,L$3,'Poids Paniers'!$Q:$Q,$B75)</f>
        <v>0</v>
      </c>
      <c r="M75">
        <f>SUMIFS('Poids Paniers'!$W:$W,'Poids Paniers'!$E:$E,M$3,'Poids Paniers'!$Q:$Q,$B75)</f>
        <v>0</v>
      </c>
      <c r="N75">
        <f>SUMIFS('Poids Paniers'!$W:$W,'Poids Paniers'!$E:$E,N$3,'Poids Paniers'!$Q:$Q,$B75)</f>
        <v>0</v>
      </c>
      <c r="O75">
        <f>SUMIFS('Poids Paniers'!$W:$W,'Poids Paniers'!$E:$E,O$3,'Poids Paniers'!$Q:$Q,$B75)</f>
        <v>0</v>
      </c>
      <c r="P75">
        <f>SUMIFS('Poids Paniers'!$W:$W,'Poids Paniers'!$E:$E,P$3,'Poids Paniers'!$Q:$Q,$B75)</f>
        <v>0</v>
      </c>
      <c r="Q75">
        <f>SUMIFS('Poids Paniers'!$W:$W,'Poids Paniers'!$E:$E,Q$3,'Poids Paniers'!$Q:$Q,$B75)</f>
        <v>0</v>
      </c>
      <c r="R75">
        <f>SUMIFS('Poids Paniers'!$W:$W,'Poids Paniers'!$E:$E,R$3,'Poids Paniers'!$Q:$Q,$B75)</f>
        <v>0</v>
      </c>
      <c r="S75">
        <f>SUMIFS('Poids Paniers'!$W:$W,'Poids Paniers'!$E:$E,S$3,'Poids Paniers'!$Q:$Q,$B75)</f>
        <v>0</v>
      </c>
      <c r="T75">
        <f>SUMIFS('Poids Paniers'!$W:$W,'Poids Paniers'!$E:$E,T$3,'Poids Paniers'!$Q:$Q,$B75)</f>
        <v>0</v>
      </c>
      <c r="U75">
        <f>SUMIFS('Poids Paniers'!$W:$W,'Poids Paniers'!$E:$E,U$3,'Poids Paniers'!$Q:$Q,$B75)</f>
        <v>0</v>
      </c>
      <c r="V75">
        <f>SUMIFS('Poids Paniers'!$W:$W,'Poids Paniers'!$E:$E,V$3,'Poids Paniers'!$Q:$Q,$B75)</f>
        <v>0</v>
      </c>
      <c r="W75">
        <f>SUMIFS('Poids Paniers'!$W:$W,'Poids Paniers'!$E:$E,W$3,'Poids Paniers'!$Q:$Q,$B75)</f>
        <v>0</v>
      </c>
      <c r="X75">
        <f>SUMIFS('Poids Paniers'!$W:$W,'Poids Paniers'!$E:$E,X$3,'Poids Paniers'!$Q:$Q,$B75)</f>
        <v>0</v>
      </c>
      <c r="Y75">
        <f>SUMIFS('Poids Paniers'!$W:$W,'Poids Paniers'!$E:$E,Y$3,'Poids Paniers'!$Q:$Q,$B75)</f>
        <v>0</v>
      </c>
      <c r="Z75">
        <f>SUMIFS('Poids Paniers'!$W:$W,'Poids Paniers'!$E:$E,Z$3,'Poids Paniers'!$Q:$Q,$B75)</f>
        <v>0</v>
      </c>
      <c r="AA75">
        <f>SUMIFS('Poids Paniers'!$W:$W,'Poids Paniers'!$E:$E,AA$3,'Poids Paniers'!$Q:$Q,$B75)</f>
        <v>0</v>
      </c>
      <c r="AB75">
        <f>SUMIFS('Poids Paniers'!$W:$W,'Poids Paniers'!$E:$E,AB$3,'Poids Paniers'!$Q:$Q,$B75)</f>
        <v>0</v>
      </c>
      <c r="AC75">
        <f>SUMIFS('Poids Paniers'!$W:$W,'Poids Paniers'!$E:$E,AC$3,'Poids Paniers'!$Q:$Q,$B75)</f>
        <v>0</v>
      </c>
      <c r="AD75">
        <f>SUMIFS('Poids Paniers'!$W:$W,'Poids Paniers'!$E:$E,AD$3,'Poids Paniers'!$Q:$Q,$B75)</f>
        <v>0</v>
      </c>
      <c r="AE75">
        <f>SUMIFS('Poids Paniers'!$W:$W,'Poids Paniers'!$E:$E,AE$3,'Poids Paniers'!$Q:$Q,$B75)</f>
        <v>0</v>
      </c>
      <c r="AF75">
        <f>SUMIFS('Poids Paniers'!$W:$W,'Poids Paniers'!$E:$E,AF$3,'Poids Paniers'!$Q:$Q,$B75)</f>
        <v>0</v>
      </c>
      <c r="AG75">
        <f>SUMIFS('Poids Paniers'!$W:$W,'Poids Paniers'!$E:$E,AG$3,'Poids Paniers'!$Q:$Q,$B75)</f>
        <v>0</v>
      </c>
      <c r="AH75">
        <f>SUMIFS('Poids Paniers'!$W:$W,'Poids Paniers'!$E:$E,AH$3,'Poids Paniers'!$Q:$Q,$B75)</f>
        <v>0</v>
      </c>
      <c r="AI75">
        <f>SUMIFS('Poids Paniers'!$W:$W,'Poids Paniers'!$E:$E,AI$3,'Poids Paniers'!$Q:$Q,$B75)</f>
        <v>0</v>
      </c>
      <c r="AJ75">
        <f>SUMIFS('Poids Paniers'!$W:$W,'Poids Paniers'!$E:$E,AJ$3,'Poids Paniers'!$Q:$Q,$B75)</f>
        <v>0</v>
      </c>
      <c r="AK75">
        <f>SUMIFS('Poids Paniers'!$W:$W,'Poids Paniers'!$E:$E,AK$3,'Poids Paniers'!$Q:$Q,$B75)</f>
        <v>0</v>
      </c>
      <c r="AL75">
        <f>SUMIFS('Poids Paniers'!$W:$W,'Poids Paniers'!$E:$E,AL$3,'Poids Paniers'!$Q:$Q,$B75)</f>
        <v>0</v>
      </c>
      <c r="AM75">
        <f>SUMIFS('Poids Paniers'!$W:$W,'Poids Paniers'!$E:$E,AM$3,'Poids Paniers'!$Q:$Q,$B75)</f>
        <v>0</v>
      </c>
      <c r="AN75">
        <f>SUMIFS('Poids Paniers'!$W:$W,'Poids Paniers'!$E:$E,AN$3,'Poids Paniers'!$Q:$Q,$B75)</f>
        <v>0</v>
      </c>
      <c r="AO75">
        <f>SUMIFS('Poids Paniers'!$W:$W,'Poids Paniers'!$E:$E,AO$3,'Poids Paniers'!$Q:$Q,$B75)</f>
        <v>0</v>
      </c>
      <c r="AP75">
        <f>SUMIFS('Poids Paniers'!$W:$W,'Poids Paniers'!$E:$E,AP$3,'Poids Paniers'!$Q:$Q,$B75)</f>
        <v>0</v>
      </c>
      <c r="AQ75">
        <f>SUMIFS('Poids Paniers'!$W:$W,'Poids Paniers'!$E:$E,AQ$3,'Poids Paniers'!$Q:$Q,$B75)</f>
        <v>0</v>
      </c>
      <c r="AR75">
        <f>SUMIFS('Poids Paniers'!$W:$W,'Poids Paniers'!$E:$E,AR$3,'Poids Paniers'!$Q:$Q,$B75)</f>
        <v>0</v>
      </c>
      <c r="AS75">
        <f>SUMIFS('Poids Paniers'!$W:$W,'Poids Paniers'!$E:$E,AS$3,'Poids Paniers'!$Q:$Q,$B75)</f>
        <v>0</v>
      </c>
      <c r="AT75">
        <f>SUMIFS('Poids Paniers'!$W:$W,'Poids Paniers'!$E:$E,AT$3,'Poids Paniers'!$Q:$Q,$B75)</f>
        <v>0</v>
      </c>
      <c r="AU75">
        <f>SUMIFS('Poids Paniers'!$W:$W,'Poids Paniers'!$E:$E,AU$3,'Poids Paniers'!$Q:$Q,$B75)</f>
        <v>0</v>
      </c>
      <c r="AV75">
        <f>SUMIFS('Poids Paniers'!$W:$W,'Poids Paniers'!$E:$E,AV$3,'Poids Paniers'!$Q:$Q,$B75)</f>
        <v>0</v>
      </c>
      <c r="AW75">
        <f>SUMIFS('Poids Paniers'!$W:$W,'Poids Paniers'!$E:$E,AW$3,'Poids Paniers'!$Q:$Q,$B75)</f>
        <v>0</v>
      </c>
      <c r="AX75">
        <f>SUMIFS('Poids Paniers'!$W:$W,'Poids Paniers'!$E:$E,AX$3,'Poids Paniers'!$Q:$Q,$B75)</f>
        <v>0</v>
      </c>
      <c r="AY75">
        <f>SUMIFS('Poids Paniers'!$W:$W,'Poids Paniers'!$E:$E,AY$3,'Poids Paniers'!$Q:$Q,$B75)</f>
        <v>0</v>
      </c>
      <c r="AZ75">
        <f>SUMIFS('Poids Paniers'!$W:$W,'Poids Paniers'!$E:$E,AZ$3,'Poids Paniers'!$Q:$Q,$B75)</f>
        <v>0</v>
      </c>
      <c r="BA75">
        <f>SUMIFS('Poids Paniers'!$W:$W,'Poids Paniers'!$E:$E,BA$3,'Poids Paniers'!$Q:$Q,$B75)</f>
        <v>0</v>
      </c>
      <c r="BB75">
        <f>SUMIFS('Poids Paniers'!$W:$W,'Poids Paniers'!$E:$E,BB$3,'Poids Paniers'!$Q:$Q,$B75)</f>
        <v>0</v>
      </c>
      <c r="BC75">
        <f>SUMIFS('Poids Paniers'!$W:$W,'Poids Paniers'!$E:$E,BC$3,'Poids Paniers'!$Q:$Q,$B75)</f>
        <v>0</v>
      </c>
      <c r="BD75">
        <f>SUMIFS('Poids Paniers'!$W:$W,'Poids Paniers'!$E:$E,BD$3,'Poids Paniers'!$Q:$Q,$B75)</f>
        <v>0</v>
      </c>
      <c r="BE75">
        <f>SUMIFS('Poids Paniers'!$W:$W,'Poids Paniers'!$E:$E,BE$3,'Poids Paniers'!$Q:$Q,$B75)</f>
        <v>0</v>
      </c>
      <c r="BF75">
        <f>SUMIFS('Poids Paniers'!$W:$W,'Poids Paniers'!$E:$E,BF$3,'Poids Paniers'!$Q:$Q,$B75)</f>
        <v>0</v>
      </c>
      <c r="BG75">
        <f>SUMIFS('Poids Paniers'!$W:$W,'Poids Paniers'!$E:$E,BG$3,'Poids Paniers'!$Q:$Q,$B75)</f>
        <v>0</v>
      </c>
      <c r="BH75">
        <f>SUMIFS('Poids Paniers'!$W:$W,'Poids Paniers'!$E:$E,BH$3,'Poids Paniers'!$Q:$Q,$B75)</f>
        <v>0</v>
      </c>
      <c r="BI75">
        <f>SUMIFS('Poids Paniers'!$W:$W,'Poids Paniers'!$E:$E,BI$3,'Poids Paniers'!$Q:$Q,$B75)</f>
        <v>0</v>
      </c>
      <c r="BJ75">
        <f>SUMIFS('Poids Paniers'!$W:$W,'Poids Paniers'!$E:$E,BJ$3,'Poids Paniers'!$Q:$Q,$B75)</f>
        <v>0</v>
      </c>
      <c r="BK75">
        <f>SUMIFS('Poids Paniers'!$W:$W,'Poids Paniers'!$E:$E,BK$3,'Poids Paniers'!$Q:$Q,$B75)</f>
        <v>0</v>
      </c>
      <c r="BL75">
        <f>SUMIFS('Poids Paniers'!$W:$W,'Poids Paniers'!$E:$E,BL$3,'Poids Paniers'!$Q:$Q,$B75)</f>
        <v>0</v>
      </c>
      <c r="BM75">
        <f>SUMIFS('Poids Paniers'!$W:$W,'Poids Paniers'!$E:$E,BM$3,'Poids Paniers'!$Q:$Q,$B75)</f>
        <v>0</v>
      </c>
      <c r="BN75">
        <f>SUMIFS('Poids Paniers'!$W:$W,'Poids Paniers'!$E:$E,BN$3,'Poids Paniers'!$Q:$Q,$B75)</f>
        <v>0</v>
      </c>
      <c r="BO75">
        <f>SUMIFS('Poids Paniers'!$W:$W,'Poids Paniers'!$E:$E,BO$3,'Poids Paniers'!$Q:$Q,$B75)</f>
        <v>0</v>
      </c>
      <c r="BP75">
        <f>SUMIFS('Poids Paniers'!$W:$W,'Poids Paniers'!$E:$E,BP$3,'Poids Paniers'!$Q:$Q,$B75)</f>
        <v>0</v>
      </c>
      <c r="BQ75">
        <f>SUMIFS('Poids Paniers'!$W:$W,'Poids Paniers'!$E:$E,BQ$3,'Poids Paniers'!$Q:$Q,$B75)</f>
        <v>0</v>
      </c>
      <c r="BR75">
        <f>SUMIFS('Poids Paniers'!$W:$W,'Poids Paniers'!$E:$E,BR$3,'Poids Paniers'!$Q:$Q,$B75)</f>
        <v>0</v>
      </c>
      <c r="BS75">
        <f>SUMIFS('Poids Paniers'!$W:$W,'Poids Paniers'!$E:$E,BS$3,'Poids Paniers'!$Q:$Q,$B75)</f>
        <v>0</v>
      </c>
      <c r="BT75">
        <f>SUMIFS('Poids Paniers'!$W:$W,'Poids Paniers'!$E:$E,BT$3,'Poids Paniers'!$Q:$Q,$B75)</f>
        <v>0</v>
      </c>
      <c r="BU75">
        <f>SUMIFS('Poids Paniers'!$W:$W,'Poids Paniers'!$E:$E,BU$3,'Poids Paniers'!$Q:$Q,$B75)</f>
        <v>0</v>
      </c>
      <c r="BV75">
        <f>SUMIFS('Poids Paniers'!$W:$W,'Poids Paniers'!$E:$E,BV$3,'Poids Paniers'!$Q:$Q,$B75)</f>
        <v>0</v>
      </c>
      <c r="BW75">
        <f>SUMIFS('Poids Paniers'!$W:$W,'Poids Paniers'!$E:$E,BW$3,'Poids Paniers'!$Q:$Q,$B75)</f>
        <v>0</v>
      </c>
      <c r="BX75">
        <f>SUMIFS('Poids Paniers'!$W:$W,'Poids Paniers'!$E:$E,BX$3,'Poids Paniers'!$Q:$Q,$B75)</f>
        <v>0</v>
      </c>
      <c r="BY75">
        <f>SUMIFS('Poids Paniers'!$W:$W,'Poids Paniers'!$E:$E,BY$3,'Poids Paniers'!$Q:$Q,$B75)</f>
        <v>0</v>
      </c>
      <c r="BZ75">
        <f>SUMIFS('Poids Paniers'!$W:$W,'Poids Paniers'!$E:$E,BZ$3,'Poids Paniers'!$Q:$Q,$B75)</f>
        <v>0</v>
      </c>
      <c r="CA75">
        <f>SUMIFS('Poids Paniers'!$W:$W,'Poids Paniers'!$E:$E,CA$3,'Poids Paniers'!$Q:$Q,$B75)</f>
        <v>0</v>
      </c>
      <c r="CB75">
        <f>SUMIFS('Poids Paniers'!$W:$W,'Poids Paniers'!$E:$E,CB$3,'Poids Paniers'!$Q:$Q,$B75)</f>
        <v>0</v>
      </c>
      <c r="CC75">
        <f>SUMIFS('Poids Paniers'!$W:$W,'Poids Paniers'!$E:$E,CC$3,'Poids Paniers'!$Q:$Q,$B75)</f>
        <v>0</v>
      </c>
      <c r="CD75">
        <f>SUMIFS('Poids Paniers'!$W:$W,'Poids Paniers'!$E:$E,CD$3,'Poids Paniers'!$Q:$Q,$B75)</f>
        <v>0</v>
      </c>
      <c r="CE75">
        <f>SUMIFS('Poids Paniers'!$W:$W,'Poids Paniers'!$E:$E,CE$3,'Poids Paniers'!$Q:$Q,$B75)</f>
        <v>0</v>
      </c>
      <c r="CF75" s="206">
        <f t="shared" si="1"/>
        <v>0</v>
      </c>
    </row>
    <row r="76" spans="2:84" ht="15.75" thickBot="1" x14ac:dyDescent="0.3">
      <c r="B76" s="209">
        <v>44542</v>
      </c>
      <c r="C76">
        <f>SUMIFS('Poids Paniers'!$W:$W,'Poids Paniers'!$E:$E,C$3,'Poids Paniers'!$Q:$Q,$B76)</f>
        <v>0</v>
      </c>
      <c r="D76">
        <f>SUMIFS('Poids Paniers'!$W:$W,'Poids Paniers'!$E:$E,D$3,'Poids Paniers'!$Q:$Q,$B76)</f>
        <v>0</v>
      </c>
      <c r="E76">
        <f>SUMIFS('Poids Paniers'!$W:$W,'Poids Paniers'!$E:$E,E$3,'Poids Paniers'!$Q:$Q,$B76)</f>
        <v>0</v>
      </c>
      <c r="F76">
        <f>SUMIFS('Poids Paniers'!$W:$W,'Poids Paniers'!$E:$E,F$3,'Poids Paniers'!$Q:$Q,$B76)</f>
        <v>0</v>
      </c>
      <c r="G76">
        <f>SUMIFS('Poids Paniers'!$W:$W,'Poids Paniers'!$E:$E,G$3,'Poids Paniers'!$Q:$Q,$B76)</f>
        <v>0</v>
      </c>
      <c r="H76">
        <f>SUMIFS('Poids Paniers'!$W:$W,'Poids Paniers'!$E:$E,H$3,'Poids Paniers'!$Q:$Q,$B76)</f>
        <v>0</v>
      </c>
      <c r="I76">
        <f>SUMIFS('Poids Paniers'!$W:$W,'Poids Paniers'!$E:$E,I$3,'Poids Paniers'!$Q:$Q,$B76)</f>
        <v>0</v>
      </c>
      <c r="J76">
        <f>SUMIFS('Poids Paniers'!$W:$W,'Poids Paniers'!$E:$E,J$3,'Poids Paniers'!$Q:$Q,$B76)</f>
        <v>0</v>
      </c>
      <c r="K76">
        <f>SUMIFS('Poids Paniers'!$W:$W,'Poids Paniers'!$E:$E,K$3,'Poids Paniers'!$Q:$Q,$B76)</f>
        <v>0</v>
      </c>
      <c r="L76">
        <f>SUMIFS('Poids Paniers'!$W:$W,'Poids Paniers'!$E:$E,L$3,'Poids Paniers'!$Q:$Q,$B76)</f>
        <v>0</v>
      </c>
      <c r="M76">
        <f>SUMIFS('Poids Paniers'!$W:$W,'Poids Paniers'!$E:$E,M$3,'Poids Paniers'!$Q:$Q,$B76)</f>
        <v>0</v>
      </c>
      <c r="N76">
        <f>SUMIFS('Poids Paniers'!$W:$W,'Poids Paniers'!$E:$E,N$3,'Poids Paniers'!$Q:$Q,$B76)</f>
        <v>0</v>
      </c>
      <c r="O76">
        <f>SUMIFS('Poids Paniers'!$W:$W,'Poids Paniers'!$E:$E,O$3,'Poids Paniers'!$Q:$Q,$B76)</f>
        <v>0</v>
      </c>
      <c r="P76">
        <f>SUMIFS('Poids Paniers'!$W:$W,'Poids Paniers'!$E:$E,P$3,'Poids Paniers'!$Q:$Q,$B76)</f>
        <v>0</v>
      </c>
      <c r="Q76">
        <f>SUMIFS('Poids Paniers'!$W:$W,'Poids Paniers'!$E:$E,Q$3,'Poids Paniers'!$Q:$Q,$B76)</f>
        <v>0</v>
      </c>
      <c r="R76">
        <f>SUMIFS('Poids Paniers'!$W:$W,'Poids Paniers'!$E:$E,R$3,'Poids Paniers'!$Q:$Q,$B76)</f>
        <v>0</v>
      </c>
      <c r="S76">
        <f>SUMIFS('Poids Paniers'!$W:$W,'Poids Paniers'!$E:$E,S$3,'Poids Paniers'!$Q:$Q,$B76)</f>
        <v>0</v>
      </c>
      <c r="T76">
        <f>SUMIFS('Poids Paniers'!$W:$W,'Poids Paniers'!$E:$E,T$3,'Poids Paniers'!$Q:$Q,$B76)</f>
        <v>0</v>
      </c>
      <c r="U76">
        <f>SUMIFS('Poids Paniers'!$W:$W,'Poids Paniers'!$E:$E,U$3,'Poids Paniers'!$Q:$Q,$B76)</f>
        <v>0</v>
      </c>
      <c r="V76">
        <f>SUMIFS('Poids Paniers'!$W:$W,'Poids Paniers'!$E:$E,V$3,'Poids Paniers'!$Q:$Q,$B76)</f>
        <v>0</v>
      </c>
      <c r="W76">
        <f>SUMIFS('Poids Paniers'!$W:$W,'Poids Paniers'!$E:$E,W$3,'Poids Paniers'!$Q:$Q,$B76)</f>
        <v>0</v>
      </c>
      <c r="X76">
        <f>SUMIFS('Poids Paniers'!$W:$W,'Poids Paniers'!$E:$E,X$3,'Poids Paniers'!$Q:$Q,$B76)</f>
        <v>0</v>
      </c>
      <c r="Y76">
        <f>SUMIFS('Poids Paniers'!$W:$W,'Poids Paniers'!$E:$E,Y$3,'Poids Paniers'!$Q:$Q,$B76)</f>
        <v>0</v>
      </c>
      <c r="Z76">
        <f>SUMIFS('Poids Paniers'!$W:$W,'Poids Paniers'!$E:$E,Z$3,'Poids Paniers'!$Q:$Q,$B76)</f>
        <v>0</v>
      </c>
      <c r="AA76">
        <f>SUMIFS('Poids Paniers'!$W:$W,'Poids Paniers'!$E:$E,AA$3,'Poids Paniers'!$Q:$Q,$B76)</f>
        <v>0</v>
      </c>
      <c r="AB76">
        <f>SUMIFS('Poids Paniers'!$W:$W,'Poids Paniers'!$E:$E,AB$3,'Poids Paniers'!$Q:$Q,$B76)</f>
        <v>0</v>
      </c>
      <c r="AC76">
        <f>SUMIFS('Poids Paniers'!$W:$W,'Poids Paniers'!$E:$E,AC$3,'Poids Paniers'!$Q:$Q,$B76)</f>
        <v>0</v>
      </c>
      <c r="AD76">
        <f>SUMIFS('Poids Paniers'!$W:$W,'Poids Paniers'!$E:$E,AD$3,'Poids Paniers'!$Q:$Q,$B76)</f>
        <v>0</v>
      </c>
      <c r="AE76">
        <f>SUMIFS('Poids Paniers'!$W:$W,'Poids Paniers'!$E:$E,AE$3,'Poids Paniers'!$Q:$Q,$B76)</f>
        <v>0</v>
      </c>
      <c r="AF76">
        <f>SUMIFS('Poids Paniers'!$W:$W,'Poids Paniers'!$E:$E,AF$3,'Poids Paniers'!$Q:$Q,$B76)</f>
        <v>0</v>
      </c>
      <c r="AG76">
        <f>SUMIFS('Poids Paniers'!$W:$W,'Poids Paniers'!$E:$E,AG$3,'Poids Paniers'!$Q:$Q,$B76)</f>
        <v>0</v>
      </c>
      <c r="AH76">
        <f>SUMIFS('Poids Paniers'!$W:$W,'Poids Paniers'!$E:$E,AH$3,'Poids Paniers'!$Q:$Q,$B76)</f>
        <v>0</v>
      </c>
      <c r="AI76">
        <f>SUMIFS('Poids Paniers'!$W:$W,'Poids Paniers'!$E:$E,AI$3,'Poids Paniers'!$Q:$Q,$B76)</f>
        <v>0</v>
      </c>
      <c r="AJ76">
        <f>SUMIFS('Poids Paniers'!$W:$W,'Poids Paniers'!$E:$E,AJ$3,'Poids Paniers'!$Q:$Q,$B76)</f>
        <v>0</v>
      </c>
      <c r="AK76">
        <f>SUMIFS('Poids Paniers'!$W:$W,'Poids Paniers'!$E:$E,AK$3,'Poids Paniers'!$Q:$Q,$B76)</f>
        <v>0</v>
      </c>
      <c r="AL76">
        <f>SUMIFS('Poids Paniers'!$W:$W,'Poids Paniers'!$E:$E,AL$3,'Poids Paniers'!$Q:$Q,$B76)</f>
        <v>0</v>
      </c>
      <c r="AM76">
        <f>SUMIFS('Poids Paniers'!$W:$W,'Poids Paniers'!$E:$E,AM$3,'Poids Paniers'!$Q:$Q,$B76)</f>
        <v>0</v>
      </c>
      <c r="AN76">
        <f>SUMIFS('Poids Paniers'!$W:$W,'Poids Paniers'!$E:$E,AN$3,'Poids Paniers'!$Q:$Q,$B76)</f>
        <v>0</v>
      </c>
      <c r="AO76">
        <f>SUMIFS('Poids Paniers'!$W:$W,'Poids Paniers'!$E:$E,AO$3,'Poids Paniers'!$Q:$Q,$B76)</f>
        <v>0</v>
      </c>
      <c r="AP76">
        <f>SUMIFS('Poids Paniers'!$W:$W,'Poids Paniers'!$E:$E,AP$3,'Poids Paniers'!$Q:$Q,$B76)</f>
        <v>0</v>
      </c>
      <c r="AQ76">
        <f>SUMIFS('Poids Paniers'!$W:$W,'Poids Paniers'!$E:$E,AQ$3,'Poids Paniers'!$Q:$Q,$B76)</f>
        <v>0</v>
      </c>
      <c r="AR76">
        <f>SUMIFS('Poids Paniers'!$W:$W,'Poids Paniers'!$E:$E,AR$3,'Poids Paniers'!$Q:$Q,$B76)</f>
        <v>0</v>
      </c>
      <c r="AS76">
        <f>SUMIFS('Poids Paniers'!$W:$W,'Poids Paniers'!$E:$E,AS$3,'Poids Paniers'!$Q:$Q,$B76)</f>
        <v>0</v>
      </c>
      <c r="AT76">
        <f>SUMIFS('Poids Paniers'!$W:$W,'Poids Paniers'!$E:$E,AT$3,'Poids Paniers'!$Q:$Q,$B76)</f>
        <v>0</v>
      </c>
      <c r="AU76">
        <f>SUMIFS('Poids Paniers'!$W:$W,'Poids Paniers'!$E:$E,AU$3,'Poids Paniers'!$Q:$Q,$B76)</f>
        <v>0</v>
      </c>
      <c r="AV76">
        <f>SUMIFS('Poids Paniers'!$W:$W,'Poids Paniers'!$E:$E,AV$3,'Poids Paniers'!$Q:$Q,$B76)</f>
        <v>0</v>
      </c>
      <c r="AW76">
        <f>SUMIFS('Poids Paniers'!$W:$W,'Poids Paniers'!$E:$E,AW$3,'Poids Paniers'!$Q:$Q,$B76)</f>
        <v>0</v>
      </c>
      <c r="AX76">
        <f>SUMIFS('Poids Paniers'!$W:$W,'Poids Paniers'!$E:$E,AX$3,'Poids Paniers'!$Q:$Q,$B76)</f>
        <v>0</v>
      </c>
      <c r="AY76">
        <f>SUMIFS('Poids Paniers'!$W:$W,'Poids Paniers'!$E:$E,AY$3,'Poids Paniers'!$Q:$Q,$B76)</f>
        <v>0</v>
      </c>
      <c r="AZ76">
        <f>SUMIFS('Poids Paniers'!$W:$W,'Poids Paniers'!$E:$E,AZ$3,'Poids Paniers'!$Q:$Q,$B76)</f>
        <v>0</v>
      </c>
      <c r="BA76">
        <f>SUMIFS('Poids Paniers'!$W:$W,'Poids Paniers'!$E:$E,BA$3,'Poids Paniers'!$Q:$Q,$B76)</f>
        <v>0</v>
      </c>
      <c r="BB76">
        <f>SUMIFS('Poids Paniers'!$W:$W,'Poids Paniers'!$E:$E,BB$3,'Poids Paniers'!$Q:$Q,$B76)</f>
        <v>0</v>
      </c>
      <c r="BC76">
        <f>SUMIFS('Poids Paniers'!$W:$W,'Poids Paniers'!$E:$E,BC$3,'Poids Paniers'!$Q:$Q,$B76)</f>
        <v>0</v>
      </c>
      <c r="BD76">
        <f>SUMIFS('Poids Paniers'!$W:$W,'Poids Paniers'!$E:$E,BD$3,'Poids Paniers'!$Q:$Q,$B76)</f>
        <v>0</v>
      </c>
      <c r="BE76">
        <f>SUMIFS('Poids Paniers'!$W:$W,'Poids Paniers'!$E:$E,BE$3,'Poids Paniers'!$Q:$Q,$B76)</f>
        <v>0</v>
      </c>
      <c r="BF76">
        <f>SUMIFS('Poids Paniers'!$W:$W,'Poids Paniers'!$E:$E,BF$3,'Poids Paniers'!$Q:$Q,$B76)</f>
        <v>0</v>
      </c>
      <c r="BG76">
        <f>SUMIFS('Poids Paniers'!$W:$W,'Poids Paniers'!$E:$E,BG$3,'Poids Paniers'!$Q:$Q,$B76)</f>
        <v>0</v>
      </c>
      <c r="BH76">
        <f>SUMIFS('Poids Paniers'!$W:$W,'Poids Paniers'!$E:$E,BH$3,'Poids Paniers'!$Q:$Q,$B76)</f>
        <v>0</v>
      </c>
      <c r="BI76">
        <f>SUMIFS('Poids Paniers'!$W:$W,'Poids Paniers'!$E:$E,BI$3,'Poids Paniers'!$Q:$Q,$B76)</f>
        <v>0</v>
      </c>
      <c r="BJ76">
        <f>SUMIFS('Poids Paniers'!$W:$W,'Poids Paniers'!$E:$E,BJ$3,'Poids Paniers'!$Q:$Q,$B76)</f>
        <v>0</v>
      </c>
      <c r="BK76">
        <f>SUMIFS('Poids Paniers'!$W:$W,'Poids Paniers'!$E:$E,BK$3,'Poids Paniers'!$Q:$Q,$B76)</f>
        <v>0</v>
      </c>
      <c r="BL76">
        <f>SUMIFS('Poids Paniers'!$W:$W,'Poids Paniers'!$E:$E,BL$3,'Poids Paniers'!$Q:$Q,$B76)</f>
        <v>0</v>
      </c>
      <c r="BM76">
        <f>SUMIFS('Poids Paniers'!$W:$W,'Poids Paniers'!$E:$E,BM$3,'Poids Paniers'!$Q:$Q,$B76)</f>
        <v>0</v>
      </c>
      <c r="BN76">
        <f>SUMIFS('Poids Paniers'!$W:$W,'Poids Paniers'!$E:$E,BN$3,'Poids Paniers'!$Q:$Q,$B76)</f>
        <v>0</v>
      </c>
      <c r="BO76">
        <f>SUMIFS('Poids Paniers'!$W:$W,'Poids Paniers'!$E:$E,BO$3,'Poids Paniers'!$Q:$Q,$B76)</f>
        <v>0</v>
      </c>
      <c r="BP76">
        <f>SUMIFS('Poids Paniers'!$W:$W,'Poids Paniers'!$E:$E,BP$3,'Poids Paniers'!$Q:$Q,$B76)</f>
        <v>0</v>
      </c>
      <c r="BQ76">
        <f>SUMIFS('Poids Paniers'!$W:$W,'Poids Paniers'!$E:$E,BQ$3,'Poids Paniers'!$Q:$Q,$B76)</f>
        <v>0</v>
      </c>
      <c r="BR76">
        <f>SUMIFS('Poids Paniers'!$W:$W,'Poids Paniers'!$E:$E,BR$3,'Poids Paniers'!$Q:$Q,$B76)</f>
        <v>0</v>
      </c>
      <c r="BS76">
        <f>SUMIFS('Poids Paniers'!$W:$W,'Poids Paniers'!$E:$E,BS$3,'Poids Paniers'!$Q:$Q,$B76)</f>
        <v>0</v>
      </c>
      <c r="BT76">
        <f>SUMIFS('Poids Paniers'!$W:$W,'Poids Paniers'!$E:$E,BT$3,'Poids Paniers'!$Q:$Q,$B76)</f>
        <v>0</v>
      </c>
      <c r="BU76">
        <f>SUMIFS('Poids Paniers'!$W:$W,'Poids Paniers'!$E:$E,BU$3,'Poids Paniers'!$Q:$Q,$B76)</f>
        <v>0</v>
      </c>
      <c r="BV76">
        <f>SUMIFS('Poids Paniers'!$W:$W,'Poids Paniers'!$E:$E,BV$3,'Poids Paniers'!$Q:$Q,$B76)</f>
        <v>0</v>
      </c>
      <c r="BW76">
        <f>SUMIFS('Poids Paniers'!$W:$W,'Poids Paniers'!$E:$E,BW$3,'Poids Paniers'!$Q:$Q,$B76)</f>
        <v>0</v>
      </c>
      <c r="BX76">
        <f>SUMIFS('Poids Paniers'!$W:$W,'Poids Paniers'!$E:$E,BX$3,'Poids Paniers'!$Q:$Q,$B76)</f>
        <v>0</v>
      </c>
      <c r="BY76">
        <f>SUMIFS('Poids Paniers'!$W:$W,'Poids Paniers'!$E:$E,BY$3,'Poids Paniers'!$Q:$Q,$B76)</f>
        <v>0</v>
      </c>
      <c r="BZ76">
        <f>SUMIFS('Poids Paniers'!$W:$W,'Poids Paniers'!$E:$E,BZ$3,'Poids Paniers'!$Q:$Q,$B76)</f>
        <v>0</v>
      </c>
      <c r="CA76">
        <f>SUMIFS('Poids Paniers'!$W:$W,'Poids Paniers'!$E:$E,CA$3,'Poids Paniers'!$Q:$Q,$B76)</f>
        <v>0</v>
      </c>
      <c r="CB76">
        <f>SUMIFS('Poids Paniers'!$W:$W,'Poids Paniers'!$E:$E,CB$3,'Poids Paniers'!$Q:$Q,$B76)</f>
        <v>0</v>
      </c>
      <c r="CC76">
        <f>SUMIFS('Poids Paniers'!$W:$W,'Poids Paniers'!$E:$E,CC$3,'Poids Paniers'!$Q:$Q,$B76)</f>
        <v>0</v>
      </c>
      <c r="CD76">
        <f>SUMIFS('Poids Paniers'!$W:$W,'Poids Paniers'!$E:$E,CD$3,'Poids Paniers'!$Q:$Q,$B76)</f>
        <v>0</v>
      </c>
      <c r="CE76">
        <f>SUMIFS('Poids Paniers'!$W:$W,'Poids Paniers'!$E:$E,CE$3,'Poids Paniers'!$Q:$Q,$B76)</f>
        <v>0</v>
      </c>
      <c r="CF76" s="206">
        <f t="shared" si="1"/>
        <v>0</v>
      </c>
    </row>
    <row r="77" spans="2:84" ht="15.75" thickBot="1" x14ac:dyDescent="0.3">
      <c r="B77" s="209">
        <v>44543</v>
      </c>
      <c r="C77">
        <f>SUMIFS('Poids Paniers'!$W:$W,'Poids Paniers'!$E:$E,C$3,'Poids Paniers'!$Q:$Q,$B77)</f>
        <v>0</v>
      </c>
      <c r="D77">
        <f>SUMIFS('Poids Paniers'!$W:$W,'Poids Paniers'!$E:$E,D$3,'Poids Paniers'!$Q:$Q,$B77)</f>
        <v>0</v>
      </c>
      <c r="E77">
        <f>SUMIFS('Poids Paniers'!$W:$W,'Poids Paniers'!$E:$E,E$3,'Poids Paniers'!$Q:$Q,$B77)</f>
        <v>0</v>
      </c>
      <c r="F77">
        <f>SUMIFS('Poids Paniers'!$W:$W,'Poids Paniers'!$E:$E,F$3,'Poids Paniers'!$Q:$Q,$B77)</f>
        <v>0</v>
      </c>
      <c r="G77">
        <f>SUMIFS('Poids Paniers'!$W:$W,'Poids Paniers'!$E:$E,G$3,'Poids Paniers'!$Q:$Q,$B77)</f>
        <v>0</v>
      </c>
      <c r="H77">
        <f>SUMIFS('Poids Paniers'!$W:$W,'Poids Paniers'!$E:$E,H$3,'Poids Paniers'!$Q:$Q,$B77)</f>
        <v>0</v>
      </c>
      <c r="I77">
        <f>SUMIFS('Poids Paniers'!$W:$W,'Poids Paniers'!$E:$E,I$3,'Poids Paniers'!$Q:$Q,$B77)</f>
        <v>0</v>
      </c>
      <c r="J77">
        <f>SUMIFS('Poids Paniers'!$W:$W,'Poids Paniers'!$E:$E,J$3,'Poids Paniers'!$Q:$Q,$B77)</f>
        <v>0</v>
      </c>
      <c r="K77">
        <f>SUMIFS('Poids Paniers'!$W:$W,'Poids Paniers'!$E:$E,K$3,'Poids Paniers'!$Q:$Q,$B77)</f>
        <v>0</v>
      </c>
      <c r="L77">
        <f>SUMIFS('Poids Paniers'!$W:$W,'Poids Paniers'!$E:$E,L$3,'Poids Paniers'!$Q:$Q,$B77)</f>
        <v>0</v>
      </c>
      <c r="M77">
        <f>SUMIFS('Poids Paniers'!$W:$W,'Poids Paniers'!$E:$E,M$3,'Poids Paniers'!$Q:$Q,$B77)</f>
        <v>0</v>
      </c>
      <c r="N77">
        <f>SUMIFS('Poids Paniers'!$W:$W,'Poids Paniers'!$E:$E,N$3,'Poids Paniers'!$Q:$Q,$B77)</f>
        <v>0</v>
      </c>
      <c r="O77">
        <f>SUMIFS('Poids Paniers'!$W:$W,'Poids Paniers'!$E:$E,O$3,'Poids Paniers'!$Q:$Q,$B77)</f>
        <v>0</v>
      </c>
      <c r="P77">
        <f>SUMIFS('Poids Paniers'!$W:$W,'Poids Paniers'!$E:$E,P$3,'Poids Paniers'!$Q:$Q,$B77)</f>
        <v>0</v>
      </c>
      <c r="Q77">
        <f>SUMIFS('Poids Paniers'!$W:$W,'Poids Paniers'!$E:$E,Q$3,'Poids Paniers'!$Q:$Q,$B77)</f>
        <v>0</v>
      </c>
      <c r="R77">
        <f>SUMIFS('Poids Paniers'!$W:$W,'Poids Paniers'!$E:$E,R$3,'Poids Paniers'!$Q:$Q,$B77)</f>
        <v>0</v>
      </c>
      <c r="S77">
        <f>SUMIFS('Poids Paniers'!$W:$W,'Poids Paniers'!$E:$E,S$3,'Poids Paniers'!$Q:$Q,$B77)</f>
        <v>0</v>
      </c>
      <c r="T77">
        <f>SUMIFS('Poids Paniers'!$W:$W,'Poids Paniers'!$E:$E,T$3,'Poids Paniers'!$Q:$Q,$B77)</f>
        <v>0</v>
      </c>
      <c r="U77">
        <f>SUMIFS('Poids Paniers'!$W:$W,'Poids Paniers'!$E:$E,U$3,'Poids Paniers'!$Q:$Q,$B77)</f>
        <v>0</v>
      </c>
      <c r="V77">
        <f>SUMIFS('Poids Paniers'!$W:$W,'Poids Paniers'!$E:$E,V$3,'Poids Paniers'!$Q:$Q,$B77)</f>
        <v>0</v>
      </c>
      <c r="W77">
        <f>SUMIFS('Poids Paniers'!$W:$W,'Poids Paniers'!$E:$E,W$3,'Poids Paniers'!$Q:$Q,$B77)</f>
        <v>0</v>
      </c>
      <c r="X77">
        <f>SUMIFS('Poids Paniers'!$W:$W,'Poids Paniers'!$E:$E,X$3,'Poids Paniers'!$Q:$Q,$B77)</f>
        <v>0</v>
      </c>
      <c r="Y77">
        <f>SUMIFS('Poids Paniers'!$W:$W,'Poids Paniers'!$E:$E,Y$3,'Poids Paniers'!$Q:$Q,$B77)</f>
        <v>0</v>
      </c>
      <c r="Z77">
        <f>SUMIFS('Poids Paniers'!$W:$W,'Poids Paniers'!$E:$E,Z$3,'Poids Paniers'!$Q:$Q,$B77)</f>
        <v>0</v>
      </c>
      <c r="AA77">
        <f>SUMIFS('Poids Paniers'!$W:$W,'Poids Paniers'!$E:$E,AA$3,'Poids Paniers'!$Q:$Q,$B77)</f>
        <v>0</v>
      </c>
      <c r="AB77">
        <f>SUMIFS('Poids Paniers'!$W:$W,'Poids Paniers'!$E:$E,AB$3,'Poids Paniers'!$Q:$Q,$B77)</f>
        <v>0</v>
      </c>
      <c r="AC77">
        <f>SUMIFS('Poids Paniers'!$W:$W,'Poids Paniers'!$E:$E,AC$3,'Poids Paniers'!$Q:$Q,$B77)</f>
        <v>0</v>
      </c>
      <c r="AD77">
        <f>SUMIFS('Poids Paniers'!$W:$W,'Poids Paniers'!$E:$E,AD$3,'Poids Paniers'!$Q:$Q,$B77)</f>
        <v>0</v>
      </c>
      <c r="AE77">
        <f>SUMIFS('Poids Paniers'!$W:$W,'Poids Paniers'!$E:$E,AE$3,'Poids Paniers'!$Q:$Q,$B77)</f>
        <v>0</v>
      </c>
      <c r="AF77">
        <f>SUMIFS('Poids Paniers'!$W:$W,'Poids Paniers'!$E:$E,AF$3,'Poids Paniers'!$Q:$Q,$B77)</f>
        <v>0</v>
      </c>
      <c r="AG77">
        <f>SUMIFS('Poids Paniers'!$W:$W,'Poids Paniers'!$E:$E,AG$3,'Poids Paniers'!$Q:$Q,$B77)</f>
        <v>0</v>
      </c>
      <c r="AH77">
        <f>SUMIFS('Poids Paniers'!$W:$W,'Poids Paniers'!$E:$E,AH$3,'Poids Paniers'!$Q:$Q,$B77)</f>
        <v>0</v>
      </c>
      <c r="AI77">
        <f>SUMIFS('Poids Paniers'!$W:$W,'Poids Paniers'!$E:$E,AI$3,'Poids Paniers'!$Q:$Q,$B77)</f>
        <v>0</v>
      </c>
      <c r="AJ77">
        <f>SUMIFS('Poids Paniers'!$W:$W,'Poids Paniers'!$E:$E,AJ$3,'Poids Paniers'!$Q:$Q,$B77)</f>
        <v>0</v>
      </c>
      <c r="AK77">
        <f>SUMIFS('Poids Paniers'!$W:$W,'Poids Paniers'!$E:$E,AK$3,'Poids Paniers'!$Q:$Q,$B77)</f>
        <v>0</v>
      </c>
      <c r="AL77">
        <f>SUMIFS('Poids Paniers'!$W:$W,'Poids Paniers'!$E:$E,AL$3,'Poids Paniers'!$Q:$Q,$B77)</f>
        <v>0</v>
      </c>
      <c r="AM77">
        <f>SUMIFS('Poids Paniers'!$W:$W,'Poids Paniers'!$E:$E,AM$3,'Poids Paniers'!$Q:$Q,$B77)</f>
        <v>0</v>
      </c>
      <c r="AN77">
        <f>SUMIFS('Poids Paniers'!$W:$W,'Poids Paniers'!$E:$E,AN$3,'Poids Paniers'!$Q:$Q,$B77)</f>
        <v>0</v>
      </c>
      <c r="AO77">
        <f>SUMIFS('Poids Paniers'!$W:$W,'Poids Paniers'!$E:$E,AO$3,'Poids Paniers'!$Q:$Q,$B77)</f>
        <v>0</v>
      </c>
      <c r="AP77">
        <f>SUMIFS('Poids Paniers'!$W:$W,'Poids Paniers'!$E:$E,AP$3,'Poids Paniers'!$Q:$Q,$B77)</f>
        <v>0</v>
      </c>
      <c r="AQ77">
        <f>SUMIFS('Poids Paniers'!$W:$W,'Poids Paniers'!$E:$E,AQ$3,'Poids Paniers'!$Q:$Q,$B77)</f>
        <v>0</v>
      </c>
      <c r="AR77">
        <f>SUMIFS('Poids Paniers'!$W:$W,'Poids Paniers'!$E:$E,AR$3,'Poids Paniers'!$Q:$Q,$B77)</f>
        <v>0</v>
      </c>
      <c r="AS77">
        <f>SUMIFS('Poids Paniers'!$W:$W,'Poids Paniers'!$E:$E,AS$3,'Poids Paniers'!$Q:$Q,$B77)</f>
        <v>0</v>
      </c>
      <c r="AT77">
        <f>SUMIFS('Poids Paniers'!$W:$W,'Poids Paniers'!$E:$E,AT$3,'Poids Paniers'!$Q:$Q,$B77)</f>
        <v>0</v>
      </c>
      <c r="AU77">
        <f>SUMIFS('Poids Paniers'!$W:$W,'Poids Paniers'!$E:$E,AU$3,'Poids Paniers'!$Q:$Q,$B77)</f>
        <v>0</v>
      </c>
      <c r="AV77">
        <f>SUMIFS('Poids Paniers'!$W:$W,'Poids Paniers'!$E:$E,AV$3,'Poids Paniers'!$Q:$Q,$B77)</f>
        <v>0</v>
      </c>
      <c r="AW77">
        <f>SUMIFS('Poids Paniers'!$W:$W,'Poids Paniers'!$E:$E,AW$3,'Poids Paniers'!$Q:$Q,$B77)</f>
        <v>0</v>
      </c>
      <c r="AX77">
        <f>SUMIFS('Poids Paniers'!$W:$W,'Poids Paniers'!$E:$E,AX$3,'Poids Paniers'!$Q:$Q,$B77)</f>
        <v>0</v>
      </c>
      <c r="AY77">
        <f>SUMIFS('Poids Paniers'!$W:$W,'Poids Paniers'!$E:$E,AY$3,'Poids Paniers'!$Q:$Q,$B77)</f>
        <v>0</v>
      </c>
      <c r="AZ77">
        <f>SUMIFS('Poids Paniers'!$W:$W,'Poids Paniers'!$E:$E,AZ$3,'Poids Paniers'!$Q:$Q,$B77)</f>
        <v>0</v>
      </c>
      <c r="BA77">
        <f>SUMIFS('Poids Paniers'!$W:$W,'Poids Paniers'!$E:$E,BA$3,'Poids Paniers'!$Q:$Q,$B77)</f>
        <v>0</v>
      </c>
      <c r="BB77">
        <f>SUMIFS('Poids Paniers'!$W:$W,'Poids Paniers'!$E:$E,BB$3,'Poids Paniers'!$Q:$Q,$B77)</f>
        <v>0</v>
      </c>
      <c r="BC77">
        <f>SUMIFS('Poids Paniers'!$W:$W,'Poids Paniers'!$E:$E,BC$3,'Poids Paniers'!$Q:$Q,$B77)</f>
        <v>0</v>
      </c>
      <c r="BD77">
        <f>SUMIFS('Poids Paniers'!$W:$W,'Poids Paniers'!$E:$E,BD$3,'Poids Paniers'!$Q:$Q,$B77)</f>
        <v>0</v>
      </c>
      <c r="BE77">
        <f>SUMIFS('Poids Paniers'!$W:$W,'Poids Paniers'!$E:$E,BE$3,'Poids Paniers'!$Q:$Q,$B77)</f>
        <v>0</v>
      </c>
      <c r="BF77">
        <f>SUMIFS('Poids Paniers'!$W:$W,'Poids Paniers'!$E:$E,BF$3,'Poids Paniers'!$Q:$Q,$B77)</f>
        <v>0</v>
      </c>
      <c r="BG77">
        <f>SUMIFS('Poids Paniers'!$W:$W,'Poids Paniers'!$E:$E,BG$3,'Poids Paniers'!$Q:$Q,$B77)</f>
        <v>0</v>
      </c>
      <c r="BH77">
        <f>SUMIFS('Poids Paniers'!$W:$W,'Poids Paniers'!$E:$E,BH$3,'Poids Paniers'!$Q:$Q,$B77)</f>
        <v>0</v>
      </c>
      <c r="BI77">
        <f>SUMIFS('Poids Paniers'!$W:$W,'Poids Paniers'!$E:$E,BI$3,'Poids Paniers'!$Q:$Q,$B77)</f>
        <v>0</v>
      </c>
      <c r="BJ77">
        <f>SUMIFS('Poids Paniers'!$W:$W,'Poids Paniers'!$E:$E,BJ$3,'Poids Paniers'!$Q:$Q,$B77)</f>
        <v>0</v>
      </c>
      <c r="BK77">
        <f>SUMIFS('Poids Paniers'!$W:$W,'Poids Paniers'!$E:$E,BK$3,'Poids Paniers'!$Q:$Q,$B77)</f>
        <v>0</v>
      </c>
      <c r="BL77">
        <f>SUMIFS('Poids Paniers'!$W:$W,'Poids Paniers'!$E:$E,BL$3,'Poids Paniers'!$Q:$Q,$B77)</f>
        <v>0</v>
      </c>
      <c r="BM77">
        <f>SUMIFS('Poids Paniers'!$W:$W,'Poids Paniers'!$E:$E,BM$3,'Poids Paniers'!$Q:$Q,$B77)</f>
        <v>0</v>
      </c>
      <c r="BN77">
        <f>SUMIFS('Poids Paniers'!$W:$W,'Poids Paniers'!$E:$E,BN$3,'Poids Paniers'!$Q:$Q,$B77)</f>
        <v>0</v>
      </c>
      <c r="BO77">
        <f>SUMIFS('Poids Paniers'!$W:$W,'Poids Paniers'!$E:$E,BO$3,'Poids Paniers'!$Q:$Q,$B77)</f>
        <v>0</v>
      </c>
      <c r="BP77">
        <f>SUMIFS('Poids Paniers'!$W:$W,'Poids Paniers'!$E:$E,BP$3,'Poids Paniers'!$Q:$Q,$B77)</f>
        <v>0</v>
      </c>
      <c r="BQ77">
        <f>SUMIFS('Poids Paniers'!$W:$W,'Poids Paniers'!$E:$E,BQ$3,'Poids Paniers'!$Q:$Q,$B77)</f>
        <v>0</v>
      </c>
      <c r="BR77">
        <f>SUMIFS('Poids Paniers'!$W:$W,'Poids Paniers'!$E:$E,BR$3,'Poids Paniers'!$Q:$Q,$B77)</f>
        <v>0</v>
      </c>
      <c r="BS77">
        <f>SUMIFS('Poids Paniers'!$W:$W,'Poids Paniers'!$E:$E,BS$3,'Poids Paniers'!$Q:$Q,$B77)</f>
        <v>0</v>
      </c>
      <c r="BT77">
        <f>SUMIFS('Poids Paniers'!$W:$W,'Poids Paniers'!$E:$E,BT$3,'Poids Paniers'!$Q:$Q,$B77)</f>
        <v>0</v>
      </c>
      <c r="BU77">
        <f>SUMIFS('Poids Paniers'!$W:$W,'Poids Paniers'!$E:$E,BU$3,'Poids Paniers'!$Q:$Q,$B77)</f>
        <v>0</v>
      </c>
      <c r="BV77">
        <f>SUMIFS('Poids Paniers'!$W:$W,'Poids Paniers'!$E:$E,BV$3,'Poids Paniers'!$Q:$Q,$B77)</f>
        <v>0</v>
      </c>
      <c r="BW77">
        <f>SUMIFS('Poids Paniers'!$W:$W,'Poids Paniers'!$E:$E,BW$3,'Poids Paniers'!$Q:$Q,$B77)</f>
        <v>0</v>
      </c>
      <c r="BX77">
        <f>SUMIFS('Poids Paniers'!$W:$W,'Poids Paniers'!$E:$E,BX$3,'Poids Paniers'!$Q:$Q,$B77)</f>
        <v>0</v>
      </c>
      <c r="BY77">
        <f>SUMIFS('Poids Paniers'!$W:$W,'Poids Paniers'!$E:$E,BY$3,'Poids Paniers'!$Q:$Q,$B77)</f>
        <v>0</v>
      </c>
      <c r="BZ77">
        <f>SUMIFS('Poids Paniers'!$W:$W,'Poids Paniers'!$E:$E,BZ$3,'Poids Paniers'!$Q:$Q,$B77)</f>
        <v>0</v>
      </c>
      <c r="CA77">
        <f>SUMIFS('Poids Paniers'!$W:$W,'Poids Paniers'!$E:$E,CA$3,'Poids Paniers'!$Q:$Q,$B77)</f>
        <v>0</v>
      </c>
      <c r="CB77">
        <f>SUMIFS('Poids Paniers'!$W:$W,'Poids Paniers'!$E:$E,CB$3,'Poids Paniers'!$Q:$Q,$B77)</f>
        <v>0</v>
      </c>
      <c r="CC77">
        <f>SUMIFS('Poids Paniers'!$W:$W,'Poids Paniers'!$E:$E,CC$3,'Poids Paniers'!$Q:$Q,$B77)</f>
        <v>0</v>
      </c>
      <c r="CD77">
        <f>SUMIFS('Poids Paniers'!$W:$W,'Poids Paniers'!$E:$E,CD$3,'Poids Paniers'!$Q:$Q,$B77)</f>
        <v>0</v>
      </c>
      <c r="CE77">
        <f>SUMIFS('Poids Paniers'!$W:$W,'Poids Paniers'!$E:$E,CE$3,'Poids Paniers'!$Q:$Q,$B77)</f>
        <v>0</v>
      </c>
      <c r="CF77" s="206">
        <f t="shared" si="1"/>
        <v>0</v>
      </c>
    </row>
    <row r="78" spans="2:84" ht="15.75" thickBot="1" x14ac:dyDescent="0.3">
      <c r="B78" s="209">
        <v>44544</v>
      </c>
      <c r="C78">
        <f>SUMIFS('Poids Paniers'!$W:$W,'Poids Paniers'!$E:$E,C$3,'Poids Paniers'!$Q:$Q,$B78)</f>
        <v>0</v>
      </c>
      <c r="D78">
        <f>SUMIFS('Poids Paniers'!$W:$W,'Poids Paniers'!$E:$E,D$3,'Poids Paniers'!$Q:$Q,$B78)</f>
        <v>0</v>
      </c>
      <c r="E78">
        <f>SUMIFS('Poids Paniers'!$W:$W,'Poids Paniers'!$E:$E,E$3,'Poids Paniers'!$Q:$Q,$B78)</f>
        <v>0</v>
      </c>
      <c r="F78">
        <f>SUMIFS('Poids Paniers'!$W:$W,'Poids Paniers'!$E:$E,F$3,'Poids Paniers'!$Q:$Q,$B78)</f>
        <v>0</v>
      </c>
      <c r="G78">
        <f>SUMIFS('Poids Paniers'!$W:$W,'Poids Paniers'!$E:$E,G$3,'Poids Paniers'!$Q:$Q,$B78)</f>
        <v>0</v>
      </c>
      <c r="H78">
        <f>SUMIFS('Poids Paniers'!$W:$W,'Poids Paniers'!$E:$E,H$3,'Poids Paniers'!$Q:$Q,$B78)</f>
        <v>0</v>
      </c>
      <c r="I78">
        <f>SUMIFS('Poids Paniers'!$W:$W,'Poids Paniers'!$E:$E,I$3,'Poids Paniers'!$Q:$Q,$B78)</f>
        <v>0</v>
      </c>
      <c r="J78">
        <f>SUMIFS('Poids Paniers'!$W:$W,'Poids Paniers'!$E:$E,J$3,'Poids Paniers'!$Q:$Q,$B78)</f>
        <v>0</v>
      </c>
      <c r="K78">
        <f>SUMIFS('Poids Paniers'!$W:$W,'Poids Paniers'!$E:$E,K$3,'Poids Paniers'!$Q:$Q,$B78)</f>
        <v>0</v>
      </c>
      <c r="L78">
        <f>SUMIFS('Poids Paniers'!$W:$W,'Poids Paniers'!$E:$E,L$3,'Poids Paniers'!$Q:$Q,$B78)</f>
        <v>0</v>
      </c>
      <c r="M78">
        <f>SUMIFS('Poids Paniers'!$W:$W,'Poids Paniers'!$E:$E,M$3,'Poids Paniers'!$Q:$Q,$B78)</f>
        <v>0</v>
      </c>
      <c r="N78">
        <f>SUMIFS('Poids Paniers'!$W:$W,'Poids Paniers'!$E:$E,N$3,'Poids Paniers'!$Q:$Q,$B78)</f>
        <v>0</v>
      </c>
      <c r="O78">
        <f>SUMIFS('Poids Paniers'!$W:$W,'Poids Paniers'!$E:$E,O$3,'Poids Paniers'!$Q:$Q,$B78)</f>
        <v>0</v>
      </c>
      <c r="P78">
        <f>SUMIFS('Poids Paniers'!$W:$W,'Poids Paniers'!$E:$E,P$3,'Poids Paniers'!$Q:$Q,$B78)</f>
        <v>0</v>
      </c>
      <c r="Q78">
        <f>SUMIFS('Poids Paniers'!$W:$W,'Poids Paniers'!$E:$E,Q$3,'Poids Paniers'!$Q:$Q,$B78)</f>
        <v>0</v>
      </c>
      <c r="R78">
        <f>SUMIFS('Poids Paniers'!$W:$W,'Poids Paniers'!$E:$E,R$3,'Poids Paniers'!$Q:$Q,$B78)</f>
        <v>0</v>
      </c>
      <c r="S78">
        <f>SUMIFS('Poids Paniers'!$W:$W,'Poids Paniers'!$E:$E,S$3,'Poids Paniers'!$Q:$Q,$B78)</f>
        <v>0</v>
      </c>
      <c r="T78">
        <f>SUMIFS('Poids Paniers'!$W:$W,'Poids Paniers'!$E:$E,T$3,'Poids Paniers'!$Q:$Q,$B78)</f>
        <v>0</v>
      </c>
      <c r="U78">
        <f>SUMIFS('Poids Paniers'!$W:$W,'Poids Paniers'!$E:$E,U$3,'Poids Paniers'!$Q:$Q,$B78)</f>
        <v>0</v>
      </c>
      <c r="V78">
        <f>SUMIFS('Poids Paniers'!$W:$W,'Poids Paniers'!$E:$E,V$3,'Poids Paniers'!$Q:$Q,$B78)</f>
        <v>0</v>
      </c>
      <c r="W78">
        <f>SUMIFS('Poids Paniers'!$W:$W,'Poids Paniers'!$E:$E,W$3,'Poids Paniers'!$Q:$Q,$B78)</f>
        <v>0</v>
      </c>
      <c r="X78">
        <f>SUMIFS('Poids Paniers'!$W:$W,'Poids Paniers'!$E:$E,X$3,'Poids Paniers'!$Q:$Q,$B78)</f>
        <v>0</v>
      </c>
      <c r="Y78">
        <f>SUMIFS('Poids Paniers'!$W:$W,'Poids Paniers'!$E:$E,Y$3,'Poids Paniers'!$Q:$Q,$B78)</f>
        <v>0</v>
      </c>
      <c r="Z78">
        <f>SUMIFS('Poids Paniers'!$W:$W,'Poids Paniers'!$E:$E,Z$3,'Poids Paniers'!$Q:$Q,$B78)</f>
        <v>0</v>
      </c>
      <c r="AA78">
        <f>SUMIFS('Poids Paniers'!$W:$W,'Poids Paniers'!$E:$E,AA$3,'Poids Paniers'!$Q:$Q,$B78)</f>
        <v>0</v>
      </c>
      <c r="AB78">
        <f>SUMIFS('Poids Paniers'!$W:$W,'Poids Paniers'!$E:$E,AB$3,'Poids Paniers'!$Q:$Q,$B78)</f>
        <v>0</v>
      </c>
      <c r="AC78">
        <f>SUMIFS('Poids Paniers'!$W:$W,'Poids Paniers'!$E:$E,AC$3,'Poids Paniers'!$Q:$Q,$B78)</f>
        <v>0</v>
      </c>
      <c r="AD78">
        <f>SUMIFS('Poids Paniers'!$W:$W,'Poids Paniers'!$E:$E,AD$3,'Poids Paniers'!$Q:$Q,$B78)</f>
        <v>0</v>
      </c>
      <c r="AE78">
        <f>SUMIFS('Poids Paniers'!$W:$W,'Poids Paniers'!$E:$E,AE$3,'Poids Paniers'!$Q:$Q,$B78)</f>
        <v>0</v>
      </c>
      <c r="AF78">
        <f>SUMIFS('Poids Paniers'!$W:$W,'Poids Paniers'!$E:$E,AF$3,'Poids Paniers'!$Q:$Q,$B78)</f>
        <v>0</v>
      </c>
      <c r="AG78">
        <f>SUMIFS('Poids Paniers'!$W:$W,'Poids Paniers'!$E:$E,AG$3,'Poids Paniers'!$Q:$Q,$B78)</f>
        <v>0</v>
      </c>
      <c r="AH78">
        <f>SUMIFS('Poids Paniers'!$W:$W,'Poids Paniers'!$E:$E,AH$3,'Poids Paniers'!$Q:$Q,$B78)</f>
        <v>0</v>
      </c>
      <c r="AI78">
        <f>SUMIFS('Poids Paniers'!$W:$W,'Poids Paniers'!$E:$E,AI$3,'Poids Paniers'!$Q:$Q,$B78)</f>
        <v>0</v>
      </c>
      <c r="AJ78">
        <f>SUMIFS('Poids Paniers'!$W:$W,'Poids Paniers'!$E:$E,AJ$3,'Poids Paniers'!$Q:$Q,$B78)</f>
        <v>0</v>
      </c>
      <c r="AK78">
        <f>SUMIFS('Poids Paniers'!$W:$W,'Poids Paniers'!$E:$E,AK$3,'Poids Paniers'!$Q:$Q,$B78)</f>
        <v>0</v>
      </c>
      <c r="AL78">
        <f>SUMIFS('Poids Paniers'!$W:$W,'Poids Paniers'!$E:$E,AL$3,'Poids Paniers'!$Q:$Q,$B78)</f>
        <v>0</v>
      </c>
      <c r="AM78">
        <f>SUMIFS('Poids Paniers'!$W:$W,'Poids Paniers'!$E:$E,AM$3,'Poids Paniers'!$Q:$Q,$B78)</f>
        <v>0</v>
      </c>
      <c r="AN78">
        <f>SUMIFS('Poids Paniers'!$W:$W,'Poids Paniers'!$E:$E,AN$3,'Poids Paniers'!$Q:$Q,$B78)</f>
        <v>0</v>
      </c>
      <c r="AO78">
        <f>SUMIFS('Poids Paniers'!$W:$W,'Poids Paniers'!$E:$E,AO$3,'Poids Paniers'!$Q:$Q,$B78)</f>
        <v>0</v>
      </c>
      <c r="AP78">
        <f>SUMIFS('Poids Paniers'!$W:$W,'Poids Paniers'!$E:$E,AP$3,'Poids Paniers'!$Q:$Q,$B78)</f>
        <v>0</v>
      </c>
      <c r="AQ78">
        <f>SUMIFS('Poids Paniers'!$W:$W,'Poids Paniers'!$E:$E,AQ$3,'Poids Paniers'!$Q:$Q,$B78)</f>
        <v>0</v>
      </c>
      <c r="AR78">
        <f>SUMIFS('Poids Paniers'!$W:$W,'Poids Paniers'!$E:$E,AR$3,'Poids Paniers'!$Q:$Q,$B78)</f>
        <v>0</v>
      </c>
      <c r="AS78">
        <f>SUMIFS('Poids Paniers'!$W:$W,'Poids Paniers'!$E:$E,AS$3,'Poids Paniers'!$Q:$Q,$B78)</f>
        <v>0</v>
      </c>
      <c r="AT78">
        <f>SUMIFS('Poids Paniers'!$W:$W,'Poids Paniers'!$E:$E,AT$3,'Poids Paniers'!$Q:$Q,$B78)</f>
        <v>0</v>
      </c>
      <c r="AU78">
        <f>SUMIFS('Poids Paniers'!$W:$W,'Poids Paniers'!$E:$E,AU$3,'Poids Paniers'!$Q:$Q,$B78)</f>
        <v>0</v>
      </c>
      <c r="AV78">
        <f>SUMIFS('Poids Paniers'!$W:$W,'Poids Paniers'!$E:$E,AV$3,'Poids Paniers'!$Q:$Q,$B78)</f>
        <v>0</v>
      </c>
      <c r="AW78">
        <f>SUMIFS('Poids Paniers'!$W:$W,'Poids Paniers'!$E:$E,AW$3,'Poids Paniers'!$Q:$Q,$B78)</f>
        <v>0</v>
      </c>
      <c r="AX78">
        <f>SUMIFS('Poids Paniers'!$W:$W,'Poids Paniers'!$E:$E,AX$3,'Poids Paniers'!$Q:$Q,$B78)</f>
        <v>0</v>
      </c>
      <c r="AY78">
        <f>SUMIFS('Poids Paniers'!$W:$W,'Poids Paniers'!$E:$E,AY$3,'Poids Paniers'!$Q:$Q,$B78)</f>
        <v>0</v>
      </c>
      <c r="AZ78">
        <f>SUMIFS('Poids Paniers'!$W:$W,'Poids Paniers'!$E:$E,AZ$3,'Poids Paniers'!$Q:$Q,$B78)</f>
        <v>0</v>
      </c>
      <c r="BA78">
        <f>SUMIFS('Poids Paniers'!$W:$W,'Poids Paniers'!$E:$E,BA$3,'Poids Paniers'!$Q:$Q,$B78)</f>
        <v>0</v>
      </c>
      <c r="BB78">
        <f>SUMIFS('Poids Paniers'!$W:$W,'Poids Paniers'!$E:$E,BB$3,'Poids Paniers'!$Q:$Q,$B78)</f>
        <v>0</v>
      </c>
      <c r="BC78">
        <f>SUMIFS('Poids Paniers'!$W:$W,'Poids Paniers'!$E:$E,BC$3,'Poids Paniers'!$Q:$Q,$B78)</f>
        <v>0</v>
      </c>
      <c r="BD78">
        <f>SUMIFS('Poids Paniers'!$W:$W,'Poids Paniers'!$E:$E,BD$3,'Poids Paniers'!$Q:$Q,$B78)</f>
        <v>0</v>
      </c>
      <c r="BE78">
        <f>SUMIFS('Poids Paniers'!$W:$W,'Poids Paniers'!$E:$E,BE$3,'Poids Paniers'!$Q:$Q,$B78)</f>
        <v>0</v>
      </c>
      <c r="BF78">
        <f>SUMIFS('Poids Paniers'!$W:$W,'Poids Paniers'!$E:$E,BF$3,'Poids Paniers'!$Q:$Q,$B78)</f>
        <v>0</v>
      </c>
      <c r="BG78">
        <f>SUMIFS('Poids Paniers'!$W:$W,'Poids Paniers'!$E:$E,BG$3,'Poids Paniers'!$Q:$Q,$B78)</f>
        <v>0</v>
      </c>
      <c r="BH78">
        <f>SUMIFS('Poids Paniers'!$W:$W,'Poids Paniers'!$E:$E,BH$3,'Poids Paniers'!$Q:$Q,$B78)</f>
        <v>0</v>
      </c>
      <c r="BI78">
        <f>SUMIFS('Poids Paniers'!$W:$W,'Poids Paniers'!$E:$E,BI$3,'Poids Paniers'!$Q:$Q,$B78)</f>
        <v>0</v>
      </c>
      <c r="BJ78">
        <f>SUMIFS('Poids Paniers'!$W:$W,'Poids Paniers'!$E:$E,BJ$3,'Poids Paniers'!$Q:$Q,$B78)</f>
        <v>0</v>
      </c>
      <c r="BK78">
        <f>SUMIFS('Poids Paniers'!$W:$W,'Poids Paniers'!$E:$E,BK$3,'Poids Paniers'!$Q:$Q,$B78)</f>
        <v>0</v>
      </c>
      <c r="BL78">
        <f>SUMIFS('Poids Paniers'!$W:$W,'Poids Paniers'!$E:$E,BL$3,'Poids Paniers'!$Q:$Q,$B78)</f>
        <v>0</v>
      </c>
      <c r="BM78">
        <f>SUMIFS('Poids Paniers'!$W:$W,'Poids Paniers'!$E:$E,BM$3,'Poids Paniers'!$Q:$Q,$B78)</f>
        <v>0</v>
      </c>
      <c r="BN78">
        <f>SUMIFS('Poids Paniers'!$W:$W,'Poids Paniers'!$E:$E,BN$3,'Poids Paniers'!$Q:$Q,$B78)</f>
        <v>0</v>
      </c>
      <c r="BO78">
        <f>SUMIFS('Poids Paniers'!$W:$W,'Poids Paniers'!$E:$E,BO$3,'Poids Paniers'!$Q:$Q,$B78)</f>
        <v>0</v>
      </c>
      <c r="BP78">
        <f>SUMIFS('Poids Paniers'!$W:$W,'Poids Paniers'!$E:$E,BP$3,'Poids Paniers'!$Q:$Q,$B78)</f>
        <v>0</v>
      </c>
      <c r="BQ78">
        <f>SUMIFS('Poids Paniers'!$W:$W,'Poids Paniers'!$E:$E,BQ$3,'Poids Paniers'!$Q:$Q,$B78)</f>
        <v>0</v>
      </c>
      <c r="BR78">
        <f>SUMIFS('Poids Paniers'!$W:$W,'Poids Paniers'!$E:$E,BR$3,'Poids Paniers'!$Q:$Q,$B78)</f>
        <v>0</v>
      </c>
      <c r="BS78">
        <f>SUMIFS('Poids Paniers'!$W:$W,'Poids Paniers'!$E:$E,BS$3,'Poids Paniers'!$Q:$Q,$B78)</f>
        <v>0</v>
      </c>
      <c r="BT78">
        <f>SUMIFS('Poids Paniers'!$W:$W,'Poids Paniers'!$E:$E,BT$3,'Poids Paniers'!$Q:$Q,$B78)</f>
        <v>0</v>
      </c>
      <c r="BU78">
        <f>SUMIFS('Poids Paniers'!$W:$W,'Poids Paniers'!$E:$E,BU$3,'Poids Paniers'!$Q:$Q,$B78)</f>
        <v>0</v>
      </c>
      <c r="BV78">
        <f>SUMIFS('Poids Paniers'!$W:$W,'Poids Paniers'!$E:$E,BV$3,'Poids Paniers'!$Q:$Q,$B78)</f>
        <v>0</v>
      </c>
      <c r="BW78">
        <f>SUMIFS('Poids Paniers'!$W:$W,'Poids Paniers'!$E:$E,BW$3,'Poids Paniers'!$Q:$Q,$B78)</f>
        <v>0</v>
      </c>
      <c r="BX78">
        <f>SUMIFS('Poids Paniers'!$W:$W,'Poids Paniers'!$E:$E,BX$3,'Poids Paniers'!$Q:$Q,$B78)</f>
        <v>0</v>
      </c>
      <c r="BY78">
        <f>SUMIFS('Poids Paniers'!$W:$W,'Poids Paniers'!$E:$E,BY$3,'Poids Paniers'!$Q:$Q,$B78)</f>
        <v>0</v>
      </c>
      <c r="BZ78">
        <f>SUMIFS('Poids Paniers'!$W:$W,'Poids Paniers'!$E:$E,BZ$3,'Poids Paniers'!$Q:$Q,$B78)</f>
        <v>0</v>
      </c>
      <c r="CA78">
        <f>SUMIFS('Poids Paniers'!$W:$W,'Poids Paniers'!$E:$E,CA$3,'Poids Paniers'!$Q:$Q,$B78)</f>
        <v>0</v>
      </c>
      <c r="CB78">
        <f>SUMIFS('Poids Paniers'!$W:$W,'Poids Paniers'!$E:$E,CB$3,'Poids Paniers'!$Q:$Q,$B78)</f>
        <v>0</v>
      </c>
      <c r="CC78">
        <f>SUMIFS('Poids Paniers'!$W:$W,'Poids Paniers'!$E:$E,CC$3,'Poids Paniers'!$Q:$Q,$B78)</f>
        <v>0</v>
      </c>
      <c r="CD78">
        <f>SUMIFS('Poids Paniers'!$W:$W,'Poids Paniers'!$E:$E,CD$3,'Poids Paniers'!$Q:$Q,$B78)</f>
        <v>0</v>
      </c>
      <c r="CE78">
        <f>SUMIFS('Poids Paniers'!$W:$W,'Poids Paniers'!$E:$E,CE$3,'Poids Paniers'!$Q:$Q,$B78)</f>
        <v>0</v>
      </c>
      <c r="CF78" s="206">
        <f t="shared" si="1"/>
        <v>0</v>
      </c>
    </row>
    <row r="79" spans="2:84" ht="15.75" thickBot="1" x14ac:dyDescent="0.3">
      <c r="B79" s="209">
        <v>44545</v>
      </c>
      <c r="C79">
        <f>SUMIFS('Poids Paniers'!$W:$W,'Poids Paniers'!$E:$E,C$3,'Poids Paniers'!$Q:$Q,$B79)</f>
        <v>0</v>
      </c>
      <c r="D79">
        <f>SUMIFS('Poids Paniers'!$W:$W,'Poids Paniers'!$E:$E,D$3,'Poids Paniers'!$Q:$Q,$B79)</f>
        <v>0</v>
      </c>
      <c r="E79">
        <f>SUMIFS('Poids Paniers'!$W:$W,'Poids Paniers'!$E:$E,E$3,'Poids Paniers'!$Q:$Q,$B79)</f>
        <v>0</v>
      </c>
      <c r="F79">
        <f>SUMIFS('Poids Paniers'!$W:$W,'Poids Paniers'!$E:$E,F$3,'Poids Paniers'!$Q:$Q,$B79)</f>
        <v>0</v>
      </c>
      <c r="G79">
        <f>SUMIFS('Poids Paniers'!$W:$W,'Poids Paniers'!$E:$E,G$3,'Poids Paniers'!$Q:$Q,$B79)</f>
        <v>0</v>
      </c>
      <c r="H79">
        <f>SUMIFS('Poids Paniers'!$W:$W,'Poids Paniers'!$E:$E,H$3,'Poids Paniers'!$Q:$Q,$B79)</f>
        <v>0</v>
      </c>
      <c r="I79">
        <f>SUMIFS('Poids Paniers'!$W:$W,'Poids Paniers'!$E:$E,I$3,'Poids Paniers'!$Q:$Q,$B79)</f>
        <v>0</v>
      </c>
      <c r="J79">
        <f>SUMIFS('Poids Paniers'!$W:$W,'Poids Paniers'!$E:$E,J$3,'Poids Paniers'!$Q:$Q,$B79)</f>
        <v>0</v>
      </c>
      <c r="K79">
        <f>SUMIFS('Poids Paniers'!$W:$W,'Poids Paniers'!$E:$E,K$3,'Poids Paniers'!$Q:$Q,$B79)</f>
        <v>0</v>
      </c>
      <c r="L79">
        <f>SUMIFS('Poids Paniers'!$W:$W,'Poids Paniers'!$E:$E,L$3,'Poids Paniers'!$Q:$Q,$B79)</f>
        <v>0</v>
      </c>
      <c r="M79">
        <f>SUMIFS('Poids Paniers'!$W:$W,'Poids Paniers'!$E:$E,M$3,'Poids Paniers'!$Q:$Q,$B79)</f>
        <v>0</v>
      </c>
      <c r="N79">
        <f>SUMIFS('Poids Paniers'!$W:$W,'Poids Paniers'!$E:$E,N$3,'Poids Paniers'!$Q:$Q,$B79)</f>
        <v>0</v>
      </c>
      <c r="O79">
        <f>SUMIFS('Poids Paniers'!$W:$W,'Poids Paniers'!$E:$E,O$3,'Poids Paniers'!$Q:$Q,$B79)</f>
        <v>0</v>
      </c>
      <c r="P79">
        <f>SUMIFS('Poids Paniers'!$W:$W,'Poids Paniers'!$E:$E,P$3,'Poids Paniers'!$Q:$Q,$B79)</f>
        <v>0</v>
      </c>
      <c r="Q79">
        <f>SUMIFS('Poids Paniers'!$W:$W,'Poids Paniers'!$E:$E,Q$3,'Poids Paniers'!$Q:$Q,$B79)</f>
        <v>0</v>
      </c>
      <c r="R79">
        <f>SUMIFS('Poids Paniers'!$W:$W,'Poids Paniers'!$E:$E,R$3,'Poids Paniers'!$Q:$Q,$B79)</f>
        <v>0</v>
      </c>
      <c r="S79">
        <f>SUMIFS('Poids Paniers'!$W:$W,'Poids Paniers'!$E:$E,S$3,'Poids Paniers'!$Q:$Q,$B79)</f>
        <v>0</v>
      </c>
      <c r="T79">
        <f>SUMIFS('Poids Paniers'!$W:$W,'Poids Paniers'!$E:$E,T$3,'Poids Paniers'!$Q:$Q,$B79)</f>
        <v>0</v>
      </c>
      <c r="U79">
        <f>SUMIFS('Poids Paniers'!$W:$W,'Poids Paniers'!$E:$E,U$3,'Poids Paniers'!$Q:$Q,$B79)</f>
        <v>0</v>
      </c>
      <c r="V79">
        <f>SUMIFS('Poids Paniers'!$W:$W,'Poids Paniers'!$E:$E,V$3,'Poids Paniers'!$Q:$Q,$B79)</f>
        <v>0</v>
      </c>
      <c r="W79">
        <f>SUMIFS('Poids Paniers'!$W:$W,'Poids Paniers'!$E:$E,W$3,'Poids Paniers'!$Q:$Q,$B79)</f>
        <v>0</v>
      </c>
      <c r="X79">
        <f>SUMIFS('Poids Paniers'!$W:$W,'Poids Paniers'!$E:$E,X$3,'Poids Paniers'!$Q:$Q,$B79)</f>
        <v>0</v>
      </c>
      <c r="Y79">
        <f>SUMIFS('Poids Paniers'!$W:$W,'Poids Paniers'!$E:$E,Y$3,'Poids Paniers'!$Q:$Q,$B79)</f>
        <v>0</v>
      </c>
      <c r="Z79">
        <f>SUMIFS('Poids Paniers'!$W:$W,'Poids Paniers'!$E:$E,Z$3,'Poids Paniers'!$Q:$Q,$B79)</f>
        <v>0</v>
      </c>
      <c r="AA79">
        <f>SUMIFS('Poids Paniers'!$W:$W,'Poids Paniers'!$E:$E,AA$3,'Poids Paniers'!$Q:$Q,$B79)</f>
        <v>0</v>
      </c>
      <c r="AB79">
        <f>SUMIFS('Poids Paniers'!$W:$W,'Poids Paniers'!$E:$E,AB$3,'Poids Paniers'!$Q:$Q,$B79)</f>
        <v>0</v>
      </c>
      <c r="AC79">
        <f>SUMIFS('Poids Paniers'!$W:$W,'Poids Paniers'!$E:$E,AC$3,'Poids Paniers'!$Q:$Q,$B79)</f>
        <v>0</v>
      </c>
      <c r="AD79">
        <f>SUMIFS('Poids Paniers'!$W:$W,'Poids Paniers'!$E:$E,AD$3,'Poids Paniers'!$Q:$Q,$B79)</f>
        <v>0</v>
      </c>
      <c r="AE79">
        <f>SUMIFS('Poids Paniers'!$W:$W,'Poids Paniers'!$E:$E,AE$3,'Poids Paniers'!$Q:$Q,$B79)</f>
        <v>0</v>
      </c>
      <c r="AF79">
        <f>SUMIFS('Poids Paniers'!$W:$W,'Poids Paniers'!$E:$E,AF$3,'Poids Paniers'!$Q:$Q,$B79)</f>
        <v>0</v>
      </c>
      <c r="AG79">
        <f>SUMIFS('Poids Paniers'!$W:$W,'Poids Paniers'!$E:$E,AG$3,'Poids Paniers'!$Q:$Q,$B79)</f>
        <v>0</v>
      </c>
      <c r="AH79">
        <f>SUMIFS('Poids Paniers'!$W:$W,'Poids Paniers'!$E:$E,AH$3,'Poids Paniers'!$Q:$Q,$B79)</f>
        <v>0</v>
      </c>
      <c r="AI79">
        <f>SUMIFS('Poids Paniers'!$W:$W,'Poids Paniers'!$E:$E,AI$3,'Poids Paniers'!$Q:$Q,$B79)</f>
        <v>0</v>
      </c>
      <c r="AJ79">
        <f>SUMIFS('Poids Paniers'!$W:$W,'Poids Paniers'!$E:$E,AJ$3,'Poids Paniers'!$Q:$Q,$B79)</f>
        <v>0</v>
      </c>
      <c r="AK79">
        <f>SUMIFS('Poids Paniers'!$W:$W,'Poids Paniers'!$E:$E,AK$3,'Poids Paniers'!$Q:$Q,$B79)</f>
        <v>0</v>
      </c>
      <c r="AL79">
        <f>SUMIFS('Poids Paniers'!$W:$W,'Poids Paniers'!$E:$E,AL$3,'Poids Paniers'!$Q:$Q,$B79)</f>
        <v>0</v>
      </c>
      <c r="AM79">
        <f>SUMIFS('Poids Paniers'!$W:$W,'Poids Paniers'!$E:$E,AM$3,'Poids Paniers'!$Q:$Q,$B79)</f>
        <v>0</v>
      </c>
      <c r="AN79">
        <f>SUMIFS('Poids Paniers'!$W:$W,'Poids Paniers'!$E:$E,AN$3,'Poids Paniers'!$Q:$Q,$B79)</f>
        <v>0</v>
      </c>
      <c r="AO79">
        <f>SUMIFS('Poids Paniers'!$W:$W,'Poids Paniers'!$E:$E,AO$3,'Poids Paniers'!$Q:$Q,$B79)</f>
        <v>0</v>
      </c>
      <c r="AP79">
        <f>SUMIFS('Poids Paniers'!$W:$W,'Poids Paniers'!$E:$E,AP$3,'Poids Paniers'!$Q:$Q,$B79)</f>
        <v>0</v>
      </c>
      <c r="AQ79">
        <f>SUMIFS('Poids Paniers'!$W:$W,'Poids Paniers'!$E:$E,AQ$3,'Poids Paniers'!$Q:$Q,$B79)</f>
        <v>0</v>
      </c>
      <c r="AR79">
        <f>SUMIFS('Poids Paniers'!$W:$W,'Poids Paniers'!$E:$E,AR$3,'Poids Paniers'!$Q:$Q,$B79)</f>
        <v>0</v>
      </c>
      <c r="AS79">
        <f>SUMIFS('Poids Paniers'!$W:$W,'Poids Paniers'!$E:$E,AS$3,'Poids Paniers'!$Q:$Q,$B79)</f>
        <v>0</v>
      </c>
      <c r="AT79">
        <f>SUMIFS('Poids Paniers'!$W:$W,'Poids Paniers'!$E:$E,AT$3,'Poids Paniers'!$Q:$Q,$B79)</f>
        <v>0</v>
      </c>
      <c r="AU79">
        <f>SUMIFS('Poids Paniers'!$W:$W,'Poids Paniers'!$E:$E,AU$3,'Poids Paniers'!$Q:$Q,$B79)</f>
        <v>0</v>
      </c>
      <c r="AV79">
        <f>SUMIFS('Poids Paniers'!$W:$W,'Poids Paniers'!$E:$E,AV$3,'Poids Paniers'!$Q:$Q,$B79)</f>
        <v>0</v>
      </c>
      <c r="AW79">
        <f>SUMIFS('Poids Paniers'!$W:$W,'Poids Paniers'!$E:$E,AW$3,'Poids Paniers'!$Q:$Q,$B79)</f>
        <v>0</v>
      </c>
      <c r="AX79">
        <f>SUMIFS('Poids Paniers'!$W:$W,'Poids Paniers'!$E:$E,AX$3,'Poids Paniers'!$Q:$Q,$B79)</f>
        <v>0</v>
      </c>
      <c r="AY79">
        <f>SUMIFS('Poids Paniers'!$W:$W,'Poids Paniers'!$E:$E,AY$3,'Poids Paniers'!$Q:$Q,$B79)</f>
        <v>0</v>
      </c>
      <c r="AZ79">
        <f>SUMIFS('Poids Paniers'!$W:$W,'Poids Paniers'!$E:$E,AZ$3,'Poids Paniers'!$Q:$Q,$B79)</f>
        <v>0</v>
      </c>
      <c r="BA79">
        <f>SUMIFS('Poids Paniers'!$W:$W,'Poids Paniers'!$E:$E,BA$3,'Poids Paniers'!$Q:$Q,$B79)</f>
        <v>0</v>
      </c>
      <c r="BB79">
        <f>SUMIFS('Poids Paniers'!$W:$W,'Poids Paniers'!$E:$E,BB$3,'Poids Paniers'!$Q:$Q,$B79)</f>
        <v>0</v>
      </c>
      <c r="BC79">
        <f>SUMIFS('Poids Paniers'!$W:$W,'Poids Paniers'!$E:$E,BC$3,'Poids Paniers'!$Q:$Q,$B79)</f>
        <v>0</v>
      </c>
      <c r="BD79">
        <f>SUMIFS('Poids Paniers'!$W:$W,'Poids Paniers'!$E:$E,BD$3,'Poids Paniers'!$Q:$Q,$B79)</f>
        <v>0</v>
      </c>
      <c r="BE79">
        <f>SUMIFS('Poids Paniers'!$W:$W,'Poids Paniers'!$E:$E,BE$3,'Poids Paniers'!$Q:$Q,$B79)</f>
        <v>0</v>
      </c>
      <c r="BF79">
        <f>SUMIFS('Poids Paniers'!$W:$W,'Poids Paniers'!$E:$E,BF$3,'Poids Paniers'!$Q:$Q,$B79)</f>
        <v>0</v>
      </c>
      <c r="BG79">
        <f>SUMIFS('Poids Paniers'!$W:$W,'Poids Paniers'!$E:$E,BG$3,'Poids Paniers'!$Q:$Q,$B79)</f>
        <v>0</v>
      </c>
      <c r="BH79">
        <f>SUMIFS('Poids Paniers'!$W:$W,'Poids Paniers'!$E:$E,BH$3,'Poids Paniers'!$Q:$Q,$B79)</f>
        <v>0</v>
      </c>
      <c r="BI79">
        <f>SUMIFS('Poids Paniers'!$W:$W,'Poids Paniers'!$E:$E,BI$3,'Poids Paniers'!$Q:$Q,$B79)</f>
        <v>0</v>
      </c>
      <c r="BJ79">
        <f>SUMIFS('Poids Paniers'!$W:$W,'Poids Paniers'!$E:$E,BJ$3,'Poids Paniers'!$Q:$Q,$B79)</f>
        <v>0</v>
      </c>
      <c r="BK79">
        <f>SUMIFS('Poids Paniers'!$W:$W,'Poids Paniers'!$E:$E,BK$3,'Poids Paniers'!$Q:$Q,$B79)</f>
        <v>0</v>
      </c>
      <c r="BL79">
        <f>SUMIFS('Poids Paniers'!$W:$W,'Poids Paniers'!$E:$E,BL$3,'Poids Paniers'!$Q:$Q,$B79)</f>
        <v>0</v>
      </c>
      <c r="BM79">
        <f>SUMIFS('Poids Paniers'!$W:$W,'Poids Paniers'!$E:$E,BM$3,'Poids Paniers'!$Q:$Q,$B79)</f>
        <v>0</v>
      </c>
      <c r="BN79">
        <f>SUMIFS('Poids Paniers'!$W:$W,'Poids Paniers'!$E:$E,BN$3,'Poids Paniers'!$Q:$Q,$B79)</f>
        <v>0</v>
      </c>
      <c r="BO79">
        <f>SUMIFS('Poids Paniers'!$W:$W,'Poids Paniers'!$E:$E,BO$3,'Poids Paniers'!$Q:$Q,$B79)</f>
        <v>0</v>
      </c>
      <c r="BP79">
        <f>SUMIFS('Poids Paniers'!$W:$W,'Poids Paniers'!$E:$E,BP$3,'Poids Paniers'!$Q:$Q,$B79)</f>
        <v>0</v>
      </c>
      <c r="BQ79">
        <f>SUMIFS('Poids Paniers'!$W:$W,'Poids Paniers'!$E:$E,BQ$3,'Poids Paniers'!$Q:$Q,$B79)</f>
        <v>0</v>
      </c>
      <c r="BR79">
        <f>SUMIFS('Poids Paniers'!$W:$W,'Poids Paniers'!$E:$E,BR$3,'Poids Paniers'!$Q:$Q,$B79)</f>
        <v>0</v>
      </c>
      <c r="BS79">
        <f>SUMIFS('Poids Paniers'!$W:$W,'Poids Paniers'!$E:$E,BS$3,'Poids Paniers'!$Q:$Q,$B79)</f>
        <v>0</v>
      </c>
      <c r="BT79">
        <f>SUMIFS('Poids Paniers'!$W:$W,'Poids Paniers'!$E:$E,BT$3,'Poids Paniers'!$Q:$Q,$B79)</f>
        <v>0</v>
      </c>
      <c r="BU79">
        <f>SUMIFS('Poids Paniers'!$W:$W,'Poids Paniers'!$E:$E,BU$3,'Poids Paniers'!$Q:$Q,$B79)</f>
        <v>0</v>
      </c>
      <c r="BV79">
        <f>SUMIFS('Poids Paniers'!$W:$W,'Poids Paniers'!$E:$E,BV$3,'Poids Paniers'!$Q:$Q,$B79)</f>
        <v>0</v>
      </c>
      <c r="BW79">
        <f>SUMIFS('Poids Paniers'!$W:$W,'Poids Paniers'!$E:$E,BW$3,'Poids Paniers'!$Q:$Q,$B79)</f>
        <v>0</v>
      </c>
      <c r="BX79">
        <f>SUMIFS('Poids Paniers'!$W:$W,'Poids Paniers'!$E:$E,BX$3,'Poids Paniers'!$Q:$Q,$B79)</f>
        <v>0</v>
      </c>
      <c r="BY79">
        <f>SUMIFS('Poids Paniers'!$W:$W,'Poids Paniers'!$E:$E,BY$3,'Poids Paniers'!$Q:$Q,$B79)</f>
        <v>0</v>
      </c>
      <c r="BZ79">
        <f>SUMIFS('Poids Paniers'!$W:$W,'Poids Paniers'!$E:$E,BZ$3,'Poids Paniers'!$Q:$Q,$B79)</f>
        <v>0</v>
      </c>
      <c r="CA79">
        <f>SUMIFS('Poids Paniers'!$W:$W,'Poids Paniers'!$E:$E,CA$3,'Poids Paniers'!$Q:$Q,$B79)</f>
        <v>0</v>
      </c>
      <c r="CB79">
        <f>SUMIFS('Poids Paniers'!$W:$W,'Poids Paniers'!$E:$E,CB$3,'Poids Paniers'!$Q:$Q,$B79)</f>
        <v>0</v>
      </c>
      <c r="CC79">
        <f>SUMIFS('Poids Paniers'!$W:$W,'Poids Paniers'!$E:$E,CC$3,'Poids Paniers'!$Q:$Q,$B79)</f>
        <v>0</v>
      </c>
      <c r="CD79">
        <f>SUMIFS('Poids Paniers'!$W:$W,'Poids Paniers'!$E:$E,CD$3,'Poids Paniers'!$Q:$Q,$B79)</f>
        <v>0</v>
      </c>
      <c r="CE79">
        <f>SUMIFS('Poids Paniers'!$W:$W,'Poids Paniers'!$E:$E,CE$3,'Poids Paniers'!$Q:$Q,$B79)</f>
        <v>0</v>
      </c>
      <c r="CF79" s="206">
        <f t="shared" si="1"/>
        <v>0</v>
      </c>
    </row>
    <row r="80" spans="2:84" ht="15.75" thickBot="1" x14ac:dyDescent="0.3">
      <c r="B80" s="209">
        <v>44546</v>
      </c>
      <c r="C80">
        <f>SUMIFS('Poids Paniers'!$W:$W,'Poids Paniers'!$E:$E,C$3,'Poids Paniers'!$Q:$Q,$B80)</f>
        <v>0</v>
      </c>
      <c r="D80">
        <f>SUMIFS('Poids Paniers'!$W:$W,'Poids Paniers'!$E:$E,D$3,'Poids Paniers'!$Q:$Q,$B80)</f>
        <v>0</v>
      </c>
      <c r="E80">
        <f>SUMIFS('Poids Paniers'!$W:$W,'Poids Paniers'!$E:$E,E$3,'Poids Paniers'!$Q:$Q,$B80)</f>
        <v>0</v>
      </c>
      <c r="F80">
        <f>SUMIFS('Poids Paniers'!$W:$W,'Poids Paniers'!$E:$E,F$3,'Poids Paniers'!$Q:$Q,$B80)</f>
        <v>0</v>
      </c>
      <c r="G80">
        <f>SUMIFS('Poids Paniers'!$W:$W,'Poids Paniers'!$E:$E,G$3,'Poids Paniers'!$Q:$Q,$B80)</f>
        <v>0</v>
      </c>
      <c r="H80">
        <f>SUMIFS('Poids Paniers'!$W:$W,'Poids Paniers'!$E:$E,H$3,'Poids Paniers'!$Q:$Q,$B80)</f>
        <v>0</v>
      </c>
      <c r="I80">
        <f>SUMIFS('Poids Paniers'!$W:$W,'Poids Paniers'!$E:$E,I$3,'Poids Paniers'!$Q:$Q,$B80)</f>
        <v>0</v>
      </c>
      <c r="J80">
        <f>SUMIFS('Poids Paniers'!$W:$W,'Poids Paniers'!$E:$E,J$3,'Poids Paniers'!$Q:$Q,$B80)</f>
        <v>0</v>
      </c>
      <c r="K80">
        <f>SUMIFS('Poids Paniers'!$W:$W,'Poids Paniers'!$E:$E,K$3,'Poids Paniers'!$Q:$Q,$B80)</f>
        <v>0</v>
      </c>
      <c r="L80">
        <f>SUMIFS('Poids Paniers'!$W:$W,'Poids Paniers'!$E:$E,L$3,'Poids Paniers'!$Q:$Q,$B80)</f>
        <v>0</v>
      </c>
      <c r="M80">
        <f>SUMIFS('Poids Paniers'!$W:$W,'Poids Paniers'!$E:$E,M$3,'Poids Paniers'!$Q:$Q,$B80)</f>
        <v>0</v>
      </c>
      <c r="N80">
        <f>SUMIFS('Poids Paniers'!$W:$W,'Poids Paniers'!$E:$E,N$3,'Poids Paniers'!$Q:$Q,$B80)</f>
        <v>0</v>
      </c>
      <c r="O80">
        <f>SUMIFS('Poids Paniers'!$W:$W,'Poids Paniers'!$E:$E,O$3,'Poids Paniers'!$Q:$Q,$B80)</f>
        <v>0</v>
      </c>
      <c r="P80">
        <f>SUMIFS('Poids Paniers'!$W:$W,'Poids Paniers'!$E:$E,P$3,'Poids Paniers'!$Q:$Q,$B80)</f>
        <v>0</v>
      </c>
      <c r="Q80">
        <f>SUMIFS('Poids Paniers'!$W:$W,'Poids Paniers'!$E:$E,Q$3,'Poids Paniers'!$Q:$Q,$B80)</f>
        <v>0</v>
      </c>
      <c r="R80">
        <f>SUMIFS('Poids Paniers'!$W:$W,'Poids Paniers'!$E:$E,R$3,'Poids Paniers'!$Q:$Q,$B80)</f>
        <v>0</v>
      </c>
      <c r="S80">
        <f>SUMIFS('Poids Paniers'!$W:$W,'Poids Paniers'!$E:$E,S$3,'Poids Paniers'!$Q:$Q,$B80)</f>
        <v>0</v>
      </c>
      <c r="T80">
        <f>SUMIFS('Poids Paniers'!$W:$W,'Poids Paniers'!$E:$E,T$3,'Poids Paniers'!$Q:$Q,$B80)</f>
        <v>0</v>
      </c>
      <c r="U80">
        <f>SUMIFS('Poids Paniers'!$W:$W,'Poids Paniers'!$E:$E,U$3,'Poids Paniers'!$Q:$Q,$B80)</f>
        <v>0</v>
      </c>
      <c r="V80">
        <f>SUMIFS('Poids Paniers'!$W:$W,'Poids Paniers'!$E:$E,V$3,'Poids Paniers'!$Q:$Q,$B80)</f>
        <v>0</v>
      </c>
      <c r="W80">
        <f>SUMIFS('Poids Paniers'!$W:$W,'Poids Paniers'!$E:$E,W$3,'Poids Paniers'!$Q:$Q,$B80)</f>
        <v>0</v>
      </c>
      <c r="X80">
        <f>SUMIFS('Poids Paniers'!$W:$W,'Poids Paniers'!$E:$E,X$3,'Poids Paniers'!$Q:$Q,$B80)</f>
        <v>0</v>
      </c>
      <c r="Y80">
        <f>SUMIFS('Poids Paniers'!$W:$W,'Poids Paniers'!$E:$E,Y$3,'Poids Paniers'!$Q:$Q,$B80)</f>
        <v>0</v>
      </c>
      <c r="Z80">
        <f>SUMIFS('Poids Paniers'!$W:$W,'Poids Paniers'!$E:$E,Z$3,'Poids Paniers'!$Q:$Q,$B80)</f>
        <v>0</v>
      </c>
      <c r="AA80">
        <f>SUMIFS('Poids Paniers'!$W:$W,'Poids Paniers'!$E:$E,AA$3,'Poids Paniers'!$Q:$Q,$B80)</f>
        <v>0</v>
      </c>
      <c r="AB80">
        <f>SUMIFS('Poids Paniers'!$W:$W,'Poids Paniers'!$E:$E,AB$3,'Poids Paniers'!$Q:$Q,$B80)</f>
        <v>0</v>
      </c>
      <c r="AC80">
        <f>SUMIFS('Poids Paniers'!$W:$W,'Poids Paniers'!$E:$E,AC$3,'Poids Paniers'!$Q:$Q,$B80)</f>
        <v>0</v>
      </c>
      <c r="AD80">
        <f>SUMIFS('Poids Paniers'!$W:$W,'Poids Paniers'!$E:$E,AD$3,'Poids Paniers'!$Q:$Q,$B80)</f>
        <v>0</v>
      </c>
      <c r="AE80">
        <f>SUMIFS('Poids Paniers'!$W:$W,'Poids Paniers'!$E:$E,AE$3,'Poids Paniers'!$Q:$Q,$B80)</f>
        <v>0</v>
      </c>
      <c r="AF80">
        <f>SUMIFS('Poids Paniers'!$W:$W,'Poids Paniers'!$E:$E,AF$3,'Poids Paniers'!$Q:$Q,$B80)</f>
        <v>0</v>
      </c>
      <c r="AG80">
        <f>SUMIFS('Poids Paniers'!$W:$W,'Poids Paniers'!$E:$E,AG$3,'Poids Paniers'!$Q:$Q,$B80)</f>
        <v>0</v>
      </c>
      <c r="AH80">
        <f>SUMIFS('Poids Paniers'!$W:$W,'Poids Paniers'!$E:$E,AH$3,'Poids Paniers'!$Q:$Q,$B80)</f>
        <v>0</v>
      </c>
      <c r="AI80">
        <f>SUMIFS('Poids Paniers'!$W:$W,'Poids Paniers'!$E:$E,AI$3,'Poids Paniers'!$Q:$Q,$B80)</f>
        <v>0</v>
      </c>
      <c r="AJ80">
        <f>SUMIFS('Poids Paniers'!$W:$W,'Poids Paniers'!$E:$E,AJ$3,'Poids Paniers'!$Q:$Q,$B80)</f>
        <v>0</v>
      </c>
      <c r="AK80">
        <f>SUMIFS('Poids Paniers'!$W:$W,'Poids Paniers'!$E:$E,AK$3,'Poids Paniers'!$Q:$Q,$B80)</f>
        <v>0</v>
      </c>
      <c r="AL80">
        <f>SUMIFS('Poids Paniers'!$W:$W,'Poids Paniers'!$E:$E,AL$3,'Poids Paniers'!$Q:$Q,$B80)</f>
        <v>0</v>
      </c>
      <c r="AM80">
        <f>SUMIFS('Poids Paniers'!$W:$W,'Poids Paniers'!$E:$E,AM$3,'Poids Paniers'!$Q:$Q,$B80)</f>
        <v>0</v>
      </c>
      <c r="AN80">
        <f>SUMIFS('Poids Paniers'!$W:$W,'Poids Paniers'!$E:$E,AN$3,'Poids Paniers'!$Q:$Q,$B80)</f>
        <v>0</v>
      </c>
      <c r="AO80">
        <f>SUMIFS('Poids Paniers'!$W:$W,'Poids Paniers'!$E:$E,AO$3,'Poids Paniers'!$Q:$Q,$B80)</f>
        <v>0</v>
      </c>
      <c r="AP80">
        <f>SUMIFS('Poids Paniers'!$W:$W,'Poids Paniers'!$E:$E,AP$3,'Poids Paniers'!$Q:$Q,$B80)</f>
        <v>0</v>
      </c>
      <c r="AQ80">
        <f>SUMIFS('Poids Paniers'!$W:$W,'Poids Paniers'!$E:$E,AQ$3,'Poids Paniers'!$Q:$Q,$B80)</f>
        <v>0</v>
      </c>
      <c r="AR80">
        <f>SUMIFS('Poids Paniers'!$W:$W,'Poids Paniers'!$E:$E,AR$3,'Poids Paniers'!$Q:$Q,$B80)</f>
        <v>0</v>
      </c>
      <c r="AS80">
        <f>SUMIFS('Poids Paniers'!$W:$W,'Poids Paniers'!$E:$E,AS$3,'Poids Paniers'!$Q:$Q,$B80)</f>
        <v>0</v>
      </c>
      <c r="AT80">
        <f>SUMIFS('Poids Paniers'!$W:$W,'Poids Paniers'!$E:$E,AT$3,'Poids Paniers'!$Q:$Q,$B80)</f>
        <v>0</v>
      </c>
      <c r="AU80">
        <f>SUMIFS('Poids Paniers'!$W:$W,'Poids Paniers'!$E:$E,AU$3,'Poids Paniers'!$Q:$Q,$B80)</f>
        <v>0</v>
      </c>
      <c r="AV80">
        <f>SUMIFS('Poids Paniers'!$W:$W,'Poids Paniers'!$E:$E,AV$3,'Poids Paniers'!$Q:$Q,$B80)</f>
        <v>0</v>
      </c>
      <c r="AW80">
        <f>SUMIFS('Poids Paniers'!$W:$W,'Poids Paniers'!$E:$E,AW$3,'Poids Paniers'!$Q:$Q,$B80)</f>
        <v>0</v>
      </c>
      <c r="AX80">
        <f>SUMIFS('Poids Paniers'!$W:$W,'Poids Paniers'!$E:$E,AX$3,'Poids Paniers'!$Q:$Q,$B80)</f>
        <v>0</v>
      </c>
      <c r="AY80">
        <f>SUMIFS('Poids Paniers'!$W:$W,'Poids Paniers'!$E:$E,AY$3,'Poids Paniers'!$Q:$Q,$B80)</f>
        <v>0</v>
      </c>
      <c r="AZ80">
        <f>SUMIFS('Poids Paniers'!$W:$W,'Poids Paniers'!$E:$E,AZ$3,'Poids Paniers'!$Q:$Q,$B80)</f>
        <v>0</v>
      </c>
      <c r="BA80">
        <f>SUMIFS('Poids Paniers'!$W:$W,'Poids Paniers'!$E:$E,BA$3,'Poids Paniers'!$Q:$Q,$B80)</f>
        <v>0</v>
      </c>
      <c r="BB80">
        <f>SUMIFS('Poids Paniers'!$W:$W,'Poids Paniers'!$E:$E,BB$3,'Poids Paniers'!$Q:$Q,$B80)</f>
        <v>0</v>
      </c>
      <c r="BC80">
        <f>SUMIFS('Poids Paniers'!$W:$W,'Poids Paniers'!$E:$E,BC$3,'Poids Paniers'!$Q:$Q,$B80)</f>
        <v>0</v>
      </c>
      <c r="BD80">
        <f>SUMIFS('Poids Paniers'!$W:$W,'Poids Paniers'!$E:$E,BD$3,'Poids Paniers'!$Q:$Q,$B80)</f>
        <v>0</v>
      </c>
      <c r="BE80">
        <f>SUMIFS('Poids Paniers'!$W:$W,'Poids Paniers'!$E:$E,BE$3,'Poids Paniers'!$Q:$Q,$B80)</f>
        <v>0</v>
      </c>
      <c r="BF80">
        <f>SUMIFS('Poids Paniers'!$W:$W,'Poids Paniers'!$E:$E,BF$3,'Poids Paniers'!$Q:$Q,$B80)</f>
        <v>0</v>
      </c>
      <c r="BG80">
        <f>SUMIFS('Poids Paniers'!$W:$W,'Poids Paniers'!$E:$E,BG$3,'Poids Paniers'!$Q:$Q,$B80)</f>
        <v>0</v>
      </c>
      <c r="BH80">
        <f>SUMIFS('Poids Paniers'!$W:$W,'Poids Paniers'!$E:$E,BH$3,'Poids Paniers'!$Q:$Q,$B80)</f>
        <v>0</v>
      </c>
      <c r="BI80">
        <f>SUMIFS('Poids Paniers'!$W:$W,'Poids Paniers'!$E:$E,BI$3,'Poids Paniers'!$Q:$Q,$B80)</f>
        <v>0</v>
      </c>
      <c r="BJ80">
        <f>SUMIFS('Poids Paniers'!$W:$W,'Poids Paniers'!$E:$E,BJ$3,'Poids Paniers'!$Q:$Q,$B80)</f>
        <v>0</v>
      </c>
      <c r="BK80">
        <f>SUMIFS('Poids Paniers'!$W:$W,'Poids Paniers'!$E:$E,BK$3,'Poids Paniers'!$Q:$Q,$B80)</f>
        <v>0</v>
      </c>
      <c r="BL80">
        <f>SUMIFS('Poids Paniers'!$W:$W,'Poids Paniers'!$E:$E,BL$3,'Poids Paniers'!$Q:$Q,$B80)</f>
        <v>0</v>
      </c>
      <c r="BM80">
        <f>SUMIFS('Poids Paniers'!$W:$W,'Poids Paniers'!$E:$E,BM$3,'Poids Paniers'!$Q:$Q,$B80)</f>
        <v>0</v>
      </c>
      <c r="BN80">
        <f>SUMIFS('Poids Paniers'!$W:$W,'Poids Paniers'!$E:$E,BN$3,'Poids Paniers'!$Q:$Q,$B80)</f>
        <v>0</v>
      </c>
      <c r="BO80">
        <f>SUMIFS('Poids Paniers'!$W:$W,'Poids Paniers'!$E:$E,BO$3,'Poids Paniers'!$Q:$Q,$B80)</f>
        <v>0</v>
      </c>
      <c r="BP80">
        <f>SUMIFS('Poids Paniers'!$W:$W,'Poids Paniers'!$E:$E,BP$3,'Poids Paniers'!$Q:$Q,$B80)</f>
        <v>0</v>
      </c>
      <c r="BQ80">
        <f>SUMIFS('Poids Paniers'!$W:$W,'Poids Paniers'!$E:$E,BQ$3,'Poids Paniers'!$Q:$Q,$B80)</f>
        <v>0</v>
      </c>
      <c r="BR80">
        <f>SUMIFS('Poids Paniers'!$W:$W,'Poids Paniers'!$E:$E,BR$3,'Poids Paniers'!$Q:$Q,$B80)</f>
        <v>0</v>
      </c>
      <c r="BS80">
        <f>SUMIFS('Poids Paniers'!$W:$W,'Poids Paniers'!$E:$E,BS$3,'Poids Paniers'!$Q:$Q,$B80)</f>
        <v>0</v>
      </c>
      <c r="BT80">
        <f>SUMIFS('Poids Paniers'!$W:$W,'Poids Paniers'!$E:$E,BT$3,'Poids Paniers'!$Q:$Q,$B80)</f>
        <v>0</v>
      </c>
      <c r="BU80">
        <f>SUMIFS('Poids Paniers'!$W:$W,'Poids Paniers'!$E:$E,BU$3,'Poids Paniers'!$Q:$Q,$B80)</f>
        <v>0</v>
      </c>
      <c r="BV80">
        <f>SUMIFS('Poids Paniers'!$W:$W,'Poids Paniers'!$E:$E,BV$3,'Poids Paniers'!$Q:$Q,$B80)</f>
        <v>0</v>
      </c>
      <c r="BW80">
        <f>SUMIFS('Poids Paniers'!$W:$W,'Poids Paniers'!$E:$E,BW$3,'Poids Paniers'!$Q:$Q,$B80)</f>
        <v>0</v>
      </c>
      <c r="BX80">
        <f>SUMIFS('Poids Paniers'!$W:$W,'Poids Paniers'!$E:$E,BX$3,'Poids Paniers'!$Q:$Q,$B80)</f>
        <v>0</v>
      </c>
      <c r="BY80">
        <f>SUMIFS('Poids Paniers'!$W:$W,'Poids Paniers'!$E:$E,BY$3,'Poids Paniers'!$Q:$Q,$B80)</f>
        <v>0</v>
      </c>
      <c r="BZ80">
        <f>SUMIFS('Poids Paniers'!$W:$W,'Poids Paniers'!$E:$E,BZ$3,'Poids Paniers'!$Q:$Q,$B80)</f>
        <v>0</v>
      </c>
      <c r="CA80">
        <f>SUMIFS('Poids Paniers'!$W:$W,'Poids Paniers'!$E:$E,CA$3,'Poids Paniers'!$Q:$Q,$B80)</f>
        <v>0</v>
      </c>
      <c r="CB80">
        <f>SUMIFS('Poids Paniers'!$W:$W,'Poids Paniers'!$E:$E,CB$3,'Poids Paniers'!$Q:$Q,$B80)</f>
        <v>0</v>
      </c>
      <c r="CC80">
        <f>SUMIFS('Poids Paniers'!$W:$W,'Poids Paniers'!$E:$E,CC$3,'Poids Paniers'!$Q:$Q,$B80)</f>
        <v>0</v>
      </c>
      <c r="CD80">
        <f>SUMIFS('Poids Paniers'!$W:$W,'Poids Paniers'!$E:$E,CD$3,'Poids Paniers'!$Q:$Q,$B80)</f>
        <v>0</v>
      </c>
      <c r="CE80">
        <f>SUMIFS('Poids Paniers'!$W:$W,'Poids Paniers'!$E:$E,CE$3,'Poids Paniers'!$Q:$Q,$B80)</f>
        <v>0</v>
      </c>
      <c r="CF80" s="206">
        <f t="shared" si="1"/>
        <v>0</v>
      </c>
    </row>
    <row r="81" spans="2:84" ht="15.75" thickBot="1" x14ac:dyDescent="0.3">
      <c r="B81" s="209">
        <v>44547</v>
      </c>
      <c r="C81">
        <f>SUMIFS('Poids Paniers'!$W:$W,'Poids Paniers'!$E:$E,C$3,'Poids Paniers'!$Q:$Q,$B81)</f>
        <v>0</v>
      </c>
      <c r="D81">
        <f>SUMIFS('Poids Paniers'!$W:$W,'Poids Paniers'!$E:$E,D$3,'Poids Paniers'!$Q:$Q,$B81)</f>
        <v>0</v>
      </c>
      <c r="E81">
        <f>SUMIFS('Poids Paniers'!$W:$W,'Poids Paniers'!$E:$E,E$3,'Poids Paniers'!$Q:$Q,$B81)</f>
        <v>0</v>
      </c>
      <c r="F81">
        <f>SUMIFS('Poids Paniers'!$W:$W,'Poids Paniers'!$E:$E,F$3,'Poids Paniers'!$Q:$Q,$B81)</f>
        <v>0</v>
      </c>
      <c r="G81">
        <f>SUMIFS('Poids Paniers'!$W:$W,'Poids Paniers'!$E:$E,G$3,'Poids Paniers'!$Q:$Q,$B81)</f>
        <v>0</v>
      </c>
      <c r="H81">
        <f>SUMIFS('Poids Paniers'!$W:$W,'Poids Paniers'!$E:$E,H$3,'Poids Paniers'!$Q:$Q,$B81)</f>
        <v>0</v>
      </c>
      <c r="I81">
        <f>SUMIFS('Poids Paniers'!$W:$W,'Poids Paniers'!$E:$E,I$3,'Poids Paniers'!$Q:$Q,$B81)</f>
        <v>0</v>
      </c>
      <c r="J81">
        <f>SUMIFS('Poids Paniers'!$W:$W,'Poids Paniers'!$E:$E,J$3,'Poids Paniers'!$Q:$Q,$B81)</f>
        <v>0</v>
      </c>
      <c r="K81">
        <f>SUMIFS('Poids Paniers'!$W:$W,'Poids Paniers'!$E:$E,K$3,'Poids Paniers'!$Q:$Q,$B81)</f>
        <v>0</v>
      </c>
      <c r="L81">
        <f>SUMIFS('Poids Paniers'!$W:$W,'Poids Paniers'!$E:$E,L$3,'Poids Paniers'!$Q:$Q,$B81)</f>
        <v>0</v>
      </c>
      <c r="M81">
        <f>SUMIFS('Poids Paniers'!$W:$W,'Poids Paniers'!$E:$E,M$3,'Poids Paniers'!$Q:$Q,$B81)</f>
        <v>0</v>
      </c>
      <c r="N81">
        <f>SUMIFS('Poids Paniers'!$W:$W,'Poids Paniers'!$E:$E,N$3,'Poids Paniers'!$Q:$Q,$B81)</f>
        <v>0</v>
      </c>
      <c r="O81">
        <f>SUMIFS('Poids Paniers'!$W:$W,'Poids Paniers'!$E:$E,O$3,'Poids Paniers'!$Q:$Q,$B81)</f>
        <v>0</v>
      </c>
      <c r="P81">
        <f>SUMIFS('Poids Paniers'!$W:$W,'Poids Paniers'!$E:$E,P$3,'Poids Paniers'!$Q:$Q,$B81)</f>
        <v>0</v>
      </c>
      <c r="Q81">
        <f>SUMIFS('Poids Paniers'!$W:$W,'Poids Paniers'!$E:$E,Q$3,'Poids Paniers'!$Q:$Q,$B81)</f>
        <v>0</v>
      </c>
      <c r="R81">
        <f>SUMIFS('Poids Paniers'!$W:$W,'Poids Paniers'!$E:$E,R$3,'Poids Paniers'!$Q:$Q,$B81)</f>
        <v>0</v>
      </c>
      <c r="S81">
        <f>SUMIFS('Poids Paniers'!$W:$W,'Poids Paniers'!$E:$E,S$3,'Poids Paniers'!$Q:$Q,$B81)</f>
        <v>0</v>
      </c>
      <c r="T81">
        <f>SUMIFS('Poids Paniers'!$W:$W,'Poids Paniers'!$E:$E,T$3,'Poids Paniers'!$Q:$Q,$B81)</f>
        <v>0</v>
      </c>
      <c r="U81">
        <f>SUMIFS('Poids Paniers'!$W:$W,'Poids Paniers'!$E:$E,U$3,'Poids Paniers'!$Q:$Q,$B81)</f>
        <v>0</v>
      </c>
      <c r="V81">
        <f>SUMIFS('Poids Paniers'!$W:$W,'Poids Paniers'!$E:$E,V$3,'Poids Paniers'!$Q:$Q,$B81)</f>
        <v>0</v>
      </c>
      <c r="W81">
        <f>SUMIFS('Poids Paniers'!$W:$W,'Poids Paniers'!$E:$E,W$3,'Poids Paniers'!$Q:$Q,$B81)</f>
        <v>0</v>
      </c>
      <c r="X81">
        <f>SUMIFS('Poids Paniers'!$W:$W,'Poids Paniers'!$E:$E,X$3,'Poids Paniers'!$Q:$Q,$B81)</f>
        <v>0</v>
      </c>
      <c r="Y81">
        <f>SUMIFS('Poids Paniers'!$W:$W,'Poids Paniers'!$E:$E,Y$3,'Poids Paniers'!$Q:$Q,$B81)</f>
        <v>0</v>
      </c>
      <c r="Z81">
        <f>SUMIFS('Poids Paniers'!$W:$W,'Poids Paniers'!$E:$E,Z$3,'Poids Paniers'!$Q:$Q,$B81)</f>
        <v>0</v>
      </c>
      <c r="AA81">
        <f>SUMIFS('Poids Paniers'!$W:$W,'Poids Paniers'!$E:$E,AA$3,'Poids Paniers'!$Q:$Q,$B81)</f>
        <v>0</v>
      </c>
      <c r="AB81">
        <f>SUMIFS('Poids Paniers'!$W:$W,'Poids Paniers'!$E:$E,AB$3,'Poids Paniers'!$Q:$Q,$B81)</f>
        <v>0</v>
      </c>
      <c r="AC81">
        <f>SUMIFS('Poids Paniers'!$W:$W,'Poids Paniers'!$E:$E,AC$3,'Poids Paniers'!$Q:$Q,$B81)</f>
        <v>0</v>
      </c>
      <c r="AD81">
        <f>SUMIFS('Poids Paniers'!$W:$W,'Poids Paniers'!$E:$E,AD$3,'Poids Paniers'!$Q:$Q,$B81)</f>
        <v>0</v>
      </c>
      <c r="AE81">
        <f>SUMIFS('Poids Paniers'!$W:$W,'Poids Paniers'!$E:$E,AE$3,'Poids Paniers'!$Q:$Q,$B81)</f>
        <v>0</v>
      </c>
      <c r="AF81">
        <f>SUMIFS('Poids Paniers'!$W:$W,'Poids Paniers'!$E:$E,AF$3,'Poids Paniers'!$Q:$Q,$B81)</f>
        <v>0</v>
      </c>
      <c r="AG81">
        <f>SUMIFS('Poids Paniers'!$W:$W,'Poids Paniers'!$E:$E,AG$3,'Poids Paniers'!$Q:$Q,$B81)</f>
        <v>0</v>
      </c>
      <c r="AH81">
        <f>SUMIFS('Poids Paniers'!$W:$W,'Poids Paniers'!$E:$E,AH$3,'Poids Paniers'!$Q:$Q,$B81)</f>
        <v>0</v>
      </c>
      <c r="AI81">
        <f>SUMIFS('Poids Paniers'!$W:$W,'Poids Paniers'!$E:$E,AI$3,'Poids Paniers'!$Q:$Q,$B81)</f>
        <v>0</v>
      </c>
      <c r="AJ81">
        <f>SUMIFS('Poids Paniers'!$W:$W,'Poids Paniers'!$E:$E,AJ$3,'Poids Paniers'!$Q:$Q,$B81)</f>
        <v>0</v>
      </c>
      <c r="AK81">
        <f>SUMIFS('Poids Paniers'!$W:$W,'Poids Paniers'!$E:$E,AK$3,'Poids Paniers'!$Q:$Q,$B81)</f>
        <v>0</v>
      </c>
      <c r="AL81">
        <f>SUMIFS('Poids Paniers'!$W:$W,'Poids Paniers'!$E:$E,AL$3,'Poids Paniers'!$Q:$Q,$B81)</f>
        <v>0</v>
      </c>
      <c r="AM81">
        <f>SUMIFS('Poids Paniers'!$W:$W,'Poids Paniers'!$E:$E,AM$3,'Poids Paniers'!$Q:$Q,$B81)</f>
        <v>0</v>
      </c>
      <c r="AN81">
        <f>SUMIFS('Poids Paniers'!$W:$W,'Poids Paniers'!$E:$E,AN$3,'Poids Paniers'!$Q:$Q,$B81)</f>
        <v>0</v>
      </c>
      <c r="AO81">
        <f>SUMIFS('Poids Paniers'!$W:$W,'Poids Paniers'!$E:$E,AO$3,'Poids Paniers'!$Q:$Q,$B81)</f>
        <v>0</v>
      </c>
      <c r="AP81">
        <f>SUMIFS('Poids Paniers'!$W:$W,'Poids Paniers'!$E:$E,AP$3,'Poids Paniers'!$Q:$Q,$B81)</f>
        <v>0</v>
      </c>
      <c r="AQ81">
        <f>SUMIFS('Poids Paniers'!$W:$W,'Poids Paniers'!$E:$E,AQ$3,'Poids Paniers'!$Q:$Q,$B81)</f>
        <v>0</v>
      </c>
      <c r="AR81">
        <f>SUMIFS('Poids Paniers'!$W:$W,'Poids Paniers'!$E:$E,AR$3,'Poids Paniers'!$Q:$Q,$B81)</f>
        <v>0</v>
      </c>
      <c r="AS81">
        <f>SUMIFS('Poids Paniers'!$W:$W,'Poids Paniers'!$E:$E,AS$3,'Poids Paniers'!$Q:$Q,$B81)</f>
        <v>0</v>
      </c>
      <c r="AT81">
        <f>SUMIFS('Poids Paniers'!$W:$W,'Poids Paniers'!$E:$E,AT$3,'Poids Paniers'!$Q:$Q,$B81)</f>
        <v>0</v>
      </c>
      <c r="AU81">
        <f>SUMIFS('Poids Paniers'!$W:$W,'Poids Paniers'!$E:$E,AU$3,'Poids Paniers'!$Q:$Q,$B81)</f>
        <v>0</v>
      </c>
      <c r="AV81">
        <f>SUMIFS('Poids Paniers'!$W:$W,'Poids Paniers'!$E:$E,AV$3,'Poids Paniers'!$Q:$Q,$B81)</f>
        <v>0</v>
      </c>
      <c r="AW81">
        <f>SUMIFS('Poids Paniers'!$W:$W,'Poids Paniers'!$E:$E,AW$3,'Poids Paniers'!$Q:$Q,$B81)</f>
        <v>0</v>
      </c>
      <c r="AX81">
        <f>SUMIFS('Poids Paniers'!$W:$W,'Poids Paniers'!$E:$E,AX$3,'Poids Paniers'!$Q:$Q,$B81)</f>
        <v>0</v>
      </c>
      <c r="AY81">
        <f>SUMIFS('Poids Paniers'!$W:$W,'Poids Paniers'!$E:$E,AY$3,'Poids Paniers'!$Q:$Q,$B81)</f>
        <v>0</v>
      </c>
      <c r="AZ81">
        <f>SUMIFS('Poids Paniers'!$W:$W,'Poids Paniers'!$E:$E,AZ$3,'Poids Paniers'!$Q:$Q,$B81)</f>
        <v>0</v>
      </c>
      <c r="BA81">
        <f>SUMIFS('Poids Paniers'!$W:$W,'Poids Paniers'!$E:$E,BA$3,'Poids Paniers'!$Q:$Q,$B81)</f>
        <v>0</v>
      </c>
      <c r="BB81">
        <f>SUMIFS('Poids Paniers'!$W:$W,'Poids Paniers'!$E:$E,BB$3,'Poids Paniers'!$Q:$Q,$B81)</f>
        <v>0</v>
      </c>
      <c r="BC81">
        <f>SUMIFS('Poids Paniers'!$W:$W,'Poids Paniers'!$E:$E,BC$3,'Poids Paniers'!$Q:$Q,$B81)</f>
        <v>0</v>
      </c>
      <c r="BD81">
        <f>SUMIFS('Poids Paniers'!$W:$W,'Poids Paniers'!$E:$E,BD$3,'Poids Paniers'!$Q:$Q,$B81)</f>
        <v>0</v>
      </c>
      <c r="BE81">
        <f>SUMIFS('Poids Paniers'!$W:$W,'Poids Paniers'!$E:$E,BE$3,'Poids Paniers'!$Q:$Q,$B81)</f>
        <v>0</v>
      </c>
      <c r="BF81">
        <f>SUMIFS('Poids Paniers'!$W:$W,'Poids Paniers'!$E:$E,BF$3,'Poids Paniers'!$Q:$Q,$B81)</f>
        <v>0</v>
      </c>
      <c r="BG81">
        <f>SUMIFS('Poids Paniers'!$W:$W,'Poids Paniers'!$E:$E,BG$3,'Poids Paniers'!$Q:$Q,$B81)</f>
        <v>0</v>
      </c>
      <c r="BH81">
        <f>SUMIFS('Poids Paniers'!$W:$W,'Poids Paniers'!$E:$E,BH$3,'Poids Paniers'!$Q:$Q,$B81)</f>
        <v>0</v>
      </c>
      <c r="BI81">
        <f>SUMIFS('Poids Paniers'!$W:$W,'Poids Paniers'!$E:$E,BI$3,'Poids Paniers'!$Q:$Q,$B81)</f>
        <v>0</v>
      </c>
      <c r="BJ81">
        <f>SUMIFS('Poids Paniers'!$W:$W,'Poids Paniers'!$E:$E,BJ$3,'Poids Paniers'!$Q:$Q,$B81)</f>
        <v>0</v>
      </c>
      <c r="BK81">
        <f>SUMIFS('Poids Paniers'!$W:$W,'Poids Paniers'!$E:$E,BK$3,'Poids Paniers'!$Q:$Q,$B81)</f>
        <v>0</v>
      </c>
      <c r="BL81">
        <f>SUMIFS('Poids Paniers'!$W:$W,'Poids Paniers'!$E:$E,BL$3,'Poids Paniers'!$Q:$Q,$B81)</f>
        <v>0</v>
      </c>
      <c r="BM81">
        <f>SUMIFS('Poids Paniers'!$W:$W,'Poids Paniers'!$E:$E,BM$3,'Poids Paniers'!$Q:$Q,$B81)</f>
        <v>0</v>
      </c>
      <c r="BN81">
        <f>SUMIFS('Poids Paniers'!$W:$W,'Poids Paniers'!$E:$E,BN$3,'Poids Paniers'!$Q:$Q,$B81)</f>
        <v>0</v>
      </c>
      <c r="BO81">
        <f>SUMIFS('Poids Paniers'!$W:$W,'Poids Paniers'!$E:$E,BO$3,'Poids Paniers'!$Q:$Q,$B81)</f>
        <v>0</v>
      </c>
      <c r="BP81">
        <f>SUMIFS('Poids Paniers'!$W:$W,'Poids Paniers'!$E:$E,BP$3,'Poids Paniers'!$Q:$Q,$B81)</f>
        <v>0</v>
      </c>
      <c r="BQ81">
        <f>SUMIFS('Poids Paniers'!$W:$W,'Poids Paniers'!$E:$E,BQ$3,'Poids Paniers'!$Q:$Q,$B81)</f>
        <v>0</v>
      </c>
      <c r="BR81">
        <f>SUMIFS('Poids Paniers'!$W:$W,'Poids Paniers'!$E:$E,BR$3,'Poids Paniers'!$Q:$Q,$B81)</f>
        <v>0</v>
      </c>
      <c r="BS81">
        <f>SUMIFS('Poids Paniers'!$W:$W,'Poids Paniers'!$E:$E,BS$3,'Poids Paniers'!$Q:$Q,$B81)</f>
        <v>0</v>
      </c>
      <c r="BT81">
        <f>SUMIFS('Poids Paniers'!$W:$W,'Poids Paniers'!$E:$E,BT$3,'Poids Paniers'!$Q:$Q,$B81)</f>
        <v>0</v>
      </c>
      <c r="BU81">
        <f>SUMIFS('Poids Paniers'!$W:$W,'Poids Paniers'!$E:$E,BU$3,'Poids Paniers'!$Q:$Q,$B81)</f>
        <v>0</v>
      </c>
      <c r="BV81">
        <f>SUMIFS('Poids Paniers'!$W:$W,'Poids Paniers'!$E:$E,BV$3,'Poids Paniers'!$Q:$Q,$B81)</f>
        <v>0</v>
      </c>
      <c r="BW81">
        <f>SUMIFS('Poids Paniers'!$W:$W,'Poids Paniers'!$E:$E,BW$3,'Poids Paniers'!$Q:$Q,$B81)</f>
        <v>0</v>
      </c>
      <c r="BX81">
        <f>SUMIFS('Poids Paniers'!$W:$W,'Poids Paniers'!$E:$E,BX$3,'Poids Paniers'!$Q:$Q,$B81)</f>
        <v>0</v>
      </c>
      <c r="BY81">
        <f>SUMIFS('Poids Paniers'!$W:$W,'Poids Paniers'!$E:$E,BY$3,'Poids Paniers'!$Q:$Q,$B81)</f>
        <v>0</v>
      </c>
      <c r="BZ81">
        <f>SUMIFS('Poids Paniers'!$W:$W,'Poids Paniers'!$E:$E,BZ$3,'Poids Paniers'!$Q:$Q,$B81)</f>
        <v>0</v>
      </c>
      <c r="CA81">
        <f>SUMIFS('Poids Paniers'!$W:$W,'Poids Paniers'!$E:$E,CA$3,'Poids Paniers'!$Q:$Q,$B81)</f>
        <v>0</v>
      </c>
      <c r="CB81">
        <f>SUMIFS('Poids Paniers'!$W:$W,'Poids Paniers'!$E:$E,CB$3,'Poids Paniers'!$Q:$Q,$B81)</f>
        <v>0</v>
      </c>
      <c r="CC81">
        <f>SUMIFS('Poids Paniers'!$W:$W,'Poids Paniers'!$E:$E,CC$3,'Poids Paniers'!$Q:$Q,$B81)</f>
        <v>0</v>
      </c>
      <c r="CD81">
        <f>SUMIFS('Poids Paniers'!$W:$W,'Poids Paniers'!$E:$E,CD$3,'Poids Paniers'!$Q:$Q,$B81)</f>
        <v>0</v>
      </c>
      <c r="CE81">
        <f>SUMIFS('Poids Paniers'!$W:$W,'Poids Paniers'!$E:$E,CE$3,'Poids Paniers'!$Q:$Q,$B81)</f>
        <v>0</v>
      </c>
      <c r="CF81" s="206">
        <f t="shared" si="1"/>
        <v>0</v>
      </c>
    </row>
    <row r="82" spans="2:84" ht="15.75" thickBot="1" x14ac:dyDescent="0.3">
      <c r="B82" s="209">
        <v>44548</v>
      </c>
      <c r="C82">
        <f>SUMIFS('Poids Paniers'!$W:$W,'Poids Paniers'!$E:$E,C$3,'Poids Paniers'!$Q:$Q,$B82)</f>
        <v>0</v>
      </c>
      <c r="D82">
        <f>SUMIFS('Poids Paniers'!$W:$W,'Poids Paniers'!$E:$E,D$3,'Poids Paniers'!$Q:$Q,$B82)</f>
        <v>0</v>
      </c>
      <c r="E82">
        <f>SUMIFS('Poids Paniers'!$W:$W,'Poids Paniers'!$E:$E,E$3,'Poids Paniers'!$Q:$Q,$B82)</f>
        <v>0</v>
      </c>
      <c r="F82">
        <f>SUMIFS('Poids Paniers'!$W:$W,'Poids Paniers'!$E:$E,F$3,'Poids Paniers'!$Q:$Q,$B82)</f>
        <v>0</v>
      </c>
      <c r="G82">
        <f>SUMIFS('Poids Paniers'!$W:$W,'Poids Paniers'!$E:$E,G$3,'Poids Paniers'!$Q:$Q,$B82)</f>
        <v>0</v>
      </c>
      <c r="H82">
        <f>SUMIFS('Poids Paniers'!$W:$W,'Poids Paniers'!$E:$E,H$3,'Poids Paniers'!$Q:$Q,$B82)</f>
        <v>0</v>
      </c>
      <c r="I82">
        <f>SUMIFS('Poids Paniers'!$W:$W,'Poids Paniers'!$E:$E,I$3,'Poids Paniers'!$Q:$Q,$B82)</f>
        <v>0</v>
      </c>
      <c r="J82">
        <f>SUMIFS('Poids Paniers'!$W:$W,'Poids Paniers'!$E:$E,J$3,'Poids Paniers'!$Q:$Q,$B82)</f>
        <v>0</v>
      </c>
      <c r="K82">
        <f>SUMIFS('Poids Paniers'!$W:$W,'Poids Paniers'!$E:$E,K$3,'Poids Paniers'!$Q:$Q,$B82)</f>
        <v>0</v>
      </c>
      <c r="L82">
        <f>SUMIFS('Poids Paniers'!$W:$W,'Poids Paniers'!$E:$E,L$3,'Poids Paniers'!$Q:$Q,$B82)</f>
        <v>0</v>
      </c>
      <c r="M82">
        <f>SUMIFS('Poids Paniers'!$W:$W,'Poids Paniers'!$E:$E,M$3,'Poids Paniers'!$Q:$Q,$B82)</f>
        <v>0</v>
      </c>
      <c r="N82">
        <f>SUMIFS('Poids Paniers'!$W:$W,'Poids Paniers'!$E:$E,N$3,'Poids Paniers'!$Q:$Q,$B82)</f>
        <v>0</v>
      </c>
      <c r="O82">
        <f>SUMIFS('Poids Paniers'!$W:$W,'Poids Paniers'!$E:$E,O$3,'Poids Paniers'!$Q:$Q,$B82)</f>
        <v>0</v>
      </c>
      <c r="P82">
        <f>SUMIFS('Poids Paniers'!$W:$W,'Poids Paniers'!$E:$E,P$3,'Poids Paniers'!$Q:$Q,$B82)</f>
        <v>0</v>
      </c>
      <c r="Q82">
        <f>SUMIFS('Poids Paniers'!$W:$W,'Poids Paniers'!$E:$E,Q$3,'Poids Paniers'!$Q:$Q,$B82)</f>
        <v>0</v>
      </c>
      <c r="R82">
        <f>SUMIFS('Poids Paniers'!$W:$W,'Poids Paniers'!$E:$E,R$3,'Poids Paniers'!$Q:$Q,$B82)</f>
        <v>0</v>
      </c>
      <c r="S82">
        <f>SUMIFS('Poids Paniers'!$W:$W,'Poids Paniers'!$E:$E,S$3,'Poids Paniers'!$Q:$Q,$B82)</f>
        <v>0</v>
      </c>
      <c r="T82">
        <f>SUMIFS('Poids Paniers'!$W:$W,'Poids Paniers'!$E:$E,T$3,'Poids Paniers'!$Q:$Q,$B82)</f>
        <v>0</v>
      </c>
      <c r="U82">
        <f>SUMIFS('Poids Paniers'!$W:$W,'Poids Paniers'!$E:$E,U$3,'Poids Paniers'!$Q:$Q,$B82)</f>
        <v>0</v>
      </c>
      <c r="V82">
        <f>SUMIFS('Poids Paniers'!$W:$W,'Poids Paniers'!$E:$E,V$3,'Poids Paniers'!$Q:$Q,$B82)</f>
        <v>0</v>
      </c>
      <c r="W82">
        <f>SUMIFS('Poids Paniers'!$W:$W,'Poids Paniers'!$E:$E,W$3,'Poids Paniers'!$Q:$Q,$B82)</f>
        <v>0</v>
      </c>
      <c r="X82">
        <f>SUMIFS('Poids Paniers'!$W:$W,'Poids Paniers'!$E:$E,X$3,'Poids Paniers'!$Q:$Q,$B82)</f>
        <v>0</v>
      </c>
      <c r="Y82">
        <f>SUMIFS('Poids Paniers'!$W:$W,'Poids Paniers'!$E:$E,Y$3,'Poids Paniers'!$Q:$Q,$B82)</f>
        <v>0</v>
      </c>
      <c r="Z82">
        <f>SUMIFS('Poids Paniers'!$W:$W,'Poids Paniers'!$E:$E,Z$3,'Poids Paniers'!$Q:$Q,$B82)</f>
        <v>0</v>
      </c>
      <c r="AA82">
        <f>SUMIFS('Poids Paniers'!$W:$W,'Poids Paniers'!$E:$E,AA$3,'Poids Paniers'!$Q:$Q,$B82)</f>
        <v>0</v>
      </c>
      <c r="AB82">
        <f>SUMIFS('Poids Paniers'!$W:$W,'Poids Paniers'!$E:$E,AB$3,'Poids Paniers'!$Q:$Q,$B82)</f>
        <v>0</v>
      </c>
      <c r="AC82">
        <f>SUMIFS('Poids Paniers'!$W:$W,'Poids Paniers'!$E:$E,AC$3,'Poids Paniers'!$Q:$Q,$B82)</f>
        <v>0</v>
      </c>
      <c r="AD82">
        <f>SUMIFS('Poids Paniers'!$W:$W,'Poids Paniers'!$E:$E,AD$3,'Poids Paniers'!$Q:$Q,$B82)</f>
        <v>0</v>
      </c>
      <c r="AE82">
        <f>SUMIFS('Poids Paniers'!$W:$W,'Poids Paniers'!$E:$E,AE$3,'Poids Paniers'!$Q:$Q,$B82)</f>
        <v>0</v>
      </c>
      <c r="AF82">
        <f>SUMIFS('Poids Paniers'!$W:$W,'Poids Paniers'!$E:$E,AF$3,'Poids Paniers'!$Q:$Q,$B82)</f>
        <v>0</v>
      </c>
      <c r="AG82">
        <f>SUMIFS('Poids Paniers'!$W:$W,'Poids Paniers'!$E:$E,AG$3,'Poids Paniers'!$Q:$Q,$B82)</f>
        <v>0</v>
      </c>
      <c r="AH82">
        <f>SUMIFS('Poids Paniers'!$W:$W,'Poids Paniers'!$E:$E,AH$3,'Poids Paniers'!$Q:$Q,$B82)</f>
        <v>0</v>
      </c>
      <c r="AI82">
        <f>SUMIFS('Poids Paniers'!$W:$W,'Poids Paniers'!$E:$E,AI$3,'Poids Paniers'!$Q:$Q,$B82)</f>
        <v>0</v>
      </c>
      <c r="AJ82">
        <f>SUMIFS('Poids Paniers'!$W:$W,'Poids Paniers'!$E:$E,AJ$3,'Poids Paniers'!$Q:$Q,$B82)</f>
        <v>0</v>
      </c>
      <c r="AK82">
        <f>SUMIFS('Poids Paniers'!$W:$W,'Poids Paniers'!$E:$E,AK$3,'Poids Paniers'!$Q:$Q,$B82)</f>
        <v>0</v>
      </c>
      <c r="AL82">
        <f>SUMIFS('Poids Paniers'!$W:$W,'Poids Paniers'!$E:$E,AL$3,'Poids Paniers'!$Q:$Q,$B82)</f>
        <v>0</v>
      </c>
      <c r="AM82">
        <f>SUMIFS('Poids Paniers'!$W:$W,'Poids Paniers'!$E:$E,AM$3,'Poids Paniers'!$Q:$Q,$B82)</f>
        <v>0</v>
      </c>
      <c r="AN82">
        <f>SUMIFS('Poids Paniers'!$W:$W,'Poids Paniers'!$E:$E,AN$3,'Poids Paniers'!$Q:$Q,$B82)</f>
        <v>0</v>
      </c>
      <c r="AO82">
        <f>SUMIFS('Poids Paniers'!$W:$W,'Poids Paniers'!$E:$E,AO$3,'Poids Paniers'!$Q:$Q,$B82)</f>
        <v>0</v>
      </c>
      <c r="AP82">
        <f>SUMIFS('Poids Paniers'!$W:$W,'Poids Paniers'!$E:$E,AP$3,'Poids Paniers'!$Q:$Q,$B82)</f>
        <v>0</v>
      </c>
      <c r="AQ82">
        <f>SUMIFS('Poids Paniers'!$W:$W,'Poids Paniers'!$E:$E,AQ$3,'Poids Paniers'!$Q:$Q,$B82)</f>
        <v>0</v>
      </c>
      <c r="AR82">
        <f>SUMIFS('Poids Paniers'!$W:$W,'Poids Paniers'!$E:$E,AR$3,'Poids Paniers'!$Q:$Q,$B82)</f>
        <v>0</v>
      </c>
      <c r="AS82">
        <f>SUMIFS('Poids Paniers'!$W:$W,'Poids Paniers'!$E:$E,AS$3,'Poids Paniers'!$Q:$Q,$B82)</f>
        <v>0</v>
      </c>
      <c r="AT82">
        <f>SUMIFS('Poids Paniers'!$W:$W,'Poids Paniers'!$E:$E,AT$3,'Poids Paniers'!$Q:$Q,$B82)</f>
        <v>0</v>
      </c>
      <c r="AU82">
        <f>SUMIFS('Poids Paniers'!$W:$W,'Poids Paniers'!$E:$E,AU$3,'Poids Paniers'!$Q:$Q,$B82)</f>
        <v>0</v>
      </c>
      <c r="AV82">
        <f>SUMIFS('Poids Paniers'!$W:$W,'Poids Paniers'!$E:$E,AV$3,'Poids Paniers'!$Q:$Q,$B82)</f>
        <v>0</v>
      </c>
      <c r="AW82">
        <f>SUMIFS('Poids Paniers'!$W:$W,'Poids Paniers'!$E:$E,AW$3,'Poids Paniers'!$Q:$Q,$B82)</f>
        <v>0</v>
      </c>
      <c r="AX82">
        <f>SUMIFS('Poids Paniers'!$W:$W,'Poids Paniers'!$E:$E,AX$3,'Poids Paniers'!$Q:$Q,$B82)</f>
        <v>0</v>
      </c>
      <c r="AY82">
        <f>SUMIFS('Poids Paniers'!$W:$W,'Poids Paniers'!$E:$E,AY$3,'Poids Paniers'!$Q:$Q,$B82)</f>
        <v>0</v>
      </c>
      <c r="AZ82">
        <f>SUMIFS('Poids Paniers'!$W:$W,'Poids Paniers'!$E:$E,AZ$3,'Poids Paniers'!$Q:$Q,$B82)</f>
        <v>0</v>
      </c>
      <c r="BA82">
        <f>SUMIFS('Poids Paniers'!$W:$W,'Poids Paniers'!$E:$E,BA$3,'Poids Paniers'!$Q:$Q,$B82)</f>
        <v>0</v>
      </c>
      <c r="BB82">
        <f>SUMIFS('Poids Paniers'!$W:$W,'Poids Paniers'!$E:$E,BB$3,'Poids Paniers'!$Q:$Q,$B82)</f>
        <v>0</v>
      </c>
      <c r="BC82">
        <f>SUMIFS('Poids Paniers'!$W:$W,'Poids Paniers'!$E:$E,BC$3,'Poids Paniers'!$Q:$Q,$B82)</f>
        <v>0</v>
      </c>
      <c r="BD82">
        <f>SUMIFS('Poids Paniers'!$W:$W,'Poids Paniers'!$E:$E,BD$3,'Poids Paniers'!$Q:$Q,$B82)</f>
        <v>0</v>
      </c>
      <c r="BE82">
        <f>SUMIFS('Poids Paniers'!$W:$W,'Poids Paniers'!$E:$E,BE$3,'Poids Paniers'!$Q:$Q,$B82)</f>
        <v>0</v>
      </c>
      <c r="BF82">
        <f>SUMIFS('Poids Paniers'!$W:$W,'Poids Paniers'!$E:$E,BF$3,'Poids Paniers'!$Q:$Q,$B82)</f>
        <v>0</v>
      </c>
      <c r="BG82">
        <f>SUMIFS('Poids Paniers'!$W:$W,'Poids Paniers'!$E:$E,BG$3,'Poids Paniers'!$Q:$Q,$B82)</f>
        <v>0</v>
      </c>
      <c r="BH82">
        <f>SUMIFS('Poids Paniers'!$W:$W,'Poids Paniers'!$E:$E,BH$3,'Poids Paniers'!$Q:$Q,$B82)</f>
        <v>0</v>
      </c>
      <c r="BI82">
        <f>SUMIFS('Poids Paniers'!$W:$W,'Poids Paniers'!$E:$E,BI$3,'Poids Paniers'!$Q:$Q,$B82)</f>
        <v>0</v>
      </c>
      <c r="BJ82">
        <f>SUMIFS('Poids Paniers'!$W:$W,'Poids Paniers'!$E:$E,BJ$3,'Poids Paniers'!$Q:$Q,$B82)</f>
        <v>0</v>
      </c>
      <c r="BK82">
        <f>SUMIFS('Poids Paniers'!$W:$W,'Poids Paniers'!$E:$E,BK$3,'Poids Paniers'!$Q:$Q,$B82)</f>
        <v>0</v>
      </c>
      <c r="BL82">
        <f>SUMIFS('Poids Paniers'!$W:$W,'Poids Paniers'!$E:$E,BL$3,'Poids Paniers'!$Q:$Q,$B82)</f>
        <v>0</v>
      </c>
      <c r="BM82">
        <f>SUMIFS('Poids Paniers'!$W:$W,'Poids Paniers'!$E:$E,BM$3,'Poids Paniers'!$Q:$Q,$B82)</f>
        <v>0</v>
      </c>
      <c r="BN82">
        <f>SUMIFS('Poids Paniers'!$W:$W,'Poids Paniers'!$E:$E,BN$3,'Poids Paniers'!$Q:$Q,$B82)</f>
        <v>0</v>
      </c>
      <c r="BO82">
        <f>SUMIFS('Poids Paniers'!$W:$W,'Poids Paniers'!$E:$E,BO$3,'Poids Paniers'!$Q:$Q,$B82)</f>
        <v>0</v>
      </c>
      <c r="BP82">
        <f>SUMIFS('Poids Paniers'!$W:$W,'Poids Paniers'!$E:$E,BP$3,'Poids Paniers'!$Q:$Q,$B82)</f>
        <v>0</v>
      </c>
      <c r="BQ82">
        <f>SUMIFS('Poids Paniers'!$W:$W,'Poids Paniers'!$E:$E,BQ$3,'Poids Paniers'!$Q:$Q,$B82)</f>
        <v>0</v>
      </c>
      <c r="BR82">
        <f>SUMIFS('Poids Paniers'!$W:$W,'Poids Paniers'!$E:$E,BR$3,'Poids Paniers'!$Q:$Q,$B82)</f>
        <v>0</v>
      </c>
      <c r="BS82">
        <f>SUMIFS('Poids Paniers'!$W:$W,'Poids Paniers'!$E:$E,BS$3,'Poids Paniers'!$Q:$Q,$B82)</f>
        <v>0</v>
      </c>
      <c r="BT82">
        <f>SUMIFS('Poids Paniers'!$W:$W,'Poids Paniers'!$E:$E,BT$3,'Poids Paniers'!$Q:$Q,$B82)</f>
        <v>0</v>
      </c>
      <c r="BU82">
        <f>SUMIFS('Poids Paniers'!$W:$W,'Poids Paniers'!$E:$E,BU$3,'Poids Paniers'!$Q:$Q,$B82)</f>
        <v>0</v>
      </c>
      <c r="BV82">
        <f>SUMIFS('Poids Paniers'!$W:$W,'Poids Paniers'!$E:$E,BV$3,'Poids Paniers'!$Q:$Q,$B82)</f>
        <v>0</v>
      </c>
      <c r="BW82">
        <f>SUMIFS('Poids Paniers'!$W:$W,'Poids Paniers'!$E:$E,BW$3,'Poids Paniers'!$Q:$Q,$B82)</f>
        <v>0</v>
      </c>
      <c r="BX82">
        <f>SUMIFS('Poids Paniers'!$W:$W,'Poids Paniers'!$E:$E,BX$3,'Poids Paniers'!$Q:$Q,$B82)</f>
        <v>0</v>
      </c>
      <c r="BY82">
        <f>SUMIFS('Poids Paniers'!$W:$W,'Poids Paniers'!$E:$E,BY$3,'Poids Paniers'!$Q:$Q,$B82)</f>
        <v>0</v>
      </c>
      <c r="BZ82">
        <f>SUMIFS('Poids Paniers'!$W:$W,'Poids Paniers'!$E:$E,BZ$3,'Poids Paniers'!$Q:$Q,$B82)</f>
        <v>0</v>
      </c>
      <c r="CA82">
        <f>SUMIFS('Poids Paniers'!$W:$W,'Poids Paniers'!$E:$E,CA$3,'Poids Paniers'!$Q:$Q,$B82)</f>
        <v>0</v>
      </c>
      <c r="CB82">
        <f>SUMIFS('Poids Paniers'!$W:$W,'Poids Paniers'!$E:$E,CB$3,'Poids Paniers'!$Q:$Q,$B82)</f>
        <v>0</v>
      </c>
      <c r="CC82">
        <f>SUMIFS('Poids Paniers'!$W:$W,'Poids Paniers'!$E:$E,CC$3,'Poids Paniers'!$Q:$Q,$B82)</f>
        <v>0</v>
      </c>
      <c r="CD82">
        <f>SUMIFS('Poids Paniers'!$W:$W,'Poids Paniers'!$E:$E,CD$3,'Poids Paniers'!$Q:$Q,$B82)</f>
        <v>0</v>
      </c>
      <c r="CE82">
        <f>SUMIFS('Poids Paniers'!$W:$W,'Poids Paniers'!$E:$E,CE$3,'Poids Paniers'!$Q:$Q,$B82)</f>
        <v>0</v>
      </c>
      <c r="CF82" s="206">
        <f t="shared" si="1"/>
        <v>0</v>
      </c>
    </row>
    <row r="83" spans="2:84" ht="15.75" thickBot="1" x14ac:dyDescent="0.3">
      <c r="B83" s="209">
        <v>44549</v>
      </c>
      <c r="C83">
        <f>SUMIFS('Poids Paniers'!$W:$W,'Poids Paniers'!$E:$E,C$3,'Poids Paniers'!$Q:$Q,$B83)</f>
        <v>0</v>
      </c>
      <c r="D83">
        <f>SUMIFS('Poids Paniers'!$W:$W,'Poids Paniers'!$E:$E,D$3,'Poids Paniers'!$Q:$Q,$B83)</f>
        <v>0</v>
      </c>
      <c r="E83">
        <f>SUMIFS('Poids Paniers'!$W:$W,'Poids Paniers'!$E:$E,E$3,'Poids Paniers'!$Q:$Q,$B83)</f>
        <v>0</v>
      </c>
      <c r="F83">
        <f>SUMIFS('Poids Paniers'!$W:$W,'Poids Paniers'!$E:$E,F$3,'Poids Paniers'!$Q:$Q,$B83)</f>
        <v>0</v>
      </c>
      <c r="G83">
        <f>SUMIFS('Poids Paniers'!$W:$W,'Poids Paniers'!$E:$E,G$3,'Poids Paniers'!$Q:$Q,$B83)</f>
        <v>0</v>
      </c>
      <c r="H83">
        <f>SUMIFS('Poids Paniers'!$W:$W,'Poids Paniers'!$E:$E,H$3,'Poids Paniers'!$Q:$Q,$B83)</f>
        <v>0</v>
      </c>
      <c r="I83">
        <f>SUMIFS('Poids Paniers'!$W:$W,'Poids Paniers'!$E:$E,I$3,'Poids Paniers'!$Q:$Q,$B83)</f>
        <v>0</v>
      </c>
      <c r="J83">
        <f>SUMIFS('Poids Paniers'!$W:$W,'Poids Paniers'!$E:$E,J$3,'Poids Paniers'!$Q:$Q,$B83)</f>
        <v>0</v>
      </c>
      <c r="K83">
        <f>SUMIFS('Poids Paniers'!$W:$W,'Poids Paniers'!$E:$E,K$3,'Poids Paniers'!$Q:$Q,$B83)</f>
        <v>0</v>
      </c>
      <c r="L83">
        <f>SUMIFS('Poids Paniers'!$W:$W,'Poids Paniers'!$E:$E,L$3,'Poids Paniers'!$Q:$Q,$B83)</f>
        <v>0</v>
      </c>
      <c r="M83">
        <f>SUMIFS('Poids Paniers'!$W:$W,'Poids Paniers'!$E:$E,M$3,'Poids Paniers'!$Q:$Q,$B83)</f>
        <v>0</v>
      </c>
      <c r="N83">
        <f>SUMIFS('Poids Paniers'!$W:$W,'Poids Paniers'!$E:$E,N$3,'Poids Paniers'!$Q:$Q,$B83)</f>
        <v>0</v>
      </c>
      <c r="O83">
        <f>SUMIFS('Poids Paniers'!$W:$W,'Poids Paniers'!$E:$E,O$3,'Poids Paniers'!$Q:$Q,$B83)</f>
        <v>0</v>
      </c>
      <c r="P83">
        <f>SUMIFS('Poids Paniers'!$W:$W,'Poids Paniers'!$E:$E,P$3,'Poids Paniers'!$Q:$Q,$B83)</f>
        <v>0</v>
      </c>
      <c r="Q83">
        <f>SUMIFS('Poids Paniers'!$W:$W,'Poids Paniers'!$E:$E,Q$3,'Poids Paniers'!$Q:$Q,$B83)</f>
        <v>0</v>
      </c>
      <c r="R83">
        <f>SUMIFS('Poids Paniers'!$W:$W,'Poids Paniers'!$E:$E,R$3,'Poids Paniers'!$Q:$Q,$B83)</f>
        <v>0</v>
      </c>
      <c r="S83">
        <f>SUMIFS('Poids Paniers'!$W:$W,'Poids Paniers'!$E:$E,S$3,'Poids Paniers'!$Q:$Q,$B83)</f>
        <v>0</v>
      </c>
      <c r="T83">
        <f>SUMIFS('Poids Paniers'!$W:$W,'Poids Paniers'!$E:$E,T$3,'Poids Paniers'!$Q:$Q,$B83)</f>
        <v>0</v>
      </c>
      <c r="U83">
        <f>SUMIFS('Poids Paniers'!$W:$W,'Poids Paniers'!$E:$E,U$3,'Poids Paniers'!$Q:$Q,$B83)</f>
        <v>0</v>
      </c>
      <c r="V83">
        <f>SUMIFS('Poids Paniers'!$W:$W,'Poids Paniers'!$E:$E,V$3,'Poids Paniers'!$Q:$Q,$B83)</f>
        <v>0</v>
      </c>
      <c r="W83">
        <f>SUMIFS('Poids Paniers'!$W:$W,'Poids Paniers'!$E:$E,W$3,'Poids Paniers'!$Q:$Q,$B83)</f>
        <v>0</v>
      </c>
      <c r="X83">
        <f>SUMIFS('Poids Paniers'!$W:$W,'Poids Paniers'!$E:$E,X$3,'Poids Paniers'!$Q:$Q,$B83)</f>
        <v>0</v>
      </c>
      <c r="Y83">
        <f>SUMIFS('Poids Paniers'!$W:$W,'Poids Paniers'!$E:$E,Y$3,'Poids Paniers'!$Q:$Q,$B83)</f>
        <v>0</v>
      </c>
      <c r="Z83">
        <f>SUMIFS('Poids Paniers'!$W:$W,'Poids Paniers'!$E:$E,Z$3,'Poids Paniers'!$Q:$Q,$B83)</f>
        <v>0</v>
      </c>
      <c r="AA83">
        <f>SUMIFS('Poids Paniers'!$W:$W,'Poids Paniers'!$E:$E,AA$3,'Poids Paniers'!$Q:$Q,$B83)</f>
        <v>0</v>
      </c>
      <c r="AB83">
        <f>SUMIFS('Poids Paniers'!$W:$W,'Poids Paniers'!$E:$E,AB$3,'Poids Paniers'!$Q:$Q,$B83)</f>
        <v>0</v>
      </c>
      <c r="AC83">
        <f>SUMIFS('Poids Paniers'!$W:$W,'Poids Paniers'!$E:$E,AC$3,'Poids Paniers'!$Q:$Q,$B83)</f>
        <v>0</v>
      </c>
      <c r="AD83">
        <f>SUMIFS('Poids Paniers'!$W:$W,'Poids Paniers'!$E:$E,AD$3,'Poids Paniers'!$Q:$Q,$B83)</f>
        <v>0</v>
      </c>
      <c r="AE83">
        <f>SUMIFS('Poids Paniers'!$W:$W,'Poids Paniers'!$E:$E,AE$3,'Poids Paniers'!$Q:$Q,$B83)</f>
        <v>0</v>
      </c>
      <c r="AF83">
        <f>SUMIFS('Poids Paniers'!$W:$W,'Poids Paniers'!$E:$E,AF$3,'Poids Paniers'!$Q:$Q,$B83)</f>
        <v>0</v>
      </c>
      <c r="AG83">
        <f>SUMIFS('Poids Paniers'!$W:$W,'Poids Paniers'!$E:$E,AG$3,'Poids Paniers'!$Q:$Q,$B83)</f>
        <v>0</v>
      </c>
      <c r="AH83">
        <f>SUMIFS('Poids Paniers'!$W:$W,'Poids Paniers'!$E:$E,AH$3,'Poids Paniers'!$Q:$Q,$B83)</f>
        <v>0</v>
      </c>
      <c r="AI83">
        <f>SUMIFS('Poids Paniers'!$W:$W,'Poids Paniers'!$E:$E,AI$3,'Poids Paniers'!$Q:$Q,$B83)</f>
        <v>0</v>
      </c>
      <c r="AJ83">
        <f>SUMIFS('Poids Paniers'!$W:$W,'Poids Paniers'!$E:$E,AJ$3,'Poids Paniers'!$Q:$Q,$B83)</f>
        <v>0</v>
      </c>
      <c r="AK83">
        <f>SUMIFS('Poids Paniers'!$W:$W,'Poids Paniers'!$E:$E,AK$3,'Poids Paniers'!$Q:$Q,$B83)</f>
        <v>0</v>
      </c>
      <c r="AL83">
        <f>SUMIFS('Poids Paniers'!$W:$W,'Poids Paniers'!$E:$E,AL$3,'Poids Paniers'!$Q:$Q,$B83)</f>
        <v>0</v>
      </c>
      <c r="AM83">
        <f>SUMIFS('Poids Paniers'!$W:$W,'Poids Paniers'!$E:$E,AM$3,'Poids Paniers'!$Q:$Q,$B83)</f>
        <v>0</v>
      </c>
      <c r="AN83">
        <f>SUMIFS('Poids Paniers'!$W:$W,'Poids Paniers'!$E:$E,AN$3,'Poids Paniers'!$Q:$Q,$B83)</f>
        <v>0</v>
      </c>
      <c r="AO83">
        <f>SUMIFS('Poids Paniers'!$W:$W,'Poids Paniers'!$E:$E,AO$3,'Poids Paniers'!$Q:$Q,$B83)</f>
        <v>0</v>
      </c>
      <c r="AP83">
        <f>SUMIFS('Poids Paniers'!$W:$W,'Poids Paniers'!$E:$E,AP$3,'Poids Paniers'!$Q:$Q,$B83)</f>
        <v>0</v>
      </c>
      <c r="AQ83">
        <f>SUMIFS('Poids Paniers'!$W:$W,'Poids Paniers'!$E:$E,AQ$3,'Poids Paniers'!$Q:$Q,$B83)</f>
        <v>0</v>
      </c>
      <c r="AR83">
        <f>SUMIFS('Poids Paniers'!$W:$W,'Poids Paniers'!$E:$E,AR$3,'Poids Paniers'!$Q:$Q,$B83)</f>
        <v>0</v>
      </c>
      <c r="AS83">
        <f>SUMIFS('Poids Paniers'!$W:$W,'Poids Paniers'!$E:$E,AS$3,'Poids Paniers'!$Q:$Q,$B83)</f>
        <v>0</v>
      </c>
      <c r="AT83">
        <f>SUMIFS('Poids Paniers'!$W:$W,'Poids Paniers'!$E:$E,AT$3,'Poids Paniers'!$Q:$Q,$B83)</f>
        <v>0</v>
      </c>
      <c r="AU83">
        <f>SUMIFS('Poids Paniers'!$W:$W,'Poids Paniers'!$E:$E,AU$3,'Poids Paniers'!$Q:$Q,$B83)</f>
        <v>0</v>
      </c>
      <c r="AV83">
        <f>SUMIFS('Poids Paniers'!$W:$W,'Poids Paniers'!$E:$E,AV$3,'Poids Paniers'!$Q:$Q,$B83)</f>
        <v>0</v>
      </c>
      <c r="AW83">
        <f>SUMIFS('Poids Paniers'!$W:$W,'Poids Paniers'!$E:$E,AW$3,'Poids Paniers'!$Q:$Q,$B83)</f>
        <v>0</v>
      </c>
      <c r="AX83">
        <f>SUMIFS('Poids Paniers'!$W:$W,'Poids Paniers'!$E:$E,AX$3,'Poids Paniers'!$Q:$Q,$B83)</f>
        <v>0</v>
      </c>
      <c r="AY83">
        <f>SUMIFS('Poids Paniers'!$W:$W,'Poids Paniers'!$E:$E,AY$3,'Poids Paniers'!$Q:$Q,$B83)</f>
        <v>0</v>
      </c>
      <c r="AZ83">
        <f>SUMIFS('Poids Paniers'!$W:$W,'Poids Paniers'!$E:$E,AZ$3,'Poids Paniers'!$Q:$Q,$B83)</f>
        <v>0</v>
      </c>
      <c r="BA83">
        <f>SUMIFS('Poids Paniers'!$W:$W,'Poids Paniers'!$E:$E,BA$3,'Poids Paniers'!$Q:$Q,$B83)</f>
        <v>0</v>
      </c>
      <c r="BB83">
        <f>SUMIFS('Poids Paniers'!$W:$W,'Poids Paniers'!$E:$E,BB$3,'Poids Paniers'!$Q:$Q,$B83)</f>
        <v>0</v>
      </c>
      <c r="BC83">
        <f>SUMIFS('Poids Paniers'!$W:$W,'Poids Paniers'!$E:$E,BC$3,'Poids Paniers'!$Q:$Q,$B83)</f>
        <v>0</v>
      </c>
      <c r="BD83">
        <f>SUMIFS('Poids Paniers'!$W:$W,'Poids Paniers'!$E:$E,BD$3,'Poids Paniers'!$Q:$Q,$B83)</f>
        <v>0</v>
      </c>
      <c r="BE83">
        <f>SUMIFS('Poids Paniers'!$W:$W,'Poids Paniers'!$E:$E,BE$3,'Poids Paniers'!$Q:$Q,$B83)</f>
        <v>0</v>
      </c>
      <c r="BF83">
        <f>SUMIFS('Poids Paniers'!$W:$W,'Poids Paniers'!$E:$E,BF$3,'Poids Paniers'!$Q:$Q,$B83)</f>
        <v>0</v>
      </c>
      <c r="BG83">
        <f>SUMIFS('Poids Paniers'!$W:$W,'Poids Paniers'!$E:$E,BG$3,'Poids Paniers'!$Q:$Q,$B83)</f>
        <v>0</v>
      </c>
      <c r="BH83">
        <f>SUMIFS('Poids Paniers'!$W:$W,'Poids Paniers'!$E:$E,BH$3,'Poids Paniers'!$Q:$Q,$B83)</f>
        <v>0</v>
      </c>
      <c r="BI83">
        <f>SUMIFS('Poids Paniers'!$W:$W,'Poids Paniers'!$E:$E,BI$3,'Poids Paniers'!$Q:$Q,$B83)</f>
        <v>0</v>
      </c>
      <c r="BJ83">
        <f>SUMIFS('Poids Paniers'!$W:$W,'Poids Paniers'!$E:$E,BJ$3,'Poids Paniers'!$Q:$Q,$B83)</f>
        <v>0</v>
      </c>
      <c r="BK83">
        <f>SUMIFS('Poids Paniers'!$W:$W,'Poids Paniers'!$E:$E,BK$3,'Poids Paniers'!$Q:$Q,$B83)</f>
        <v>0</v>
      </c>
      <c r="BL83">
        <f>SUMIFS('Poids Paniers'!$W:$W,'Poids Paniers'!$E:$E,BL$3,'Poids Paniers'!$Q:$Q,$B83)</f>
        <v>0</v>
      </c>
      <c r="BM83">
        <f>SUMIFS('Poids Paniers'!$W:$W,'Poids Paniers'!$E:$E,BM$3,'Poids Paniers'!$Q:$Q,$B83)</f>
        <v>0</v>
      </c>
      <c r="BN83">
        <f>SUMIFS('Poids Paniers'!$W:$W,'Poids Paniers'!$E:$E,BN$3,'Poids Paniers'!$Q:$Q,$B83)</f>
        <v>0</v>
      </c>
      <c r="BO83">
        <f>SUMIFS('Poids Paniers'!$W:$W,'Poids Paniers'!$E:$E,BO$3,'Poids Paniers'!$Q:$Q,$B83)</f>
        <v>0</v>
      </c>
      <c r="BP83">
        <f>SUMIFS('Poids Paniers'!$W:$W,'Poids Paniers'!$E:$E,BP$3,'Poids Paniers'!$Q:$Q,$B83)</f>
        <v>0</v>
      </c>
      <c r="BQ83">
        <f>SUMIFS('Poids Paniers'!$W:$W,'Poids Paniers'!$E:$E,BQ$3,'Poids Paniers'!$Q:$Q,$B83)</f>
        <v>0</v>
      </c>
      <c r="BR83">
        <f>SUMIFS('Poids Paniers'!$W:$W,'Poids Paniers'!$E:$E,BR$3,'Poids Paniers'!$Q:$Q,$B83)</f>
        <v>0</v>
      </c>
      <c r="BS83">
        <f>SUMIFS('Poids Paniers'!$W:$W,'Poids Paniers'!$E:$E,BS$3,'Poids Paniers'!$Q:$Q,$B83)</f>
        <v>0</v>
      </c>
      <c r="BT83">
        <f>SUMIFS('Poids Paniers'!$W:$W,'Poids Paniers'!$E:$E,BT$3,'Poids Paniers'!$Q:$Q,$B83)</f>
        <v>0</v>
      </c>
      <c r="BU83">
        <f>SUMIFS('Poids Paniers'!$W:$W,'Poids Paniers'!$E:$E,BU$3,'Poids Paniers'!$Q:$Q,$B83)</f>
        <v>0</v>
      </c>
      <c r="BV83">
        <f>SUMIFS('Poids Paniers'!$W:$W,'Poids Paniers'!$E:$E,BV$3,'Poids Paniers'!$Q:$Q,$B83)</f>
        <v>0</v>
      </c>
      <c r="BW83">
        <f>SUMIFS('Poids Paniers'!$W:$W,'Poids Paniers'!$E:$E,BW$3,'Poids Paniers'!$Q:$Q,$B83)</f>
        <v>0</v>
      </c>
      <c r="BX83">
        <f>SUMIFS('Poids Paniers'!$W:$W,'Poids Paniers'!$E:$E,BX$3,'Poids Paniers'!$Q:$Q,$B83)</f>
        <v>0</v>
      </c>
      <c r="BY83">
        <f>SUMIFS('Poids Paniers'!$W:$W,'Poids Paniers'!$E:$E,BY$3,'Poids Paniers'!$Q:$Q,$B83)</f>
        <v>0</v>
      </c>
      <c r="BZ83">
        <f>SUMIFS('Poids Paniers'!$W:$W,'Poids Paniers'!$E:$E,BZ$3,'Poids Paniers'!$Q:$Q,$B83)</f>
        <v>0</v>
      </c>
      <c r="CA83">
        <f>SUMIFS('Poids Paniers'!$W:$W,'Poids Paniers'!$E:$E,CA$3,'Poids Paniers'!$Q:$Q,$B83)</f>
        <v>0</v>
      </c>
      <c r="CB83">
        <f>SUMIFS('Poids Paniers'!$W:$W,'Poids Paniers'!$E:$E,CB$3,'Poids Paniers'!$Q:$Q,$B83)</f>
        <v>0</v>
      </c>
      <c r="CC83">
        <f>SUMIFS('Poids Paniers'!$W:$W,'Poids Paniers'!$E:$E,CC$3,'Poids Paniers'!$Q:$Q,$B83)</f>
        <v>0</v>
      </c>
      <c r="CD83">
        <f>SUMIFS('Poids Paniers'!$W:$W,'Poids Paniers'!$E:$E,CD$3,'Poids Paniers'!$Q:$Q,$B83)</f>
        <v>0</v>
      </c>
      <c r="CE83">
        <f>SUMIFS('Poids Paniers'!$W:$W,'Poids Paniers'!$E:$E,CE$3,'Poids Paniers'!$Q:$Q,$B83)</f>
        <v>0</v>
      </c>
      <c r="CF83" s="206">
        <f t="shared" si="1"/>
        <v>0</v>
      </c>
    </row>
    <row r="84" spans="2:84" ht="15.75" thickBot="1" x14ac:dyDescent="0.3">
      <c r="B84" s="209">
        <v>44550</v>
      </c>
      <c r="C84">
        <f>SUMIFS('Poids Paniers'!$W:$W,'Poids Paniers'!$E:$E,C$3,'Poids Paniers'!$Q:$Q,$B84)</f>
        <v>0</v>
      </c>
      <c r="D84">
        <f>SUMIFS('Poids Paniers'!$W:$W,'Poids Paniers'!$E:$E,D$3,'Poids Paniers'!$Q:$Q,$B84)</f>
        <v>0</v>
      </c>
      <c r="E84">
        <f>SUMIFS('Poids Paniers'!$W:$W,'Poids Paniers'!$E:$E,E$3,'Poids Paniers'!$Q:$Q,$B84)</f>
        <v>0</v>
      </c>
      <c r="F84">
        <f>SUMIFS('Poids Paniers'!$W:$W,'Poids Paniers'!$E:$E,F$3,'Poids Paniers'!$Q:$Q,$B84)</f>
        <v>0</v>
      </c>
      <c r="G84">
        <f>SUMIFS('Poids Paniers'!$W:$W,'Poids Paniers'!$E:$E,G$3,'Poids Paniers'!$Q:$Q,$B84)</f>
        <v>0</v>
      </c>
      <c r="H84">
        <f>SUMIFS('Poids Paniers'!$W:$W,'Poids Paniers'!$E:$E,H$3,'Poids Paniers'!$Q:$Q,$B84)</f>
        <v>0</v>
      </c>
      <c r="I84">
        <f>SUMIFS('Poids Paniers'!$W:$W,'Poids Paniers'!$E:$E,I$3,'Poids Paniers'!$Q:$Q,$B84)</f>
        <v>0</v>
      </c>
      <c r="J84">
        <f>SUMIFS('Poids Paniers'!$W:$W,'Poids Paniers'!$E:$E,J$3,'Poids Paniers'!$Q:$Q,$B84)</f>
        <v>0</v>
      </c>
      <c r="K84">
        <f>SUMIFS('Poids Paniers'!$W:$W,'Poids Paniers'!$E:$E,K$3,'Poids Paniers'!$Q:$Q,$B84)</f>
        <v>0</v>
      </c>
      <c r="L84">
        <f>SUMIFS('Poids Paniers'!$W:$W,'Poids Paniers'!$E:$E,L$3,'Poids Paniers'!$Q:$Q,$B84)</f>
        <v>0</v>
      </c>
      <c r="M84">
        <f>SUMIFS('Poids Paniers'!$W:$W,'Poids Paniers'!$E:$E,M$3,'Poids Paniers'!$Q:$Q,$B84)</f>
        <v>0</v>
      </c>
      <c r="N84">
        <f>SUMIFS('Poids Paniers'!$W:$W,'Poids Paniers'!$E:$E,N$3,'Poids Paniers'!$Q:$Q,$B84)</f>
        <v>0</v>
      </c>
      <c r="O84">
        <f>SUMIFS('Poids Paniers'!$W:$W,'Poids Paniers'!$E:$E,O$3,'Poids Paniers'!$Q:$Q,$B84)</f>
        <v>0</v>
      </c>
      <c r="P84">
        <f>SUMIFS('Poids Paniers'!$W:$W,'Poids Paniers'!$E:$E,P$3,'Poids Paniers'!$Q:$Q,$B84)</f>
        <v>0</v>
      </c>
      <c r="Q84">
        <f>SUMIFS('Poids Paniers'!$W:$W,'Poids Paniers'!$E:$E,Q$3,'Poids Paniers'!$Q:$Q,$B84)</f>
        <v>0</v>
      </c>
      <c r="R84">
        <f>SUMIFS('Poids Paniers'!$W:$W,'Poids Paniers'!$E:$E,R$3,'Poids Paniers'!$Q:$Q,$B84)</f>
        <v>0</v>
      </c>
      <c r="S84">
        <f>SUMIFS('Poids Paniers'!$W:$W,'Poids Paniers'!$E:$E,S$3,'Poids Paniers'!$Q:$Q,$B84)</f>
        <v>0</v>
      </c>
      <c r="T84">
        <f>SUMIFS('Poids Paniers'!$W:$W,'Poids Paniers'!$E:$E,T$3,'Poids Paniers'!$Q:$Q,$B84)</f>
        <v>0</v>
      </c>
      <c r="U84">
        <f>SUMIFS('Poids Paniers'!$W:$W,'Poids Paniers'!$E:$E,U$3,'Poids Paniers'!$Q:$Q,$B84)</f>
        <v>0</v>
      </c>
      <c r="V84">
        <f>SUMIFS('Poids Paniers'!$W:$W,'Poids Paniers'!$E:$E,V$3,'Poids Paniers'!$Q:$Q,$B84)</f>
        <v>0</v>
      </c>
      <c r="W84">
        <f>SUMIFS('Poids Paniers'!$W:$W,'Poids Paniers'!$E:$E,W$3,'Poids Paniers'!$Q:$Q,$B84)</f>
        <v>0</v>
      </c>
      <c r="X84">
        <f>SUMIFS('Poids Paniers'!$W:$W,'Poids Paniers'!$E:$E,X$3,'Poids Paniers'!$Q:$Q,$B84)</f>
        <v>0</v>
      </c>
      <c r="Y84">
        <f>SUMIFS('Poids Paniers'!$W:$W,'Poids Paniers'!$E:$E,Y$3,'Poids Paniers'!$Q:$Q,$B84)</f>
        <v>0</v>
      </c>
      <c r="Z84">
        <f>SUMIFS('Poids Paniers'!$W:$W,'Poids Paniers'!$E:$E,Z$3,'Poids Paniers'!$Q:$Q,$B84)</f>
        <v>0</v>
      </c>
      <c r="AA84">
        <f>SUMIFS('Poids Paniers'!$W:$W,'Poids Paniers'!$E:$E,AA$3,'Poids Paniers'!$Q:$Q,$B84)</f>
        <v>0</v>
      </c>
      <c r="AB84">
        <f>SUMIFS('Poids Paniers'!$W:$W,'Poids Paniers'!$E:$E,AB$3,'Poids Paniers'!$Q:$Q,$B84)</f>
        <v>0</v>
      </c>
      <c r="AC84">
        <f>SUMIFS('Poids Paniers'!$W:$W,'Poids Paniers'!$E:$E,AC$3,'Poids Paniers'!$Q:$Q,$B84)</f>
        <v>0</v>
      </c>
      <c r="AD84">
        <f>SUMIFS('Poids Paniers'!$W:$W,'Poids Paniers'!$E:$E,AD$3,'Poids Paniers'!$Q:$Q,$B84)</f>
        <v>0</v>
      </c>
      <c r="AE84">
        <f>SUMIFS('Poids Paniers'!$W:$W,'Poids Paniers'!$E:$E,AE$3,'Poids Paniers'!$Q:$Q,$B84)</f>
        <v>0</v>
      </c>
      <c r="AF84">
        <f>SUMIFS('Poids Paniers'!$W:$W,'Poids Paniers'!$E:$E,AF$3,'Poids Paniers'!$Q:$Q,$B84)</f>
        <v>0</v>
      </c>
      <c r="AG84">
        <f>SUMIFS('Poids Paniers'!$W:$W,'Poids Paniers'!$E:$E,AG$3,'Poids Paniers'!$Q:$Q,$B84)</f>
        <v>0</v>
      </c>
      <c r="AH84">
        <f>SUMIFS('Poids Paniers'!$W:$W,'Poids Paniers'!$E:$E,AH$3,'Poids Paniers'!$Q:$Q,$B84)</f>
        <v>0</v>
      </c>
      <c r="AI84">
        <f>SUMIFS('Poids Paniers'!$W:$W,'Poids Paniers'!$E:$E,AI$3,'Poids Paniers'!$Q:$Q,$B84)</f>
        <v>0</v>
      </c>
      <c r="AJ84">
        <f>SUMIFS('Poids Paniers'!$W:$W,'Poids Paniers'!$E:$E,AJ$3,'Poids Paniers'!$Q:$Q,$B84)</f>
        <v>0</v>
      </c>
      <c r="AK84">
        <f>SUMIFS('Poids Paniers'!$W:$W,'Poids Paniers'!$E:$E,AK$3,'Poids Paniers'!$Q:$Q,$B84)</f>
        <v>0</v>
      </c>
      <c r="AL84">
        <f>SUMIFS('Poids Paniers'!$W:$W,'Poids Paniers'!$E:$E,AL$3,'Poids Paniers'!$Q:$Q,$B84)</f>
        <v>0</v>
      </c>
      <c r="AM84">
        <f>SUMIFS('Poids Paniers'!$W:$W,'Poids Paniers'!$E:$E,AM$3,'Poids Paniers'!$Q:$Q,$B84)</f>
        <v>0</v>
      </c>
      <c r="AN84">
        <f>SUMIFS('Poids Paniers'!$W:$W,'Poids Paniers'!$E:$E,AN$3,'Poids Paniers'!$Q:$Q,$B84)</f>
        <v>0</v>
      </c>
      <c r="AO84">
        <f>SUMIFS('Poids Paniers'!$W:$W,'Poids Paniers'!$E:$E,AO$3,'Poids Paniers'!$Q:$Q,$B84)</f>
        <v>0</v>
      </c>
      <c r="AP84">
        <f>SUMIFS('Poids Paniers'!$W:$W,'Poids Paniers'!$E:$E,AP$3,'Poids Paniers'!$Q:$Q,$B84)</f>
        <v>0</v>
      </c>
      <c r="AQ84">
        <f>SUMIFS('Poids Paniers'!$W:$W,'Poids Paniers'!$E:$E,AQ$3,'Poids Paniers'!$Q:$Q,$B84)</f>
        <v>0</v>
      </c>
      <c r="AR84">
        <f>SUMIFS('Poids Paniers'!$W:$W,'Poids Paniers'!$E:$E,AR$3,'Poids Paniers'!$Q:$Q,$B84)</f>
        <v>0</v>
      </c>
      <c r="AS84">
        <f>SUMIFS('Poids Paniers'!$W:$W,'Poids Paniers'!$E:$E,AS$3,'Poids Paniers'!$Q:$Q,$B84)</f>
        <v>0</v>
      </c>
      <c r="AT84">
        <f>SUMIFS('Poids Paniers'!$W:$W,'Poids Paniers'!$E:$E,AT$3,'Poids Paniers'!$Q:$Q,$B84)</f>
        <v>0</v>
      </c>
      <c r="AU84">
        <f>SUMIFS('Poids Paniers'!$W:$W,'Poids Paniers'!$E:$E,AU$3,'Poids Paniers'!$Q:$Q,$B84)</f>
        <v>0</v>
      </c>
      <c r="AV84">
        <f>SUMIFS('Poids Paniers'!$W:$W,'Poids Paniers'!$E:$E,AV$3,'Poids Paniers'!$Q:$Q,$B84)</f>
        <v>0</v>
      </c>
      <c r="AW84">
        <f>SUMIFS('Poids Paniers'!$W:$W,'Poids Paniers'!$E:$E,AW$3,'Poids Paniers'!$Q:$Q,$B84)</f>
        <v>0</v>
      </c>
      <c r="AX84">
        <f>SUMIFS('Poids Paniers'!$W:$W,'Poids Paniers'!$E:$E,AX$3,'Poids Paniers'!$Q:$Q,$B84)</f>
        <v>0</v>
      </c>
      <c r="AY84">
        <f>SUMIFS('Poids Paniers'!$W:$W,'Poids Paniers'!$E:$E,AY$3,'Poids Paniers'!$Q:$Q,$B84)</f>
        <v>0</v>
      </c>
      <c r="AZ84">
        <f>SUMIFS('Poids Paniers'!$W:$W,'Poids Paniers'!$E:$E,AZ$3,'Poids Paniers'!$Q:$Q,$B84)</f>
        <v>0</v>
      </c>
      <c r="BA84">
        <f>SUMIFS('Poids Paniers'!$W:$W,'Poids Paniers'!$E:$E,BA$3,'Poids Paniers'!$Q:$Q,$B84)</f>
        <v>0</v>
      </c>
      <c r="BB84">
        <f>SUMIFS('Poids Paniers'!$W:$W,'Poids Paniers'!$E:$E,BB$3,'Poids Paniers'!$Q:$Q,$B84)</f>
        <v>0</v>
      </c>
      <c r="BC84">
        <f>SUMIFS('Poids Paniers'!$W:$W,'Poids Paniers'!$E:$E,BC$3,'Poids Paniers'!$Q:$Q,$B84)</f>
        <v>0</v>
      </c>
      <c r="BD84">
        <f>SUMIFS('Poids Paniers'!$W:$W,'Poids Paniers'!$E:$E,BD$3,'Poids Paniers'!$Q:$Q,$B84)</f>
        <v>0</v>
      </c>
      <c r="BE84">
        <f>SUMIFS('Poids Paniers'!$W:$W,'Poids Paniers'!$E:$E,BE$3,'Poids Paniers'!$Q:$Q,$B84)</f>
        <v>0</v>
      </c>
      <c r="BF84">
        <f>SUMIFS('Poids Paniers'!$W:$W,'Poids Paniers'!$E:$E,BF$3,'Poids Paniers'!$Q:$Q,$B84)</f>
        <v>0</v>
      </c>
      <c r="BG84">
        <f>SUMIFS('Poids Paniers'!$W:$W,'Poids Paniers'!$E:$E,BG$3,'Poids Paniers'!$Q:$Q,$B84)</f>
        <v>0</v>
      </c>
      <c r="BH84">
        <f>SUMIFS('Poids Paniers'!$W:$W,'Poids Paniers'!$E:$E,BH$3,'Poids Paniers'!$Q:$Q,$B84)</f>
        <v>0</v>
      </c>
      <c r="BI84">
        <f>SUMIFS('Poids Paniers'!$W:$W,'Poids Paniers'!$E:$E,BI$3,'Poids Paniers'!$Q:$Q,$B84)</f>
        <v>0</v>
      </c>
      <c r="BJ84">
        <f>SUMIFS('Poids Paniers'!$W:$W,'Poids Paniers'!$E:$E,BJ$3,'Poids Paniers'!$Q:$Q,$B84)</f>
        <v>0</v>
      </c>
      <c r="BK84">
        <f>SUMIFS('Poids Paniers'!$W:$W,'Poids Paniers'!$E:$E,BK$3,'Poids Paniers'!$Q:$Q,$B84)</f>
        <v>0</v>
      </c>
      <c r="BL84">
        <f>SUMIFS('Poids Paniers'!$W:$W,'Poids Paniers'!$E:$E,BL$3,'Poids Paniers'!$Q:$Q,$B84)</f>
        <v>0</v>
      </c>
      <c r="BM84">
        <f>SUMIFS('Poids Paniers'!$W:$W,'Poids Paniers'!$E:$E,BM$3,'Poids Paniers'!$Q:$Q,$B84)</f>
        <v>0</v>
      </c>
      <c r="BN84">
        <f>SUMIFS('Poids Paniers'!$W:$W,'Poids Paniers'!$E:$E,BN$3,'Poids Paniers'!$Q:$Q,$B84)</f>
        <v>0</v>
      </c>
      <c r="BO84">
        <f>SUMIFS('Poids Paniers'!$W:$W,'Poids Paniers'!$E:$E,BO$3,'Poids Paniers'!$Q:$Q,$B84)</f>
        <v>0</v>
      </c>
      <c r="BP84">
        <f>SUMIFS('Poids Paniers'!$W:$W,'Poids Paniers'!$E:$E,BP$3,'Poids Paniers'!$Q:$Q,$B84)</f>
        <v>0</v>
      </c>
      <c r="BQ84">
        <f>SUMIFS('Poids Paniers'!$W:$W,'Poids Paniers'!$E:$E,BQ$3,'Poids Paniers'!$Q:$Q,$B84)</f>
        <v>0</v>
      </c>
      <c r="BR84">
        <f>SUMIFS('Poids Paniers'!$W:$W,'Poids Paniers'!$E:$E,BR$3,'Poids Paniers'!$Q:$Q,$B84)</f>
        <v>0</v>
      </c>
      <c r="BS84">
        <f>SUMIFS('Poids Paniers'!$W:$W,'Poids Paniers'!$E:$E,BS$3,'Poids Paniers'!$Q:$Q,$B84)</f>
        <v>0</v>
      </c>
      <c r="BT84">
        <f>SUMIFS('Poids Paniers'!$W:$W,'Poids Paniers'!$E:$E,BT$3,'Poids Paniers'!$Q:$Q,$B84)</f>
        <v>0</v>
      </c>
      <c r="BU84">
        <f>SUMIFS('Poids Paniers'!$W:$W,'Poids Paniers'!$E:$E,BU$3,'Poids Paniers'!$Q:$Q,$B84)</f>
        <v>0</v>
      </c>
      <c r="BV84">
        <f>SUMIFS('Poids Paniers'!$W:$W,'Poids Paniers'!$E:$E,BV$3,'Poids Paniers'!$Q:$Q,$B84)</f>
        <v>0</v>
      </c>
      <c r="BW84">
        <f>SUMIFS('Poids Paniers'!$W:$W,'Poids Paniers'!$E:$E,BW$3,'Poids Paniers'!$Q:$Q,$B84)</f>
        <v>0</v>
      </c>
      <c r="BX84">
        <f>SUMIFS('Poids Paniers'!$W:$W,'Poids Paniers'!$E:$E,BX$3,'Poids Paniers'!$Q:$Q,$B84)</f>
        <v>0</v>
      </c>
      <c r="BY84">
        <f>SUMIFS('Poids Paniers'!$W:$W,'Poids Paniers'!$E:$E,BY$3,'Poids Paniers'!$Q:$Q,$B84)</f>
        <v>0</v>
      </c>
      <c r="BZ84">
        <f>SUMIFS('Poids Paniers'!$W:$W,'Poids Paniers'!$E:$E,BZ$3,'Poids Paniers'!$Q:$Q,$B84)</f>
        <v>0</v>
      </c>
      <c r="CA84">
        <f>SUMIFS('Poids Paniers'!$W:$W,'Poids Paniers'!$E:$E,CA$3,'Poids Paniers'!$Q:$Q,$B84)</f>
        <v>0</v>
      </c>
      <c r="CB84">
        <f>SUMIFS('Poids Paniers'!$W:$W,'Poids Paniers'!$E:$E,CB$3,'Poids Paniers'!$Q:$Q,$B84)</f>
        <v>0</v>
      </c>
      <c r="CC84">
        <f>SUMIFS('Poids Paniers'!$W:$W,'Poids Paniers'!$E:$E,CC$3,'Poids Paniers'!$Q:$Q,$B84)</f>
        <v>0</v>
      </c>
      <c r="CD84">
        <f>SUMIFS('Poids Paniers'!$W:$W,'Poids Paniers'!$E:$E,CD$3,'Poids Paniers'!$Q:$Q,$B84)</f>
        <v>0</v>
      </c>
      <c r="CE84">
        <f>SUMIFS('Poids Paniers'!$W:$W,'Poids Paniers'!$E:$E,CE$3,'Poids Paniers'!$Q:$Q,$B84)</f>
        <v>0</v>
      </c>
      <c r="CF84" s="206">
        <f t="shared" si="1"/>
        <v>0</v>
      </c>
    </row>
    <row r="85" spans="2:84" ht="15.75" thickBot="1" x14ac:dyDescent="0.3">
      <c r="B85" s="209">
        <v>44551</v>
      </c>
      <c r="C85">
        <f>SUMIFS('Poids Paniers'!$W:$W,'Poids Paniers'!$E:$E,C$3,'Poids Paniers'!$Q:$Q,$B85)</f>
        <v>0</v>
      </c>
      <c r="D85">
        <f>SUMIFS('Poids Paniers'!$W:$W,'Poids Paniers'!$E:$E,D$3,'Poids Paniers'!$Q:$Q,$B85)</f>
        <v>0</v>
      </c>
      <c r="E85">
        <f>SUMIFS('Poids Paniers'!$W:$W,'Poids Paniers'!$E:$E,E$3,'Poids Paniers'!$Q:$Q,$B85)</f>
        <v>0</v>
      </c>
      <c r="F85">
        <f>SUMIFS('Poids Paniers'!$W:$W,'Poids Paniers'!$E:$E,F$3,'Poids Paniers'!$Q:$Q,$B85)</f>
        <v>0</v>
      </c>
      <c r="G85">
        <f>SUMIFS('Poids Paniers'!$W:$W,'Poids Paniers'!$E:$E,G$3,'Poids Paniers'!$Q:$Q,$B85)</f>
        <v>0</v>
      </c>
      <c r="H85">
        <f>SUMIFS('Poids Paniers'!$W:$W,'Poids Paniers'!$E:$E,H$3,'Poids Paniers'!$Q:$Q,$B85)</f>
        <v>0</v>
      </c>
      <c r="I85">
        <f>SUMIFS('Poids Paniers'!$W:$W,'Poids Paniers'!$E:$E,I$3,'Poids Paniers'!$Q:$Q,$B85)</f>
        <v>0</v>
      </c>
      <c r="J85">
        <f>SUMIFS('Poids Paniers'!$W:$W,'Poids Paniers'!$E:$E,J$3,'Poids Paniers'!$Q:$Q,$B85)</f>
        <v>0</v>
      </c>
      <c r="K85">
        <f>SUMIFS('Poids Paniers'!$W:$W,'Poids Paniers'!$E:$E,K$3,'Poids Paniers'!$Q:$Q,$B85)</f>
        <v>0</v>
      </c>
      <c r="L85">
        <f>SUMIFS('Poids Paniers'!$W:$W,'Poids Paniers'!$E:$E,L$3,'Poids Paniers'!$Q:$Q,$B85)</f>
        <v>0</v>
      </c>
      <c r="M85">
        <f>SUMIFS('Poids Paniers'!$W:$W,'Poids Paniers'!$E:$E,M$3,'Poids Paniers'!$Q:$Q,$B85)</f>
        <v>0</v>
      </c>
      <c r="N85">
        <f>SUMIFS('Poids Paniers'!$W:$W,'Poids Paniers'!$E:$E,N$3,'Poids Paniers'!$Q:$Q,$B85)</f>
        <v>0</v>
      </c>
      <c r="O85">
        <f>SUMIFS('Poids Paniers'!$W:$W,'Poids Paniers'!$E:$E,O$3,'Poids Paniers'!$Q:$Q,$B85)</f>
        <v>0</v>
      </c>
      <c r="P85">
        <f>SUMIFS('Poids Paniers'!$W:$W,'Poids Paniers'!$E:$E,P$3,'Poids Paniers'!$Q:$Q,$B85)</f>
        <v>0</v>
      </c>
      <c r="Q85">
        <f>SUMIFS('Poids Paniers'!$W:$W,'Poids Paniers'!$E:$E,Q$3,'Poids Paniers'!$Q:$Q,$B85)</f>
        <v>0</v>
      </c>
      <c r="R85">
        <f>SUMIFS('Poids Paniers'!$W:$W,'Poids Paniers'!$E:$E,R$3,'Poids Paniers'!$Q:$Q,$B85)</f>
        <v>0</v>
      </c>
      <c r="S85">
        <f>SUMIFS('Poids Paniers'!$W:$W,'Poids Paniers'!$E:$E,S$3,'Poids Paniers'!$Q:$Q,$B85)</f>
        <v>0</v>
      </c>
      <c r="T85">
        <f>SUMIFS('Poids Paniers'!$W:$W,'Poids Paniers'!$E:$E,T$3,'Poids Paniers'!$Q:$Q,$B85)</f>
        <v>0</v>
      </c>
      <c r="U85">
        <f>SUMIFS('Poids Paniers'!$W:$W,'Poids Paniers'!$E:$E,U$3,'Poids Paniers'!$Q:$Q,$B85)</f>
        <v>0</v>
      </c>
      <c r="V85">
        <f>SUMIFS('Poids Paniers'!$W:$W,'Poids Paniers'!$E:$E,V$3,'Poids Paniers'!$Q:$Q,$B85)</f>
        <v>0</v>
      </c>
      <c r="W85">
        <f>SUMIFS('Poids Paniers'!$W:$W,'Poids Paniers'!$E:$E,W$3,'Poids Paniers'!$Q:$Q,$B85)</f>
        <v>0</v>
      </c>
      <c r="X85">
        <f>SUMIFS('Poids Paniers'!$W:$W,'Poids Paniers'!$E:$E,X$3,'Poids Paniers'!$Q:$Q,$B85)</f>
        <v>0</v>
      </c>
      <c r="Y85">
        <f>SUMIFS('Poids Paniers'!$W:$W,'Poids Paniers'!$E:$E,Y$3,'Poids Paniers'!$Q:$Q,$B85)</f>
        <v>0</v>
      </c>
      <c r="Z85">
        <f>SUMIFS('Poids Paniers'!$W:$W,'Poids Paniers'!$E:$E,Z$3,'Poids Paniers'!$Q:$Q,$B85)</f>
        <v>0</v>
      </c>
      <c r="AA85">
        <f>SUMIFS('Poids Paniers'!$W:$W,'Poids Paniers'!$E:$E,AA$3,'Poids Paniers'!$Q:$Q,$B85)</f>
        <v>0</v>
      </c>
      <c r="AB85">
        <f>SUMIFS('Poids Paniers'!$W:$W,'Poids Paniers'!$E:$E,AB$3,'Poids Paniers'!$Q:$Q,$B85)</f>
        <v>0</v>
      </c>
      <c r="AC85">
        <f>SUMIFS('Poids Paniers'!$W:$W,'Poids Paniers'!$E:$E,AC$3,'Poids Paniers'!$Q:$Q,$B85)</f>
        <v>0</v>
      </c>
      <c r="AD85">
        <f>SUMIFS('Poids Paniers'!$W:$W,'Poids Paniers'!$E:$E,AD$3,'Poids Paniers'!$Q:$Q,$B85)</f>
        <v>0</v>
      </c>
      <c r="AE85">
        <f>SUMIFS('Poids Paniers'!$W:$W,'Poids Paniers'!$E:$E,AE$3,'Poids Paniers'!$Q:$Q,$B85)</f>
        <v>0</v>
      </c>
      <c r="AF85">
        <f>SUMIFS('Poids Paniers'!$W:$W,'Poids Paniers'!$E:$E,AF$3,'Poids Paniers'!$Q:$Q,$B85)</f>
        <v>0</v>
      </c>
      <c r="AG85">
        <f>SUMIFS('Poids Paniers'!$W:$W,'Poids Paniers'!$E:$E,AG$3,'Poids Paniers'!$Q:$Q,$B85)</f>
        <v>0</v>
      </c>
      <c r="AH85">
        <f>SUMIFS('Poids Paniers'!$W:$W,'Poids Paniers'!$E:$E,AH$3,'Poids Paniers'!$Q:$Q,$B85)</f>
        <v>0</v>
      </c>
      <c r="AI85">
        <f>SUMIFS('Poids Paniers'!$W:$W,'Poids Paniers'!$E:$E,AI$3,'Poids Paniers'!$Q:$Q,$B85)</f>
        <v>0</v>
      </c>
      <c r="AJ85">
        <f>SUMIFS('Poids Paniers'!$W:$W,'Poids Paniers'!$E:$E,AJ$3,'Poids Paniers'!$Q:$Q,$B85)</f>
        <v>0</v>
      </c>
      <c r="AK85">
        <f>SUMIFS('Poids Paniers'!$W:$W,'Poids Paniers'!$E:$E,AK$3,'Poids Paniers'!$Q:$Q,$B85)</f>
        <v>0</v>
      </c>
      <c r="AL85">
        <f>SUMIFS('Poids Paniers'!$W:$W,'Poids Paniers'!$E:$E,AL$3,'Poids Paniers'!$Q:$Q,$B85)</f>
        <v>0</v>
      </c>
      <c r="AM85">
        <f>SUMIFS('Poids Paniers'!$W:$W,'Poids Paniers'!$E:$E,AM$3,'Poids Paniers'!$Q:$Q,$B85)</f>
        <v>0</v>
      </c>
      <c r="AN85">
        <f>SUMIFS('Poids Paniers'!$W:$W,'Poids Paniers'!$E:$E,AN$3,'Poids Paniers'!$Q:$Q,$B85)</f>
        <v>0</v>
      </c>
      <c r="AO85">
        <f>SUMIFS('Poids Paniers'!$W:$W,'Poids Paniers'!$E:$E,AO$3,'Poids Paniers'!$Q:$Q,$B85)</f>
        <v>0</v>
      </c>
      <c r="AP85">
        <f>SUMIFS('Poids Paniers'!$W:$W,'Poids Paniers'!$E:$E,AP$3,'Poids Paniers'!$Q:$Q,$B85)</f>
        <v>0</v>
      </c>
      <c r="AQ85">
        <f>SUMIFS('Poids Paniers'!$W:$W,'Poids Paniers'!$E:$E,AQ$3,'Poids Paniers'!$Q:$Q,$B85)</f>
        <v>0</v>
      </c>
      <c r="AR85">
        <f>SUMIFS('Poids Paniers'!$W:$W,'Poids Paniers'!$E:$E,AR$3,'Poids Paniers'!$Q:$Q,$B85)</f>
        <v>0</v>
      </c>
      <c r="AS85">
        <f>SUMIFS('Poids Paniers'!$W:$W,'Poids Paniers'!$E:$E,AS$3,'Poids Paniers'!$Q:$Q,$B85)</f>
        <v>0</v>
      </c>
      <c r="AT85">
        <f>SUMIFS('Poids Paniers'!$W:$W,'Poids Paniers'!$E:$E,AT$3,'Poids Paniers'!$Q:$Q,$B85)</f>
        <v>0</v>
      </c>
      <c r="AU85">
        <f>SUMIFS('Poids Paniers'!$W:$W,'Poids Paniers'!$E:$E,AU$3,'Poids Paniers'!$Q:$Q,$B85)</f>
        <v>0</v>
      </c>
      <c r="AV85">
        <f>SUMIFS('Poids Paniers'!$W:$W,'Poids Paniers'!$E:$E,AV$3,'Poids Paniers'!$Q:$Q,$B85)</f>
        <v>0</v>
      </c>
      <c r="AW85">
        <f>SUMIFS('Poids Paniers'!$W:$W,'Poids Paniers'!$E:$E,AW$3,'Poids Paniers'!$Q:$Q,$B85)</f>
        <v>0</v>
      </c>
      <c r="AX85">
        <f>SUMIFS('Poids Paniers'!$W:$W,'Poids Paniers'!$E:$E,AX$3,'Poids Paniers'!$Q:$Q,$B85)</f>
        <v>0</v>
      </c>
      <c r="AY85">
        <f>SUMIFS('Poids Paniers'!$W:$W,'Poids Paniers'!$E:$E,AY$3,'Poids Paniers'!$Q:$Q,$B85)</f>
        <v>0</v>
      </c>
      <c r="AZ85">
        <f>SUMIFS('Poids Paniers'!$W:$W,'Poids Paniers'!$E:$E,AZ$3,'Poids Paniers'!$Q:$Q,$B85)</f>
        <v>0</v>
      </c>
      <c r="BA85">
        <f>SUMIFS('Poids Paniers'!$W:$W,'Poids Paniers'!$E:$E,BA$3,'Poids Paniers'!$Q:$Q,$B85)</f>
        <v>0</v>
      </c>
      <c r="BB85">
        <f>SUMIFS('Poids Paniers'!$W:$W,'Poids Paniers'!$E:$E,BB$3,'Poids Paniers'!$Q:$Q,$B85)</f>
        <v>0</v>
      </c>
      <c r="BC85">
        <f>SUMIFS('Poids Paniers'!$W:$W,'Poids Paniers'!$E:$E,BC$3,'Poids Paniers'!$Q:$Q,$B85)</f>
        <v>0</v>
      </c>
      <c r="BD85">
        <f>SUMIFS('Poids Paniers'!$W:$W,'Poids Paniers'!$E:$E,BD$3,'Poids Paniers'!$Q:$Q,$B85)</f>
        <v>0</v>
      </c>
      <c r="BE85">
        <f>SUMIFS('Poids Paniers'!$W:$W,'Poids Paniers'!$E:$E,BE$3,'Poids Paniers'!$Q:$Q,$B85)</f>
        <v>0</v>
      </c>
      <c r="BF85">
        <f>SUMIFS('Poids Paniers'!$W:$W,'Poids Paniers'!$E:$E,BF$3,'Poids Paniers'!$Q:$Q,$B85)</f>
        <v>0</v>
      </c>
      <c r="BG85">
        <f>SUMIFS('Poids Paniers'!$W:$W,'Poids Paniers'!$E:$E,BG$3,'Poids Paniers'!$Q:$Q,$B85)</f>
        <v>0</v>
      </c>
      <c r="BH85">
        <f>SUMIFS('Poids Paniers'!$W:$W,'Poids Paniers'!$E:$E,BH$3,'Poids Paniers'!$Q:$Q,$B85)</f>
        <v>0</v>
      </c>
      <c r="BI85">
        <f>SUMIFS('Poids Paniers'!$W:$W,'Poids Paniers'!$E:$E,BI$3,'Poids Paniers'!$Q:$Q,$B85)</f>
        <v>0</v>
      </c>
      <c r="BJ85">
        <f>SUMIFS('Poids Paniers'!$W:$W,'Poids Paniers'!$E:$E,BJ$3,'Poids Paniers'!$Q:$Q,$B85)</f>
        <v>0</v>
      </c>
      <c r="BK85">
        <f>SUMIFS('Poids Paniers'!$W:$W,'Poids Paniers'!$E:$E,BK$3,'Poids Paniers'!$Q:$Q,$B85)</f>
        <v>0</v>
      </c>
      <c r="BL85">
        <f>SUMIFS('Poids Paniers'!$W:$W,'Poids Paniers'!$E:$E,BL$3,'Poids Paniers'!$Q:$Q,$B85)</f>
        <v>0</v>
      </c>
      <c r="BM85">
        <f>SUMIFS('Poids Paniers'!$W:$W,'Poids Paniers'!$E:$E,BM$3,'Poids Paniers'!$Q:$Q,$B85)</f>
        <v>0</v>
      </c>
      <c r="BN85">
        <f>SUMIFS('Poids Paniers'!$W:$W,'Poids Paniers'!$E:$E,BN$3,'Poids Paniers'!$Q:$Q,$B85)</f>
        <v>0</v>
      </c>
      <c r="BO85">
        <f>SUMIFS('Poids Paniers'!$W:$W,'Poids Paniers'!$E:$E,BO$3,'Poids Paniers'!$Q:$Q,$B85)</f>
        <v>0</v>
      </c>
      <c r="BP85">
        <f>SUMIFS('Poids Paniers'!$W:$W,'Poids Paniers'!$E:$E,BP$3,'Poids Paniers'!$Q:$Q,$B85)</f>
        <v>0</v>
      </c>
      <c r="BQ85">
        <f>SUMIFS('Poids Paniers'!$W:$W,'Poids Paniers'!$E:$E,BQ$3,'Poids Paniers'!$Q:$Q,$B85)</f>
        <v>0</v>
      </c>
      <c r="BR85">
        <f>SUMIFS('Poids Paniers'!$W:$W,'Poids Paniers'!$E:$E,BR$3,'Poids Paniers'!$Q:$Q,$B85)</f>
        <v>0</v>
      </c>
      <c r="BS85">
        <f>SUMIFS('Poids Paniers'!$W:$W,'Poids Paniers'!$E:$E,BS$3,'Poids Paniers'!$Q:$Q,$B85)</f>
        <v>0</v>
      </c>
      <c r="BT85">
        <f>SUMIFS('Poids Paniers'!$W:$W,'Poids Paniers'!$E:$E,BT$3,'Poids Paniers'!$Q:$Q,$B85)</f>
        <v>0</v>
      </c>
      <c r="BU85">
        <f>SUMIFS('Poids Paniers'!$W:$W,'Poids Paniers'!$E:$E,BU$3,'Poids Paniers'!$Q:$Q,$B85)</f>
        <v>0</v>
      </c>
      <c r="BV85">
        <f>SUMIFS('Poids Paniers'!$W:$W,'Poids Paniers'!$E:$E,BV$3,'Poids Paniers'!$Q:$Q,$B85)</f>
        <v>0</v>
      </c>
      <c r="BW85">
        <f>SUMIFS('Poids Paniers'!$W:$W,'Poids Paniers'!$E:$E,BW$3,'Poids Paniers'!$Q:$Q,$B85)</f>
        <v>0</v>
      </c>
      <c r="BX85">
        <f>SUMIFS('Poids Paniers'!$W:$W,'Poids Paniers'!$E:$E,BX$3,'Poids Paniers'!$Q:$Q,$B85)</f>
        <v>0</v>
      </c>
      <c r="BY85">
        <f>SUMIFS('Poids Paniers'!$W:$W,'Poids Paniers'!$E:$E,BY$3,'Poids Paniers'!$Q:$Q,$B85)</f>
        <v>0</v>
      </c>
      <c r="BZ85">
        <f>SUMIFS('Poids Paniers'!$W:$W,'Poids Paniers'!$E:$E,BZ$3,'Poids Paniers'!$Q:$Q,$B85)</f>
        <v>0</v>
      </c>
      <c r="CA85">
        <f>SUMIFS('Poids Paniers'!$W:$W,'Poids Paniers'!$E:$E,CA$3,'Poids Paniers'!$Q:$Q,$B85)</f>
        <v>0</v>
      </c>
      <c r="CB85">
        <f>SUMIFS('Poids Paniers'!$W:$W,'Poids Paniers'!$E:$E,CB$3,'Poids Paniers'!$Q:$Q,$B85)</f>
        <v>0</v>
      </c>
      <c r="CC85">
        <f>SUMIFS('Poids Paniers'!$W:$W,'Poids Paniers'!$E:$E,CC$3,'Poids Paniers'!$Q:$Q,$B85)</f>
        <v>0</v>
      </c>
      <c r="CD85">
        <f>SUMIFS('Poids Paniers'!$W:$W,'Poids Paniers'!$E:$E,CD$3,'Poids Paniers'!$Q:$Q,$B85)</f>
        <v>0</v>
      </c>
      <c r="CE85">
        <f>SUMIFS('Poids Paniers'!$W:$W,'Poids Paniers'!$E:$E,CE$3,'Poids Paniers'!$Q:$Q,$B85)</f>
        <v>0</v>
      </c>
      <c r="CF85" s="206">
        <f t="shared" si="1"/>
        <v>0</v>
      </c>
    </row>
    <row r="86" spans="2:84" ht="15.75" thickBot="1" x14ac:dyDescent="0.3">
      <c r="B86" s="209">
        <v>44552</v>
      </c>
      <c r="C86">
        <f>SUMIFS('Poids Paniers'!$W:$W,'Poids Paniers'!$E:$E,C$3,'Poids Paniers'!$Q:$Q,$B86)</f>
        <v>0</v>
      </c>
      <c r="D86">
        <f>SUMIFS('Poids Paniers'!$W:$W,'Poids Paniers'!$E:$E,D$3,'Poids Paniers'!$Q:$Q,$B86)</f>
        <v>0</v>
      </c>
      <c r="E86">
        <f>SUMIFS('Poids Paniers'!$W:$W,'Poids Paniers'!$E:$E,E$3,'Poids Paniers'!$Q:$Q,$B86)</f>
        <v>0</v>
      </c>
      <c r="F86">
        <f>SUMIFS('Poids Paniers'!$W:$W,'Poids Paniers'!$E:$E,F$3,'Poids Paniers'!$Q:$Q,$B86)</f>
        <v>0</v>
      </c>
      <c r="G86">
        <f>SUMIFS('Poids Paniers'!$W:$W,'Poids Paniers'!$E:$E,G$3,'Poids Paniers'!$Q:$Q,$B86)</f>
        <v>0</v>
      </c>
      <c r="H86">
        <f>SUMIFS('Poids Paniers'!$W:$W,'Poids Paniers'!$E:$E,H$3,'Poids Paniers'!$Q:$Q,$B86)</f>
        <v>0</v>
      </c>
      <c r="I86">
        <f>SUMIFS('Poids Paniers'!$W:$W,'Poids Paniers'!$E:$E,I$3,'Poids Paniers'!$Q:$Q,$B86)</f>
        <v>0</v>
      </c>
      <c r="J86">
        <f>SUMIFS('Poids Paniers'!$W:$W,'Poids Paniers'!$E:$E,J$3,'Poids Paniers'!$Q:$Q,$B86)</f>
        <v>0</v>
      </c>
      <c r="K86">
        <f>SUMIFS('Poids Paniers'!$W:$W,'Poids Paniers'!$E:$E,K$3,'Poids Paniers'!$Q:$Q,$B86)</f>
        <v>0</v>
      </c>
      <c r="L86">
        <f>SUMIFS('Poids Paniers'!$W:$W,'Poids Paniers'!$E:$E,L$3,'Poids Paniers'!$Q:$Q,$B86)</f>
        <v>0</v>
      </c>
      <c r="M86">
        <f>SUMIFS('Poids Paniers'!$W:$W,'Poids Paniers'!$E:$E,M$3,'Poids Paniers'!$Q:$Q,$B86)</f>
        <v>0</v>
      </c>
      <c r="N86">
        <f>SUMIFS('Poids Paniers'!$W:$W,'Poids Paniers'!$E:$E,N$3,'Poids Paniers'!$Q:$Q,$B86)</f>
        <v>0</v>
      </c>
      <c r="O86">
        <f>SUMIFS('Poids Paniers'!$W:$W,'Poids Paniers'!$E:$E,O$3,'Poids Paniers'!$Q:$Q,$B86)</f>
        <v>0</v>
      </c>
      <c r="P86">
        <f>SUMIFS('Poids Paniers'!$W:$W,'Poids Paniers'!$E:$E,P$3,'Poids Paniers'!$Q:$Q,$B86)</f>
        <v>0</v>
      </c>
      <c r="Q86">
        <f>SUMIFS('Poids Paniers'!$W:$W,'Poids Paniers'!$E:$E,Q$3,'Poids Paniers'!$Q:$Q,$B86)</f>
        <v>0</v>
      </c>
      <c r="R86">
        <f>SUMIFS('Poids Paniers'!$W:$W,'Poids Paniers'!$E:$E,R$3,'Poids Paniers'!$Q:$Q,$B86)</f>
        <v>0</v>
      </c>
      <c r="S86">
        <f>SUMIFS('Poids Paniers'!$W:$W,'Poids Paniers'!$E:$E,S$3,'Poids Paniers'!$Q:$Q,$B86)</f>
        <v>0</v>
      </c>
      <c r="T86">
        <f>SUMIFS('Poids Paniers'!$W:$W,'Poids Paniers'!$E:$E,T$3,'Poids Paniers'!$Q:$Q,$B86)</f>
        <v>0</v>
      </c>
      <c r="U86">
        <f>SUMIFS('Poids Paniers'!$W:$W,'Poids Paniers'!$E:$E,U$3,'Poids Paniers'!$Q:$Q,$B86)</f>
        <v>0</v>
      </c>
      <c r="V86">
        <f>SUMIFS('Poids Paniers'!$W:$W,'Poids Paniers'!$E:$E,V$3,'Poids Paniers'!$Q:$Q,$B86)</f>
        <v>0</v>
      </c>
      <c r="W86">
        <f>SUMIFS('Poids Paniers'!$W:$W,'Poids Paniers'!$E:$E,W$3,'Poids Paniers'!$Q:$Q,$B86)</f>
        <v>0</v>
      </c>
      <c r="X86">
        <f>SUMIFS('Poids Paniers'!$W:$W,'Poids Paniers'!$E:$E,X$3,'Poids Paniers'!$Q:$Q,$B86)</f>
        <v>0</v>
      </c>
      <c r="Y86">
        <f>SUMIFS('Poids Paniers'!$W:$W,'Poids Paniers'!$E:$E,Y$3,'Poids Paniers'!$Q:$Q,$B86)</f>
        <v>0</v>
      </c>
      <c r="Z86">
        <f>SUMIFS('Poids Paniers'!$W:$W,'Poids Paniers'!$E:$E,Z$3,'Poids Paniers'!$Q:$Q,$B86)</f>
        <v>0</v>
      </c>
      <c r="AA86">
        <f>SUMIFS('Poids Paniers'!$W:$W,'Poids Paniers'!$E:$E,AA$3,'Poids Paniers'!$Q:$Q,$B86)</f>
        <v>0</v>
      </c>
      <c r="AB86">
        <f>SUMIFS('Poids Paniers'!$W:$W,'Poids Paniers'!$E:$E,AB$3,'Poids Paniers'!$Q:$Q,$B86)</f>
        <v>0</v>
      </c>
      <c r="AC86">
        <f>SUMIFS('Poids Paniers'!$W:$W,'Poids Paniers'!$E:$E,AC$3,'Poids Paniers'!$Q:$Q,$B86)</f>
        <v>0</v>
      </c>
      <c r="AD86">
        <f>SUMIFS('Poids Paniers'!$W:$W,'Poids Paniers'!$E:$E,AD$3,'Poids Paniers'!$Q:$Q,$B86)</f>
        <v>0</v>
      </c>
      <c r="AE86">
        <f>SUMIFS('Poids Paniers'!$W:$W,'Poids Paniers'!$E:$E,AE$3,'Poids Paniers'!$Q:$Q,$B86)</f>
        <v>0</v>
      </c>
      <c r="AF86">
        <f>SUMIFS('Poids Paniers'!$W:$W,'Poids Paniers'!$E:$E,AF$3,'Poids Paniers'!$Q:$Q,$B86)</f>
        <v>0</v>
      </c>
      <c r="AG86">
        <f>SUMIFS('Poids Paniers'!$W:$W,'Poids Paniers'!$E:$E,AG$3,'Poids Paniers'!$Q:$Q,$B86)</f>
        <v>0</v>
      </c>
      <c r="AH86">
        <f>SUMIFS('Poids Paniers'!$W:$W,'Poids Paniers'!$E:$E,AH$3,'Poids Paniers'!$Q:$Q,$B86)</f>
        <v>0</v>
      </c>
      <c r="AI86">
        <f>SUMIFS('Poids Paniers'!$W:$W,'Poids Paniers'!$E:$E,AI$3,'Poids Paniers'!$Q:$Q,$B86)</f>
        <v>0</v>
      </c>
      <c r="AJ86">
        <f>SUMIFS('Poids Paniers'!$W:$W,'Poids Paniers'!$E:$E,AJ$3,'Poids Paniers'!$Q:$Q,$B86)</f>
        <v>0</v>
      </c>
      <c r="AK86">
        <f>SUMIFS('Poids Paniers'!$W:$W,'Poids Paniers'!$E:$E,AK$3,'Poids Paniers'!$Q:$Q,$B86)</f>
        <v>0</v>
      </c>
      <c r="AL86">
        <f>SUMIFS('Poids Paniers'!$W:$W,'Poids Paniers'!$E:$E,AL$3,'Poids Paniers'!$Q:$Q,$B86)</f>
        <v>0</v>
      </c>
      <c r="AM86">
        <f>SUMIFS('Poids Paniers'!$W:$W,'Poids Paniers'!$E:$E,AM$3,'Poids Paniers'!$Q:$Q,$B86)</f>
        <v>0</v>
      </c>
      <c r="AN86">
        <f>SUMIFS('Poids Paniers'!$W:$W,'Poids Paniers'!$E:$E,AN$3,'Poids Paniers'!$Q:$Q,$B86)</f>
        <v>0</v>
      </c>
      <c r="AO86">
        <f>SUMIFS('Poids Paniers'!$W:$W,'Poids Paniers'!$E:$E,AO$3,'Poids Paniers'!$Q:$Q,$B86)</f>
        <v>0</v>
      </c>
      <c r="AP86">
        <f>SUMIFS('Poids Paniers'!$W:$W,'Poids Paniers'!$E:$E,AP$3,'Poids Paniers'!$Q:$Q,$B86)</f>
        <v>0</v>
      </c>
      <c r="AQ86">
        <f>SUMIFS('Poids Paniers'!$W:$W,'Poids Paniers'!$E:$E,AQ$3,'Poids Paniers'!$Q:$Q,$B86)</f>
        <v>0</v>
      </c>
      <c r="AR86">
        <f>SUMIFS('Poids Paniers'!$W:$W,'Poids Paniers'!$E:$E,AR$3,'Poids Paniers'!$Q:$Q,$B86)</f>
        <v>0</v>
      </c>
      <c r="AS86">
        <f>SUMIFS('Poids Paniers'!$W:$W,'Poids Paniers'!$E:$E,AS$3,'Poids Paniers'!$Q:$Q,$B86)</f>
        <v>0</v>
      </c>
      <c r="AT86">
        <f>SUMIFS('Poids Paniers'!$W:$W,'Poids Paniers'!$E:$E,AT$3,'Poids Paniers'!$Q:$Q,$B86)</f>
        <v>0</v>
      </c>
      <c r="AU86">
        <f>SUMIFS('Poids Paniers'!$W:$W,'Poids Paniers'!$E:$E,AU$3,'Poids Paniers'!$Q:$Q,$B86)</f>
        <v>0</v>
      </c>
      <c r="AV86">
        <f>SUMIFS('Poids Paniers'!$W:$W,'Poids Paniers'!$E:$E,AV$3,'Poids Paniers'!$Q:$Q,$B86)</f>
        <v>0</v>
      </c>
      <c r="AW86">
        <f>SUMIFS('Poids Paniers'!$W:$W,'Poids Paniers'!$E:$E,AW$3,'Poids Paniers'!$Q:$Q,$B86)</f>
        <v>0</v>
      </c>
      <c r="AX86">
        <f>SUMIFS('Poids Paniers'!$W:$W,'Poids Paniers'!$E:$E,AX$3,'Poids Paniers'!$Q:$Q,$B86)</f>
        <v>0</v>
      </c>
      <c r="AY86">
        <f>SUMIFS('Poids Paniers'!$W:$W,'Poids Paniers'!$E:$E,AY$3,'Poids Paniers'!$Q:$Q,$B86)</f>
        <v>0</v>
      </c>
      <c r="AZ86">
        <f>SUMIFS('Poids Paniers'!$W:$W,'Poids Paniers'!$E:$E,AZ$3,'Poids Paniers'!$Q:$Q,$B86)</f>
        <v>0</v>
      </c>
      <c r="BA86">
        <f>SUMIFS('Poids Paniers'!$W:$W,'Poids Paniers'!$E:$E,BA$3,'Poids Paniers'!$Q:$Q,$B86)</f>
        <v>0</v>
      </c>
      <c r="BB86">
        <f>SUMIFS('Poids Paniers'!$W:$W,'Poids Paniers'!$E:$E,BB$3,'Poids Paniers'!$Q:$Q,$B86)</f>
        <v>0</v>
      </c>
      <c r="BC86">
        <f>SUMIFS('Poids Paniers'!$W:$W,'Poids Paniers'!$E:$E,BC$3,'Poids Paniers'!$Q:$Q,$B86)</f>
        <v>0</v>
      </c>
      <c r="BD86">
        <f>SUMIFS('Poids Paniers'!$W:$W,'Poids Paniers'!$E:$E,BD$3,'Poids Paniers'!$Q:$Q,$B86)</f>
        <v>0</v>
      </c>
      <c r="BE86">
        <f>SUMIFS('Poids Paniers'!$W:$W,'Poids Paniers'!$E:$E,BE$3,'Poids Paniers'!$Q:$Q,$B86)</f>
        <v>0</v>
      </c>
      <c r="BF86">
        <f>SUMIFS('Poids Paniers'!$W:$W,'Poids Paniers'!$E:$E,BF$3,'Poids Paniers'!$Q:$Q,$B86)</f>
        <v>0</v>
      </c>
      <c r="BG86">
        <f>SUMIFS('Poids Paniers'!$W:$W,'Poids Paniers'!$E:$E,BG$3,'Poids Paniers'!$Q:$Q,$B86)</f>
        <v>0</v>
      </c>
      <c r="BH86">
        <f>SUMIFS('Poids Paniers'!$W:$W,'Poids Paniers'!$E:$E,BH$3,'Poids Paniers'!$Q:$Q,$B86)</f>
        <v>0</v>
      </c>
      <c r="BI86">
        <f>SUMIFS('Poids Paniers'!$W:$W,'Poids Paniers'!$E:$E,BI$3,'Poids Paniers'!$Q:$Q,$B86)</f>
        <v>0</v>
      </c>
      <c r="BJ86">
        <f>SUMIFS('Poids Paniers'!$W:$W,'Poids Paniers'!$E:$E,BJ$3,'Poids Paniers'!$Q:$Q,$B86)</f>
        <v>0</v>
      </c>
      <c r="BK86">
        <f>SUMIFS('Poids Paniers'!$W:$W,'Poids Paniers'!$E:$E,BK$3,'Poids Paniers'!$Q:$Q,$B86)</f>
        <v>0</v>
      </c>
      <c r="BL86">
        <f>SUMIFS('Poids Paniers'!$W:$W,'Poids Paniers'!$E:$E,BL$3,'Poids Paniers'!$Q:$Q,$B86)</f>
        <v>0</v>
      </c>
      <c r="BM86">
        <f>SUMIFS('Poids Paniers'!$W:$W,'Poids Paniers'!$E:$E,BM$3,'Poids Paniers'!$Q:$Q,$B86)</f>
        <v>0</v>
      </c>
      <c r="BN86">
        <f>SUMIFS('Poids Paniers'!$W:$W,'Poids Paniers'!$E:$E,BN$3,'Poids Paniers'!$Q:$Q,$B86)</f>
        <v>0</v>
      </c>
      <c r="BO86">
        <f>SUMIFS('Poids Paniers'!$W:$W,'Poids Paniers'!$E:$E,BO$3,'Poids Paniers'!$Q:$Q,$B86)</f>
        <v>0</v>
      </c>
      <c r="BP86">
        <f>SUMIFS('Poids Paniers'!$W:$W,'Poids Paniers'!$E:$E,BP$3,'Poids Paniers'!$Q:$Q,$B86)</f>
        <v>0</v>
      </c>
      <c r="BQ86">
        <f>SUMIFS('Poids Paniers'!$W:$W,'Poids Paniers'!$E:$E,BQ$3,'Poids Paniers'!$Q:$Q,$B86)</f>
        <v>0</v>
      </c>
      <c r="BR86">
        <f>SUMIFS('Poids Paniers'!$W:$W,'Poids Paniers'!$E:$E,BR$3,'Poids Paniers'!$Q:$Q,$B86)</f>
        <v>0</v>
      </c>
      <c r="BS86">
        <f>SUMIFS('Poids Paniers'!$W:$W,'Poids Paniers'!$E:$E,BS$3,'Poids Paniers'!$Q:$Q,$B86)</f>
        <v>0</v>
      </c>
      <c r="BT86">
        <f>SUMIFS('Poids Paniers'!$W:$W,'Poids Paniers'!$E:$E,BT$3,'Poids Paniers'!$Q:$Q,$B86)</f>
        <v>0</v>
      </c>
      <c r="BU86">
        <f>SUMIFS('Poids Paniers'!$W:$W,'Poids Paniers'!$E:$E,BU$3,'Poids Paniers'!$Q:$Q,$B86)</f>
        <v>0</v>
      </c>
      <c r="BV86">
        <f>SUMIFS('Poids Paniers'!$W:$W,'Poids Paniers'!$E:$E,BV$3,'Poids Paniers'!$Q:$Q,$B86)</f>
        <v>0</v>
      </c>
      <c r="BW86">
        <f>SUMIFS('Poids Paniers'!$W:$W,'Poids Paniers'!$E:$E,BW$3,'Poids Paniers'!$Q:$Q,$B86)</f>
        <v>0</v>
      </c>
      <c r="BX86">
        <f>SUMIFS('Poids Paniers'!$W:$W,'Poids Paniers'!$E:$E,BX$3,'Poids Paniers'!$Q:$Q,$B86)</f>
        <v>0</v>
      </c>
      <c r="BY86">
        <f>SUMIFS('Poids Paniers'!$W:$W,'Poids Paniers'!$E:$E,BY$3,'Poids Paniers'!$Q:$Q,$B86)</f>
        <v>0</v>
      </c>
      <c r="BZ86">
        <f>SUMIFS('Poids Paniers'!$W:$W,'Poids Paniers'!$E:$E,BZ$3,'Poids Paniers'!$Q:$Q,$B86)</f>
        <v>0</v>
      </c>
      <c r="CA86">
        <f>SUMIFS('Poids Paniers'!$W:$W,'Poids Paniers'!$E:$E,CA$3,'Poids Paniers'!$Q:$Q,$B86)</f>
        <v>0</v>
      </c>
      <c r="CB86">
        <f>SUMIFS('Poids Paniers'!$W:$W,'Poids Paniers'!$E:$E,CB$3,'Poids Paniers'!$Q:$Q,$B86)</f>
        <v>0</v>
      </c>
      <c r="CC86">
        <f>SUMIFS('Poids Paniers'!$W:$W,'Poids Paniers'!$E:$E,CC$3,'Poids Paniers'!$Q:$Q,$B86)</f>
        <v>0</v>
      </c>
      <c r="CD86">
        <f>SUMIFS('Poids Paniers'!$W:$W,'Poids Paniers'!$E:$E,CD$3,'Poids Paniers'!$Q:$Q,$B86)</f>
        <v>0</v>
      </c>
      <c r="CE86">
        <f>SUMIFS('Poids Paniers'!$W:$W,'Poids Paniers'!$E:$E,CE$3,'Poids Paniers'!$Q:$Q,$B86)</f>
        <v>0</v>
      </c>
      <c r="CF86" s="206">
        <f t="shared" si="1"/>
        <v>0</v>
      </c>
    </row>
    <row r="87" spans="2:84" ht="15.75" thickBot="1" x14ac:dyDescent="0.3">
      <c r="B87" s="209">
        <v>44553</v>
      </c>
      <c r="C87">
        <f>SUMIFS('Poids Paniers'!$W:$W,'Poids Paniers'!$E:$E,C$3,'Poids Paniers'!$Q:$Q,$B87)</f>
        <v>0</v>
      </c>
      <c r="D87">
        <f>SUMIFS('Poids Paniers'!$W:$W,'Poids Paniers'!$E:$E,D$3,'Poids Paniers'!$Q:$Q,$B87)</f>
        <v>0</v>
      </c>
      <c r="E87">
        <f>SUMIFS('Poids Paniers'!$W:$W,'Poids Paniers'!$E:$E,E$3,'Poids Paniers'!$Q:$Q,$B87)</f>
        <v>0</v>
      </c>
      <c r="F87">
        <f>SUMIFS('Poids Paniers'!$W:$W,'Poids Paniers'!$E:$E,F$3,'Poids Paniers'!$Q:$Q,$B87)</f>
        <v>0</v>
      </c>
      <c r="G87">
        <f>SUMIFS('Poids Paniers'!$W:$W,'Poids Paniers'!$E:$E,G$3,'Poids Paniers'!$Q:$Q,$B87)</f>
        <v>0</v>
      </c>
      <c r="H87">
        <f>SUMIFS('Poids Paniers'!$W:$W,'Poids Paniers'!$E:$E,H$3,'Poids Paniers'!$Q:$Q,$B87)</f>
        <v>0</v>
      </c>
      <c r="I87">
        <f>SUMIFS('Poids Paniers'!$W:$W,'Poids Paniers'!$E:$E,I$3,'Poids Paniers'!$Q:$Q,$B87)</f>
        <v>0</v>
      </c>
      <c r="J87">
        <f>SUMIFS('Poids Paniers'!$W:$W,'Poids Paniers'!$E:$E,J$3,'Poids Paniers'!$Q:$Q,$B87)</f>
        <v>0</v>
      </c>
      <c r="K87">
        <f>SUMIFS('Poids Paniers'!$W:$W,'Poids Paniers'!$E:$E,K$3,'Poids Paniers'!$Q:$Q,$B87)</f>
        <v>0</v>
      </c>
      <c r="L87">
        <f>SUMIFS('Poids Paniers'!$W:$W,'Poids Paniers'!$E:$E,L$3,'Poids Paniers'!$Q:$Q,$B87)</f>
        <v>0</v>
      </c>
      <c r="M87">
        <f>SUMIFS('Poids Paniers'!$W:$W,'Poids Paniers'!$E:$E,M$3,'Poids Paniers'!$Q:$Q,$B87)</f>
        <v>0</v>
      </c>
      <c r="N87">
        <f>SUMIFS('Poids Paniers'!$W:$W,'Poids Paniers'!$E:$E,N$3,'Poids Paniers'!$Q:$Q,$B87)</f>
        <v>0</v>
      </c>
      <c r="O87">
        <f>SUMIFS('Poids Paniers'!$W:$W,'Poids Paniers'!$E:$E,O$3,'Poids Paniers'!$Q:$Q,$B87)</f>
        <v>0</v>
      </c>
      <c r="P87">
        <f>SUMIFS('Poids Paniers'!$W:$W,'Poids Paniers'!$E:$E,P$3,'Poids Paniers'!$Q:$Q,$B87)</f>
        <v>0</v>
      </c>
      <c r="Q87">
        <f>SUMIFS('Poids Paniers'!$W:$W,'Poids Paniers'!$E:$E,Q$3,'Poids Paniers'!$Q:$Q,$B87)</f>
        <v>0</v>
      </c>
      <c r="R87">
        <f>SUMIFS('Poids Paniers'!$W:$W,'Poids Paniers'!$E:$E,R$3,'Poids Paniers'!$Q:$Q,$B87)</f>
        <v>0</v>
      </c>
      <c r="S87">
        <f>SUMIFS('Poids Paniers'!$W:$W,'Poids Paniers'!$E:$E,S$3,'Poids Paniers'!$Q:$Q,$B87)</f>
        <v>0</v>
      </c>
      <c r="T87">
        <f>SUMIFS('Poids Paniers'!$W:$W,'Poids Paniers'!$E:$E,T$3,'Poids Paniers'!$Q:$Q,$B87)</f>
        <v>0</v>
      </c>
      <c r="U87">
        <f>SUMIFS('Poids Paniers'!$W:$W,'Poids Paniers'!$E:$E,U$3,'Poids Paniers'!$Q:$Q,$B87)</f>
        <v>0</v>
      </c>
      <c r="V87">
        <f>SUMIFS('Poids Paniers'!$W:$W,'Poids Paniers'!$E:$E,V$3,'Poids Paniers'!$Q:$Q,$B87)</f>
        <v>0</v>
      </c>
      <c r="W87">
        <f>SUMIFS('Poids Paniers'!$W:$W,'Poids Paniers'!$E:$E,W$3,'Poids Paniers'!$Q:$Q,$B87)</f>
        <v>0</v>
      </c>
      <c r="X87">
        <f>SUMIFS('Poids Paniers'!$W:$W,'Poids Paniers'!$E:$E,X$3,'Poids Paniers'!$Q:$Q,$B87)</f>
        <v>0</v>
      </c>
      <c r="Y87">
        <f>SUMIFS('Poids Paniers'!$W:$W,'Poids Paniers'!$E:$E,Y$3,'Poids Paniers'!$Q:$Q,$B87)</f>
        <v>0</v>
      </c>
      <c r="Z87">
        <f>SUMIFS('Poids Paniers'!$W:$W,'Poids Paniers'!$E:$E,Z$3,'Poids Paniers'!$Q:$Q,$B87)</f>
        <v>0</v>
      </c>
      <c r="AA87">
        <f>SUMIFS('Poids Paniers'!$W:$W,'Poids Paniers'!$E:$E,AA$3,'Poids Paniers'!$Q:$Q,$B87)</f>
        <v>0</v>
      </c>
      <c r="AB87">
        <f>SUMIFS('Poids Paniers'!$W:$W,'Poids Paniers'!$E:$E,AB$3,'Poids Paniers'!$Q:$Q,$B87)</f>
        <v>0</v>
      </c>
      <c r="AC87">
        <f>SUMIFS('Poids Paniers'!$W:$W,'Poids Paniers'!$E:$E,AC$3,'Poids Paniers'!$Q:$Q,$B87)</f>
        <v>0</v>
      </c>
      <c r="AD87">
        <f>SUMIFS('Poids Paniers'!$W:$W,'Poids Paniers'!$E:$E,AD$3,'Poids Paniers'!$Q:$Q,$B87)</f>
        <v>0</v>
      </c>
      <c r="AE87">
        <f>SUMIFS('Poids Paniers'!$W:$W,'Poids Paniers'!$E:$E,AE$3,'Poids Paniers'!$Q:$Q,$B87)</f>
        <v>0</v>
      </c>
      <c r="AF87">
        <f>SUMIFS('Poids Paniers'!$W:$W,'Poids Paniers'!$E:$E,AF$3,'Poids Paniers'!$Q:$Q,$B87)</f>
        <v>0</v>
      </c>
      <c r="AG87">
        <f>SUMIFS('Poids Paniers'!$W:$W,'Poids Paniers'!$E:$E,AG$3,'Poids Paniers'!$Q:$Q,$B87)</f>
        <v>0</v>
      </c>
      <c r="AH87">
        <f>SUMIFS('Poids Paniers'!$W:$W,'Poids Paniers'!$E:$E,AH$3,'Poids Paniers'!$Q:$Q,$B87)</f>
        <v>0</v>
      </c>
      <c r="AI87">
        <f>SUMIFS('Poids Paniers'!$W:$W,'Poids Paniers'!$E:$E,AI$3,'Poids Paniers'!$Q:$Q,$B87)</f>
        <v>0</v>
      </c>
      <c r="AJ87">
        <f>SUMIFS('Poids Paniers'!$W:$W,'Poids Paniers'!$E:$E,AJ$3,'Poids Paniers'!$Q:$Q,$B87)</f>
        <v>0</v>
      </c>
      <c r="AK87">
        <f>SUMIFS('Poids Paniers'!$W:$W,'Poids Paniers'!$E:$E,AK$3,'Poids Paniers'!$Q:$Q,$B87)</f>
        <v>0</v>
      </c>
      <c r="AL87">
        <f>SUMIFS('Poids Paniers'!$W:$W,'Poids Paniers'!$E:$E,AL$3,'Poids Paniers'!$Q:$Q,$B87)</f>
        <v>0</v>
      </c>
      <c r="AM87">
        <f>SUMIFS('Poids Paniers'!$W:$W,'Poids Paniers'!$E:$E,AM$3,'Poids Paniers'!$Q:$Q,$B87)</f>
        <v>0</v>
      </c>
      <c r="AN87">
        <f>SUMIFS('Poids Paniers'!$W:$W,'Poids Paniers'!$E:$E,AN$3,'Poids Paniers'!$Q:$Q,$B87)</f>
        <v>0</v>
      </c>
      <c r="AO87">
        <f>SUMIFS('Poids Paniers'!$W:$W,'Poids Paniers'!$E:$E,AO$3,'Poids Paniers'!$Q:$Q,$B87)</f>
        <v>0</v>
      </c>
      <c r="AP87">
        <f>SUMIFS('Poids Paniers'!$W:$W,'Poids Paniers'!$E:$E,AP$3,'Poids Paniers'!$Q:$Q,$B87)</f>
        <v>0</v>
      </c>
      <c r="AQ87">
        <f>SUMIFS('Poids Paniers'!$W:$W,'Poids Paniers'!$E:$E,AQ$3,'Poids Paniers'!$Q:$Q,$B87)</f>
        <v>0</v>
      </c>
      <c r="AR87">
        <f>SUMIFS('Poids Paniers'!$W:$W,'Poids Paniers'!$E:$E,AR$3,'Poids Paniers'!$Q:$Q,$B87)</f>
        <v>0</v>
      </c>
      <c r="AS87">
        <f>SUMIFS('Poids Paniers'!$W:$W,'Poids Paniers'!$E:$E,AS$3,'Poids Paniers'!$Q:$Q,$B87)</f>
        <v>0</v>
      </c>
      <c r="AT87">
        <f>SUMIFS('Poids Paniers'!$W:$W,'Poids Paniers'!$E:$E,AT$3,'Poids Paniers'!$Q:$Q,$B87)</f>
        <v>0</v>
      </c>
      <c r="AU87">
        <f>SUMIFS('Poids Paniers'!$W:$W,'Poids Paniers'!$E:$E,AU$3,'Poids Paniers'!$Q:$Q,$B87)</f>
        <v>0</v>
      </c>
      <c r="AV87">
        <f>SUMIFS('Poids Paniers'!$W:$W,'Poids Paniers'!$E:$E,AV$3,'Poids Paniers'!$Q:$Q,$B87)</f>
        <v>0</v>
      </c>
      <c r="AW87">
        <f>SUMIFS('Poids Paniers'!$W:$W,'Poids Paniers'!$E:$E,AW$3,'Poids Paniers'!$Q:$Q,$B87)</f>
        <v>0</v>
      </c>
      <c r="AX87">
        <f>SUMIFS('Poids Paniers'!$W:$W,'Poids Paniers'!$E:$E,AX$3,'Poids Paniers'!$Q:$Q,$B87)</f>
        <v>0</v>
      </c>
      <c r="AY87">
        <f>SUMIFS('Poids Paniers'!$W:$W,'Poids Paniers'!$E:$E,AY$3,'Poids Paniers'!$Q:$Q,$B87)</f>
        <v>0</v>
      </c>
      <c r="AZ87">
        <f>SUMIFS('Poids Paniers'!$W:$W,'Poids Paniers'!$E:$E,AZ$3,'Poids Paniers'!$Q:$Q,$B87)</f>
        <v>0</v>
      </c>
      <c r="BA87">
        <f>SUMIFS('Poids Paniers'!$W:$W,'Poids Paniers'!$E:$E,BA$3,'Poids Paniers'!$Q:$Q,$B87)</f>
        <v>0</v>
      </c>
      <c r="BB87">
        <f>SUMIFS('Poids Paniers'!$W:$W,'Poids Paniers'!$E:$E,BB$3,'Poids Paniers'!$Q:$Q,$B87)</f>
        <v>0</v>
      </c>
      <c r="BC87">
        <f>SUMIFS('Poids Paniers'!$W:$W,'Poids Paniers'!$E:$E,BC$3,'Poids Paniers'!$Q:$Q,$B87)</f>
        <v>0</v>
      </c>
      <c r="BD87">
        <f>SUMIFS('Poids Paniers'!$W:$W,'Poids Paniers'!$E:$E,BD$3,'Poids Paniers'!$Q:$Q,$B87)</f>
        <v>0</v>
      </c>
      <c r="BE87">
        <f>SUMIFS('Poids Paniers'!$W:$W,'Poids Paniers'!$E:$E,BE$3,'Poids Paniers'!$Q:$Q,$B87)</f>
        <v>0</v>
      </c>
      <c r="BF87">
        <f>SUMIFS('Poids Paniers'!$W:$W,'Poids Paniers'!$E:$E,BF$3,'Poids Paniers'!$Q:$Q,$B87)</f>
        <v>0</v>
      </c>
      <c r="BG87">
        <f>SUMIFS('Poids Paniers'!$W:$W,'Poids Paniers'!$E:$E,BG$3,'Poids Paniers'!$Q:$Q,$B87)</f>
        <v>0</v>
      </c>
      <c r="BH87">
        <f>SUMIFS('Poids Paniers'!$W:$W,'Poids Paniers'!$E:$E,BH$3,'Poids Paniers'!$Q:$Q,$B87)</f>
        <v>0</v>
      </c>
      <c r="BI87">
        <f>SUMIFS('Poids Paniers'!$W:$W,'Poids Paniers'!$E:$E,BI$3,'Poids Paniers'!$Q:$Q,$B87)</f>
        <v>0</v>
      </c>
      <c r="BJ87">
        <f>SUMIFS('Poids Paniers'!$W:$W,'Poids Paniers'!$E:$E,BJ$3,'Poids Paniers'!$Q:$Q,$B87)</f>
        <v>0</v>
      </c>
      <c r="BK87">
        <f>SUMIFS('Poids Paniers'!$W:$W,'Poids Paniers'!$E:$E,BK$3,'Poids Paniers'!$Q:$Q,$B87)</f>
        <v>0</v>
      </c>
      <c r="BL87">
        <f>SUMIFS('Poids Paniers'!$W:$W,'Poids Paniers'!$E:$E,BL$3,'Poids Paniers'!$Q:$Q,$B87)</f>
        <v>0</v>
      </c>
      <c r="BM87">
        <f>SUMIFS('Poids Paniers'!$W:$W,'Poids Paniers'!$E:$E,BM$3,'Poids Paniers'!$Q:$Q,$B87)</f>
        <v>0</v>
      </c>
      <c r="BN87">
        <f>SUMIFS('Poids Paniers'!$W:$W,'Poids Paniers'!$E:$E,BN$3,'Poids Paniers'!$Q:$Q,$B87)</f>
        <v>0</v>
      </c>
      <c r="BO87">
        <f>SUMIFS('Poids Paniers'!$W:$W,'Poids Paniers'!$E:$E,BO$3,'Poids Paniers'!$Q:$Q,$B87)</f>
        <v>0</v>
      </c>
      <c r="BP87">
        <f>SUMIFS('Poids Paniers'!$W:$W,'Poids Paniers'!$E:$E,BP$3,'Poids Paniers'!$Q:$Q,$B87)</f>
        <v>0</v>
      </c>
      <c r="BQ87">
        <f>SUMIFS('Poids Paniers'!$W:$W,'Poids Paniers'!$E:$E,BQ$3,'Poids Paniers'!$Q:$Q,$B87)</f>
        <v>0</v>
      </c>
      <c r="BR87">
        <f>SUMIFS('Poids Paniers'!$W:$W,'Poids Paniers'!$E:$E,BR$3,'Poids Paniers'!$Q:$Q,$B87)</f>
        <v>0</v>
      </c>
      <c r="BS87">
        <f>SUMIFS('Poids Paniers'!$W:$W,'Poids Paniers'!$E:$E,BS$3,'Poids Paniers'!$Q:$Q,$B87)</f>
        <v>0</v>
      </c>
      <c r="BT87">
        <f>SUMIFS('Poids Paniers'!$W:$W,'Poids Paniers'!$E:$E,BT$3,'Poids Paniers'!$Q:$Q,$B87)</f>
        <v>0</v>
      </c>
      <c r="BU87">
        <f>SUMIFS('Poids Paniers'!$W:$W,'Poids Paniers'!$E:$E,BU$3,'Poids Paniers'!$Q:$Q,$B87)</f>
        <v>0</v>
      </c>
      <c r="BV87">
        <f>SUMIFS('Poids Paniers'!$W:$W,'Poids Paniers'!$E:$E,BV$3,'Poids Paniers'!$Q:$Q,$B87)</f>
        <v>0</v>
      </c>
      <c r="BW87">
        <f>SUMIFS('Poids Paniers'!$W:$W,'Poids Paniers'!$E:$E,BW$3,'Poids Paniers'!$Q:$Q,$B87)</f>
        <v>0</v>
      </c>
      <c r="BX87">
        <f>SUMIFS('Poids Paniers'!$W:$W,'Poids Paniers'!$E:$E,BX$3,'Poids Paniers'!$Q:$Q,$B87)</f>
        <v>0</v>
      </c>
      <c r="BY87">
        <f>SUMIFS('Poids Paniers'!$W:$W,'Poids Paniers'!$E:$E,BY$3,'Poids Paniers'!$Q:$Q,$B87)</f>
        <v>0</v>
      </c>
      <c r="BZ87">
        <f>SUMIFS('Poids Paniers'!$W:$W,'Poids Paniers'!$E:$E,BZ$3,'Poids Paniers'!$Q:$Q,$B87)</f>
        <v>0</v>
      </c>
      <c r="CA87">
        <f>SUMIFS('Poids Paniers'!$W:$W,'Poids Paniers'!$E:$E,CA$3,'Poids Paniers'!$Q:$Q,$B87)</f>
        <v>0</v>
      </c>
      <c r="CB87">
        <f>SUMIFS('Poids Paniers'!$W:$W,'Poids Paniers'!$E:$E,CB$3,'Poids Paniers'!$Q:$Q,$B87)</f>
        <v>0</v>
      </c>
      <c r="CC87">
        <f>SUMIFS('Poids Paniers'!$W:$W,'Poids Paniers'!$E:$E,CC$3,'Poids Paniers'!$Q:$Q,$B87)</f>
        <v>0</v>
      </c>
      <c r="CD87">
        <f>SUMIFS('Poids Paniers'!$W:$W,'Poids Paniers'!$E:$E,CD$3,'Poids Paniers'!$Q:$Q,$B87)</f>
        <v>0</v>
      </c>
      <c r="CE87">
        <f>SUMIFS('Poids Paniers'!$W:$W,'Poids Paniers'!$E:$E,CE$3,'Poids Paniers'!$Q:$Q,$B87)</f>
        <v>0</v>
      </c>
      <c r="CF87" s="206">
        <f t="shared" si="1"/>
        <v>0</v>
      </c>
    </row>
    <row r="88" spans="2:84" ht="15.75" thickBot="1" x14ac:dyDescent="0.3">
      <c r="B88" s="209">
        <v>44554</v>
      </c>
      <c r="C88">
        <f>SUMIFS('Poids Paniers'!$W:$W,'Poids Paniers'!$E:$E,C$3,'Poids Paniers'!$Q:$Q,$B88)</f>
        <v>0</v>
      </c>
      <c r="D88">
        <f>SUMIFS('Poids Paniers'!$W:$W,'Poids Paniers'!$E:$E,D$3,'Poids Paniers'!$Q:$Q,$B88)</f>
        <v>0</v>
      </c>
      <c r="E88">
        <f>SUMIFS('Poids Paniers'!$W:$W,'Poids Paniers'!$E:$E,E$3,'Poids Paniers'!$Q:$Q,$B88)</f>
        <v>0</v>
      </c>
      <c r="F88">
        <f>SUMIFS('Poids Paniers'!$W:$W,'Poids Paniers'!$E:$E,F$3,'Poids Paniers'!$Q:$Q,$B88)</f>
        <v>0</v>
      </c>
      <c r="G88">
        <f>SUMIFS('Poids Paniers'!$W:$W,'Poids Paniers'!$E:$E,G$3,'Poids Paniers'!$Q:$Q,$B88)</f>
        <v>0</v>
      </c>
      <c r="H88">
        <f>SUMIFS('Poids Paniers'!$W:$W,'Poids Paniers'!$E:$E,H$3,'Poids Paniers'!$Q:$Q,$B88)</f>
        <v>0</v>
      </c>
      <c r="I88">
        <f>SUMIFS('Poids Paniers'!$W:$W,'Poids Paniers'!$E:$E,I$3,'Poids Paniers'!$Q:$Q,$B88)</f>
        <v>0</v>
      </c>
      <c r="J88">
        <f>SUMIFS('Poids Paniers'!$W:$W,'Poids Paniers'!$E:$E,J$3,'Poids Paniers'!$Q:$Q,$B88)</f>
        <v>0</v>
      </c>
      <c r="K88">
        <f>SUMIFS('Poids Paniers'!$W:$W,'Poids Paniers'!$E:$E,K$3,'Poids Paniers'!$Q:$Q,$B88)</f>
        <v>0</v>
      </c>
      <c r="L88">
        <f>SUMIFS('Poids Paniers'!$W:$W,'Poids Paniers'!$E:$E,L$3,'Poids Paniers'!$Q:$Q,$B88)</f>
        <v>0</v>
      </c>
      <c r="M88">
        <f>SUMIFS('Poids Paniers'!$W:$W,'Poids Paniers'!$E:$E,M$3,'Poids Paniers'!$Q:$Q,$B88)</f>
        <v>0</v>
      </c>
      <c r="N88">
        <f>SUMIFS('Poids Paniers'!$W:$W,'Poids Paniers'!$E:$E,N$3,'Poids Paniers'!$Q:$Q,$B88)</f>
        <v>0</v>
      </c>
      <c r="O88">
        <f>SUMIFS('Poids Paniers'!$W:$W,'Poids Paniers'!$E:$E,O$3,'Poids Paniers'!$Q:$Q,$B88)</f>
        <v>0</v>
      </c>
      <c r="P88">
        <f>SUMIFS('Poids Paniers'!$W:$W,'Poids Paniers'!$E:$E,P$3,'Poids Paniers'!$Q:$Q,$B88)</f>
        <v>0</v>
      </c>
      <c r="Q88">
        <f>SUMIFS('Poids Paniers'!$W:$W,'Poids Paniers'!$E:$E,Q$3,'Poids Paniers'!$Q:$Q,$B88)</f>
        <v>0</v>
      </c>
      <c r="R88">
        <f>SUMIFS('Poids Paniers'!$W:$W,'Poids Paniers'!$E:$E,R$3,'Poids Paniers'!$Q:$Q,$B88)</f>
        <v>0</v>
      </c>
      <c r="S88">
        <f>SUMIFS('Poids Paniers'!$W:$W,'Poids Paniers'!$E:$E,S$3,'Poids Paniers'!$Q:$Q,$B88)</f>
        <v>0</v>
      </c>
      <c r="T88">
        <f>SUMIFS('Poids Paniers'!$W:$W,'Poids Paniers'!$E:$E,T$3,'Poids Paniers'!$Q:$Q,$B88)</f>
        <v>0</v>
      </c>
      <c r="U88">
        <f>SUMIFS('Poids Paniers'!$W:$W,'Poids Paniers'!$E:$E,U$3,'Poids Paniers'!$Q:$Q,$B88)</f>
        <v>0</v>
      </c>
      <c r="V88">
        <f>SUMIFS('Poids Paniers'!$W:$W,'Poids Paniers'!$E:$E,V$3,'Poids Paniers'!$Q:$Q,$B88)</f>
        <v>0</v>
      </c>
      <c r="W88">
        <f>SUMIFS('Poids Paniers'!$W:$W,'Poids Paniers'!$E:$E,W$3,'Poids Paniers'!$Q:$Q,$B88)</f>
        <v>0</v>
      </c>
      <c r="X88">
        <f>SUMIFS('Poids Paniers'!$W:$W,'Poids Paniers'!$E:$E,X$3,'Poids Paniers'!$Q:$Q,$B88)</f>
        <v>0</v>
      </c>
      <c r="Y88">
        <f>SUMIFS('Poids Paniers'!$W:$W,'Poids Paniers'!$E:$E,Y$3,'Poids Paniers'!$Q:$Q,$B88)</f>
        <v>0</v>
      </c>
      <c r="Z88">
        <f>SUMIFS('Poids Paniers'!$W:$W,'Poids Paniers'!$E:$E,Z$3,'Poids Paniers'!$Q:$Q,$B88)</f>
        <v>0</v>
      </c>
      <c r="AA88">
        <f>SUMIFS('Poids Paniers'!$W:$W,'Poids Paniers'!$E:$E,AA$3,'Poids Paniers'!$Q:$Q,$B88)</f>
        <v>0</v>
      </c>
      <c r="AB88">
        <f>SUMIFS('Poids Paniers'!$W:$W,'Poids Paniers'!$E:$E,AB$3,'Poids Paniers'!$Q:$Q,$B88)</f>
        <v>0</v>
      </c>
      <c r="AC88">
        <f>SUMIFS('Poids Paniers'!$W:$W,'Poids Paniers'!$E:$E,AC$3,'Poids Paniers'!$Q:$Q,$B88)</f>
        <v>0</v>
      </c>
      <c r="AD88">
        <f>SUMIFS('Poids Paniers'!$W:$W,'Poids Paniers'!$E:$E,AD$3,'Poids Paniers'!$Q:$Q,$B88)</f>
        <v>0</v>
      </c>
      <c r="AE88">
        <f>SUMIFS('Poids Paniers'!$W:$W,'Poids Paniers'!$E:$E,AE$3,'Poids Paniers'!$Q:$Q,$B88)</f>
        <v>0</v>
      </c>
      <c r="AF88">
        <f>SUMIFS('Poids Paniers'!$W:$W,'Poids Paniers'!$E:$E,AF$3,'Poids Paniers'!$Q:$Q,$B88)</f>
        <v>0</v>
      </c>
      <c r="AG88">
        <f>SUMIFS('Poids Paniers'!$W:$W,'Poids Paniers'!$E:$E,AG$3,'Poids Paniers'!$Q:$Q,$B88)</f>
        <v>0</v>
      </c>
      <c r="AH88">
        <f>SUMIFS('Poids Paniers'!$W:$W,'Poids Paniers'!$E:$E,AH$3,'Poids Paniers'!$Q:$Q,$B88)</f>
        <v>0</v>
      </c>
      <c r="AI88">
        <f>SUMIFS('Poids Paniers'!$W:$W,'Poids Paniers'!$E:$E,AI$3,'Poids Paniers'!$Q:$Q,$B88)</f>
        <v>0</v>
      </c>
      <c r="AJ88">
        <f>SUMIFS('Poids Paniers'!$W:$W,'Poids Paniers'!$E:$E,AJ$3,'Poids Paniers'!$Q:$Q,$B88)</f>
        <v>0</v>
      </c>
      <c r="AK88">
        <f>SUMIFS('Poids Paniers'!$W:$W,'Poids Paniers'!$E:$E,AK$3,'Poids Paniers'!$Q:$Q,$B88)</f>
        <v>0</v>
      </c>
      <c r="AL88">
        <f>SUMIFS('Poids Paniers'!$W:$W,'Poids Paniers'!$E:$E,AL$3,'Poids Paniers'!$Q:$Q,$B88)</f>
        <v>0</v>
      </c>
      <c r="AM88">
        <f>SUMIFS('Poids Paniers'!$W:$W,'Poids Paniers'!$E:$E,AM$3,'Poids Paniers'!$Q:$Q,$B88)</f>
        <v>0</v>
      </c>
      <c r="AN88">
        <f>SUMIFS('Poids Paniers'!$W:$W,'Poids Paniers'!$E:$E,AN$3,'Poids Paniers'!$Q:$Q,$B88)</f>
        <v>0</v>
      </c>
      <c r="AO88">
        <f>SUMIFS('Poids Paniers'!$W:$W,'Poids Paniers'!$E:$E,AO$3,'Poids Paniers'!$Q:$Q,$B88)</f>
        <v>0</v>
      </c>
      <c r="AP88">
        <f>SUMIFS('Poids Paniers'!$W:$W,'Poids Paniers'!$E:$E,AP$3,'Poids Paniers'!$Q:$Q,$B88)</f>
        <v>0</v>
      </c>
      <c r="AQ88">
        <f>SUMIFS('Poids Paniers'!$W:$W,'Poids Paniers'!$E:$E,AQ$3,'Poids Paniers'!$Q:$Q,$B88)</f>
        <v>0</v>
      </c>
      <c r="AR88">
        <f>SUMIFS('Poids Paniers'!$W:$W,'Poids Paniers'!$E:$E,AR$3,'Poids Paniers'!$Q:$Q,$B88)</f>
        <v>0</v>
      </c>
      <c r="AS88">
        <f>SUMIFS('Poids Paniers'!$W:$W,'Poids Paniers'!$E:$E,AS$3,'Poids Paniers'!$Q:$Q,$B88)</f>
        <v>0</v>
      </c>
      <c r="AT88">
        <f>SUMIFS('Poids Paniers'!$W:$W,'Poids Paniers'!$E:$E,AT$3,'Poids Paniers'!$Q:$Q,$B88)</f>
        <v>0</v>
      </c>
      <c r="AU88">
        <f>SUMIFS('Poids Paniers'!$W:$W,'Poids Paniers'!$E:$E,AU$3,'Poids Paniers'!$Q:$Q,$B88)</f>
        <v>0</v>
      </c>
      <c r="AV88">
        <f>SUMIFS('Poids Paniers'!$W:$W,'Poids Paniers'!$E:$E,AV$3,'Poids Paniers'!$Q:$Q,$B88)</f>
        <v>0</v>
      </c>
      <c r="AW88">
        <f>SUMIFS('Poids Paniers'!$W:$W,'Poids Paniers'!$E:$E,AW$3,'Poids Paniers'!$Q:$Q,$B88)</f>
        <v>0</v>
      </c>
      <c r="AX88">
        <f>SUMIFS('Poids Paniers'!$W:$W,'Poids Paniers'!$E:$E,AX$3,'Poids Paniers'!$Q:$Q,$B88)</f>
        <v>0</v>
      </c>
      <c r="AY88">
        <f>SUMIFS('Poids Paniers'!$W:$W,'Poids Paniers'!$E:$E,AY$3,'Poids Paniers'!$Q:$Q,$B88)</f>
        <v>0</v>
      </c>
      <c r="AZ88">
        <f>SUMIFS('Poids Paniers'!$W:$W,'Poids Paniers'!$E:$E,AZ$3,'Poids Paniers'!$Q:$Q,$B88)</f>
        <v>0</v>
      </c>
      <c r="BA88">
        <f>SUMIFS('Poids Paniers'!$W:$W,'Poids Paniers'!$E:$E,BA$3,'Poids Paniers'!$Q:$Q,$B88)</f>
        <v>0</v>
      </c>
      <c r="BB88">
        <f>SUMIFS('Poids Paniers'!$W:$W,'Poids Paniers'!$E:$E,BB$3,'Poids Paniers'!$Q:$Q,$B88)</f>
        <v>0</v>
      </c>
      <c r="BC88">
        <f>SUMIFS('Poids Paniers'!$W:$W,'Poids Paniers'!$E:$E,BC$3,'Poids Paniers'!$Q:$Q,$B88)</f>
        <v>0</v>
      </c>
      <c r="BD88">
        <f>SUMIFS('Poids Paniers'!$W:$W,'Poids Paniers'!$E:$E,BD$3,'Poids Paniers'!$Q:$Q,$B88)</f>
        <v>0</v>
      </c>
      <c r="BE88">
        <f>SUMIFS('Poids Paniers'!$W:$W,'Poids Paniers'!$E:$E,BE$3,'Poids Paniers'!$Q:$Q,$B88)</f>
        <v>0</v>
      </c>
      <c r="BF88">
        <f>SUMIFS('Poids Paniers'!$W:$W,'Poids Paniers'!$E:$E,BF$3,'Poids Paniers'!$Q:$Q,$B88)</f>
        <v>0</v>
      </c>
      <c r="BG88">
        <f>SUMIFS('Poids Paniers'!$W:$W,'Poids Paniers'!$E:$E,BG$3,'Poids Paniers'!$Q:$Q,$B88)</f>
        <v>0</v>
      </c>
      <c r="BH88">
        <f>SUMIFS('Poids Paniers'!$W:$W,'Poids Paniers'!$E:$E,BH$3,'Poids Paniers'!$Q:$Q,$B88)</f>
        <v>0</v>
      </c>
      <c r="BI88">
        <f>SUMIFS('Poids Paniers'!$W:$W,'Poids Paniers'!$E:$E,BI$3,'Poids Paniers'!$Q:$Q,$B88)</f>
        <v>0</v>
      </c>
      <c r="BJ88">
        <f>SUMIFS('Poids Paniers'!$W:$W,'Poids Paniers'!$E:$E,BJ$3,'Poids Paniers'!$Q:$Q,$B88)</f>
        <v>0</v>
      </c>
      <c r="BK88">
        <f>SUMIFS('Poids Paniers'!$W:$W,'Poids Paniers'!$E:$E,BK$3,'Poids Paniers'!$Q:$Q,$B88)</f>
        <v>0</v>
      </c>
      <c r="BL88">
        <f>SUMIFS('Poids Paniers'!$W:$W,'Poids Paniers'!$E:$E,BL$3,'Poids Paniers'!$Q:$Q,$B88)</f>
        <v>0</v>
      </c>
      <c r="BM88">
        <f>SUMIFS('Poids Paniers'!$W:$W,'Poids Paniers'!$E:$E,BM$3,'Poids Paniers'!$Q:$Q,$B88)</f>
        <v>0</v>
      </c>
      <c r="BN88">
        <f>SUMIFS('Poids Paniers'!$W:$W,'Poids Paniers'!$E:$E,BN$3,'Poids Paniers'!$Q:$Q,$B88)</f>
        <v>0</v>
      </c>
      <c r="BO88">
        <f>SUMIFS('Poids Paniers'!$W:$W,'Poids Paniers'!$E:$E,BO$3,'Poids Paniers'!$Q:$Q,$B88)</f>
        <v>0</v>
      </c>
      <c r="BP88">
        <f>SUMIFS('Poids Paniers'!$W:$W,'Poids Paniers'!$E:$E,BP$3,'Poids Paniers'!$Q:$Q,$B88)</f>
        <v>0</v>
      </c>
      <c r="BQ88">
        <f>SUMIFS('Poids Paniers'!$W:$W,'Poids Paniers'!$E:$E,BQ$3,'Poids Paniers'!$Q:$Q,$B88)</f>
        <v>0</v>
      </c>
      <c r="BR88">
        <f>SUMIFS('Poids Paniers'!$W:$W,'Poids Paniers'!$E:$E,BR$3,'Poids Paniers'!$Q:$Q,$B88)</f>
        <v>0</v>
      </c>
      <c r="BS88">
        <f>SUMIFS('Poids Paniers'!$W:$W,'Poids Paniers'!$E:$E,BS$3,'Poids Paniers'!$Q:$Q,$B88)</f>
        <v>0</v>
      </c>
      <c r="BT88">
        <f>SUMIFS('Poids Paniers'!$W:$W,'Poids Paniers'!$E:$E,BT$3,'Poids Paniers'!$Q:$Q,$B88)</f>
        <v>0</v>
      </c>
      <c r="BU88">
        <f>SUMIFS('Poids Paniers'!$W:$W,'Poids Paniers'!$E:$E,BU$3,'Poids Paniers'!$Q:$Q,$B88)</f>
        <v>0</v>
      </c>
      <c r="BV88">
        <f>SUMIFS('Poids Paniers'!$W:$W,'Poids Paniers'!$E:$E,BV$3,'Poids Paniers'!$Q:$Q,$B88)</f>
        <v>0</v>
      </c>
      <c r="BW88">
        <f>SUMIFS('Poids Paniers'!$W:$W,'Poids Paniers'!$E:$E,BW$3,'Poids Paniers'!$Q:$Q,$B88)</f>
        <v>0</v>
      </c>
      <c r="BX88">
        <f>SUMIFS('Poids Paniers'!$W:$W,'Poids Paniers'!$E:$E,BX$3,'Poids Paniers'!$Q:$Q,$B88)</f>
        <v>0</v>
      </c>
      <c r="BY88">
        <f>SUMIFS('Poids Paniers'!$W:$W,'Poids Paniers'!$E:$E,BY$3,'Poids Paniers'!$Q:$Q,$B88)</f>
        <v>0</v>
      </c>
      <c r="BZ88">
        <f>SUMIFS('Poids Paniers'!$W:$W,'Poids Paniers'!$E:$E,BZ$3,'Poids Paniers'!$Q:$Q,$B88)</f>
        <v>0</v>
      </c>
      <c r="CA88">
        <f>SUMIFS('Poids Paniers'!$W:$W,'Poids Paniers'!$E:$E,CA$3,'Poids Paniers'!$Q:$Q,$B88)</f>
        <v>0</v>
      </c>
      <c r="CB88">
        <f>SUMIFS('Poids Paniers'!$W:$W,'Poids Paniers'!$E:$E,CB$3,'Poids Paniers'!$Q:$Q,$B88)</f>
        <v>0</v>
      </c>
      <c r="CC88">
        <f>SUMIFS('Poids Paniers'!$W:$W,'Poids Paniers'!$E:$E,CC$3,'Poids Paniers'!$Q:$Q,$B88)</f>
        <v>0</v>
      </c>
      <c r="CD88">
        <f>SUMIFS('Poids Paniers'!$W:$W,'Poids Paniers'!$E:$E,CD$3,'Poids Paniers'!$Q:$Q,$B88)</f>
        <v>0</v>
      </c>
      <c r="CE88">
        <f>SUMIFS('Poids Paniers'!$W:$W,'Poids Paniers'!$E:$E,CE$3,'Poids Paniers'!$Q:$Q,$B88)</f>
        <v>0</v>
      </c>
      <c r="CF88" s="206">
        <f t="shared" si="1"/>
        <v>0</v>
      </c>
    </row>
    <row r="89" spans="2:84" ht="15.75" thickBot="1" x14ac:dyDescent="0.3">
      <c r="B89" s="209">
        <v>44555</v>
      </c>
      <c r="C89">
        <f>SUMIFS('Poids Paniers'!$W:$W,'Poids Paniers'!$E:$E,C$3,'Poids Paniers'!$Q:$Q,$B89)</f>
        <v>0</v>
      </c>
      <c r="D89">
        <f>SUMIFS('Poids Paniers'!$W:$W,'Poids Paniers'!$E:$E,D$3,'Poids Paniers'!$Q:$Q,$B89)</f>
        <v>0</v>
      </c>
      <c r="E89">
        <f>SUMIFS('Poids Paniers'!$W:$W,'Poids Paniers'!$E:$E,E$3,'Poids Paniers'!$Q:$Q,$B89)</f>
        <v>0</v>
      </c>
      <c r="F89">
        <f>SUMIFS('Poids Paniers'!$W:$W,'Poids Paniers'!$E:$E,F$3,'Poids Paniers'!$Q:$Q,$B89)</f>
        <v>0</v>
      </c>
      <c r="G89">
        <f>SUMIFS('Poids Paniers'!$W:$W,'Poids Paniers'!$E:$E,G$3,'Poids Paniers'!$Q:$Q,$B89)</f>
        <v>0</v>
      </c>
      <c r="H89">
        <f>SUMIFS('Poids Paniers'!$W:$W,'Poids Paniers'!$E:$E,H$3,'Poids Paniers'!$Q:$Q,$B89)</f>
        <v>0</v>
      </c>
      <c r="I89">
        <f>SUMIFS('Poids Paniers'!$W:$W,'Poids Paniers'!$E:$E,I$3,'Poids Paniers'!$Q:$Q,$B89)</f>
        <v>0</v>
      </c>
      <c r="J89">
        <f>SUMIFS('Poids Paniers'!$W:$W,'Poids Paniers'!$E:$E,J$3,'Poids Paniers'!$Q:$Q,$B89)</f>
        <v>0</v>
      </c>
      <c r="K89">
        <f>SUMIFS('Poids Paniers'!$W:$W,'Poids Paniers'!$E:$E,K$3,'Poids Paniers'!$Q:$Q,$B89)</f>
        <v>0</v>
      </c>
      <c r="L89">
        <f>SUMIFS('Poids Paniers'!$W:$W,'Poids Paniers'!$E:$E,L$3,'Poids Paniers'!$Q:$Q,$B89)</f>
        <v>0</v>
      </c>
      <c r="M89">
        <f>SUMIFS('Poids Paniers'!$W:$W,'Poids Paniers'!$E:$E,M$3,'Poids Paniers'!$Q:$Q,$B89)</f>
        <v>0</v>
      </c>
      <c r="N89">
        <f>SUMIFS('Poids Paniers'!$W:$W,'Poids Paniers'!$E:$E,N$3,'Poids Paniers'!$Q:$Q,$B89)</f>
        <v>0</v>
      </c>
      <c r="O89">
        <f>SUMIFS('Poids Paniers'!$W:$W,'Poids Paniers'!$E:$E,O$3,'Poids Paniers'!$Q:$Q,$B89)</f>
        <v>0</v>
      </c>
      <c r="P89">
        <f>SUMIFS('Poids Paniers'!$W:$W,'Poids Paniers'!$E:$E,P$3,'Poids Paniers'!$Q:$Q,$B89)</f>
        <v>0</v>
      </c>
      <c r="Q89">
        <f>SUMIFS('Poids Paniers'!$W:$W,'Poids Paniers'!$E:$E,Q$3,'Poids Paniers'!$Q:$Q,$B89)</f>
        <v>0</v>
      </c>
      <c r="R89">
        <f>SUMIFS('Poids Paniers'!$W:$W,'Poids Paniers'!$E:$E,R$3,'Poids Paniers'!$Q:$Q,$B89)</f>
        <v>0</v>
      </c>
      <c r="S89">
        <f>SUMIFS('Poids Paniers'!$W:$W,'Poids Paniers'!$E:$E,S$3,'Poids Paniers'!$Q:$Q,$B89)</f>
        <v>0</v>
      </c>
      <c r="T89">
        <f>SUMIFS('Poids Paniers'!$W:$W,'Poids Paniers'!$E:$E,T$3,'Poids Paniers'!$Q:$Q,$B89)</f>
        <v>0</v>
      </c>
      <c r="U89">
        <f>SUMIFS('Poids Paniers'!$W:$W,'Poids Paniers'!$E:$E,U$3,'Poids Paniers'!$Q:$Q,$B89)</f>
        <v>0</v>
      </c>
      <c r="V89">
        <f>SUMIFS('Poids Paniers'!$W:$W,'Poids Paniers'!$E:$E,V$3,'Poids Paniers'!$Q:$Q,$B89)</f>
        <v>0</v>
      </c>
      <c r="W89">
        <f>SUMIFS('Poids Paniers'!$W:$W,'Poids Paniers'!$E:$E,W$3,'Poids Paniers'!$Q:$Q,$B89)</f>
        <v>0</v>
      </c>
      <c r="X89">
        <f>SUMIFS('Poids Paniers'!$W:$W,'Poids Paniers'!$E:$E,X$3,'Poids Paniers'!$Q:$Q,$B89)</f>
        <v>0</v>
      </c>
      <c r="Y89">
        <f>SUMIFS('Poids Paniers'!$W:$W,'Poids Paniers'!$E:$E,Y$3,'Poids Paniers'!$Q:$Q,$B89)</f>
        <v>0</v>
      </c>
      <c r="Z89">
        <f>SUMIFS('Poids Paniers'!$W:$W,'Poids Paniers'!$E:$E,Z$3,'Poids Paniers'!$Q:$Q,$B89)</f>
        <v>0</v>
      </c>
      <c r="AA89">
        <f>SUMIFS('Poids Paniers'!$W:$W,'Poids Paniers'!$E:$E,AA$3,'Poids Paniers'!$Q:$Q,$B89)</f>
        <v>0</v>
      </c>
      <c r="AB89">
        <f>SUMIFS('Poids Paniers'!$W:$W,'Poids Paniers'!$E:$E,AB$3,'Poids Paniers'!$Q:$Q,$B89)</f>
        <v>0</v>
      </c>
      <c r="AC89">
        <f>SUMIFS('Poids Paniers'!$W:$W,'Poids Paniers'!$E:$E,AC$3,'Poids Paniers'!$Q:$Q,$B89)</f>
        <v>0</v>
      </c>
      <c r="AD89">
        <f>SUMIFS('Poids Paniers'!$W:$W,'Poids Paniers'!$E:$E,AD$3,'Poids Paniers'!$Q:$Q,$B89)</f>
        <v>0</v>
      </c>
      <c r="AE89">
        <f>SUMIFS('Poids Paniers'!$W:$W,'Poids Paniers'!$E:$E,AE$3,'Poids Paniers'!$Q:$Q,$B89)</f>
        <v>0</v>
      </c>
      <c r="AF89">
        <f>SUMIFS('Poids Paniers'!$W:$W,'Poids Paniers'!$E:$E,AF$3,'Poids Paniers'!$Q:$Q,$B89)</f>
        <v>0</v>
      </c>
      <c r="AG89">
        <f>SUMIFS('Poids Paniers'!$W:$W,'Poids Paniers'!$E:$E,AG$3,'Poids Paniers'!$Q:$Q,$B89)</f>
        <v>0</v>
      </c>
      <c r="AH89">
        <f>SUMIFS('Poids Paniers'!$W:$W,'Poids Paniers'!$E:$E,AH$3,'Poids Paniers'!$Q:$Q,$B89)</f>
        <v>0</v>
      </c>
      <c r="AI89">
        <f>SUMIFS('Poids Paniers'!$W:$W,'Poids Paniers'!$E:$E,AI$3,'Poids Paniers'!$Q:$Q,$B89)</f>
        <v>0</v>
      </c>
      <c r="AJ89">
        <f>SUMIFS('Poids Paniers'!$W:$W,'Poids Paniers'!$E:$E,AJ$3,'Poids Paniers'!$Q:$Q,$B89)</f>
        <v>0</v>
      </c>
      <c r="AK89">
        <f>SUMIFS('Poids Paniers'!$W:$W,'Poids Paniers'!$E:$E,AK$3,'Poids Paniers'!$Q:$Q,$B89)</f>
        <v>0</v>
      </c>
      <c r="AL89">
        <f>SUMIFS('Poids Paniers'!$W:$W,'Poids Paniers'!$E:$E,AL$3,'Poids Paniers'!$Q:$Q,$B89)</f>
        <v>0</v>
      </c>
      <c r="AM89">
        <f>SUMIFS('Poids Paniers'!$W:$W,'Poids Paniers'!$E:$E,AM$3,'Poids Paniers'!$Q:$Q,$B89)</f>
        <v>0</v>
      </c>
      <c r="AN89">
        <f>SUMIFS('Poids Paniers'!$W:$W,'Poids Paniers'!$E:$E,AN$3,'Poids Paniers'!$Q:$Q,$B89)</f>
        <v>0</v>
      </c>
      <c r="AO89">
        <f>SUMIFS('Poids Paniers'!$W:$W,'Poids Paniers'!$E:$E,AO$3,'Poids Paniers'!$Q:$Q,$B89)</f>
        <v>0</v>
      </c>
      <c r="AP89">
        <f>SUMIFS('Poids Paniers'!$W:$W,'Poids Paniers'!$E:$E,AP$3,'Poids Paniers'!$Q:$Q,$B89)</f>
        <v>0</v>
      </c>
      <c r="AQ89">
        <f>SUMIFS('Poids Paniers'!$W:$W,'Poids Paniers'!$E:$E,AQ$3,'Poids Paniers'!$Q:$Q,$B89)</f>
        <v>0</v>
      </c>
      <c r="AR89">
        <f>SUMIFS('Poids Paniers'!$W:$W,'Poids Paniers'!$E:$E,AR$3,'Poids Paniers'!$Q:$Q,$B89)</f>
        <v>0</v>
      </c>
      <c r="AS89">
        <f>SUMIFS('Poids Paniers'!$W:$W,'Poids Paniers'!$E:$E,AS$3,'Poids Paniers'!$Q:$Q,$B89)</f>
        <v>0</v>
      </c>
      <c r="AT89">
        <f>SUMIFS('Poids Paniers'!$W:$W,'Poids Paniers'!$E:$E,AT$3,'Poids Paniers'!$Q:$Q,$B89)</f>
        <v>0</v>
      </c>
      <c r="AU89">
        <f>SUMIFS('Poids Paniers'!$W:$W,'Poids Paniers'!$E:$E,AU$3,'Poids Paniers'!$Q:$Q,$B89)</f>
        <v>0</v>
      </c>
      <c r="AV89">
        <f>SUMIFS('Poids Paniers'!$W:$W,'Poids Paniers'!$E:$E,AV$3,'Poids Paniers'!$Q:$Q,$B89)</f>
        <v>0</v>
      </c>
      <c r="AW89">
        <f>SUMIFS('Poids Paniers'!$W:$W,'Poids Paniers'!$E:$E,AW$3,'Poids Paniers'!$Q:$Q,$B89)</f>
        <v>0</v>
      </c>
      <c r="AX89">
        <f>SUMIFS('Poids Paniers'!$W:$W,'Poids Paniers'!$E:$E,AX$3,'Poids Paniers'!$Q:$Q,$B89)</f>
        <v>0</v>
      </c>
      <c r="AY89">
        <f>SUMIFS('Poids Paniers'!$W:$W,'Poids Paniers'!$E:$E,AY$3,'Poids Paniers'!$Q:$Q,$B89)</f>
        <v>0</v>
      </c>
      <c r="AZ89">
        <f>SUMIFS('Poids Paniers'!$W:$W,'Poids Paniers'!$E:$E,AZ$3,'Poids Paniers'!$Q:$Q,$B89)</f>
        <v>0</v>
      </c>
      <c r="BA89">
        <f>SUMIFS('Poids Paniers'!$W:$W,'Poids Paniers'!$E:$E,BA$3,'Poids Paniers'!$Q:$Q,$B89)</f>
        <v>0</v>
      </c>
      <c r="BB89">
        <f>SUMIFS('Poids Paniers'!$W:$W,'Poids Paniers'!$E:$E,BB$3,'Poids Paniers'!$Q:$Q,$B89)</f>
        <v>0</v>
      </c>
      <c r="BC89">
        <f>SUMIFS('Poids Paniers'!$W:$W,'Poids Paniers'!$E:$E,BC$3,'Poids Paniers'!$Q:$Q,$B89)</f>
        <v>0</v>
      </c>
      <c r="BD89">
        <f>SUMIFS('Poids Paniers'!$W:$W,'Poids Paniers'!$E:$E,BD$3,'Poids Paniers'!$Q:$Q,$B89)</f>
        <v>0</v>
      </c>
      <c r="BE89">
        <f>SUMIFS('Poids Paniers'!$W:$W,'Poids Paniers'!$E:$E,BE$3,'Poids Paniers'!$Q:$Q,$B89)</f>
        <v>0</v>
      </c>
      <c r="BF89">
        <f>SUMIFS('Poids Paniers'!$W:$W,'Poids Paniers'!$E:$E,BF$3,'Poids Paniers'!$Q:$Q,$B89)</f>
        <v>0</v>
      </c>
      <c r="BG89">
        <f>SUMIFS('Poids Paniers'!$W:$W,'Poids Paniers'!$E:$E,BG$3,'Poids Paniers'!$Q:$Q,$B89)</f>
        <v>0</v>
      </c>
      <c r="BH89">
        <f>SUMIFS('Poids Paniers'!$W:$W,'Poids Paniers'!$E:$E,BH$3,'Poids Paniers'!$Q:$Q,$B89)</f>
        <v>0</v>
      </c>
      <c r="BI89">
        <f>SUMIFS('Poids Paniers'!$W:$W,'Poids Paniers'!$E:$E,BI$3,'Poids Paniers'!$Q:$Q,$B89)</f>
        <v>0</v>
      </c>
      <c r="BJ89">
        <f>SUMIFS('Poids Paniers'!$W:$W,'Poids Paniers'!$E:$E,BJ$3,'Poids Paniers'!$Q:$Q,$B89)</f>
        <v>0</v>
      </c>
      <c r="BK89">
        <f>SUMIFS('Poids Paniers'!$W:$W,'Poids Paniers'!$E:$E,BK$3,'Poids Paniers'!$Q:$Q,$B89)</f>
        <v>0</v>
      </c>
      <c r="BL89">
        <f>SUMIFS('Poids Paniers'!$W:$W,'Poids Paniers'!$E:$E,BL$3,'Poids Paniers'!$Q:$Q,$B89)</f>
        <v>0</v>
      </c>
      <c r="BM89">
        <f>SUMIFS('Poids Paniers'!$W:$W,'Poids Paniers'!$E:$E,BM$3,'Poids Paniers'!$Q:$Q,$B89)</f>
        <v>0</v>
      </c>
      <c r="BN89">
        <f>SUMIFS('Poids Paniers'!$W:$W,'Poids Paniers'!$E:$E,BN$3,'Poids Paniers'!$Q:$Q,$B89)</f>
        <v>0</v>
      </c>
      <c r="BO89">
        <f>SUMIFS('Poids Paniers'!$W:$W,'Poids Paniers'!$E:$E,BO$3,'Poids Paniers'!$Q:$Q,$B89)</f>
        <v>0</v>
      </c>
      <c r="BP89">
        <f>SUMIFS('Poids Paniers'!$W:$W,'Poids Paniers'!$E:$E,BP$3,'Poids Paniers'!$Q:$Q,$B89)</f>
        <v>0</v>
      </c>
      <c r="BQ89">
        <f>SUMIFS('Poids Paniers'!$W:$W,'Poids Paniers'!$E:$E,BQ$3,'Poids Paniers'!$Q:$Q,$B89)</f>
        <v>0</v>
      </c>
      <c r="BR89">
        <f>SUMIFS('Poids Paniers'!$W:$W,'Poids Paniers'!$E:$E,BR$3,'Poids Paniers'!$Q:$Q,$B89)</f>
        <v>0</v>
      </c>
      <c r="BS89">
        <f>SUMIFS('Poids Paniers'!$W:$W,'Poids Paniers'!$E:$E,BS$3,'Poids Paniers'!$Q:$Q,$B89)</f>
        <v>0</v>
      </c>
      <c r="BT89">
        <f>SUMIFS('Poids Paniers'!$W:$W,'Poids Paniers'!$E:$E,BT$3,'Poids Paniers'!$Q:$Q,$B89)</f>
        <v>0</v>
      </c>
      <c r="BU89">
        <f>SUMIFS('Poids Paniers'!$W:$W,'Poids Paniers'!$E:$E,BU$3,'Poids Paniers'!$Q:$Q,$B89)</f>
        <v>0</v>
      </c>
      <c r="BV89">
        <f>SUMIFS('Poids Paniers'!$W:$W,'Poids Paniers'!$E:$E,BV$3,'Poids Paniers'!$Q:$Q,$B89)</f>
        <v>0</v>
      </c>
      <c r="BW89">
        <f>SUMIFS('Poids Paniers'!$W:$W,'Poids Paniers'!$E:$E,BW$3,'Poids Paniers'!$Q:$Q,$B89)</f>
        <v>0</v>
      </c>
      <c r="BX89">
        <f>SUMIFS('Poids Paniers'!$W:$W,'Poids Paniers'!$E:$E,BX$3,'Poids Paniers'!$Q:$Q,$B89)</f>
        <v>0</v>
      </c>
      <c r="BY89">
        <f>SUMIFS('Poids Paniers'!$W:$W,'Poids Paniers'!$E:$E,BY$3,'Poids Paniers'!$Q:$Q,$B89)</f>
        <v>0</v>
      </c>
      <c r="BZ89">
        <f>SUMIFS('Poids Paniers'!$W:$W,'Poids Paniers'!$E:$E,BZ$3,'Poids Paniers'!$Q:$Q,$B89)</f>
        <v>0</v>
      </c>
      <c r="CA89">
        <f>SUMIFS('Poids Paniers'!$W:$W,'Poids Paniers'!$E:$E,CA$3,'Poids Paniers'!$Q:$Q,$B89)</f>
        <v>0</v>
      </c>
      <c r="CB89">
        <f>SUMIFS('Poids Paniers'!$W:$W,'Poids Paniers'!$E:$E,CB$3,'Poids Paniers'!$Q:$Q,$B89)</f>
        <v>0</v>
      </c>
      <c r="CC89">
        <f>SUMIFS('Poids Paniers'!$W:$W,'Poids Paniers'!$E:$E,CC$3,'Poids Paniers'!$Q:$Q,$B89)</f>
        <v>0</v>
      </c>
      <c r="CD89">
        <f>SUMIFS('Poids Paniers'!$W:$W,'Poids Paniers'!$E:$E,CD$3,'Poids Paniers'!$Q:$Q,$B89)</f>
        <v>0</v>
      </c>
      <c r="CE89">
        <f>SUMIFS('Poids Paniers'!$W:$W,'Poids Paniers'!$E:$E,CE$3,'Poids Paniers'!$Q:$Q,$B89)</f>
        <v>0</v>
      </c>
      <c r="CF89" s="206">
        <f t="shared" si="1"/>
        <v>0</v>
      </c>
    </row>
    <row r="90" spans="2:84" ht="15.75" thickBot="1" x14ac:dyDescent="0.3">
      <c r="B90" s="209">
        <v>44556</v>
      </c>
      <c r="C90">
        <f>SUMIFS('Poids Paniers'!$W:$W,'Poids Paniers'!$E:$E,C$3,'Poids Paniers'!$Q:$Q,$B90)</f>
        <v>0</v>
      </c>
      <c r="D90">
        <f>SUMIFS('Poids Paniers'!$W:$W,'Poids Paniers'!$E:$E,D$3,'Poids Paniers'!$Q:$Q,$B90)</f>
        <v>0</v>
      </c>
      <c r="E90">
        <f>SUMIFS('Poids Paniers'!$W:$W,'Poids Paniers'!$E:$E,E$3,'Poids Paniers'!$Q:$Q,$B90)</f>
        <v>0</v>
      </c>
      <c r="F90">
        <f>SUMIFS('Poids Paniers'!$W:$W,'Poids Paniers'!$E:$E,F$3,'Poids Paniers'!$Q:$Q,$B90)</f>
        <v>0</v>
      </c>
      <c r="G90">
        <f>SUMIFS('Poids Paniers'!$W:$W,'Poids Paniers'!$E:$E,G$3,'Poids Paniers'!$Q:$Q,$B90)</f>
        <v>0</v>
      </c>
      <c r="H90">
        <f>SUMIFS('Poids Paniers'!$W:$W,'Poids Paniers'!$E:$E,H$3,'Poids Paniers'!$Q:$Q,$B90)</f>
        <v>0</v>
      </c>
      <c r="I90">
        <f>SUMIFS('Poids Paniers'!$W:$W,'Poids Paniers'!$E:$E,I$3,'Poids Paniers'!$Q:$Q,$B90)</f>
        <v>0</v>
      </c>
      <c r="J90">
        <f>SUMIFS('Poids Paniers'!$W:$W,'Poids Paniers'!$E:$E,J$3,'Poids Paniers'!$Q:$Q,$B90)</f>
        <v>0</v>
      </c>
      <c r="K90">
        <f>SUMIFS('Poids Paniers'!$W:$W,'Poids Paniers'!$E:$E,K$3,'Poids Paniers'!$Q:$Q,$B90)</f>
        <v>0</v>
      </c>
      <c r="L90">
        <f>SUMIFS('Poids Paniers'!$W:$W,'Poids Paniers'!$E:$E,L$3,'Poids Paniers'!$Q:$Q,$B90)</f>
        <v>0</v>
      </c>
      <c r="M90">
        <f>SUMIFS('Poids Paniers'!$W:$W,'Poids Paniers'!$E:$E,M$3,'Poids Paniers'!$Q:$Q,$B90)</f>
        <v>0</v>
      </c>
      <c r="N90">
        <f>SUMIFS('Poids Paniers'!$W:$W,'Poids Paniers'!$E:$E,N$3,'Poids Paniers'!$Q:$Q,$B90)</f>
        <v>0</v>
      </c>
      <c r="O90">
        <f>SUMIFS('Poids Paniers'!$W:$W,'Poids Paniers'!$E:$E,O$3,'Poids Paniers'!$Q:$Q,$B90)</f>
        <v>0</v>
      </c>
      <c r="P90">
        <f>SUMIFS('Poids Paniers'!$W:$W,'Poids Paniers'!$E:$E,P$3,'Poids Paniers'!$Q:$Q,$B90)</f>
        <v>0</v>
      </c>
      <c r="Q90">
        <f>SUMIFS('Poids Paniers'!$W:$W,'Poids Paniers'!$E:$E,Q$3,'Poids Paniers'!$Q:$Q,$B90)</f>
        <v>0</v>
      </c>
      <c r="R90">
        <f>SUMIFS('Poids Paniers'!$W:$W,'Poids Paniers'!$E:$E,R$3,'Poids Paniers'!$Q:$Q,$B90)</f>
        <v>0</v>
      </c>
      <c r="S90">
        <f>SUMIFS('Poids Paniers'!$W:$W,'Poids Paniers'!$E:$E,S$3,'Poids Paniers'!$Q:$Q,$B90)</f>
        <v>0</v>
      </c>
      <c r="T90">
        <f>SUMIFS('Poids Paniers'!$W:$W,'Poids Paniers'!$E:$E,T$3,'Poids Paniers'!$Q:$Q,$B90)</f>
        <v>0</v>
      </c>
      <c r="U90">
        <f>SUMIFS('Poids Paniers'!$W:$W,'Poids Paniers'!$E:$E,U$3,'Poids Paniers'!$Q:$Q,$B90)</f>
        <v>0</v>
      </c>
      <c r="V90">
        <f>SUMIFS('Poids Paniers'!$W:$W,'Poids Paniers'!$E:$E,V$3,'Poids Paniers'!$Q:$Q,$B90)</f>
        <v>0</v>
      </c>
      <c r="W90">
        <f>SUMIFS('Poids Paniers'!$W:$W,'Poids Paniers'!$E:$E,W$3,'Poids Paniers'!$Q:$Q,$B90)</f>
        <v>0</v>
      </c>
      <c r="X90">
        <f>SUMIFS('Poids Paniers'!$W:$W,'Poids Paniers'!$E:$E,X$3,'Poids Paniers'!$Q:$Q,$B90)</f>
        <v>0</v>
      </c>
      <c r="Y90">
        <f>SUMIFS('Poids Paniers'!$W:$W,'Poids Paniers'!$E:$E,Y$3,'Poids Paniers'!$Q:$Q,$B90)</f>
        <v>0</v>
      </c>
      <c r="Z90">
        <f>SUMIFS('Poids Paniers'!$W:$W,'Poids Paniers'!$E:$E,Z$3,'Poids Paniers'!$Q:$Q,$B90)</f>
        <v>0</v>
      </c>
      <c r="AA90">
        <f>SUMIFS('Poids Paniers'!$W:$W,'Poids Paniers'!$E:$E,AA$3,'Poids Paniers'!$Q:$Q,$B90)</f>
        <v>0</v>
      </c>
      <c r="AB90">
        <f>SUMIFS('Poids Paniers'!$W:$W,'Poids Paniers'!$E:$E,AB$3,'Poids Paniers'!$Q:$Q,$B90)</f>
        <v>0</v>
      </c>
      <c r="AC90">
        <f>SUMIFS('Poids Paniers'!$W:$W,'Poids Paniers'!$E:$E,AC$3,'Poids Paniers'!$Q:$Q,$B90)</f>
        <v>0</v>
      </c>
      <c r="AD90">
        <f>SUMIFS('Poids Paniers'!$W:$W,'Poids Paniers'!$E:$E,AD$3,'Poids Paniers'!$Q:$Q,$B90)</f>
        <v>0</v>
      </c>
      <c r="AE90">
        <f>SUMIFS('Poids Paniers'!$W:$W,'Poids Paniers'!$E:$E,AE$3,'Poids Paniers'!$Q:$Q,$B90)</f>
        <v>0</v>
      </c>
      <c r="AF90">
        <f>SUMIFS('Poids Paniers'!$W:$W,'Poids Paniers'!$E:$E,AF$3,'Poids Paniers'!$Q:$Q,$B90)</f>
        <v>0</v>
      </c>
      <c r="AG90">
        <f>SUMIFS('Poids Paniers'!$W:$W,'Poids Paniers'!$E:$E,AG$3,'Poids Paniers'!$Q:$Q,$B90)</f>
        <v>0</v>
      </c>
      <c r="AH90">
        <f>SUMIFS('Poids Paniers'!$W:$W,'Poids Paniers'!$E:$E,AH$3,'Poids Paniers'!$Q:$Q,$B90)</f>
        <v>0</v>
      </c>
      <c r="AI90">
        <f>SUMIFS('Poids Paniers'!$W:$W,'Poids Paniers'!$E:$E,AI$3,'Poids Paniers'!$Q:$Q,$B90)</f>
        <v>0</v>
      </c>
      <c r="AJ90">
        <f>SUMIFS('Poids Paniers'!$W:$W,'Poids Paniers'!$E:$E,AJ$3,'Poids Paniers'!$Q:$Q,$B90)</f>
        <v>0</v>
      </c>
      <c r="AK90">
        <f>SUMIFS('Poids Paniers'!$W:$W,'Poids Paniers'!$E:$E,AK$3,'Poids Paniers'!$Q:$Q,$B90)</f>
        <v>0</v>
      </c>
      <c r="AL90">
        <f>SUMIFS('Poids Paniers'!$W:$W,'Poids Paniers'!$E:$E,AL$3,'Poids Paniers'!$Q:$Q,$B90)</f>
        <v>0</v>
      </c>
      <c r="AM90">
        <f>SUMIFS('Poids Paniers'!$W:$W,'Poids Paniers'!$E:$E,AM$3,'Poids Paniers'!$Q:$Q,$B90)</f>
        <v>0</v>
      </c>
      <c r="AN90">
        <f>SUMIFS('Poids Paniers'!$W:$W,'Poids Paniers'!$E:$E,AN$3,'Poids Paniers'!$Q:$Q,$B90)</f>
        <v>0</v>
      </c>
      <c r="AO90">
        <f>SUMIFS('Poids Paniers'!$W:$W,'Poids Paniers'!$E:$E,AO$3,'Poids Paniers'!$Q:$Q,$B90)</f>
        <v>0</v>
      </c>
      <c r="AP90">
        <f>SUMIFS('Poids Paniers'!$W:$W,'Poids Paniers'!$E:$E,AP$3,'Poids Paniers'!$Q:$Q,$B90)</f>
        <v>0</v>
      </c>
      <c r="AQ90">
        <f>SUMIFS('Poids Paniers'!$W:$W,'Poids Paniers'!$E:$E,AQ$3,'Poids Paniers'!$Q:$Q,$B90)</f>
        <v>0</v>
      </c>
      <c r="AR90">
        <f>SUMIFS('Poids Paniers'!$W:$W,'Poids Paniers'!$E:$E,AR$3,'Poids Paniers'!$Q:$Q,$B90)</f>
        <v>0</v>
      </c>
      <c r="AS90">
        <f>SUMIFS('Poids Paniers'!$W:$W,'Poids Paniers'!$E:$E,AS$3,'Poids Paniers'!$Q:$Q,$B90)</f>
        <v>0</v>
      </c>
      <c r="AT90">
        <f>SUMIFS('Poids Paniers'!$W:$W,'Poids Paniers'!$E:$E,AT$3,'Poids Paniers'!$Q:$Q,$B90)</f>
        <v>0</v>
      </c>
      <c r="AU90">
        <f>SUMIFS('Poids Paniers'!$W:$W,'Poids Paniers'!$E:$E,AU$3,'Poids Paniers'!$Q:$Q,$B90)</f>
        <v>0</v>
      </c>
      <c r="AV90">
        <f>SUMIFS('Poids Paniers'!$W:$W,'Poids Paniers'!$E:$E,AV$3,'Poids Paniers'!$Q:$Q,$B90)</f>
        <v>0</v>
      </c>
      <c r="AW90">
        <f>SUMIFS('Poids Paniers'!$W:$W,'Poids Paniers'!$E:$E,AW$3,'Poids Paniers'!$Q:$Q,$B90)</f>
        <v>0</v>
      </c>
      <c r="AX90">
        <f>SUMIFS('Poids Paniers'!$W:$W,'Poids Paniers'!$E:$E,AX$3,'Poids Paniers'!$Q:$Q,$B90)</f>
        <v>0</v>
      </c>
      <c r="AY90">
        <f>SUMIFS('Poids Paniers'!$W:$W,'Poids Paniers'!$E:$E,AY$3,'Poids Paniers'!$Q:$Q,$B90)</f>
        <v>0</v>
      </c>
      <c r="AZ90">
        <f>SUMIFS('Poids Paniers'!$W:$W,'Poids Paniers'!$E:$E,AZ$3,'Poids Paniers'!$Q:$Q,$B90)</f>
        <v>0</v>
      </c>
      <c r="BA90">
        <f>SUMIFS('Poids Paniers'!$W:$W,'Poids Paniers'!$E:$E,BA$3,'Poids Paniers'!$Q:$Q,$B90)</f>
        <v>0</v>
      </c>
      <c r="BB90">
        <f>SUMIFS('Poids Paniers'!$W:$W,'Poids Paniers'!$E:$E,BB$3,'Poids Paniers'!$Q:$Q,$B90)</f>
        <v>0</v>
      </c>
      <c r="BC90">
        <f>SUMIFS('Poids Paniers'!$W:$W,'Poids Paniers'!$E:$E,BC$3,'Poids Paniers'!$Q:$Q,$B90)</f>
        <v>0</v>
      </c>
      <c r="BD90">
        <f>SUMIFS('Poids Paniers'!$W:$W,'Poids Paniers'!$E:$E,BD$3,'Poids Paniers'!$Q:$Q,$B90)</f>
        <v>0</v>
      </c>
      <c r="BE90">
        <f>SUMIFS('Poids Paniers'!$W:$W,'Poids Paniers'!$E:$E,BE$3,'Poids Paniers'!$Q:$Q,$B90)</f>
        <v>0</v>
      </c>
      <c r="BF90">
        <f>SUMIFS('Poids Paniers'!$W:$W,'Poids Paniers'!$E:$E,BF$3,'Poids Paniers'!$Q:$Q,$B90)</f>
        <v>0</v>
      </c>
      <c r="BG90">
        <f>SUMIFS('Poids Paniers'!$W:$W,'Poids Paniers'!$E:$E,BG$3,'Poids Paniers'!$Q:$Q,$B90)</f>
        <v>0</v>
      </c>
      <c r="BH90">
        <f>SUMIFS('Poids Paniers'!$W:$W,'Poids Paniers'!$E:$E,BH$3,'Poids Paniers'!$Q:$Q,$B90)</f>
        <v>0</v>
      </c>
      <c r="BI90">
        <f>SUMIFS('Poids Paniers'!$W:$W,'Poids Paniers'!$E:$E,BI$3,'Poids Paniers'!$Q:$Q,$B90)</f>
        <v>0</v>
      </c>
      <c r="BJ90">
        <f>SUMIFS('Poids Paniers'!$W:$W,'Poids Paniers'!$E:$E,BJ$3,'Poids Paniers'!$Q:$Q,$B90)</f>
        <v>0</v>
      </c>
      <c r="BK90">
        <f>SUMIFS('Poids Paniers'!$W:$W,'Poids Paniers'!$E:$E,BK$3,'Poids Paniers'!$Q:$Q,$B90)</f>
        <v>0</v>
      </c>
      <c r="BL90">
        <f>SUMIFS('Poids Paniers'!$W:$W,'Poids Paniers'!$E:$E,BL$3,'Poids Paniers'!$Q:$Q,$B90)</f>
        <v>0</v>
      </c>
      <c r="BM90">
        <f>SUMIFS('Poids Paniers'!$W:$W,'Poids Paniers'!$E:$E,BM$3,'Poids Paniers'!$Q:$Q,$B90)</f>
        <v>0</v>
      </c>
      <c r="BN90">
        <f>SUMIFS('Poids Paniers'!$W:$W,'Poids Paniers'!$E:$E,BN$3,'Poids Paniers'!$Q:$Q,$B90)</f>
        <v>0</v>
      </c>
      <c r="BO90">
        <f>SUMIFS('Poids Paniers'!$W:$W,'Poids Paniers'!$E:$E,BO$3,'Poids Paniers'!$Q:$Q,$B90)</f>
        <v>0</v>
      </c>
      <c r="BP90">
        <f>SUMIFS('Poids Paniers'!$W:$W,'Poids Paniers'!$E:$E,BP$3,'Poids Paniers'!$Q:$Q,$B90)</f>
        <v>0</v>
      </c>
      <c r="BQ90">
        <f>SUMIFS('Poids Paniers'!$W:$W,'Poids Paniers'!$E:$E,BQ$3,'Poids Paniers'!$Q:$Q,$B90)</f>
        <v>0</v>
      </c>
      <c r="BR90">
        <f>SUMIFS('Poids Paniers'!$W:$W,'Poids Paniers'!$E:$E,BR$3,'Poids Paniers'!$Q:$Q,$B90)</f>
        <v>0</v>
      </c>
      <c r="BS90">
        <f>SUMIFS('Poids Paniers'!$W:$W,'Poids Paniers'!$E:$E,BS$3,'Poids Paniers'!$Q:$Q,$B90)</f>
        <v>0</v>
      </c>
      <c r="BT90">
        <f>SUMIFS('Poids Paniers'!$W:$W,'Poids Paniers'!$E:$E,BT$3,'Poids Paniers'!$Q:$Q,$B90)</f>
        <v>0</v>
      </c>
      <c r="BU90">
        <f>SUMIFS('Poids Paniers'!$W:$W,'Poids Paniers'!$E:$E,BU$3,'Poids Paniers'!$Q:$Q,$B90)</f>
        <v>0</v>
      </c>
      <c r="BV90">
        <f>SUMIFS('Poids Paniers'!$W:$W,'Poids Paniers'!$E:$E,BV$3,'Poids Paniers'!$Q:$Q,$B90)</f>
        <v>0</v>
      </c>
      <c r="BW90">
        <f>SUMIFS('Poids Paniers'!$W:$W,'Poids Paniers'!$E:$E,BW$3,'Poids Paniers'!$Q:$Q,$B90)</f>
        <v>0</v>
      </c>
      <c r="BX90">
        <f>SUMIFS('Poids Paniers'!$W:$W,'Poids Paniers'!$E:$E,BX$3,'Poids Paniers'!$Q:$Q,$B90)</f>
        <v>0</v>
      </c>
      <c r="BY90">
        <f>SUMIFS('Poids Paniers'!$W:$W,'Poids Paniers'!$E:$E,BY$3,'Poids Paniers'!$Q:$Q,$B90)</f>
        <v>0</v>
      </c>
      <c r="BZ90">
        <f>SUMIFS('Poids Paniers'!$W:$W,'Poids Paniers'!$E:$E,BZ$3,'Poids Paniers'!$Q:$Q,$B90)</f>
        <v>0</v>
      </c>
      <c r="CA90">
        <f>SUMIFS('Poids Paniers'!$W:$W,'Poids Paniers'!$E:$E,CA$3,'Poids Paniers'!$Q:$Q,$B90)</f>
        <v>0</v>
      </c>
      <c r="CB90">
        <f>SUMIFS('Poids Paniers'!$W:$W,'Poids Paniers'!$E:$E,CB$3,'Poids Paniers'!$Q:$Q,$B90)</f>
        <v>0</v>
      </c>
      <c r="CC90">
        <f>SUMIFS('Poids Paniers'!$W:$W,'Poids Paniers'!$E:$E,CC$3,'Poids Paniers'!$Q:$Q,$B90)</f>
        <v>0</v>
      </c>
      <c r="CD90">
        <f>SUMIFS('Poids Paniers'!$W:$W,'Poids Paniers'!$E:$E,CD$3,'Poids Paniers'!$Q:$Q,$B90)</f>
        <v>0</v>
      </c>
      <c r="CE90">
        <f>SUMIFS('Poids Paniers'!$W:$W,'Poids Paniers'!$E:$E,CE$3,'Poids Paniers'!$Q:$Q,$B90)</f>
        <v>0</v>
      </c>
      <c r="CF90" s="206">
        <f t="shared" si="1"/>
        <v>0</v>
      </c>
    </row>
    <row r="91" spans="2:84" ht="15.75" thickBot="1" x14ac:dyDescent="0.3">
      <c r="B91" s="209">
        <v>44557</v>
      </c>
      <c r="C91">
        <f>SUMIFS('Poids Paniers'!$W:$W,'Poids Paniers'!$E:$E,C$3,'Poids Paniers'!$Q:$Q,$B91)</f>
        <v>0</v>
      </c>
      <c r="D91">
        <f>SUMIFS('Poids Paniers'!$W:$W,'Poids Paniers'!$E:$E,D$3,'Poids Paniers'!$Q:$Q,$B91)</f>
        <v>0</v>
      </c>
      <c r="E91">
        <f>SUMIFS('Poids Paniers'!$W:$W,'Poids Paniers'!$E:$E,E$3,'Poids Paniers'!$Q:$Q,$B91)</f>
        <v>0</v>
      </c>
      <c r="F91">
        <f>SUMIFS('Poids Paniers'!$W:$W,'Poids Paniers'!$E:$E,F$3,'Poids Paniers'!$Q:$Q,$B91)</f>
        <v>0</v>
      </c>
      <c r="G91">
        <f>SUMIFS('Poids Paniers'!$W:$W,'Poids Paniers'!$E:$E,G$3,'Poids Paniers'!$Q:$Q,$B91)</f>
        <v>0</v>
      </c>
      <c r="H91">
        <f>SUMIFS('Poids Paniers'!$W:$W,'Poids Paniers'!$E:$E,H$3,'Poids Paniers'!$Q:$Q,$B91)</f>
        <v>0</v>
      </c>
      <c r="I91">
        <f>SUMIFS('Poids Paniers'!$W:$W,'Poids Paniers'!$E:$E,I$3,'Poids Paniers'!$Q:$Q,$B91)</f>
        <v>0</v>
      </c>
      <c r="J91">
        <f>SUMIFS('Poids Paniers'!$W:$W,'Poids Paniers'!$E:$E,J$3,'Poids Paniers'!$Q:$Q,$B91)</f>
        <v>0</v>
      </c>
      <c r="K91">
        <f>SUMIFS('Poids Paniers'!$W:$W,'Poids Paniers'!$E:$E,K$3,'Poids Paniers'!$Q:$Q,$B91)</f>
        <v>0</v>
      </c>
      <c r="L91">
        <f>SUMIFS('Poids Paniers'!$W:$W,'Poids Paniers'!$E:$E,L$3,'Poids Paniers'!$Q:$Q,$B91)</f>
        <v>0</v>
      </c>
      <c r="M91">
        <f>SUMIFS('Poids Paniers'!$W:$W,'Poids Paniers'!$E:$E,M$3,'Poids Paniers'!$Q:$Q,$B91)</f>
        <v>0</v>
      </c>
      <c r="N91">
        <f>SUMIFS('Poids Paniers'!$W:$W,'Poids Paniers'!$E:$E,N$3,'Poids Paniers'!$Q:$Q,$B91)</f>
        <v>0</v>
      </c>
      <c r="O91">
        <f>SUMIFS('Poids Paniers'!$W:$W,'Poids Paniers'!$E:$E,O$3,'Poids Paniers'!$Q:$Q,$B91)</f>
        <v>0</v>
      </c>
      <c r="P91">
        <f>SUMIFS('Poids Paniers'!$W:$W,'Poids Paniers'!$E:$E,P$3,'Poids Paniers'!$Q:$Q,$B91)</f>
        <v>0</v>
      </c>
      <c r="Q91">
        <f>SUMIFS('Poids Paniers'!$W:$W,'Poids Paniers'!$E:$E,Q$3,'Poids Paniers'!$Q:$Q,$B91)</f>
        <v>0</v>
      </c>
      <c r="R91">
        <f>SUMIFS('Poids Paniers'!$W:$W,'Poids Paniers'!$E:$E,R$3,'Poids Paniers'!$Q:$Q,$B91)</f>
        <v>0</v>
      </c>
      <c r="S91">
        <f>SUMIFS('Poids Paniers'!$W:$W,'Poids Paniers'!$E:$E,S$3,'Poids Paniers'!$Q:$Q,$B91)</f>
        <v>0</v>
      </c>
      <c r="T91">
        <f>SUMIFS('Poids Paniers'!$W:$W,'Poids Paniers'!$E:$E,T$3,'Poids Paniers'!$Q:$Q,$B91)</f>
        <v>0</v>
      </c>
      <c r="U91">
        <f>SUMIFS('Poids Paniers'!$W:$W,'Poids Paniers'!$E:$E,U$3,'Poids Paniers'!$Q:$Q,$B91)</f>
        <v>0</v>
      </c>
      <c r="V91">
        <f>SUMIFS('Poids Paniers'!$W:$W,'Poids Paniers'!$E:$E,V$3,'Poids Paniers'!$Q:$Q,$B91)</f>
        <v>0</v>
      </c>
      <c r="W91">
        <f>SUMIFS('Poids Paniers'!$W:$W,'Poids Paniers'!$E:$E,W$3,'Poids Paniers'!$Q:$Q,$B91)</f>
        <v>0</v>
      </c>
      <c r="X91">
        <f>SUMIFS('Poids Paniers'!$W:$W,'Poids Paniers'!$E:$E,X$3,'Poids Paniers'!$Q:$Q,$B91)</f>
        <v>0</v>
      </c>
      <c r="Y91">
        <f>SUMIFS('Poids Paniers'!$W:$W,'Poids Paniers'!$E:$E,Y$3,'Poids Paniers'!$Q:$Q,$B91)</f>
        <v>0</v>
      </c>
      <c r="Z91">
        <f>SUMIFS('Poids Paniers'!$W:$W,'Poids Paniers'!$E:$E,Z$3,'Poids Paniers'!$Q:$Q,$B91)</f>
        <v>0</v>
      </c>
      <c r="AA91">
        <f>SUMIFS('Poids Paniers'!$W:$W,'Poids Paniers'!$E:$E,AA$3,'Poids Paniers'!$Q:$Q,$B91)</f>
        <v>0</v>
      </c>
      <c r="AB91">
        <f>SUMIFS('Poids Paniers'!$W:$W,'Poids Paniers'!$E:$E,AB$3,'Poids Paniers'!$Q:$Q,$B91)</f>
        <v>0</v>
      </c>
      <c r="AC91">
        <f>SUMIFS('Poids Paniers'!$W:$W,'Poids Paniers'!$E:$E,AC$3,'Poids Paniers'!$Q:$Q,$B91)</f>
        <v>0</v>
      </c>
      <c r="AD91">
        <f>SUMIFS('Poids Paniers'!$W:$W,'Poids Paniers'!$E:$E,AD$3,'Poids Paniers'!$Q:$Q,$B91)</f>
        <v>0</v>
      </c>
      <c r="AE91">
        <f>SUMIFS('Poids Paniers'!$W:$W,'Poids Paniers'!$E:$E,AE$3,'Poids Paniers'!$Q:$Q,$B91)</f>
        <v>0</v>
      </c>
      <c r="AF91">
        <f>SUMIFS('Poids Paniers'!$W:$W,'Poids Paniers'!$E:$E,AF$3,'Poids Paniers'!$Q:$Q,$B91)</f>
        <v>0</v>
      </c>
      <c r="AG91">
        <f>SUMIFS('Poids Paniers'!$W:$W,'Poids Paniers'!$E:$E,AG$3,'Poids Paniers'!$Q:$Q,$B91)</f>
        <v>0</v>
      </c>
      <c r="AH91">
        <f>SUMIFS('Poids Paniers'!$W:$W,'Poids Paniers'!$E:$E,AH$3,'Poids Paniers'!$Q:$Q,$B91)</f>
        <v>0</v>
      </c>
      <c r="AI91">
        <f>SUMIFS('Poids Paniers'!$W:$W,'Poids Paniers'!$E:$E,AI$3,'Poids Paniers'!$Q:$Q,$B91)</f>
        <v>0</v>
      </c>
      <c r="AJ91">
        <f>SUMIFS('Poids Paniers'!$W:$W,'Poids Paniers'!$E:$E,AJ$3,'Poids Paniers'!$Q:$Q,$B91)</f>
        <v>0</v>
      </c>
      <c r="AK91">
        <f>SUMIFS('Poids Paniers'!$W:$W,'Poids Paniers'!$E:$E,AK$3,'Poids Paniers'!$Q:$Q,$B91)</f>
        <v>0</v>
      </c>
      <c r="AL91">
        <f>SUMIFS('Poids Paniers'!$W:$W,'Poids Paniers'!$E:$E,AL$3,'Poids Paniers'!$Q:$Q,$B91)</f>
        <v>0</v>
      </c>
      <c r="AM91">
        <f>SUMIFS('Poids Paniers'!$W:$W,'Poids Paniers'!$E:$E,AM$3,'Poids Paniers'!$Q:$Q,$B91)</f>
        <v>0</v>
      </c>
      <c r="AN91">
        <f>SUMIFS('Poids Paniers'!$W:$W,'Poids Paniers'!$E:$E,AN$3,'Poids Paniers'!$Q:$Q,$B91)</f>
        <v>0</v>
      </c>
      <c r="AO91">
        <f>SUMIFS('Poids Paniers'!$W:$W,'Poids Paniers'!$E:$E,AO$3,'Poids Paniers'!$Q:$Q,$B91)</f>
        <v>0</v>
      </c>
      <c r="AP91">
        <f>SUMIFS('Poids Paniers'!$W:$W,'Poids Paniers'!$E:$E,AP$3,'Poids Paniers'!$Q:$Q,$B91)</f>
        <v>0</v>
      </c>
      <c r="AQ91">
        <f>SUMIFS('Poids Paniers'!$W:$W,'Poids Paniers'!$E:$E,AQ$3,'Poids Paniers'!$Q:$Q,$B91)</f>
        <v>0</v>
      </c>
      <c r="AR91">
        <f>SUMIFS('Poids Paniers'!$W:$W,'Poids Paniers'!$E:$E,AR$3,'Poids Paniers'!$Q:$Q,$B91)</f>
        <v>0</v>
      </c>
      <c r="AS91">
        <f>SUMIFS('Poids Paniers'!$W:$W,'Poids Paniers'!$E:$E,AS$3,'Poids Paniers'!$Q:$Q,$B91)</f>
        <v>0</v>
      </c>
      <c r="AT91">
        <f>SUMIFS('Poids Paniers'!$W:$W,'Poids Paniers'!$E:$E,AT$3,'Poids Paniers'!$Q:$Q,$B91)</f>
        <v>0</v>
      </c>
      <c r="AU91">
        <f>SUMIFS('Poids Paniers'!$W:$W,'Poids Paniers'!$E:$E,AU$3,'Poids Paniers'!$Q:$Q,$B91)</f>
        <v>0</v>
      </c>
      <c r="AV91">
        <f>SUMIFS('Poids Paniers'!$W:$W,'Poids Paniers'!$E:$E,AV$3,'Poids Paniers'!$Q:$Q,$B91)</f>
        <v>0</v>
      </c>
      <c r="AW91">
        <f>SUMIFS('Poids Paniers'!$W:$W,'Poids Paniers'!$E:$E,AW$3,'Poids Paniers'!$Q:$Q,$B91)</f>
        <v>0</v>
      </c>
      <c r="AX91">
        <f>SUMIFS('Poids Paniers'!$W:$W,'Poids Paniers'!$E:$E,AX$3,'Poids Paniers'!$Q:$Q,$B91)</f>
        <v>0</v>
      </c>
      <c r="AY91">
        <f>SUMIFS('Poids Paniers'!$W:$W,'Poids Paniers'!$E:$E,AY$3,'Poids Paniers'!$Q:$Q,$B91)</f>
        <v>0</v>
      </c>
      <c r="AZ91">
        <f>SUMIFS('Poids Paniers'!$W:$W,'Poids Paniers'!$E:$E,AZ$3,'Poids Paniers'!$Q:$Q,$B91)</f>
        <v>0</v>
      </c>
      <c r="BA91">
        <f>SUMIFS('Poids Paniers'!$W:$W,'Poids Paniers'!$E:$E,BA$3,'Poids Paniers'!$Q:$Q,$B91)</f>
        <v>0</v>
      </c>
      <c r="BB91">
        <f>SUMIFS('Poids Paniers'!$W:$W,'Poids Paniers'!$E:$E,BB$3,'Poids Paniers'!$Q:$Q,$B91)</f>
        <v>0</v>
      </c>
      <c r="BC91">
        <f>SUMIFS('Poids Paniers'!$W:$W,'Poids Paniers'!$E:$E,BC$3,'Poids Paniers'!$Q:$Q,$B91)</f>
        <v>0</v>
      </c>
      <c r="BD91">
        <f>SUMIFS('Poids Paniers'!$W:$W,'Poids Paniers'!$E:$E,BD$3,'Poids Paniers'!$Q:$Q,$B91)</f>
        <v>0</v>
      </c>
      <c r="BE91">
        <f>SUMIFS('Poids Paniers'!$W:$W,'Poids Paniers'!$E:$E,BE$3,'Poids Paniers'!$Q:$Q,$B91)</f>
        <v>0</v>
      </c>
      <c r="BF91">
        <f>SUMIFS('Poids Paniers'!$W:$W,'Poids Paniers'!$E:$E,BF$3,'Poids Paniers'!$Q:$Q,$B91)</f>
        <v>0</v>
      </c>
      <c r="BG91">
        <f>SUMIFS('Poids Paniers'!$W:$W,'Poids Paniers'!$E:$E,BG$3,'Poids Paniers'!$Q:$Q,$B91)</f>
        <v>0</v>
      </c>
      <c r="BH91">
        <f>SUMIFS('Poids Paniers'!$W:$W,'Poids Paniers'!$E:$E,BH$3,'Poids Paniers'!$Q:$Q,$B91)</f>
        <v>0</v>
      </c>
      <c r="BI91">
        <f>SUMIFS('Poids Paniers'!$W:$W,'Poids Paniers'!$E:$E,BI$3,'Poids Paniers'!$Q:$Q,$B91)</f>
        <v>0</v>
      </c>
      <c r="BJ91">
        <f>SUMIFS('Poids Paniers'!$W:$W,'Poids Paniers'!$E:$E,BJ$3,'Poids Paniers'!$Q:$Q,$B91)</f>
        <v>0</v>
      </c>
      <c r="BK91">
        <f>SUMIFS('Poids Paniers'!$W:$W,'Poids Paniers'!$E:$E,BK$3,'Poids Paniers'!$Q:$Q,$B91)</f>
        <v>0</v>
      </c>
      <c r="BL91">
        <f>SUMIFS('Poids Paniers'!$W:$W,'Poids Paniers'!$E:$E,BL$3,'Poids Paniers'!$Q:$Q,$B91)</f>
        <v>0</v>
      </c>
      <c r="BM91">
        <f>SUMIFS('Poids Paniers'!$W:$W,'Poids Paniers'!$E:$E,BM$3,'Poids Paniers'!$Q:$Q,$B91)</f>
        <v>0</v>
      </c>
      <c r="BN91">
        <f>SUMIFS('Poids Paniers'!$W:$W,'Poids Paniers'!$E:$E,BN$3,'Poids Paniers'!$Q:$Q,$B91)</f>
        <v>0</v>
      </c>
      <c r="BO91">
        <f>SUMIFS('Poids Paniers'!$W:$W,'Poids Paniers'!$E:$E,BO$3,'Poids Paniers'!$Q:$Q,$B91)</f>
        <v>0</v>
      </c>
      <c r="BP91">
        <f>SUMIFS('Poids Paniers'!$W:$W,'Poids Paniers'!$E:$E,BP$3,'Poids Paniers'!$Q:$Q,$B91)</f>
        <v>0</v>
      </c>
      <c r="BQ91">
        <f>SUMIFS('Poids Paniers'!$W:$W,'Poids Paniers'!$E:$E,BQ$3,'Poids Paniers'!$Q:$Q,$B91)</f>
        <v>0</v>
      </c>
      <c r="BR91">
        <f>SUMIFS('Poids Paniers'!$W:$W,'Poids Paniers'!$E:$E,BR$3,'Poids Paniers'!$Q:$Q,$B91)</f>
        <v>0</v>
      </c>
      <c r="BS91">
        <f>SUMIFS('Poids Paniers'!$W:$W,'Poids Paniers'!$E:$E,BS$3,'Poids Paniers'!$Q:$Q,$B91)</f>
        <v>0</v>
      </c>
      <c r="BT91">
        <f>SUMIFS('Poids Paniers'!$W:$W,'Poids Paniers'!$E:$E,BT$3,'Poids Paniers'!$Q:$Q,$B91)</f>
        <v>0</v>
      </c>
      <c r="BU91">
        <f>SUMIFS('Poids Paniers'!$W:$W,'Poids Paniers'!$E:$E,BU$3,'Poids Paniers'!$Q:$Q,$B91)</f>
        <v>0</v>
      </c>
      <c r="BV91">
        <f>SUMIFS('Poids Paniers'!$W:$W,'Poids Paniers'!$E:$E,BV$3,'Poids Paniers'!$Q:$Q,$B91)</f>
        <v>0</v>
      </c>
      <c r="BW91">
        <f>SUMIFS('Poids Paniers'!$W:$W,'Poids Paniers'!$E:$E,BW$3,'Poids Paniers'!$Q:$Q,$B91)</f>
        <v>0</v>
      </c>
      <c r="BX91">
        <f>SUMIFS('Poids Paniers'!$W:$W,'Poids Paniers'!$E:$E,BX$3,'Poids Paniers'!$Q:$Q,$B91)</f>
        <v>0</v>
      </c>
      <c r="BY91">
        <f>SUMIFS('Poids Paniers'!$W:$W,'Poids Paniers'!$E:$E,BY$3,'Poids Paniers'!$Q:$Q,$B91)</f>
        <v>0</v>
      </c>
      <c r="BZ91">
        <f>SUMIFS('Poids Paniers'!$W:$W,'Poids Paniers'!$E:$E,BZ$3,'Poids Paniers'!$Q:$Q,$B91)</f>
        <v>0</v>
      </c>
      <c r="CA91">
        <f>SUMIFS('Poids Paniers'!$W:$W,'Poids Paniers'!$E:$E,CA$3,'Poids Paniers'!$Q:$Q,$B91)</f>
        <v>0</v>
      </c>
      <c r="CB91">
        <f>SUMIFS('Poids Paniers'!$W:$W,'Poids Paniers'!$E:$E,CB$3,'Poids Paniers'!$Q:$Q,$B91)</f>
        <v>0</v>
      </c>
      <c r="CC91">
        <f>SUMIFS('Poids Paniers'!$W:$W,'Poids Paniers'!$E:$E,CC$3,'Poids Paniers'!$Q:$Q,$B91)</f>
        <v>0</v>
      </c>
      <c r="CD91">
        <f>SUMIFS('Poids Paniers'!$W:$W,'Poids Paniers'!$E:$E,CD$3,'Poids Paniers'!$Q:$Q,$B91)</f>
        <v>0</v>
      </c>
      <c r="CE91">
        <f>SUMIFS('Poids Paniers'!$W:$W,'Poids Paniers'!$E:$E,CE$3,'Poids Paniers'!$Q:$Q,$B91)</f>
        <v>0</v>
      </c>
      <c r="CF91" s="206">
        <f t="shared" si="1"/>
        <v>0</v>
      </c>
    </row>
    <row r="92" spans="2:84" ht="15.75" thickBot="1" x14ac:dyDescent="0.3">
      <c r="B92" s="209">
        <v>44558</v>
      </c>
      <c r="C92">
        <f>SUMIFS('Poids Paniers'!$W:$W,'Poids Paniers'!$E:$E,C$3,'Poids Paniers'!$Q:$Q,$B92)</f>
        <v>0</v>
      </c>
      <c r="D92">
        <f>SUMIFS('Poids Paniers'!$W:$W,'Poids Paniers'!$E:$E,D$3,'Poids Paniers'!$Q:$Q,$B92)</f>
        <v>0</v>
      </c>
      <c r="E92">
        <f>SUMIFS('Poids Paniers'!$W:$W,'Poids Paniers'!$E:$E,E$3,'Poids Paniers'!$Q:$Q,$B92)</f>
        <v>0</v>
      </c>
      <c r="F92">
        <f>SUMIFS('Poids Paniers'!$W:$W,'Poids Paniers'!$E:$E,F$3,'Poids Paniers'!$Q:$Q,$B92)</f>
        <v>0</v>
      </c>
      <c r="G92">
        <f>SUMIFS('Poids Paniers'!$W:$W,'Poids Paniers'!$E:$E,G$3,'Poids Paniers'!$Q:$Q,$B92)</f>
        <v>0</v>
      </c>
      <c r="H92">
        <f>SUMIFS('Poids Paniers'!$W:$W,'Poids Paniers'!$E:$E,H$3,'Poids Paniers'!$Q:$Q,$B92)</f>
        <v>0</v>
      </c>
      <c r="I92">
        <f>SUMIFS('Poids Paniers'!$W:$W,'Poids Paniers'!$E:$E,I$3,'Poids Paniers'!$Q:$Q,$B92)</f>
        <v>0</v>
      </c>
      <c r="J92">
        <f>SUMIFS('Poids Paniers'!$W:$W,'Poids Paniers'!$E:$E,J$3,'Poids Paniers'!$Q:$Q,$B92)</f>
        <v>0</v>
      </c>
      <c r="K92">
        <f>SUMIFS('Poids Paniers'!$W:$W,'Poids Paniers'!$E:$E,K$3,'Poids Paniers'!$Q:$Q,$B92)</f>
        <v>0</v>
      </c>
      <c r="L92">
        <f>SUMIFS('Poids Paniers'!$W:$W,'Poids Paniers'!$E:$E,L$3,'Poids Paniers'!$Q:$Q,$B92)</f>
        <v>0</v>
      </c>
      <c r="M92">
        <f>SUMIFS('Poids Paniers'!$W:$W,'Poids Paniers'!$E:$E,M$3,'Poids Paniers'!$Q:$Q,$B92)</f>
        <v>0</v>
      </c>
      <c r="N92">
        <f>SUMIFS('Poids Paniers'!$W:$W,'Poids Paniers'!$E:$E,N$3,'Poids Paniers'!$Q:$Q,$B92)</f>
        <v>0</v>
      </c>
      <c r="O92">
        <f>SUMIFS('Poids Paniers'!$W:$W,'Poids Paniers'!$E:$E,O$3,'Poids Paniers'!$Q:$Q,$B92)</f>
        <v>0</v>
      </c>
      <c r="P92">
        <f>SUMIFS('Poids Paniers'!$W:$W,'Poids Paniers'!$E:$E,P$3,'Poids Paniers'!$Q:$Q,$B92)</f>
        <v>0</v>
      </c>
      <c r="Q92">
        <f>SUMIFS('Poids Paniers'!$W:$W,'Poids Paniers'!$E:$E,Q$3,'Poids Paniers'!$Q:$Q,$B92)</f>
        <v>0</v>
      </c>
      <c r="R92">
        <f>SUMIFS('Poids Paniers'!$W:$W,'Poids Paniers'!$E:$E,R$3,'Poids Paniers'!$Q:$Q,$B92)</f>
        <v>0</v>
      </c>
      <c r="S92">
        <f>SUMIFS('Poids Paniers'!$W:$W,'Poids Paniers'!$E:$E,S$3,'Poids Paniers'!$Q:$Q,$B92)</f>
        <v>0</v>
      </c>
      <c r="T92">
        <f>SUMIFS('Poids Paniers'!$W:$W,'Poids Paniers'!$E:$E,T$3,'Poids Paniers'!$Q:$Q,$B92)</f>
        <v>0</v>
      </c>
      <c r="U92">
        <f>SUMIFS('Poids Paniers'!$W:$W,'Poids Paniers'!$E:$E,U$3,'Poids Paniers'!$Q:$Q,$B92)</f>
        <v>0</v>
      </c>
      <c r="V92">
        <f>SUMIFS('Poids Paniers'!$W:$W,'Poids Paniers'!$E:$E,V$3,'Poids Paniers'!$Q:$Q,$B92)</f>
        <v>0</v>
      </c>
      <c r="W92">
        <f>SUMIFS('Poids Paniers'!$W:$W,'Poids Paniers'!$E:$E,W$3,'Poids Paniers'!$Q:$Q,$B92)</f>
        <v>0</v>
      </c>
      <c r="X92">
        <f>SUMIFS('Poids Paniers'!$W:$W,'Poids Paniers'!$E:$E,X$3,'Poids Paniers'!$Q:$Q,$B92)</f>
        <v>0</v>
      </c>
      <c r="Y92">
        <f>SUMIFS('Poids Paniers'!$W:$W,'Poids Paniers'!$E:$E,Y$3,'Poids Paniers'!$Q:$Q,$B92)</f>
        <v>0</v>
      </c>
      <c r="Z92">
        <f>SUMIFS('Poids Paniers'!$W:$W,'Poids Paniers'!$E:$E,Z$3,'Poids Paniers'!$Q:$Q,$B92)</f>
        <v>0</v>
      </c>
      <c r="AA92">
        <f>SUMIFS('Poids Paniers'!$W:$W,'Poids Paniers'!$E:$E,AA$3,'Poids Paniers'!$Q:$Q,$B92)</f>
        <v>0</v>
      </c>
      <c r="AB92">
        <f>SUMIFS('Poids Paniers'!$W:$W,'Poids Paniers'!$E:$E,AB$3,'Poids Paniers'!$Q:$Q,$B92)</f>
        <v>0</v>
      </c>
      <c r="AC92">
        <f>SUMIFS('Poids Paniers'!$W:$W,'Poids Paniers'!$E:$E,AC$3,'Poids Paniers'!$Q:$Q,$B92)</f>
        <v>0</v>
      </c>
      <c r="AD92">
        <f>SUMIFS('Poids Paniers'!$W:$W,'Poids Paniers'!$E:$E,AD$3,'Poids Paniers'!$Q:$Q,$B92)</f>
        <v>0</v>
      </c>
      <c r="AE92">
        <f>SUMIFS('Poids Paniers'!$W:$W,'Poids Paniers'!$E:$E,AE$3,'Poids Paniers'!$Q:$Q,$B92)</f>
        <v>0</v>
      </c>
      <c r="AF92">
        <f>SUMIFS('Poids Paniers'!$W:$W,'Poids Paniers'!$E:$E,AF$3,'Poids Paniers'!$Q:$Q,$B92)</f>
        <v>0</v>
      </c>
      <c r="AG92">
        <f>SUMIFS('Poids Paniers'!$W:$W,'Poids Paniers'!$E:$E,AG$3,'Poids Paniers'!$Q:$Q,$B92)</f>
        <v>0</v>
      </c>
      <c r="AH92">
        <f>SUMIFS('Poids Paniers'!$W:$W,'Poids Paniers'!$E:$E,AH$3,'Poids Paniers'!$Q:$Q,$B92)</f>
        <v>0</v>
      </c>
      <c r="AI92">
        <f>SUMIFS('Poids Paniers'!$W:$W,'Poids Paniers'!$E:$E,AI$3,'Poids Paniers'!$Q:$Q,$B92)</f>
        <v>0</v>
      </c>
      <c r="AJ92">
        <f>SUMIFS('Poids Paniers'!$W:$W,'Poids Paniers'!$E:$E,AJ$3,'Poids Paniers'!$Q:$Q,$B92)</f>
        <v>0</v>
      </c>
      <c r="AK92">
        <f>SUMIFS('Poids Paniers'!$W:$W,'Poids Paniers'!$E:$E,AK$3,'Poids Paniers'!$Q:$Q,$B92)</f>
        <v>0</v>
      </c>
      <c r="AL92">
        <f>SUMIFS('Poids Paniers'!$W:$W,'Poids Paniers'!$E:$E,AL$3,'Poids Paniers'!$Q:$Q,$B92)</f>
        <v>0</v>
      </c>
      <c r="AM92">
        <f>SUMIFS('Poids Paniers'!$W:$W,'Poids Paniers'!$E:$E,AM$3,'Poids Paniers'!$Q:$Q,$B92)</f>
        <v>0</v>
      </c>
      <c r="AN92">
        <f>SUMIFS('Poids Paniers'!$W:$W,'Poids Paniers'!$E:$E,AN$3,'Poids Paniers'!$Q:$Q,$B92)</f>
        <v>0</v>
      </c>
      <c r="AO92">
        <f>SUMIFS('Poids Paniers'!$W:$W,'Poids Paniers'!$E:$E,AO$3,'Poids Paniers'!$Q:$Q,$B92)</f>
        <v>0</v>
      </c>
      <c r="AP92">
        <f>SUMIFS('Poids Paniers'!$W:$W,'Poids Paniers'!$E:$E,AP$3,'Poids Paniers'!$Q:$Q,$B92)</f>
        <v>0</v>
      </c>
      <c r="AQ92">
        <f>SUMIFS('Poids Paniers'!$W:$W,'Poids Paniers'!$E:$E,AQ$3,'Poids Paniers'!$Q:$Q,$B92)</f>
        <v>0</v>
      </c>
      <c r="AR92">
        <f>SUMIFS('Poids Paniers'!$W:$W,'Poids Paniers'!$E:$E,AR$3,'Poids Paniers'!$Q:$Q,$B92)</f>
        <v>0</v>
      </c>
      <c r="AS92">
        <f>SUMIFS('Poids Paniers'!$W:$W,'Poids Paniers'!$E:$E,AS$3,'Poids Paniers'!$Q:$Q,$B92)</f>
        <v>0</v>
      </c>
      <c r="AT92">
        <f>SUMIFS('Poids Paniers'!$W:$W,'Poids Paniers'!$E:$E,AT$3,'Poids Paniers'!$Q:$Q,$B92)</f>
        <v>0</v>
      </c>
      <c r="AU92">
        <f>SUMIFS('Poids Paniers'!$W:$W,'Poids Paniers'!$E:$E,AU$3,'Poids Paniers'!$Q:$Q,$B92)</f>
        <v>0</v>
      </c>
      <c r="AV92">
        <f>SUMIFS('Poids Paniers'!$W:$W,'Poids Paniers'!$E:$E,AV$3,'Poids Paniers'!$Q:$Q,$B92)</f>
        <v>0</v>
      </c>
      <c r="AW92">
        <f>SUMIFS('Poids Paniers'!$W:$W,'Poids Paniers'!$E:$E,AW$3,'Poids Paniers'!$Q:$Q,$B92)</f>
        <v>0</v>
      </c>
      <c r="AX92">
        <f>SUMIFS('Poids Paniers'!$W:$W,'Poids Paniers'!$E:$E,AX$3,'Poids Paniers'!$Q:$Q,$B92)</f>
        <v>0</v>
      </c>
      <c r="AY92">
        <f>SUMIFS('Poids Paniers'!$W:$W,'Poids Paniers'!$E:$E,AY$3,'Poids Paniers'!$Q:$Q,$B92)</f>
        <v>0</v>
      </c>
      <c r="AZ92">
        <f>SUMIFS('Poids Paniers'!$W:$W,'Poids Paniers'!$E:$E,AZ$3,'Poids Paniers'!$Q:$Q,$B92)</f>
        <v>0</v>
      </c>
      <c r="BA92">
        <f>SUMIFS('Poids Paniers'!$W:$W,'Poids Paniers'!$E:$E,BA$3,'Poids Paniers'!$Q:$Q,$B92)</f>
        <v>0</v>
      </c>
      <c r="BB92">
        <f>SUMIFS('Poids Paniers'!$W:$W,'Poids Paniers'!$E:$E,BB$3,'Poids Paniers'!$Q:$Q,$B92)</f>
        <v>0</v>
      </c>
      <c r="BC92">
        <f>SUMIFS('Poids Paniers'!$W:$W,'Poids Paniers'!$E:$E,BC$3,'Poids Paniers'!$Q:$Q,$B92)</f>
        <v>0</v>
      </c>
      <c r="BD92">
        <f>SUMIFS('Poids Paniers'!$W:$W,'Poids Paniers'!$E:$E,BD$3,'Poids Paniers'!$Q:$Q,$B92)</f>
        <v>0</v>
      </c>
      <c r="BE92">
        <f>SUMIFS('Poids Paniers'!$W:$W,'Poids Paniers'!$E:$E,BE$3,'Poids Paniers'!$Q:$Q,$B92)</f>
        <v>0</v>
      </c>
      <c r="BF92">
        <f>SUMIFS('Poids Paniers'!$W:$W,'Poids Paniers'!$E:$E,BF$3,'Poids Paniers'!$Q:$Q,$B92)</f>
        <v>0</v>
      </c>
      <c r="BG92">
        <f>SUMIFS('Poids Paniers'!$W:$W,'Poids Paniers'!$E:$E,BG$3,'Poids Paniers'!$Q:$Q,$B92)</f>
        <v>0</v>
      </c>
      <c r="BH92">
        <f>SUMIFS('Poids Paniers'!$W:$W,'Poids Paniers'!$E:$E,BH$3,'Poids Paniers'!$Q:$Q,$B92)</f>
        <v>0</v>
      </c>
      <c r="BI92">
        <f>SUMIFS('Poids Paniers'!$W:$W,'Poids Paniers'!$E:$E,BI$3,'Poids Paniers'!$Q:$Q,$B92)</f>
        <v>0</v>
      </c>
      <c r="BJ92">
        <f>SUMIFS('Poids Paniers'!$W:$W,'Poids Paniers'!$E:$E,BJ$3,'Poids Paniers'!$Q:$Q,$B92)</f>
        <v>0</v>
      </c>
      <c r="BK92">
        <f>SUMIFS('Poids Paniers'!$W:$W,'Poids Paniers'!$E:$E,BK$3,'Poids Paniers'!$Q:$Q,$B92)</f>
        <v>0</v>
      </c>
      <c r="BL92">
        <f>SUMIFS('Poids Paniers'!$W:$W,'Poids Paniers'!$E:$E,BL$3,'Poids Paniers'!$Q:$Q,$B92)</f>
        <v>0</v>
      </c>
      <c r="BM92">
        <f>SUMIFS('Poids Paniers'!$W:$W,'Poids Paniers'!$E:$E,BM$3,'Poids Paniers'!$Q:$Q,$B92)</f>
        <v>0</v>
      </c>
      <c r="BN92">
        <f>SUMIFS('Poids Paniers'!$W:$W,'Poids Paniers'!$E:$E,BN$3,'Poids Paniers'!$Q:$Q,$B92)</f>
        <v>0</v>
      </c>
      <c r="BO92">
        <f>SUMIFS('Poids Paniers'!$W:$W,'Poids Paniers'!$E:$E,BO$3,'Poids Paniers'!$Q:$Q,$B92)</f>
        <v>0</v>
      </c>
      <c r="BP92">
        <f>SUMIFS('Poids Paniers'!$W:$W,'Poids Paniers'!$E:$E,BP$3,'Poids Paniers'!$Q:$Q,$B92)</f>
        <v>0</v>
      </c>
      <c r="BQ92">
        <f>SUMIFS('Poids Paniers'!$W:$W,'Poids Paniers'!$E:$E,BQ$3,'Poids Paniers'!$Q:$Q,$B92)</f>
        <v>0</v>
      </c>
      <c r="BR92">
        <f>SUMIFS('Poids Paniers'!$W:$W,'Poids Paniers'!$E:$E,BR$3,'Poids Paniers'!$Q:$Q,$B92)</f>
        <v>0</v>
      </c>
      <c r="BS92">
        <f>SUMIFS('Poids Paniers'!$W:$W,'Poids Paniers'!$E:$E,BS$3,'Poids Paniers'!$Q:$Q,$B92)</f>
        <v>0</v>
      </c>
      <c r="BT92">
        <f>SUMIFS('Poids Paniers'!$W:$W,'Poids Paniers'!$E:$E,BT$3,'Poids Paniers'!$Q:$Q,$B92)</f>
        <v>0</v>
      </c>
      <c r="BU92">
        <f>SUMIFS('Poids Paniers'!$W:$W,'Poids Paniers'!$E:$E,BU$3,'Poids Paniers'!$Q:$Q,$B92)</f>
        <v>0</v>
      </c>
      <c r="BV92">
        <f>SUMIFS('Poids Paniers'!$W:$W,'Poids Paniers'!$E:$E,BV$3,'Poids Paniers'!$Q:$Q,$B92)</f>
        <v>0</v>
      </c>
      <c r="BW92">
        <f>SUMIFS('Poids Paniers'!$W:$W,'Poids Paniers'!$E:$E,BW$3,'Poids Paniers'!$Q:$Q,$B92)</f>
        <v>0</v>
      </c>
      <c r="BX92">
        <f>SUMIFS('Poids Paniers'!$W:$W,'Poids Paniers'!$E:$E,BX$3,'Poids Paniers'!$Q:$Q,$B92)</f>
        <v>0</v>
      </c>
      <c r="BY92">
        <f>SUMIFS('Poids Paniers'!$W:$W,'Poids Paniers'!$E:$E,BY$3,'Poids Paniers'!$Q:$Q,$B92)</f>
        <v>0</v>
      </c>
      <c r="BZ92">
        <f>SUMIFS('Poids Paniers'!$W:$W,'Poids Paniers'!$E:$E,BZ$3,'Poids Paniers'!$Q:$Q,$B92)</f>
        <v>0</v>
      </c>
      <c r="CA92">
        <f>SUMIFS('Poids Paniers'!$W:$W,'Poids Paniers'!$E:$E,CA$3,'Poids Paniers'!$Q:$Q,$B92)</f>
        <v>0</v>
      </c>
      <c r="CB92">
        <f>SUMIFS('Poids Paniers'!$W:$W,'Poids Paniers'!$E:$E,CB$3,'Poids Paniers'!$Q:$Q,$B92)</f>
        <v>0</v>
      </c>
      <c r="CC92">
        <f>SUMIFS('Poids Paniers'!$W:$W,'Poids Paniers'!$E:$E,CC$3,'Poids Paniers'!$Q:$Q,$B92)</f>
        <v>0</v>
      </c>
      <c r="CD92">
        <f>SUMIFS('Poids Paniers'!$W:$W,'Poids Paniers'!$E:$E,CD$3,'Poids Paniers'!$Q:$Q,$B92)</f>
        <v>0</v>
      </c>
      <c r="CE92">
        <f>SUMIFS('Poids Paniers'!$W:$W,'Poids Paniers'!$E:$E,CE$3,'Poids Paniers'!$Q:$Q,$B92)</f>
        <v>0</v>
      </c>
      <c r="CF92" s="206">
        <f t="shared" si="1"/>
        <v>0</v>
      </c>
    </row>
    <row r="93" spans="2:84" ht="15.75" thickBot="1" x14ac:dyDescent="0.3">
      <c r="B93" s="209">
        <v>44559</v>
      </c>
      <c r="C93">
        <f>SUMIFS('Poids Paniers'!$W:$W,'Poids Paniers'!$E:$E,C$3,'Poids Paniers'!$Q:$Q,$B93)</f>
        <v>0</v>
      </c>
      <c r="D93">
        <f>SUMIFS('Poids Paniers'!$W:$W,'Poids Paniers'!$E:$E,D$3,'Poids Paniers'!$Q:$Q,$B93)</f>
        <v>0</v>
      </c>
      <c r="E93">
        <f>SUMIFS('Poids Paniers'!$W:$W,'Poids Paniers'!$E:$E,E$3,'Poids Paniers'!$Q:$Q,$B93)</f>
        <v>0</v>
      </c>
      <c r="F93">
        <f>SUMIFS('Poids Paniers'!$W:$W,'Poids Paniers'!$E:$E,F$3,'Poids Paniers'!$Q:$Q,$B93)</f>
        <v>0</v>
      </c>
      <c r="G93">
        <f>SUMIFS('Poids Paniers'!$W:$W,'Poids Paniers'!$E:$E,G$3,'Poids Paniers'!$Q:$Q,$B93)</f>
        <v>0</v>
      </c>
      <c r="H93">
        <f>SUMIFS('Poids Paniers'!$W:$W,'Poids Paniers'!$E:$E,H$3,'Poids Paniers'!$Q:$Q,$B93)</f>
        <v>0</v>
      </c>
      <c r="I93">
        <f>SUMIFS('Poids Paniers'!$W:$W,'Poids Paniers'!$E:$E,I$3,'Poids Paniers'!$Q:$Q,$B93)</f>
        <v>0</v>
      </c>
      <c r="J93">
        <f>SUMIFS('Poids Paniers'!$W:$W,'Poids Paniers'!$E:$E,J$3,'Poids Paniers'!$Q:$Q,$B93)</f>
        <v>0</v>
      </c>
      <c r="K93">
        <f>SUMIFS('Poids Paniers'!$W:$W,'Poids Paniers'!$E:$E,K$3,'Poids Paniers'!$Q:$Q,$B93)</f>
        <v>0</v>
      </c>
      <c r="L93">
        <f>SUMIFS('Poids Paniers'!$W:$W,'Poids Paniers'!$E:$E,L$3,'Poids Paniers'!$Q:$Q,$B93)</f>
        <v>0</v>
      </c>
      <c r="M93">
        <f>SUMIFS('Poids Paniers'!$W:$W,'Poids Paniers'!$E:$E,M$3,'Poids Paniers'!$Q:$Q,$B93)</f>
        <v>0</v>
      </c>
      <c r="N93">
        <f>SUMIFS('Poids Paniers'!$W:$W,'Poids Paniers'!$E:$E,N$3,'Poids Paniers'!$Q:$Q,$B93)</f>
        <v>0</v>
      </c>
      <c r="O93">
        <f>SUMIFS('Poids Paniers'!$W:$W,'Poids Paniers'!$E:$E,O$3,'Poids Paniers'!$Q:$Q,$B93)</f>
        <v>0</v>
      </c>
      <c r="P93">
        <f>SUMIFS('Poids Paniers'!$W:$W,'Poids Paniers'!$E:$E,P$3,'Poids Paniers'!$Q:$Q,$B93)</f>
        <v>0</v>
      </c>
      <c r="Q93">
        <f>SUMIFS('Poids Paniers'!$W:$W,'Poids Paniers'!$E:$E,Q$3,'Poids Paniers'!$Q:$Q,$B93)</f>
        <v>0</v>
      </c>
      <c r="R93">
        <f>SUMIFS('Poids Paniers'!$W:$W,'Poids Paniers'!$E:$E,R$3,'Poids Paniers'!$Q:$Q,$B93)</f>
        <v>0</v>
      </c>
      <c r="S93">
        <f>SUMIFS('Poids Paniers'!$W:$W,'Poids Paniers'!$E:$E,S$3,'Poids Paniers'!$Q:$Q,$B93)</f>
        <v>0</v>
      </c>
      <c r="T93">
        <f>SUMIFS('Poids Paniers'!$W:$W,'Poids Paniers'!$E:$E,T$3,'Poids Paniers'!$Q:$Q,$B93)</f>
        <v>0</v>
      </c>
      <c r="U93">
        <f>SUMIFS('Poids Paniers'!$W:$W,'Poids Paniers'!$E:$E,U$3,'Poids Paniers'!$Q:$Q,$B93)</f>
        <v>0</v>
      </c>
      <c r="V93">
        <f>SUMIFS('Poids Paniers'!$W:$W,'Poids Paniers'!$E:$E,V$3,'Poids Paniers'!$Q:$Q,$B93)</f>
        <v>0</v>
      </c>
      <c r="W93">
        <f>SUMIFS('Poids Paniers'!$W:$W,'Poids Paniers'!$E:$E,W$3,'Poids Paniers'!$Q:$Q,$B93)</f>
        <v>0</v>
      </c>
      <c r="X93">
        <f>SUMIFS('Poids Paniers'!$W:$W,'Poids Paniers'!$E:$E,X$3,'Poids Paniers'!$Q:$Q,$B93)</f>
        <v>0</v>
      </c>
      <c r="Y93">
        <f>SUMIFS('Poids Paniers'!$W:$W,'Poids Paniers'!$E:$E,Y$3,'Poids Paniers'!$Q:$Q,$B93)</f>
        <v>0</v>
      </c>
      <c r="Z93">
        <f>SUMIFS('Poids Paniers'!$W:$W,'Poids Paniers'!$E:$E,Z$3,'Poids Paniers'!$Q:$Q,$B93)</f>
        <v>0</v>
      </c>
      <c r="AA93">
        <f>SUMIFS('Poids Paniers'!$W:$W,'Poids Paniers'!$E:$E,AA$3,'Poids Paniers'!$Q:$Q,$B93)</f>
        <v>0</v>
      </c>
      <c r="AB93">
        <f>SUMIFS('Poids Paniers'!$W:$W,'Poids Paniers'!$E:$E,AB$3,'Poids Paniers'!$Q:$Q,$B93)</f>
        <v>0</v>
      </c>
      <c r="AC93">
        <f>SUMIFS('Poids Paniers'!$W:$W,'Poids Paniers'!$E:$E,AC$3,'Poids Paniers'!$Q:$Q,$B93)</f>
        <v>0</v>
      </c>
      <c r="AD93">
        <f>SUMIFS('Poids Paniers'!$W:$W,'Poids Paniers'!$E:$E,AD$3,'Poids Paniers'!$Q:$Q,$B93)</f>
        <v>0</v>
      </c>
      <c r="AE93">
        <f>SUMIFS('Poids Paniers'!$W:$W,'Poids Paniers'!$E:$E,AE$3,'Poids Paniers'!$Q:$Q,$B93)</f>
        <v>0</v>
      </c>
      <c r="AF93">
        <f>SUMIFS('Poids Paniers'!$W:$W,'Poids Paniers'!$E:$E,AF$3,'Poids Paniers'!$Q:$Q,$B93)</f>
        <v>0</v>
      </c>
      <c r="AG93">
        <f>SUMIFS('Poids Paniers'!$W:$W,'Poids Paniers'!$E:$E,AG$3,'Poids Paniers'!$Q:$Q,$B93)</f>
        <v>0</v>
      </c>
      <c r="AH93">
        <f>SUMIFS('Poids Paniers'!$W:$W,'Poids Paniers'!$E:$E,AH$3,'Poids Paniers'!$Q:$Q,$B93)</f>
        <v>0</v>
      </c>
      <c r="AI93">
        <f>SUMIFS('Poids Paniers'!$W:$W,'Poids Paniers'!$E:$E,AI$3,'Poids Paniers'!$Q:$Q,$B93)</f>
        <v>0</v>
      </c>
      <c r="AJ93">
        <f>SUMIFS('Poids Paniers'!$W:$W,'Poids Paniers'!$E:$E,AJ$3,'Poids Paniers'!$Q:$Q,$B93)</f>
        <v>0</v>
      </c>
      <c r="AK93">
        <f>SUMIFS('Poids Paniers'!$W:$W,'Poids Paniers'!$E:$E,AK$3,'Poids Paniers'!$Q:$Q,$B93)</f>
        <v>0</v>
      </c>
      <c r="AL93">
        <f>SUMIFS('Poids Paniers'!$W:$W,'Poids Paniers'!$E:$E,AL$3,'Poids Paniers'!$Q:$Q,$B93)</f>
        <v>0</v>
      </c>
      <c r="AM93">
        <f>SUMIFS('Poids Paniers'!$W:$W,'Poids Paniers'!$E:$E,AM$3,'Poids Paniers'!$Q:$Q,$B93)</f>
        <v>0</v>
      </c>
      <c r="AN93">
        <f>SUMIFS('Poids Paniers'!$W:$W,'Poids Paniers'!$E:$E,AN$3,'Poids Paniers'!$Q:$Q,$B93)</f>
        <v>0</v>
      </c>
      <c r="AO93">
        <f>SUMIFS('Poids Paniers'!$W:$W,'Poids Paniers'!$E:$E,AO$3,'Poids Paniers'!$Q:$Q,$B93)</f>
        <v>0</v>
      </c>
      <c r="AP93">
        <f>SUMIFS('Poids Paniers'!$W:$W,'Poids Paniers'!$E:$E,AP$3,'Poids Paniers'!$Q:$Q,$B93)</f>
        <v>0</v>
      </c>
      <c r="AQ93">
        <f>SUMIFS('Poids Paniers'!$W:$W,'Poids Paniers'!$E:$E,AQ$3,'Poids Paniers'!$Q:$Q,$B93)</f>
        <v>0</v>
      </c>
      <c r="AR93">
        <f>SUMIFS('Poids Paniers'!$W:$W,'Poids Paniers'!$E:$E,AR$3,'Poids Paniers'!$Q:$Q,$B93)</f>
        <v>0</v>
      </c>
      <c r="AS93">
        <f>SUMIFS('Poids Paniers'!$W:$W,'Poids Paniers'!$E:$E,AS$3,'Poids Paniers'!$Q:$Q,$B93)</f>
        <v>0</v>
      </c>
      <c r="AT93">
        <f>SUMIFS('Poids Paniers'!$W:$W,'Poids Paniers'!$E:$E,AT$3,'Poids Paniers'!$Q:$Q,$B93)</f>
        <v>0</v>
      </c>
      <c r="AU93">
        <f>SUMIFS('Poids Paniers'!$W:$W,'Poids Paniers'!$E:$E,AU$3,'Poids Paniers'!$Q:$Q,$B93)</f>
        <v>0</v>
      </c>
      <c r="AV93">
        <f>SUMIFS('Poids Paniers'!$W:$W,'Poids Paniers'!$E:$E,AV$3,'Poids Paniers'!$Q:$Q,$B93)</f>
        <v>0</v>
      </c>
      <c r="AW93">
        <f>SUMIFS('Poids Paniers'!$W:$W,'Poids Paniers'!$E:$E,AW$3,'Poids Paniers'!$Q:$Q,$B93)</f>
        <v>0</v>
      </c>
      <c r="AX93">
        <f>SUMIFS('Poids Paniers'!$W:$W,'Poids Paniers'!$E:$E,AX$3,'Poids Paniers'!$Q:$Q,$B93)</f>
        <v>0</v>
      </c>
      <c r="AY93">
        <f>SUMIFS('Poids Paniers'!$W:$W,'Poids Paniers'!$E:$E,AY$3,'Poids Paniers'!$Q:$Q,$B93)</f>
        <v>0</v>
      </c>
      <c r="AZ93">
        <f>SUMIFS('Poids Paniers'!$W:$W,'Poids Paniers'!$E:$E,AZ$3,'Poids Paniers'!$Q:$Q,$B93)</f>
        <v>0</v>
      </c>
      <c r="BA93">
        <f>SUMIFS('Poids Paniers'!$W:$W,'Poids Paniers'!$E:$E,BA$3,'Poids Paniers'!$Q:$Q,$B93)</f>
        <v>0</v>
      </c>
      <c r="BB93">
        <f>SUMIFS('Poids Paniers'!$W:$W,'Poids Paniers'!$E:$E,BB$3,'Poids Paniers'!$Q:$Q,$B93)</f>
        <v>0</v>
      </c>
      <c r="BC93">
        <f>SUMIFS('Poids Paniers'!$W:$W,'Poids Paniers'!$E:$E,BC$3,'Poids Paniers'!$Q:$Q,$B93)</f>
        <v>0</v>
      </c>
      <c r="BD93">
        <f>SUMIFS('Poids Paniers'!$W:$W,'Poids Paniers'!$E:$E,BD$3,'Poids Paniers'!$Q:$Q,$B93)</f>
        <v>0</v>
      </c>
      <c r="BE93">
        <f>SUMIFS('Poids Paniers'!$W:$W,'Poids Paniers'!$E:$E,BE$3,'Poids Paniers'!$Q:$Q,$B93)</f>
        <v>0</v>
      </c>
      <c r="BF93">
        <f>SUMIFS('Poids Paniers'!$W:$W,'Poids Paniers'!$E:$E,BF$3,'Poids Paniers'!$Q:$Q,$B93)</f>
        <v>0</v>
      </c>
      <c r="BG93">
        <f>SUMIFS('Poids Paniers'!$W:$W,'Poids Paniers'!$E:$E,BG$3,'Poids Paniers'!$Q:$Q,$B93)</f>
        <v>0</v>
      </c>
      <c r="BH93">
        <f>SUMIFS('Poids Paniers'!$W:$W,'Poids Paniers'!$E:$E,BH$3,'Poids Paniers'!$Q:$Q,$B93)</f>
        <v>0</v>
      </c>
      <c r="BI93">
        <f>SUMIFS('Poids Paniers'!$W:$W,'Poids Paniers'!$E:$E,BI$3,'Poids Paniers'!$Q:$Q,$B93)</f>
        <v>0</v>
      </c>
      <c r="BJ93">
        <f>SUMIFS('Poids Paniers'!$W:$W,'Poids Paniers'!$E:$E,BJ$3,'Poids Paniers'!$Q:$Q,$B93)</f>
        <v>0</v>
      </c>
      <c r="BK93">
        <f>SUMIFS('Poids Paniers'!$W:$W,'Poids Paniers'!$E:$E,BK$3,'Poids Paniers'!$Q:$Q,$B93)</f>
        <v>0</v>
      </c>
      <c r="BL93">
        <f>SUMIFS('Poids Paniers'!$W:$W,'Poids Paniers'!$E:$E,BL$3,'Poids Paniers'!$Q:$Q,$B93)</f>
        <v>0</v>
      </c>
      <c r="BM93">
        <f>SUMIFS('Poids Paniers'!$W:$W,'Poids Paniers'!$E:$E,BM$3,'Poids Paniers'!$Q:$Q,$B93)</f>
        <v>0</v>
      </c>
      <c r="BN93">
        <f>SUMIFS('Poids Paniers'!$W:$W,'Poids Paniers'!$E:$E,BN$3,'Poids Paniers'!$Q:$Q,$B93)</f>
        <v>0</v>
      </c>
      <c r="BO93">
        <f>SUMIFS('Poids Paniers'!$W:$W,'Poids Paniers'!$E:$E,BO$3,'Poids Paniers'!$Q:$Q,$B93)</f>
        <v>0</v>
      </c>
      <c r="BP93">
        <f>SUMIFS('Poids Paniers'!$W:$W,'Poids Paniers'!$E:$E,BP$3,'Poids Paniers'!$Q:$Q,$B93)</f>
        <v>0</v>
      </c>
      <c r="BQ93">
        <f>SUMIFS('Poids Paniers'!$W:$W,'Poids Paniers'!$E:$E,BQ$3,'Poids Paniers'!$Q:$Q,$B93)</f>
        <v>0</v>
      </c>
      <c r="BR93">
        <f>SUMIFS('Poids Paniers'!$W:$W,'Poids Paniers'!$E:$E,BR$3,'Poids Paniers'!$Q:$Q,$B93)</f>
        <v>0</v>
      </c>
      <c r="BS93">
        <f>SUMIFS('Poids Paniers'!$W:$W,'Poids Paniers'!$E:$E,BS$3,'Poids Paniers'!$Q:$Q,$B93)</f>
        <v>0</v>
      </c>
      <c r="BT93">
        <f>SUMIFS('Poids Paniers'!$W:$W,'Poids Paniers'!$E:$E,BT$3,'Poids Paniers'!$Q:$Q,$B93)</f>
        <v>0</v>
      </c>
      <c r="BU93">
        <f>SUMIFS('Poids Paniers'!$W:$W,'Poids Paniers'!$E:$E,BU$3,'Poids Paniers'!$Q:$Q,$B93)</f>
        <v>0</v>
      </c>
      <c r="BV93">
        <f>SUMIFS('Poids Paniers'!$W:$W,'Poids Paniers'!$E:$E,BV$3,'Poids Paniers'!$Q:$Q,$B93)</f>
        <v>0</v>
      </c>
      <c r="BW93">
        <f>SUMIFS('Poids Paniers'!$W:$W,'Poids Paniers'!$E:$E,BW$3,'Poids Paniers'!$Q:$Q,$B93)</f>
        <v>0</v>
      </c>
      <c r="BX93">
        <f>SUMIFS('Poids Paniers'!$W:$W,'Poids Paniers'!$E:$E,BX$3,'Poids Paniers'!$Q:$Q,$B93)</f>
        <v>0</v>
      </c>
      <c r="BY93">
        <f>SUMIFS('Poids Paniers'!$W:$W,'Poids Paniers'!$E:$E,BY$3,'Poids Paniers'!$Q:$Q,$B93)</f>
        <v>0</v>
      </c>
      <c r="BZ93">
        <f>SUMIFS('Poids Paniers'!$W:$W,'Poids Paniers'!$E:$E,BZ$3,'Poids Paniers'!$Q:$Q,$B93)</f>
        <v>0</v>
      </c>
      <c r="CA93">
        <f>SUMIFS('Poids Paniers'!$W:$W,'Poids Paniers'!$E:$E,CA$3,'Poids Paniers'!$Q:$Q,$B93)</f>
        <v>0</v>
      </c>
      <c r="CB93">
        <f>SUMIFS('Poids Paniers'!$W:$W,'Poids Paniers'!$E:$E,CB$3,'Poids Paniers'!$Q:$Q,$B93)</f>
        <v>0</v>
      </c>
      <c r="CC93">
        <f>SUMIFS('Poids Paniers'!$W:$W,'Poids Paniers'!$E:$E,CC$3,'Poids Paniers'!$Q:$Q,$B93)</f>
        <v>0</v>
      </c>
      <c r="CD93">
        <f>SUMIFS('Poids Paniers'!$W:$W,'Poids Paniers'!$E:$E,CD$3,'Poids Paniers'!$Q:$Q,$B93)</f>
        <v>0</v>
      </c>
      <c r="CE93">
        <f>SUMIFS('Poids Paniers'!$W:$W,'Poids Paniers'!$E:$E,CE$3,'Poids Paniers'!$Q:$Q,$B93)</f>
        <v>0</v>
      </c>
      <c r="CF93" s="206">
        <f t="shared" si="1"/>
        <v>0</v>
      </c>
    </row>
    <row r="94" spans="2:84" ht="15.75" thickBot="1" x14ac:dyDescent="0.3">
      <c r="B94" s="209">
        <v>44560</v>
      </c>
      <c r="C94">
        <f>SUMIFS('Poids Paniers'!$W:$W,'Poids Paniers'!$E:$E,C$3,'Poids Paniers'!$Q:$Q,$B94)</f>
        <v>0</v>
      </c>
      <c r="D94">
        <f>SUMIFS('Poids Paniers'!$W:$W,'Poids Paniers'!$E:$E,D$3,'Poids Paniers'!$Q:$Q,$B94)</f>
        <v>0</v>
      </c>
      <c r="E94">
        <f>SUMIFS('Poids Paniers'!$W:$W,'Poids Paniers'!$E:$E,E$3,'Poids Paniers'!$Q:$Q,$B94)</f>
        <v>0</v>
      </c>
      <c r="F94">
        <f>SUMIFS('Poids Paniers'!$W:$W,'Poids Paniers'!$E:$E,F$3,'Poids Paniers'!$Q:$Q,$B94)</f>
        <v>0</v>
      </c>
      <c r="G94">
        <f>SUMIFS('Poids Paniers'!$W:$W,'Poids Paniers'!$E:$E,G$3,'Poids Paniers'!$Q:$Q,$B94)</f>
        <v>0</v>
      </c>
      <c r="H94">
        <f>SUMIFS('Poids Paniers'!$W:$W,'Poids Paniers'!$E:$E,H$3,'Poids Paniers'!$Q:$Q,$B94)</f>
        <v>0</v>
      </c>
      <c r="I94">
        <f>SUMIFS('Poids Paniers'!$W:$W,'Poids Paniers'!$E:$E,I$3,'Poids Paniers'!$Q:$Q,$B94)</f>
        <v>0</v>
      </c>
      <c r="J94">
        <f>SUMIFS('Poids Paniers'!$W:$W,'Poids Paniers'!$E:$E,J$3,'Poids Paniers'!$Q:$Q,$B94)</f>
        <v>0</v>
      </c>
      <c r="K94">
        <f>SUMIFS('Poids Paniers'!$W:$W,'Poids Paniers'!$E:$E,K$3,'Poids Paniers'!$Q:$Q,$B94)</f>
        <v>0</v>
      </c>
      <c r="L94">
        <f>SUMIFS('Poids Paniers'!$W:$W,'Poids Paniers'!$E:$E,L$3,'Poids Paniers'!$Q:$Q,$B94)</f>
        <v>0</v>
      </c>
      <c r="M94">
        <f>SUMIFS('Poids Paniers'!$W:$W,'Poids Paniers'!$E:$E,M$3,'Poids Paniers'!$Q:$Q,$B94)</f>
        <v>0</v>
      </c>
      <c r="N94">
        <f>SUMIFS('Poids Paniers'!$W:$W,'Poids Paniers'!$E:$E,N$3,'Poids Paniers'!$Q:$Q,$B94)</f>
        <v>0</v>
      </c>
      <c r="O94">
        <f>SUMIFS('Poids Paniers'!$W:$W,'Poids Paniers'!$E:$E,O$3,'Poids Paniers'!$Q:$Q,$B94)</f>
        <v>0</v>
      </c>
      <c r="P94">
        <f>SUMIFS('Poids Paniers'!$W:$W,'Poids Paniers'!$E:$E,P$3,'Poids Paniers'!$Q:$Q,$B94)</f>
        <v>0</v>
      </c>
      <c r="Q94">
        <f>SUMIFS('Poids Paniers'!$W:$W,'Poids Paniers'!$E:$E,Q$3,'Poids Paniers'!$Q:$Q,$B94)</f>
        <v>0</v>
      </c>
      <c r="R94">
        <f>SUMIFS('Poids Paniers'!$W:$W,'Poids Paniers'!$E:$E,R$3,'Poids Paniers'!$Q:$Q,$B94)</f>
        <v>0</v>
      </c>
      <c r="S94">
        <f>SUMIFS('Poids Paniers'!$W:$W,'Poids Paniers'!$E:$E,S$3,'Poids Paniers'!$Q:$Q,$B94)</f>
        <v>0</v>
      </c>
      <c r="T94">
        <f>SUMIFS('Poids Paniers'!$W:$W,'Poids Paniers'!$E:$E,T$3,'Poids Paniers'!$Q:$Q,$B94)</f>
        <v>0</v>
      </c>
      <c r="U94">
        <f>SUMIFS('Poids Paniers'!$W:$W,'Poids Paniers'!$E:$E,U$3,'Poids Paniers'!$Q:$Q,$B94)</f>
        <v>0</v>
      </c>
      <c r="V94">
        <f>SUMIFS('Poids Paniers'!$W:$W,'Poids Paniers'!$E:$E,V$3,'Poids Paniers'!$Q:$Q,$B94)</f>
        <v>0</v>
      </c>
      <c r="W94">
        <f>SUMIFS('Poids Paniers'!$W:$W,'Poids Paniers'!$E:$E,W$3,'Poids Paniers'!$Q:$Q,$B94)</f>
        <v>0</v>
      </c>
      <c r="X94">
        <f>SUMIFS('Poids Paniers'!$W:$W,'Poids Paniers'!$E:$E,X$3,'Poids Paniers'!$Q:$Q,$B94)</f>
        <v>0</v>
      </c>
      <c r="Y94">
        <f>SUMIFS('Poids Paniers'!$W:$W,'Poids Paniers'!$E:$E,Y$3,'Poids Paniers'!$Q:$Q,$B94)</f>
        <v>0</v>
      </c>
      <c r="Z94">
        <f>SUMIFS('Poids Paniers'!$W:$W,'Poids Paniers'!$E:$E,Z$3,'Poids Paniers'!$Q:$Q,$B94)</f>
        <v>0</v>
      </c>
      <c r="AA94">
        <f>SUMIFS('Poids Paniers'!$W:$W,'Poids Paniers'!$E:$E,AA$3,'Poids Paniers'!$Q:$Q,$B94)</f>
        <v>0</v>
      </c>
      <c r="AB94">
        <f>SUMIFS('Poids Paniers'!$W:$W,'Poids Paniers'!$E:$E,AB$3,'Poids Paniers'!$Q:$Q,$B94)</f>
        <v>0</v>
      </c>
      <c r="AC94">
        <f>SUMIFS('Poids Paniers'!$W:$W,'Poids Paniers'!$E:$E,AC$3,'Poids Paniers'!$Q:$Q,$B94)</f>
        <v>0</v>
      </c>
      <c r="AD94">
        <f>SUMIFS('Poids Paniers'!$W:$W,'Poids Paniers'!$E:$E,AD$3,'Poids Paniers'!$Q:$Q,$B94)</f>
        <v>0</v>
      </c>
      <c r="AE94">
        <f>SUMIFS('Poids Paniers'!$W:$W,'Poids Paniers'!$E:$E,AE$3,'Poids Paniers'!$Q:$Q,$B94)</f>
        <v>0</v>
      </c>
      <c r="AF94">
        <f>SUMIFS('Poids Paniers'!$W:$W,'Poids Paniers'!$E:$E,AF$3,'Poids Paniers'!$Q:$Q,$B94)</f>
        <v>0</v>
      </c>
      <c r="AG94">
        <f>SUMIFS('Poids Paniers'!$W:$W,'Poids Paniers'!$E:$E,AG$3,'Poids Paniers'!$Q:$Q,$B94)</f>
        <v>0</v>
      </c>
      <c r="AH94">
        <f>SUMIFS('Poids Paniers'!$W:$W,'Poids Paniers'!$E:$E,AH$3,'Poids Paniers'!$Q:$Q,$B94)</f>
        <v>0</v>
      </c>
      <c r="AI94">
        <f>SUMIFS('Poids Paniers'!$W:$W,'Poids Paniers'!$E:$E,AI$3,'Poids Paniers'!$Q:$Q,$B94)</f>
        <v>0</v>
      </c>
      <c r="AJ94">
        <f>SUMIFS('Poids Paniers'!$W:$W,'Poids Paniers'!$E:$E,AJ$3,'Poids Paniers'!$Q:$Q,$B94)</f>
        <v>0</v>
      </c>
      <c r="AK94">
        <f>SUMIFS('Poids Paniers'!$W:$W,'Poids Paniers'!$E:$E,AK$3,'Poids Paniers'!$Q:$Q,$B94)</f>
        <v>0</v>
      </c>
      <c r="AL94">
        <f>SUMIFS('Poids Paniers'!$W:$W,'Poids Paniers'!$E:$E,AL$3,'Poids Paniers'!$Q:$Q,$B94)</f>
        <v>0</v>
      </c>
      <c r="AM94">
        <f>SUMIFS('Poids Paniers'!$W:$W,'Poids Paniers'!$E:$E,AM$3,'Poids Paniers'!$Q:$Q,$B94)</f>
        <v>0</v>
      </c>
      <c r="AN94">
        <f>SUMIFS('Poids Paniers'!$W:$W,'Poids Paniers'!$E:$E,AN$3,'Poids Paniers'!$Q:$Q,$B94)</f>
        <v>0</v>
      </c>
      <c r="AO94">
        <f>SUMIFS('Poids Paniers'!$W:$W,'Poids Paniers'!$E:$E,AO$3,'Poids Paniers'!$Q:$Q,$B94)</f>
        <v>0</v>
      </c>
      <c r="AP94">
        <f>SUMIFS('Poids Paniers'!$W:$W,'Poids Paniers'!$E:$E,AP$3,'Poids Paniers'!$Q:$Q,$B94)</f>
        <v>0</v>
      </c>
      <c r="AQ94">
        <f>SUMIFS('Poids Paniers'!$W:$W,'Poids Paniers'!$E:$E,AQ$3,'Poids Paniers'!$Q:$Q,$B94)</f>
        <v>0</v>
      </c>
      <c r="AR94">
        <f>SUMIFS('Poids Paniers'!$W:$W,'Poids Paniers'!$E:$E,AR$3,'Poids Paniers'!$Q:$Q,$B94)</f>
        <v>0</v>
      </c>
      <c r="AS94">
        <f>SUMIFS('Poids Paniers'!$W:$W,'Poids Paniers'!$E:$E,AS$3,'Poids Paniers'!$Q:$Q,$B94)</f>
        <v>0</v>
      </c>
      <c r="AT94">
        <f>SUMIFS('Poids Paniers'!$W:$W,'Poids Paniers'!$E:$E,AT$3,'Poids Paniers'!$Q:$Q,$B94)</f>
        <v>0</v>
      </c>
      <c r="AU94">
        <f>SUMIFS('Poids Paniers'!$W:$W,'Poids Paniers'!$E:$E,AU$3,'Poids Paniers'!$Q:$Q,$B94)</f>
        <v>0</v>
      </c>
      <c r="AV94">
        <f>SUMIFS('Poids Paniers'!$W:$W,'Poids Paniers'!$E:$E,AV$3,'Poids Paniers'!$Q:$Q,$B94)</f>
        <v>0</v>
      </c>
      <c r="AW94">
        <f>SUMIFS('Poids Paniers'!$W:$W,'Poids Paniers'!$E:$E,AW$3,'Poids Paniers'!$Q:$Q,$B94)</f>
        <v>0</v>
      </c>
      <c r="AX94">
        <f>SUMIFS('Poids Paniers'!$W:$W,'Poids Paniers'!$E:$E,AX$3,'Poids Paniers'!$Q:$Q,$B94)</f>
        <v>0</v>
      </c>
      <c r="AY94">
        <f>SUMIFS('Poids Paniers'!$W:$W,'Poids Paniers'!$E:$E,AY$3,'Poids Paniers'!$Q:$Q,$B94)</f>
        <v>0</v>
      </c>
      <c r="AZ94">
        <f>SUMIFS('Poids Paniers'!$W:$W,'Poids Paniers'!$E:$E,AZ$3,'Poids Paniers'!$Q:$Q,$B94)</f>
        <v>0</v>
      </c>
      <c r="BA94">
        <f>SUMIFS('Poids Paniers'!$W:$W,'Poids Paniers'!$E:$E,BA$3,'Poids Paniers'!$Q:$Q,$B94)</f>
        <v>0</v>
      </c>
      <c r="BB94">
        <f>SUMIFS('Poids Paniers'!$W:$W,'Poids Paniers'!$E:$E,BB$3,'Poids Paniers'!$Q:$Q,$B94)</f>
        <v>0</v>
      </c>
      <c r="BC94">
        <f>SUMIFS('Poids Paniers'!$W:$W,'Poids Paniers'!$E:$E,BC$3,'Poids Paniers'!$Q:$Q,$B94)</f>
        <v>0</v>
      </c>
      <c r="BD94">
        <f>SUMIFS('Poids Paniers'!$W:$W,'Poids Paniers'!$E:$E,BD$3,'Poids Paniers'!$Q:$Q,$B94)</f>
        <v>0</v>
      </c>
      <c r="BE94">
        <f>SUMIFS('Poids Paniers'!$W:$W,'Poids Paniers'!$E:$E,BE$3,'Poids Paniers'!$Q:$Q,$B94)</f>
        <v>0</v>
      </c>
      <c r="BF94">
        <f>SUMIFS('Poids Paniers'!$W:$W,'Poids Paniers'!$E:$E,BF$3,'Poids Paniers'!$Q:$Q,$B94)</f>
        <v>0</v>
      </c>
      <c r="BG94">
        <f>SUMIFS('Poids Paniers'!$W:$W,'Poids Paniers'!$E:$E,BG$3,'Poids Paniers'!$Q:$Q,$B94)</f>
        <v>0</v>
      </c>
      <c r="BH94">
        <f>SUMIFS('Poids Paniers'!$W:$W,'Poids Paniers'!$E:$E,BH$3,'Poids Paniers'!$Q:$Q,$B94)</f>
        <v>0</v>
      </c>
      <c r="BI94">
        <f>SUMIFS('Poids Paniers'!$W:$W,'Poids Paniers'!$E:$E,BI$3,'Poids Paniers'!$Q:$Q,$B94)</f>
        <v>0</v>
      </c>
      <c r="BJ94">
        <f>SUMIFS('Poids Paniers'!$W:$W,'Poids Paniers'!$E:$E,BJ$3,'Poids Paniers'!$Q:$Q,$B94)</f>
        <v>0</v>
      </c>
      <c r="BK94">
        <f>SUMIFS('Poids Paniers'!$W:$W,'Poids Paniers'!$E:$E,BK$3,'Poids Paniers'!$Q:$Q,$B94)</f>
        <v>0</v>
      </c>
      <c r="BL94">
        <f>SUMIFS('Poids Paniers'!$W:$W,'Poids Paniers'!$E:$E,BL$3,'Poids Paniers'!$Q:$Q,$B94)</f>
        <v>0</v>
      </c>
      <c r="BM94">
        <f>SUMIFS('Poids Paniers'!$W:$W,'Poids Paniers'!$E:$E,BM$3,'Poids Paniers'!$Q:$Q,$B94)</f>
        <v>0</v>
      </c>
      <c r="BN94">
        <f>SUMIFS('Poids Paniers'!$W:$W,'Poids Paniers'!$E:$E,BN$3,'Poids Paniers'!$Q:$Q,$B94)</f>
        <v>0</v>
      </c>
      <c r="BO94">
        <f>SUMIFS('Poids Paniers'!$W:$W,'Poids Paniers'!$E:$E,BO$3,'Poids Paniers'!$Q:$Q,$B94)</f>
        <v>0</v>
      </c>
      <c r="BP94">
        <f>SUMIFS('Poids Paniers'!$W:$W,'Poids Paniers'!$E:$E,BP$3,'Poids Paniers'!$Q:$Q,$B94)</f>
        <v>0</v>
      </c>
      <c r="BQ94">
        <f>SUMIFS('Poids Paniers'!$W:$W,'Poids Paniers'!$E:$E,BQ$3,'Poids Paniers'!$Q:$Q,$B94)</f>
        <v>0</v>
      </c>
      <c r="BR94">
        <f>SUMIFS('Poids Paniers'!$W:$W,'Poids Paniers'!$E:$E,BR$3,'Poids Paniers'!$Q:$Q,$B94)</f>
        <v>0</v>
      </c>
      <c r="BS94">
        <f>SUMIFS('Poids Paniers'!$W:$W,'Poids Paniers'!$E:$E,BS$3,'Poids Paniers'!$Q:$Q,$B94)</f>
        <v>0</v>
      </c>
      <c r="BT94">
        <f>SUMIFS('Poids Paniers'!$W:$W,'Poids Paniers'!$E:$E,BT$3,'Poids Paniers'!$Q:$Q,$B94)</f>
        <v>0</v>
      </c>
      <c r="BU94">
        <f>SUMIFS('Poids Paniers'!$W:$W,'Poids Paniers'!$E:$E,BU$3,'Poids Paniers'!$Q:$Q,$B94)</f>
        <v>0</v>
      </c>
      <c r="BV94">
        <f>SUMIFS('Poids Paniers'!$W:$W,'Poids Paniers'!$E:$E,BV$3,'Poids Paniers'!$Q:$Q,$B94)</f>
        <v>0</v>
      </c>
      <c r="BW94">
        <f>SUMIFS('Poids Paniers'!$W:$W,'Poids Paniers'!$E:$E,BW$3,'Poids Paniers'!$Q:$Q,$B94)</f>
        <v>0</v>
      </c>
      <c r="BX94">
        <f>SUMIFS('Poids Paniers'!$W:$W,'Poids Paniers'!$E:$E,BX$3,'Poids Paniers'!$Q:$Q,$B94)</f>
        <v>0</v>
      </c>
      <c r="BY94">
        <f>SUMIFS('Poids Paniers'!$W:$W,'Poids Paniers'!$E:$E,BY$3,'Poids Paniers'!$Q:$Q,$B94)</f>
        <v>0</v>
      </c>
      <c r="BZ94">
        <f>SUMIFS('Poids Paniers'!$W:$W,'Poids Paniers'!$E:$E,BZ$3,'Poids Paniers'!$Q:$Q,$B94)</f>
        <v>0</v>
      </c>
      <c r="CA94">
        <f>SUMIFS('Poids Paniers'!$W:$W,'Poids Paniers'!$E:$E,CA$3,'Poids Paniers'!$Q:$Q,$B94)</f>
        <v>0</v>
      </c>
      <c r="CB94">
        <f>SUMIFS('Poids Paniers'!$W:$W,'Poids Paniers'!$E:$E,CB$3,'Poids Paniers'!$Q:$Q,$B94)</f>
        <v>0</v>
      </c>
      <c r="CC94">
        <f>SUMIFS('Poids Paniers'!$W:$W,'Poids Paniers'!$E:$E,CC$3,'Poids Paniers'!$Q:$Q,$B94)</f>
        <v>0</v>
      </c>
      <c r="CD94">
        <f>SUMIFS('Poids Paniers'!$W:$W,'Poids Paniers'!$E:$E,CD$3,'Poids Paniers'!$Q:$Q,$B94)</f>
        <v>0</v>
      </c>
      <c r="CE94">
        <f>SUMIFS('Poids Paniers'!$W:$W,'Poids Paniers'!$E:$E,CE$3,'Poids Paniers'!$Q:$Q,$B94)</f>
        <v>0</v>
      </c>
      <c r="CF94" s="206">
        <f t="shared" si="1"/>
        <v>0</v>
      </c>
    </row>
    <row r="95" spans="2:84" ht="15.75" thickBot="1" x14ac:dyDescent="0.3">
      <c r="B95" s="209">
        <v>44561</v>
      </c>
      <c r="C95">
        <f>SUMIFS('Poids Paniers'!$W:$W,'Poids Paniers'!$E:$E,C$3,'Poids Paniers'!$Q:$Q,$B95)</f>
        <v>0</v>
      </c>
      <c r="D95">
        <f>SUMIFS('Poids Paniers'!$W:$W,'Poids Paniers'!$E:$E,D$3,'Poids Paniers'!$Q:$Q,$B95)</f>
        <v>0</v>
      </c>
      <c r="E95">
        <f>SUMIFS('Poids Paniers'!$W:$W,'Poids Paniers'!$E:$E,E$3,'Poids Paniers'!$Q:$Q,$B95)</f>
        <v>0</v>
      </c>
      <c r="F95">
        <f>SUMIFS('Poids Paniers'!$W:$W,'Poids Paniers'!$E:$E,F$3,'Poids Paniers'!$Q:$Q,$B95)</f>
        <v>0</v>
      </c>
      <c r="G95">
        <f>SUMIFS('Poids Paniers'!$W:$W,'Poids Paniers'!$E:$E,G$3,'Poids Paniers'!$Q:$Q,$B95)</f>
        <v>0</v>
      </c>
      <c r="H95">
        <f>SUMIFS('Poids Paniers'!$W:$W,'Poids Paniers'!$E:$E,H$3,'Poids Paniers'!$Q:$Q,$B95)</f>
        <v>0</v>
      </c>
      <c r="I95">
        <f>SUMIFS('Poids Paniers'!$W:$W,'Poids Paniers'!$E:$E,I$3,'Poids Paniers'!$Q:$Q,$B95)</f>
        <v>0</v>
      </c>
      <c r="J95">
        <f>SUMIFS('Poids Paniers'!$W:$W,'Poids Paniers'!$E:$E,J$3,'Poids Paniers'!$Q:$Q,$B95)</f>
        <v>0</v>
      </c>
      <c r="K95">
        <f>SUMIFS('Poids Paniers'!$W:$W,'Poids Paniers'!$E:$E,K$3,'Poids Paniers'!$Q:$Q,$B95)</f>
        <v>0</v>
      </c>
      <c r="L95">
        <f>SUMIFS('Poids Paniers'!$W:$W,'Poids Paniers'!$E:$E,L$3,'Poids Paniers'!$Q:$Q,$B95)</f>
        <v>0</v>
      </c>
      <c r="M95">
        <f>SUMIFS('Poids Paniers'!$W:$W,'Poids Paniers'!$E:$E,M$3,'Poids Paniers'!$Q:$Q,$B95)</f>
        <v>0</v>
      </c>
      <c r="N95">
        <f>SUMIFS('Poids Paniers'!$W:$W,'Poids Paniers'!$E:$E,N$3,'Poids Paniers'!$Q:$Q,$B95)</f>
        <v>0</v>
      </c>
      <c r="O95">
        <f>SUMIFS('Poids Paniers'!$W:$W,'Poids Paniers'!$E:$E,O$3,'Poids Paniers'!$Q:$Q,$B95)</f>
        <v>0</v>
      </c>
      <c r="P95">
        <f>SUMIFS('Poids Paniers'!$W:$W,'Poids Paniers'!$E:$E,P$3,'Poids Paniers'!$Q:$Q,$B95)</f>
        <v>0</v>
      </c>
      <c r="Q95">
        <f>SUMIFS('Poids Paniers'!$W:$W,'Poids Paniers'!$E:$E,Q$3,'Poids Paniers'!$Q:$Q,$B95)</f>
        <v>0</v>
      </c>
      <c r="R95">
        <f>SUMIFS('Poids Paniers'!$W:$W,'Poids Paniers'!$E:$E,R$3,'Poids Paniers'!$Q:$Q,$B95)</f>
        <v>0</v>
      </c>
      <c r="S95">
        <f>SUMIFS('Poids Paniers'!$W:$W,'Poids Paniers'!$E:$E,S$3,'Poids Paniers'!$Q:$Q,$B95)</f>
        <v>0</v>
      </c>
      <c r="T95">
        <f>SUMIFS('Poids Paniers'!$W:$W,'Poids Paniers'!$E:$E,T$3,'Poids Paniers'!$Q:$Q,$B95)</f>
        <v>0</v>
      </c>
      <c r="U95">
        <f>SUMIFS('Poids Paniers'!$W:$W,'Poids Paniers'!$E:$E,U$3,'Poids Paniers'!$Q:$Q,$B95)</f>
        <v>0</v>
      </c>
      <c r="V95">
        <f>SUMIFS('Poids Paniers'!$W:$W,'Poids Paniers'!$E:$E,V$3,'Poids Paniers'!$Q:$Q,$B95)</f>
        <v>0</v>
      </c>
      <c r="W95">
        <f>SUMIFS('Poids Paniers'!$W:$W,'Poids Paniers'!$E:$E,W$3,'Poids Paniers'!$Q:$Q,$B95)</f>
        <v>0</v>
      </c>
      <c r="X95">
        <f>SUMIFS('Poids Paniers'!$W:$W,'Poids Paniers'!$E:$E,X$3,'Poids Paniers'!$Q:$Q,$B95)</f>
        <v>0</v>
      </c>
      <c r="Y95">
        <f>SUMIFS('Poids Paniers'!$W:$W,'Poids Paniers'!$E:$E,Y$3,'Poids Paniers'!$Q:$Q,$B95)</f>
        <v>0</v>
      </c>
      <c r="Z95">
        <f>SUMIFS('Poids Paniers'!$W:$W,'Poids Paniers'!$E:$E,Z$3,'Poids Paniers'!$Q:$Q,$B95)</f>
        <v>0</v>
      </c>
      <c r="AA95">
        <f>SUMIFS('Poids Paniers'!$W:$W,'Poids Paniers'!$E:$E,AA$3,'Poids Paniers'!$Q:$Q,$B95)</f>
        <v>0</v>
      </c>
      <c r="AB95">
        <f>SUMIFS('Poids Paniers'!$W:$W,'Poids Paniers'!$E:$E,AB$3,'Poids Paniers'!$Q:$Q,$B95)</f>
        <v>0</v>
      </c>
      <c r="AC95">
        <f>SUMIFS('Poids Paniers'!$W:$W,'Poids Paniers'!$E:$E,AC$3,'Poids Paniers'!$Q:$Q,$B95)</f>
        <v>0</v>
      </c>
      <c r="AD95">
        <f>SUMIFS('Poids Paniers'!$W:$W,'Poids Paniers'!$E:$E,AD$3,'Poids Paniers'!$Q:$Q,$B95)</f>
        <v>0</v>
      </c>
      <c r="AE95">
        <f>SUMIFS('Poids Paniers'!$W:$W,'Poids Paniers'!$E:$E,AE$3,'Poids Paniers'!$Q:$Q,$B95)</f>
        <v>0</v>
      </c>
      <c r="AF95">
        <f>SUMIFS('Poids Paniers'!$W:$W,'Poids Paniers'!$E:$E,AF$3,'Poids Paniers'!$Q:$Q,$B95)</f>
        <v>0</v>
      </c>
      <c r="AG95">
        <f>SUMIFS('Poids Paniers'!$W:$W,'Poids Paniers'!$E:$E,AG$3,'Poids Paniers'!$Q:$Q,$B95)</f>
        <v>0</v>
      </c>
      <c r="AH95">
        <f>SUMIFS('Poids Paniers'!$W:$W,'Poids Paniers'!$E:$E,AH$3,'Poids Paniers'!$Q:$Q,$B95)</f>
        <v>0</v>
      </c>
      <c r="AI95">
        <f>SUMIFS('Poids Paniers'!$W:$W,'Poids Paniers'!$E:$E,AI$3,'Poids Paniers'!$Q:$Q,$B95)</f>
        <v>0</v>
      </c>
      <c r="AJ95">
        <f>SUMIFS('Poids Paniers'!$W:$W,'Poids Paniers'!$E:$E,AJ$3,'Poids Paniers'!$Q:$Q,$B95)</f>
        <v>0</v>
      </c>
      <c r="AK95">
        <f>SUMIFS('Poids Paniers'!$W:$W,'Poids Paniers'!$E:$E,AK$3,'Poids Paniers'!$Q:$Q,$B95)</f>
        <v>0</v>
      </c>
      <c r="AL95">
        <f>SUMIFS('Poids Paniers'!$W:$W,'Poids Paniers'!$E:$E,AL$3,'Poids Paniers'!$Q:$Q,$B95)</f>
        <v>0</v>
      </c>
      <c r="AM95">
        <f>SUMIFS('Poids Paniers'!$W:$W,'Poids Paniers'!$E:$E,AM$3,'Poids Paniers'!$Q:$Q,$B95)</f>
        <v>0</v>
      </c>
      <c r="AN95">
        <f>SUMIFS('Poids Paniers'!$W:$W,'Poids Paniers'!$E:$E,AN$3,'Poids Paniers'!$Q:$Q,$B95)</f>
        <v>0</v>
      </c>
      <c r="AO95">
        <f>SUMIFS('Poids Paniers'!$W:$W,'Poids Paniers'!$E:$E,AO$3,'Poids Paniers'!$Q:$Q,$B95)</f>
        <v>0</v>
      </c>
      <c r="AP95">
        <f>SUMIFS('Poids Paniers'!$W:$W,'Poids Paniers'!$E:$E,AP$3,'Poids Paniers'!$Q:$Q,$B95)</f>
        <v>0</v>
      </c>
      <c r="AQ95">
        <f>SUMIFS('Poids Paniers'!$W:$W,'Poids Paniers'!$E:$E,AQ$3,'Poids Paniers'!$Q:$Q,$B95)</f>
        <v>0</v>
      </c>
      <c r="AR95">
        <f>SUMIFS('Poids Paniers'!$W:$W,'Poids Paniers'!$E:$E,AR$3,'Poids Paniers'!$Q:$Q,$B95)</f>
        <v>0</v>
      </c>
      <c r="AS95">
        <f>SUMIFS('Poids Paniers'!$W:$W,'Poids Paniers'!$E:$E,AS$3,'Poids Paniers'!$Q:$Q,$B95)</f>
        <v>0</v>
      </c>
      <c r="AT95">
        <f>SUMIFS('Poids Paniers'!$W:$W,'Poids Paniers'!$E:$E,AT$3,'Poids Paniers'!$Q:$Q,$B95)</f>
        <v>0</v>
      </c>
      <c r="AU95">
        <f>SUMIFS('Poids Paniers'!$W:$W,'Poids Paniers'!$E:$E,AU$3,'Poids Paniers'!$Q:$Q,$B95)</f>
        <v>0</v>
      </c>
      <c r="AV95">
        <f>SUMIFS('Poids Paniers'!$W:$W,'Poids Paniers'!$E:$E,AV$3,'Poids Paniers'!$Q:$Q,$B95)</f>
        <v>0</v>
      </c>
      <c r="AW95">
        <f>SUMIFS('Poids Paniers'!$W:$W,'Poids Paniers'!$E:$E,AW$3,'Poids Paniers'!$Q:$Q,$B95)</f>
        <v>0</v>
      </c>
      <c r="AX95">
        <f>SUMIFS('Poids Paniers'!$W:$W,'Poids Paniers'!$E:$E,AX$3,'Poids Paniers'!$Q:$Q,$B95)</f>
        <v>0</v>
      </c>
      <c r="AY95">
        <f>SUMIFS('Poids Paniers'!$W:$W,'Poids Paniers'!$E:$E,AY$3,'Poids Paniers'!$Q:$Q,$B95)</f>
        <v>0</v>
      </c>
      <c r="AZ95">
        <f>SUMIFS('Poids Paniers'!$W:$W,'Poids Paniers'!$E:$E,AZ$3,'Poids Paniers'!$Q:$Q,$B95)</f>
        <v>0</v>
      </c>
      <c r="BA95">
        <f>SUMIFS('Poids Paniers'!$W:$W,'Poids Paniers'!$E:$E,BA$3,'Poids Paniers'!$Q:$Q,$B95)</f>
        <v>0</v>
      </c>
      <c r="BB95">
        <f>SUMIFS('Poids Paniers'!$W:$W,'Poids Paniers'!$E:$E,BB$3,'Poids Paniers'!$Q:$Q,$B95)</f>
        <v>0</v>
      </c>
      <c r="BC95">
        <f>SUMIFS('Poids Paniers'!$W:$W,'Poids Paniers'!$E:$E,BC$3,'Poids Paniers'!$Q:$Q,$B95)</f>
        <v>0</v>
      </c>
      <c r="BD95">
        <f>SUMIFS('Poids Paniers'!$W:$W,'Poids Paniers'!$E:$E,BD$3,'Poids Paniers'!$Q:$Q,$B95)</f>
        <v>0</v>
      </c>
      <c r="BE95">
        <f>SUMIFS('Poids Paniers'!$W:$W,'Poids Paniers'!$E:$E,BE$3,'Poids Paniers'!$Q:$Q,$B95)</f>
        <v>0</v>
      </c>
      <c r="BF95">
        <f>SUMIFS('Poids Paniers'!$W:$W,'Poids Paniers'!$E:$E,BF$3,'Poids Paniers'!$Q:$Q,$B95)</f>
        <v>0</v>
      </c>
      <c r="BG95">
        <f>SUMIFS('Poids Paniers'!$W:$W,'Poids Paniers'!$E:$E,BG$3,'Poids Paniers'!$Q:$Q,$B95)</f>
        <v>0</v>
      </c>
      <c r="BH95">
        <f>SUMIFS('Poids Paniers'!$W:$W,'Poids Paniers'!$E:$E,BH$3,'Poids Paniers'!$Q:$Q,$B95)</f>
        <v>0</v>
      </c>
      <c r="BI95">
        <f>SUMIFS('Poids Paniers'!$W:$W,'Poids Paniers'!$E:$E,BI$3,'Poids Paniers'!$Q:$Q,$B95)</f>
        <v>0</v>
      </c>
      <c r="BJ95">
        <f>SUMIFS('Poids Paniers'!$W:$W,'Poids Paniers'!$E:$E,BJ$3,'Poids Paniers'!$Q:$Q,$B95)</f>
        <v>0</v>
      </c>
      <c r="BK95">
        <f>SUMIFS('Poids Paniers'!$W:$W,'Poids Paniers'!$E:$E,BK$3,'Poids Paniers'!$Q:$Q,$B95)</f>
        <v>0</v>
      </c>
      <c r="BL95">
        <f>SUMIFS('Poids Paniers'!$W:$W,'Poids Paniers'!$E:$E,BL$3,'Poids Paniers'!$Q:$Q,$B95)</f>
        <v>0</v>
      </c>
      <c r="BM95">
        <f>SUMIFS('Poids Paniers'!$W:$W,'Poids Paniers'!$E:$E,BM$3,'Poids Paniers'!$Q:$Q,$B95)</f>
        <v>0</v>
      </c>
      <c r="BN95">
        <f>SUMIFS('Poids Paniers'!$W:$W,'Poids Paniers'!$E:$E,BN$3,'Poids Paniers'!$Q:$Q,$B95)</f>
        <v>0</v>
      </c>
      <c r="BO95">
        <f>SUMIFS('Poids Paniers'!$W:$W,'Poids Paniers'!$E:$E,BO$3,'Poids Paniers'!$Q:$Q,$B95)</f>
        <v>0</v>
      </c>
      <c r="BP95">
        <f>SUMIFS('Poids Paniers'!$W:$W,'Poids Paniers'!$E:$E,BP$3,'Poids Paniers'!$Q:$Q,$B95)</f>
        <v>0</v>
      </c>
      <c r="BQ95">
        <f>SUMIFS('Poids Paniers'!$W:$W,'Poids Paniers'!$E:$E,BQ$3,'Poids Paniers'!$Q:$Q,$B95)</f>
        <v>0</v>
      </c>
      <c r="BR95">
        <f>SUMIFS('Poids Paniers'!$W:$W,'Poids Paniers'!$E:$E,BR$3,'Poids Paniers'!$Q:$Q,$B95)</f>
        <v>0</v>
      </c>
      <c r="BS95">
        <f>SUMIFS('Poids Paniers'!$W:$W,'Poids Paniers'!$E:$E,BS$3,'Poids Paniers'!$Q:$Q,$B95)</f>
        <v>0</v>
      </c>
      <c r="BT95">
        <f>SUMIFS('Poids Paniers'!$W:$W,'Poids Paniers'!$E:$E,BT$3,'Poids Paniers'!$Q:$Q,$B95)</f>
        <v>0</v>
      </c>
      <c r="BU95">
        <f>SUMIFS('Poids Paniers'!$W:$W,'Poids Paniers'!$E:$E,BU$3,'Poids Paniers'!$Q:$Q,$B95)</f>
        <v>0</v>
      </c>
      <c r="BV95">
        <f>SUMIFS('Poids Paniers'!$W:$W,'Poids Paniers'!$E:$E,BV$3,'Poids Paniers'!$Q:$Q,$B95)</f>
        <v>0</v>
      </c>
      <c r="BW95">
        <f>SUMIFS('Poids Paniers'!$W:$W,'Poids Paniers'!$E:$E,BW$3,'Poids Paniers'!$Q:$Q,$B95)</f>
        <v>0</v>
      </c>
      <c r="BX95">
        <f>SUMIFS('Poids Paniers'!$W:$W,'Poids Paniers'!$E:$E,BX$3,'Poids Paniers'!$Q:$Q,$B95)</f>
        <v>0</v>
      </c>
      <c r="BY95">
        <f>SUMIFS('Poids Paniers'!$W:$W,'Poids Paniers'!$E:$E,BY$3,'Poids Paniers'!$Q:$Q,$B95)</f>
        <v>0</v>
      </c>
      <c r="BZ95">
        <f>SUMIFS('Poids Paniers'!$W:$W,'Poids Paniers'!$E:$E,BZ$3,'Poids Paniers'!$Q:$Q,$B95)</f>
        <v>0</v>
      </c>
      <c r="CA95">
        <f>SUMIFS('Poids Paniers'!$W:$W,'Poids Paniers'!$E:$E,CA$3,'Poids Paniers'!$Q:$Q,$B95)</f>
        <v>0</v>
      </c>
      <c r="CB95">
        <f>SUMIFS('Poids Paniers'!$W:$W,'Poids Paniers'!$E:$E,CB$3,'Poids Paniers'!$Q:$Q,$B95)</f>
        <v>0</v>
      </c>
      <c r="CC95">
        <f>SUMIFS('Poids Paniers'!$W:$W,'Poids Paniers'!$E:$E,CC$3,'Poids Paniers'!$Q:$Q,$B95)</f>
        <v>0</v>
      </c>
      <c r="CD95">
        <f>SUMIFS('Poids Paniers'!$W:$W,'Poids Paniers'!$E:$E,CD$3,'Poids Paniers'!$Q:$Q,$B95)</f>
        <v>0</v>
      </c>
      <c r="CE95">
        <f>SUMIFS('Poids Paniers'!$W:$W,'Poids Paniers'!$E:$E,CE$3,'Poids Paniers'!$Q:$Q,$B95)</f>
        <v>0</v>
      </c>
      <c r="CF95" s="206">
        <f t="shared" si="1"/>
        <v>0</v>
      </c>
    </row>
    <row r="96" spans="2:84" ht="15.75" thickBot="1" x14ac:dyDescent="0.3">
      <c r="B96" s="209">
        <v>44562</v>
      </c>
      <c r="C96">
        <f>SUMIFS('Poids Paniers'!$W:$W,'Poids Paniers'!$E:$E,C$3,'Poids Paniers'!$Q:$Q,$B96)</f>
        <v>0</v>
      </c>
      <c r="D96">
        <f>SUMIFS('Poids Paniers'!$W:$W,'Poids Paniers'!$E:$E,D$3,'Poids Paniers'!$Q:$Q,$B96)</f>
        <v>0</v>
      </c>
      <c r="E96">
        <f>SUMIFS('Poids Paniers'!$W:$W,'Poids Paniers'!$E:$E,E$3,'Poids Paniers'!$Q:$Q,$B96)</f>
        <v>0</v>
      </c>
      <c r="F96">
        <f>SUMIFS('Poids Paniers'!$W:$W,'Poids Paniers'!$E:$E,F$3,'Poids Paniers'!$Q:$Q,$B96)</f>
        <v>0</v>
      </c>
      <c r="G96">
        <f>SUMIFS('Poids Paniers'!$W:$W,'Poids Paniers'!$E:$E,G$3,'Poids Paniers'!$Q:$Q,$B96)</f>
        <v>0</v>
      </c>
      <c r="H96">
        <f>SUMIFS('Poids Paniers'!$W:$W,'Poids Paniers'!$E:$E,H$3,'Poids Paniers'!$Q:$Q,$B96)</f>
        <v>0</v>
      </c>
      <c r="I96">
        <f>SUMIFS('Poids Paniers'!$W:$W,'Poids Paniers'!$E:$E,I$3,'Poids Paniers'!$Q:$Q,$B96)</f>
        <v>0</v>
      </c>
      <c r="J96">
        <f>SUMIFS('Poids Paniers'!$W:$W,'Poids Paniers'!$E:$E,J$3,'Poids Paniers'!$Q:$Q,$B96)</f>
        <v>0</v>
      </c>
      <c r="K96">
        <f>SUMIFS('Poids Paniers'!$W:$W,'Poids Paniers'!$E:$E,K$3,'Poids Paniers'!$Q:$Q,$B96)</f>
        <v>0</v>
      </c>
      <c r="L96">
        <f>SUMIFS('Poids Paniers'!$W:$W,'Poids Paniers'!$E:$E,L$3,'Poids Paniers'!$Q:$Q,$B96)</f>
        <v>0</v>
      </c>
      <c r="M96">
        <f>SUMIFS('Poids Paniers'!$W:$W,'Poids Paniers'!$E:$E,M$3,'Poids Paniers'!$Q:$Q,$B96)</f>
        <v>0</v>
      </c>
      <c r="N96">
        <f>SUMIFS('Poids Paniers'!$W:$W,'Poids Paniers'!$E:$E,N$3,'Poids Paniers'!$Q:$Q,$B96)</f>
        <v>0</v>
      </c>
      <c r="O96">
        <f>SUMIFS('Poids Paniers'!$W:$W,'Poids Paniers'!$E:$E,O$3,'Poids Paniers'!$Q:$Q,$B96)</f>
        <v>0</v>
      </c>
      <c r="P96">
        <f>SUMIFS('Poids Paniers'!$W:$W,'Poids Paniers'!$E:$E,P$3,'Poids Paniers'!$Q:$Q,$B96)</f>
        <v>0</v>
      </c>
      <c r="Q96">
        <f>SUMIFS('Poids Paniers'!$W:$W,'Poids Paniers'!$E:$E,Q$3,'Poids Paniers'!$Q:$Q,$B96)</f>
        <v>0</v>
      </c>
      <c r="R96">
        <f>SUMIFS('Poids Paniers'!$W:$W,'Poids Paniers'!$E:$E,R$3,'Poids Paniers'!$Q:$Q,$B96)</f>
        <v>0</v>
      </c>
      <c r="S96">
        <f>SUMIFS('Poids Paniers'!$W:$W,'Poids Paniers'!$E:$E,S$3,'Poids Paniers'!$Q:$Q,$B96)</f>
        <v>0</v>
      </c>
      <c r="T96">
        <f>SUMIFS('Poids Paniers'!$W:$W,'Poids Paniers'!$E:$E,T$3,'Poids Paniers'!$Q:$Q,$B96)</f>
        <v>0</v>
      </c>
      <c r="U96">
        <f>SUMIFS('Poids Paniers'!$W:$W,'Poids Paniers'!$E:$E,U$3,'Poids Paniers'!$Q:$Q,$B96)</f>
        <v>0</v>
      </c>
      <c r="V96">
        <f>SUMIFS('Poids Paniers'!$W:$W,'Poids Paniers'!$E:$E,V$3,'Poids Paniers'!$Q:$Q,$B96)</f>
        <v>0</v>
      </c>
      <c r="W96">
        <f>SUMIFS('Poids Paniers'!$W:$W,'Poids Paniers'!$E:$E,W$3,'Poids Paniers'!$Q:$Q,$B96)</f>
        <v>0</v>
      </c>
      <c r="X96">
        <f>SUMIFS('Poids Paniers'!$W:$W,'Poids Paniers'!$E:$E,X$3,'Poids Paniers'!$Q:$Q,$B96)</f>
        <v>0</v>
      </c>
      <c r="Y96">
        <f>SUMIFS('Poids Paniers'!$W:$W,'Poids Paniers'!$E:$E,Y$3,'Poids Paniers'!$Q:$Q,$B96)</f>
        <v>0</v>
      </c>
      <c r="Z96">
        <f>SUMIFS('Poids Paniers'!$W:$W,'Poids Paniers'!$E:$E,Z$3,'Poids Paniers'!$Q:$Q,$B96)</f>
        <v>0</v>
      </c>
      <c r="AA96">
        <f>SUMIFS('Poids Paniers'!$W:$W,'Poids Paniers'!$E:$E,AA$3,'Poids Paniers'!$Q:$Q,$B96)</f>
        <v>0</v>
      </c>
      <c r="AB96">
        <f>SUMIFS('Poids Paniers'!$W:$W,'Poids Paniers'!$E:$E,AB$3,'Poids Paniers'!$Q:$Q,$B96)</f>
        <v>0</v>
      </c>
      <c r="AC96">
        <f>SUMIFS('Poids Paniers'!$W:$W,'Poids Paniers'!$E:$E,AC$3,'Poids Paniers'!$Q:$Q,$B96)</f>
        <v>0</v>
      </c>
      <c r="AD96">
        <f>SUMIFS('Poids Paniers'!$W:$W,'Poids Paniers'!$E:$E,AD$3,'Poids Paniers'!$Q:$Q,$B96)</f>
        <v>0</v>
      </c>
      <c r="AE96">
        <f>SUMIFS('Poids Paniers'!$W:$W,'Poids Paniers'!$E:$E,AE$3,'Poids Paniers'!$Q:$Q,$B96)</f>
        <v>0</v>
      </c>
      <c r="AF96">
        <f>SUMIFS('Poids Paniers'!$W:$W,'Poids Paniers'!$E:$E,AF$3,'Poids Paniers'!$Q:$Q,$B96)</f>
        <v>0</v>
      </c>
      <c r="AG96">
        <f>SUMIFS('Poids Paniers'!$W:$W,'Poids Paniers'!$E:$E,AG$3,'Poids Paniers'!$Q:$Q,$B96)</f>
        <v>0</v>
      </c>
      <c r="AH96">
        <f>SUMIFS('Poids Paniers'!$W:$W,'Poids Paniers'!$E:$E,AH$3,'Poids Paniers'!$Q:$Q,$B96)</f>
        <v>0</v>
      </c>
      <c r="AI96">
        <f>SUMIFS('Poids Paniers'!$W:$W,'Poids Paniers'!$E:$E,AI$3,'Poids Paniers'!$Q:$Q,$B96)</f>
        <v>0</v>
      </c>
      <c r="AJ96">
        <f>SUMIFS('Poids Paniers'!$W:$W,'Poids Paniers'!$E:$E,AJ$3,'Poids Paniers'!$Q:$Q,$B96)</f>
        <v>0</v>
      </c>
      <c r="AK96">
        <f>SUMIFS('Poids Paniers'!$W:$W,'Poids Paniers'!$E:$E,AK$3,'Poids Paniers'!$Q:$Q,$B96)</f>
        <v>0</v>
      </c>
      <c r="AL96">
        <f>SUMIFS('Poids Paniers'!$W:$W,'Poids Paniers'!$E:$E,AL$3,'Poids Paniers'!$Q:$Q,$B96)</f>
        <v>0</v>
      </c>
      <c r="AM96">
        <f>SUMIFS('Poids Paniers'!$W:$W,'Poids Paniers'!$E:$E,AM$3,'Poids Paniers'!$Q:$Q,$B96)</f>
        <v>0</v>
      </c>
      <c r="AN96">
        <f>SUMIFS('Poids Paniers'!$W:$W,'Poids Paniers'!$E:$E,AN$3,'Poids Paniers'!$Q:$Q,$B96)</f>
        <v>0</v>
      </c>
      <c r="AO96">
        <f>SUMIFS('Poids Paniers'!$W:$W,'Poids Paniers'!$E:$E,AO$3,'Poids Paniers'!$Q:$Q,$B96)</f>
        <v>0</v>
      </c>
      <c r="AP96">
        <f>SUMIFS('Poids Paniers'!$W:$W,'Poids Paniers'!$E:$E,AP$3,'Poids Paniers'!$Q:$Q,$B96)</f>
        <v>0</v>
      </c>
      <c r="AQ96">
        <f>SUMIFS('Poids Paniers'!$W:$W,'Poids Paniers'!$E:$E,AQ$3,'Poids Paniers'!$Q:$Q,$B96)</f>
        <v>0</v>
      </c>
      <c r="AR96">
        <f>SUMIFS('Poids Paniers'!$W:$W,'Poids Paniers'!$E:$E,AR$3,'Poids Paniers'!$Q:$Q,$B96)</f>
        <v>0</v>
      </c>
      <c r="AS96">
        <f>SUMIFS('Poids Paniers'!$W:$W,'Poids Paniers'!$E:$E,AS$3,'Poids Paniers'!$Q:$Q,$B96)</f>
        <v>0</v>
      </c>
      <c r="AT96">
        <f>SUMIFS('Poids Paniers'!$W:$W,'Poids Paniers'!$E:$E,AT$3,'Poids Paniers'!$Q:$Q,$B96)</f>
        <v>0</v>
      </c>
      <c r="AU96">
        <f>SUMIFS('Poids Paniers'!$W:$W,'Poids Paniers'!$E:$E,AU$3,'Poids Paniers'!$Q:$Q,$B96)</f>
        <v>0</v>
      </c>
      <c r="AV96">
        <f>SUMIFS('Poids Paniers'!$W:$W,'Poids Paniers'!$E:$E,AV$3,'Poids Paniers'!$Q:$Q,$B96)</f>
        <v>0</v>
      </c>
      <c r="AW96">
        <f>SUMIFS('Poids Paniers'!$W:$W,'Poids Paniers'!$E:$E,AW$3,'Poids Paniers'!$Q:$Q,$B96)</f>
        <v>0</v>
      </c>
      <c r="AX96">
        <f>SUMIFS('Poids Paniers'!$W:$W,'Poids Paniers'!$E:$E,AX$3,'Poids Paniers'!$Q:$Q,$B96)</f>
        <v>0</v>
      </c>
      <c r="AY96">
        <f>SUMIFS('Poids Paniers'!$W:$W,'Poids Paniers'!$E:$E,AY$3,'Poids Paniers'!$Q:$Q,$B96)</f>
        <v>0</v>
      </c>
      <c r="AZ96">
        <f>SUMIFS('Poids Paniers'!$W:$W,'Poids Paniers'!$E:$E,AZ$3,'Poids Paniers'!$Q:$Q,$B96)</f>
        <v>0</v>
      </c>
      <c r="BA96">
        <f>SUMIFS('Poids Paniers'!$W:$W,'Poids Paniers'!$E:$E,BA$3,'Poids Paniers'!$Q:$Q,$B96)</f>
        <v>0</v>
      </c>
      <c r="BB96">
        <f>SUMIFS('Poids Paniers'!$W:$W,'Poids Paniers'!$E:$E,BB$3,'Poids Paniers'!$Q:$Q,$B96)</f>
        <v>0</v>
      </c>
      <c r="BC96">
        <f>SUMIFS('Poids Paniers'!$W:$W,'Poids Paniers'!$E:$E,BC$3,'Poids Paniers'!$Q:$Q,$B96)</f>
        <v>0</v>
      </c>
      <c r="BD96">
        <f>SUMIFS('Poids Paniers'!$W:$W,'Poids Paniers'!$E:$E,BD$3,'Poids Paniers'!$Q:$Q,$B96)</f>
        <v>0</v>
      </c>
      <c r="BE96">
        <f>SUMIFS('Poids Paniers'!$W:$W,'Poids Paniers'!$E:$E,BE$3,'Poids Paniers'!$Q:$Q,$B96)</f>
        <v>0</v>
      </c>
      <c r="BF96">
        <f>SUMIFS('Poids Paniers'!$W:$W,'Poids Paniers'!$E:$E,BF$3,'Poids Paniers'!$Q:$Q,$B96)</f>
        <v>0</v>
      </c>
      <c r="BG96">
        <f>SUMIFS('Poids Paniers'!$W:$W,'Poids Paniers'!$E:$E,BG$3,'Poids Paniers'!$Q:$Q,$B96)</f>
        <v>0</v>
      </c>
      <c r="BH96">
        <f>SUMIFS('Poids Paniers'!$W:$W,'Poids Paniers'!$E:$E,BH$3,'Poids Paniers'!$Q:$Q,$B96)</f>
        <v>0</v>
      </c>
      <c r="BI96">
        <f>SUMIFS('Poids Paniers'!$W:$W,'Poids Paniers'!$E:$E,BI$3,'Poids Paniers'!$Q:$Q,$B96)</f>
        <v>0</v>
      </c>
      <c r="BJ96">
        <f>SUMIFS('Poids Paniers'!$W:$W,'Poids Paniers'!$E:$E,BJ$3,'Poids Paniers'!$Q:$Q,$B96)</f>
        <v>0</v>
      </c>
      <c r="BK96">
        <f>SUMIFS('Poids Paniers'!$W:$W,'Poids Paniers'!$E:$E,BK$3,'Poids Paniers'!$Q:$Q,$B96)</f>
        <v>0</v>
      </c>
      <c r="BL96">
        <f>SUMIFS('Poids Paniers'!$W:$W,'Poids Paniers'!$E:$E,BL$3,'Poids Paniers'!$Q:$Q,$B96)</f>
        <v>0</v>
      </c>
      <c r="BM96">
        <f>SUMIFS('Poids Paniers'!$W:$W,'Poids Paniers'!$E:$E,BM$3,'Poids Paniers'!$Q:$Q,$B96)</f>
        <v>0</v>
      </c>
      <c r="BN96">
        <f>SUMIFS('Poids Paniers'!$W:$W,'Poids Paniers'!$E:$E,BN$3,'Poids Paniers'!$Q:$Q,$B96)</f>
        <v>0</v>
      </c>
      <c r="BO96">
        <f>SUMIFS('Poids Paniers'!$W:$W,'Poids Paniers'!$E:$E,BO$3,'Poids Paniers'!$Q:$Q,$B96)</f>
        <v>0</v>
      </c>
      <c r="BP96">
        <f>SUMIFS('Poids Paniers'!$W:$W,'Poids Paniers'!$E:$E,BP$3,'Poids Paniers'!$Q:$Q,$B96)</f>
        <v>0</v>
      </c>
      <c r="BQ96">
        <f>SUMIFS('Poids Paniers'!$W:$W,'Poids Paniers'!$E:$E,BQ$3,'Poids Paniers'!$Q:$Q,$B96)</f>
        <v>0</v>
      </c>
      <c r="BR96">
        <f>SUMIFS('Poids Paniers'!$W:$W,'Poids Paniers'!$E:$E,BR$3,'Poids Paniers'!$Q:$Q,$B96)</f>
        <v>0</v>
      </c>
      <c r="BS96">
        <f>SUMIFS('Poids Paniers'!$W:$W,'Poids Paniers'!$E:$E,BS$3,'Poids Paniers'!$Q:$Q,$B96)</f>
        <v>0</v>
      </c>
      <c r="BT96">
        <f>SUMIFS('Poids Paniers'!$W:$W,'Poids Paniers'!$E:$E,BT$3,'Poids Paniers'!$Q:$Q,$B96)</f>
        <v>0</v>
      </c>
      <c r="BU96">
        <f>SUMIFS('Poids Paniers'!$W:$W,'Poids Paniers'!$E:$E,BU$3,'Poids Paniers'!$Q:$Q,$B96)</f>
        <v>0</v>
      </c>
      <c r="BV96">
        <f>SUMIFS('Poids Paniers'!$W:$W,'Poids Paniers'!$E:$E,BV$3,'Poids Paniers'!$Q:$Q,$B96)</f>
        <v>0</v>
      </c>
      <c r="BW96">
        <f>SUMIFS('Poids Paniers'!$W:$W,'Poids Paniers'!$E:$E,BW$3,'Poids Paniers'!$Q:$Q,$B96)</f>
        <v>0</v>
      </c>
      <c r="BX96">
        <f>SUMIFS('Poids Paniers'!$W:$W,'Poids Paniers'!$E:$E,BX$3,'Poids Paniers'!$Q:$Q,$B96)</f>
        <v>0</v>
      </c>
      <c r="BY96">
        <f>SUMIFS('Poids Paniers'!$W:$W,'Poids Paniers'!$E:$E,BY$3,'Poids Paniers'!$Q:$Q,$B96)</f>
        <v>0</v>
      </c>
      <c r="BZ96">
        <f>SUMIFS('Poids Paniers'!$W:$W,'Poids Paniers'!$E:$E,BZ$3,'Poids Paniers'!$Q:$Q,$B96)</f>
        <v>0</v>
      </c>
      <c r="CA96">
        <f>SUMIFS('Poids Paniers'!$W:$W,'Poids Paniers'!$E:$E,CA$3,'Poids Paniers'!$Q:$Q,$B96)</f>
        <v>0</v>
      </c>
      <c r="CB96">
        <f>SUMIFS('Poids Paniers'!$W:$W,'Poids Paniers'!$E:$E,CB$3,'Poids Paniers'!$Q:$Q,$B96)</f>
        <v>0</v>
      </c>
      <c r="CC96">
        <f>SUMIFS('Poids Paniers'!$W:$W,'Poids Paniers'!$E:$E,CC$3,'Poids Paniers'!$Q:$Q,$B96)</f>
        <v>0</v>
      </c>
      <c r="CD96">
        <f>SUMIFS('Poids Paniers'!$W:$W,'Poids Paniers'!$E:$E,CD$3,'Poids Paniers'!$Q:$Q,$B96)</f>
        <v>0</v>
      </c>
      <c r="CE96">
        <f>SUMIFS('Poids Paniers'!$W:$W,'Poids Paniers'!$E:$E,CE$3,'Poids Paniers'!$Q:$Q,$B96)</f>
        <v>0</v>
      </c>
      <c r="CF96" s="206">
        <f t="shared" si="1"/>
        <v>0</v>
      </c>
    </row>
    <row r="97" spans="2:84" ht="15.75" thickBot="1" x14ac:dyDescent="0.3">
      <c r="B97" s="209">
        <v>44563</v>
      </c>
      <c r="C97">
        <f>SUMIFS('Poids Paniers'!$W:$W,'Poids Paniers'!$E:$E,C$3,'Poids Paniers'!$Q:$Q,$B97)</f>
        <v>0</v>
      </c>
      <c r="D97">
        <f>SUMIFS('Poids Paniers'!$W:$W,'Poids Paniers'!$E:$E,D$3,'Poids Paniers'!$Q:$Q,$B97)</f>
        <v>0</v>
      </c>
      <c r="E97">
        <f>SUMIFS('Poids Paniers'!$W:$W,'Poids Paniers'!$E:$E,E$3,'Poids Paniers'!$Q:$Q,$B97)</f>
        <v>0</v>
      </c>
      <c r="F97">
        <f>SUMIFS('Poids Paniers'!$W:$W,'Poids Paniers'!$E:$E,F$3,'Poids Paniers'!$Q:$Q,$B97)</f>
        <v>0</v>
      </c>
      <c r="G97">
        <f>SUMIFS('Poids Paniers'!$W:$W,'Poids Paniers'!$E:$E,G$3,'Poids Paniers'!$Q:$Q,$B97)</f>
        <v>0</v>
      </c>
      <c r="H97">
        <f>SUMIFS('Poids Paniers'!$W:$W,'Poids Paniers'!$E:$E,H$3,'Poids Paniers'!$Q:$Q,$B97)</f>
        <v>0</v>
      </c>
      <c r="I97">
        <f>SUMIFS('Poids Paniers'!$W:$W,'Poids Paniers'!$E:$E,I$3,'Poids Paniers'!$Q:$Q,$B97)</f>
        <v>0</v>
      </c>
      <c r="J97">
        <f>SUMIFS('Poids Paniers'!$W:$W,'Poids Paniers'!$E:$E,J$3,'Poids Paniers'!$Q:$Q,$B97)</f>
        <v>0</v>
      </c>
      <c r="K97">
        <f>SUMIFS('Poids Paniers'!$W:$W,'Poids Paniers'!$E:$E,K$3,'Poids Paniers'!$Q:$Q,$B97)</f>
        <v>0</v>
      </c>
      <c r="L97">
        <f>SUMIFS('Poids Paniers'!$W:$W,'Poids Paniers'!$E:$E,L$3,'Poids Paniers'!$Q:$Q,$B97)</f>
        <v>0</v>
      </c>
      <c r="M97">
        <f>SUMIFS('Poids Paniers'!$W:$W,'Poids Paniers'!$E:$E,M$3,'Poids Paniers'!$Q:$Q,$B97)</f>
        <v>0</v>
      </c>
      <c r="N97">
        <f>SUMIFS('Poids Paniers'!$W:$W,'Poids Paniers'!$E:$E,N$3,'Poids Paniers'!$Q:$Q,$B97)</f>
        <v>0</v>
      </c>
      <c r="O97">
        <f>SUMIFS('Poids Paniers'!$W:$W,'Poids Paniers'!$E:$E,O$3,'Poids Paniers'!$Q:$Q,$B97)</f>
        <v>0</v>
      </c>
      <c r="P97">
        <f>SUMIFS('Poids Paniers'!$W:$W,'Poids Paniers'!$E:$E,P$3,'Poids Paniers'!$Q:$Q,$B97)</f>
        <v>0</v>
      </c>
      <c r="Q97">
        <f>SUMIFS('Poids Paniers'!$W:$W,'Poids Paniers'!$E:$E,Q$3,'Poids Paniers'!$Q:$Q,$B97)</f>
        <v>0</v>
      </c>
      <c r="R97">
        <f>SUMIFS('Poids Paniers'!$W:$W,'Poids Paniers'!$E:$E,R$3,'Poids Paniers'!$Q:$Q,$B97)</f>
        <v>0</v>
      </c>
      <c r="S97">
        <f>SUMIFS('Poids Paniers'!$W:$W,'Poids Paniers'!$E:$E,S$3,'Poids Paniers'!$Q:$Q,$B97)</f>
        <v>0</v>
      </c>
      <c r="T97">
        <f>SUMIFS('Poids Paniers'!$W:$W,'Poids Paniers'!$E:$E,T$3,'Poids Paniers'!$Q:$Q,$B97)</f>
        <v>0</v>
      </c>
      <c r="U97">
        <f>SUMIFS('Poids Paniers'!$W:$W,'Poids Paniers'!$E:$E,U$3,'Poids Paniers'!$Q:$Q,$B97)</f>
        <v>0</v>
      </c>
      <c r="V97">
        <f>SUMIFS('Poids Paniers'!$W:$W,'Poids Paniers'!$E:$E,V$3,'Poids Paniers'!$Q:$Q,$B97)</f>
        <v>0</v>
      </c>
      <c r="W97">
        <f>SUMIFS('Poids Paniers'!$W:$W,'Poids Paniers'!$E:$E,W$3,'Poids Paniers'!$Q:$Q,$B97)</f>
        <v>0</v>
      </c>
      <c r="X97">
        <f>SUMIFS('Poids Paniers'!$W:$W,'Poids Paniers'!$E:$E,X$3,'Poids Paniers'!$Q:$Q,$B97)</f>
        <v>0</v>
      </c>
      <c r="Y97">
        <f>SUMIFS('Poids Paniers'!$W:$W,'Poids Paniers'!$E:$E,Y$3,'Poids Paniers'!$Q:$Q,$B97)</f>
        <v>0</v>
      </c>
      <c r="Z97">
        <f>SUMIFS('Poids Paniers'!$W:$W,'Poids Paniers'!$E:$E,Z$3,'Poids Paniers'!$Q:$Q,$B97)</f>
        <v>0</v>
      </c>
      <c r="AA97">
        <f>SUMIFS('Poids Paniers'!$W:$W,'Poids Paniers'!$E:$E,AA$3,'Poids Paniers'!$Q:$Q,$B97)</f>
        <v>0</v>
      </c>
      <c r="AB97">
        <f>SUMIFS('Poids Paniers'!$W:$W,'Poids Paniers'!$E:$E,AB$3,'Poids Paniers'!$Q:$Q,$B97)</f>
        <v>0</v>
      </c>
      <c r="AC97">
        <f>SUMIFS('Poids Paniers'!$W:$W,'Poids Paniers'!$E:$E,AC$3,'Poids Paniers'!$Q:$Q,$B97)</f>
        <v>0</v>
      </c>
      <c r="AD97">
        <f>SUMIFS('Poids Paniers'!$W:$W,'Poids Paniers'!$E:$E,AD$3,'Poids Paniers'!$Q:$Q,$B97)</f>
        <v>0</v>
      </c>
      <c r="AE97">
        <f>SUMIFS('Poids Paniers'!$W:$W,'Poids Paniers'!$E:$E,AE$3,'Poids Paniers'!$Q:$Q,$B97)</f>
        <v>0</v>
      </c>
      <c r="AF97">
        <f>SUMIFS('Poids Paniers'!$W:$W,'Poids Paniers'!$E:$E,AF$3,'Poids Paniers'!$Q:$Q,$B97)</f>
        <v>0</v>
      </c>
      <c r="AG97">
        <f>SUMIFS('Poids Paniers'!$W:$W,'Poids Paniers'!$E:$E,AG$3,'Poids Paniers'!$Q:$Q,$B97)</f>
        <v>0</v>
      </c>
      <c r="AH97">
        <f>SUMIFS('Poids Paniers'!$W:$W,'Poids Paniers'!$E:$E,AH$3,'Poids Paniers'!$Q:$Q,$B97)</f>
        <v>0</v>
      </c>
      <c r="AI97">
        <f>SUMIFS('Poids Paniers'!$W:$W,'Poids Paniers'!$E:$E,AI$3,'Poids Paniers'!$Q:$Q,$B97)</f>
        <v>0</v>
      </c>
      <c r="AJ97">
        <f>SUMIFS('Poids Paniers'!$W:$W,'Poids Paniers'!$E:$E,AJ$3,'Poids Paniers'!$Q:$Q,$B97)</f>
        <v>0</v>
      </c>
      <c r="AK97">
        <f>SUMIFS('Poids Paniers'!$W:$W,'Poids Paniers'!$E:$E,AK$3,'Poids Paniers'!$Q:$Q,$B97)</f>
        <v>0</v>
      </c>
      <c r="AL97">
        <f>SUMIFS('Poids Paniers'!$W:$W,'Poids Paniers'!$E:$E,AL$3,'Poids Paniers'!$Q:$Q,$B97)</f>
        <v>0</v>
      </c>
      <c r="AM97">
        <f>SUMIFS('Poids Paniers'!$W:$W,'Poids Paniers'!$E:$E,AM$3,'Poids Paniers'!$Q:$Q,$B97)</f>
        <v>0</v>
      </c>
      <c r="AN97">
        <f>SUMIFS('Poids Paniers'!$W:$W,'Poids Paniers'!$E:$E,AN$3,'Poids Paniers'!$Q:$Q,$B97)</f>
        <v>0</v>
      </c>
      <c r="AO97">
        <f>SUMIFS('Poids Paniers'!$W:$W,'Poids Paniers'!$E:$E,AO$3,'Poids Paniers'!$Q:$Q,$B97)</f>
        <v>0</v>
      </c>
      <c r="AP97">
        <f>SUMIFS('Poids Paniers'!$W:$W,'Poids Paniers'!$E:$E,AP$3,'Poids Paniers'!$Q:$Q,$B97)</f>
        <v>0</v>
      </c>
      <c r="AQ97">
        <f>SUMIFS('Poids Paniers'!$W:$W,'Poids Paniers'!$E:$E,AQ$3,'Poids Paniers'!$Q:$Q,$B97)</f>
        <v>0</v>
      </c>
      <c r="AR97">
        <f>SUMIFS('Poids Paniers'!$W:$W,'Poids Paniers'!$E:$E,AR$3,'Poids Paniers'!$Q:$Q,$B97)</f>
        <v>0</v>
      </c>
      <c r="AS97">
        <f>SUMIFS('Poids Paniers'!$W:$W,'Poids Paniers'!$E:$E,AS$3,'Poids Paniers'!$Q:$Q,$B97)</f>
        <v>0</v>
      </c>
      <c r="AT97">
        <f>SUMIFS('Poids Paniers'!$W:$W,'Poids Paniers'!$E:$E,AT$3,'Poids Paniers'!$Q:$Q,$B97)</f>
        <v>0</v>
      </c>
      <c r="AU97">
        <f>SUMIFS('Poids Paniers'!$W:$W,'Poids Paniers'!$E:$E,AU$3,'Poids Paniers'!$Q:$Q,$B97)</f>
        <v>0</v>
      </c>
      <c r="AV97">
        <f>SUMIFS('Poids Paniers'!$W:$W,'Poids Paniers'!$E:$E,AV$3,'Poids Paniers'!$Q:$Q,$B97)</f>
        <v>0</v>
      </c>
      <c r="AW97">
        <f>SUMIFS('Poids Paniers'!$W:$W,'Poids Paniers'!$E:$E,AW$3,'Poids Paniers'!$Q:$Q,$B97)</f>
        <v>0</v>
      </c>
      <c r="AX97">
        <f>SUMIFS('Poids Paniers'!$W:$W,'Poids Paniers'!$E:$E,AX$3,'Poids Paniers'!$Q:$Q,$B97)</f>
        <v>0</v>
      </c>
      <c r="AY97">
        <f>SUMIFS('Poids Paniers'!$W:$W,'Poids Paniers'!$E:$E,AY$3,'Poids Paniers'!$Q:$Q,$B97)</f>
        <v>0</v>
      </c>
      <c r="AZ97">
        <f>SUMIFS('Poids Paniers'!$W:$W,'Poids Paniers'!$E:$E,AZ$3,'Poids Paniers'!$Q:$Q,$B97)</f>
        <v>0</v>
      </c>
      <c r="BA97">
        <f>SUMIFS('Poids Paniers'!$W:$W,'Poids Paniers'!$E:$E,BA$3,'Poids Paniers'!$Q:$Q,$B97)</f>
        <v>0</v>
      </c>
      <c r="BB97">
        <f>SUMIFS('Poids Paniers'!$W:$W,'Poids Paniers'!$E:$E,BB$3,'Poids Paniers'!$Q:$Q,$B97)</f>
        <v>0</v>
      </c>
      <c r="BC97">
        <f>SUMIFS('Poids Paniers'!$W:$W,'Poids Paniers'!$E:$E,BC$3,'Poids Paniers'!$Q:$Q,$B97)</f>
        <v>0</v>
      </c>
      <c r="BD97">
        <f>SUMIFS('Poids Paniers'!$W:$W,'Poids Paniers'!$E:$E,BD$3,'Poids Paniers'!$Q:$Q,$B97)</f>
        <v>0</v>
      </c>
      <c r="BE97">
        <f>SUMIFS('Poids Paniers'!$W:$W,'Poids Paniers'!$E:$E,BE$3,'Poids Paniers'!$Q:$Q,$B97)</f>
        <v>0</v>
      </c>
      <c r="BF97">
        <f>SUMIFS('Poids Paniers'!$W:$W,'Poids Paniers'!$E:$E,BF$3,'Poids Paniers'!$Q:$Q,$B97)</f>
        <v>0</v>
      </c>
      <c r="BG97">
        <f>SUMIFS('Poids Paniers'!$W:$W,'Poids Paniers'!$E:$E,BG$3,'Poids Paniers'!$Q:$Q,$B97)</f>
        <v>0</v>
      </c>
      <c r="BH97">
        <f>SUMIFS('Poids Paniers'!$W:$W,'Poids Paniers'!$E:$E,BH$3,'Poids Paniers'!$Q:$Q,$B97)</f>
        <v>0</v>
      </c>
      <c r="BI97">
        <f>SUMIFS('Poids Paniers'!$W:$W,'Poids Paniers'!$E:$E,BI$3,'Poids Paniers'!$Q:$Q,$B97)</f>
        <v>0</v>
      </c>
      <c r="BJ97">
        <f>SUMIFS('Poids Paniers'!$W:$W,'Poids Paniers'!$E:$E,BJ$3,'Poids Paniers'!$Q:$Q,$B97)</f>
        <v>0</v>
      </c>
      <c r="BK97">
        <f>SUMIFS('Poids Paniers'!$W:$W,'Poids Paniers'!$E:$E,BK$3,'Poids Paniers'!$Q:$Q,$B97)</f>
        <v>0</v>
      </c>
      <c r="BL97">
        <f>SUMIFS('Poids Paniers'!$W:$W,'Poids Paniers'!$E:$E,BL$3,'Poids Paniers'!$Q:$Q,$B97)</f>
        <v>0</v>
      </c>
      <c r="BM97">
        <f>SUMIFS('Poids Paniers'!$W:$W,'Poids Paniers'!$E:$E,BM$3,'Poids Paniers'!$Q:$Q,$B97)</f>
        <v>0</v>
      </c>
      <c r="BN97">
        <f>SUMIFS('Poids Paniers'!$W:$W,'Poids Paniers'!$E:$E,BN$3,'Poids Paniers'!$Q:$Q,$B97)</f>
        <v>0</v>
      </c>
      <c r="BO97">
        <f>SUMIFS('Poids Paniers'!$W:$W,'Poids Paniers'!$E:$E,BO$3,'Poids Paniers'!$Q:$Q,$B97)</f>
        <v>0</v>
      </c>
      <c r="BP97">
        <f>SUMIFS('Poids Paniers'!$W:$W,'Poids Paniers'!$E:$E,BP$3,'Poids Paniers'!$Q:$Q,$B97)</f>
        <v>0</v>
      </c>
      <c r="BQ97">
        <f>SUMIFS('Poids Paniers'!$W:$W,'Poids Paniers'!$E:$E,BQ$3,'Poids Paniers'!$Q:$Q,$B97)</f>
        <v>0</v>
      </c>
      <c r="BR97">
        <f>SUMIFS('Poids Paniers'!$W:$W,'Poids Paniers'!$E:$E,BR$3,'Poids Paniers'!$Q:$Q,$B97)</f>
        <v>0</v>
      </c>
      <c r="BS97">
        <f>SUMIFS('Poids Paniers'!$W:$W,'Poids Paniers'!$E:$E,BS$3,'Poids Paniers'!$Q:$Q,$B97)</f>
        <v>0</v>
      </c>
      <c r="BT97">
        <f>SUMIFS('Poids Paniers'!$W:$W,'Poids Paniers'!$E:$E,BT$3,'Poids Paniers'!$Q:$Q,$B97)</f>
        <v>0</v>
      </c>
      <c r="BU97">
        <f>SUMIFS('Poids Paniers'!$W:$W,'Poids Paniers'!$E:$E,BU$3,'Poids Paniers'!$Q:$Q,$B97)</f>
        <v>0</v>
      </c>
      <c r="BV97">
        <f>SUMIFS('Poids Paniers'!$W:$W,'Poids Paniers'!$E:$E,BV$3,'Poids Paniers'!$Q:$Q,$B97)</f>
        <v>0</v>
      </c>
      <c r="BW97">
        <f>SUMIFS('Poids Paniers'!$W:$W,'Poids Paniers'!$E:$E,BW$3,'Poids Paniers'!$Q:$Q,$B97)</f>
        <v>0</v>
      </c>
      <c r="BX97">
        <f>SUMIFS('Poids Paniers'!$W:$W,'Poids Paniers'!$E:$E,BX$3,'Poids Paniers'!$Q:$Q,$B97)</f>
        <v>0</v>
      </c>
      <c r="BY97">
        <f>SUMIFS('Poids Paniers'!$W:$W,'Poids Paniers'!$E:$E,BY$3,'Poids Paniers'!$Q:$Q,$B97)</f>
        <v>0</v>
      </c>
      <c r="BZ97">
        <f>SUMIFS('Poids Paniers'!$W:$W,'Poids Paniers'!$E:$E,BZ$3,'Poids Paniers'!$Q:$Q,$B97)</f>
        <v>0</v>
      </c>
      <c r="CA97">
        <f>SUMIFS('Poids Paniers'!$W:$W,'Poids Paniers'!$E:$E,CA$3,'Poids Paniers'!$Q:$Q,$B97)</f>
        <v>0</v>
      </c>
      <c r="CB97">
        <f>SUMIFS('Poids Paniers'!$W:$W,'Poids Paniers'!$E:$E,CB$3,'Poids Paniers'!$Q:$Q,$B97)</f>
        <v>0</v>
      </c>
      <c r="CC97">
        <f>SUMIFS('Poids Paniers'!$W:$W,'Poids Paniers'!$E:$E,CC$3,'Poids Paniers'!$Q:$Q,$B97)</f>
        <v>0</v>
      </c>
      <c r="CD97">
        <f>SUMIFS('Poids Paniers'!$W:$W,'Poids Paniers'!$E:$E,CD$3,'Poids Paniers'!$Q:$Q,$B97)</f>
        <v>0</v>
      </c>
      <c r="CE97">
        <f>SUMIFS('Poids Paniers'!$W:$W,'Poids Paniers'!$E:$E,CE$3,'Poids Paniers'!$Q:$Q,$B97)</f>
        <v>0</v>
      </c>
      <c r="CF97" s="206">
        <f t="shared" si="1"/>
        <v>0</v>
      </c>
    </row>
    <row r="98" spans="2:84" ht="15.75" thickBot="1" x14ac:dyDescent="0.3">
      <c r="B98" s="209">
        <v>44564</v>
      </c>
      <c r="C98">
        <f>SUMIFS('Poids Paniers'!$W:$W,'Poids Paniers'!$E:$E,C$3,'Poids Paniers'!$Q:$Q,$B98)</f>
        <v>0</v>
      </c>
      <c r="D98">
        <f>SUMIFS('Poids Paniers'!$W:$W,'Poids Paniers'!$E:$E,D$3,'Poids Paniers'!$Q:$Q,$B98)</f>
        <v>0</v>
      </c>
      <c r="E98">
        <f>SUMIFS('Poids Paniers'!$W:$W,'Poids Paniers'!$E:$E,E$3,'Poids Paniers'!$Q:$Q,$B98)</f>
        <v>0</v>
      </c>
      <c r="F98">
        <f>SUMIFS('Poids Paniers'!$W:$W,'Poids Paniers'!$E:$E,F$3,'Poids Paniers'!$Q:$Q,$B98)</f>
        <v>0</v>
      </c>
      <c r="G98">
        <f>SUMIFS('Poids Paniers'!$W:$W,'Poids Paniers'!$E:$E,G$3,'Poids Paniers'!$Q:$Q,$B98)</f>
        <v>0</v>
      </c>
      <c r="H98">
        <f>SUMIFS('Poids Paniers'!$W:$W,'Poids Paniers'!$E:$E,H$3,'Poids Paniers'!$Q:$Q,$B98)</f>
        <v>0</v>
      </c>
      <c r="I98">
        <f>SUMIFS('Poids Paniers'!$W:$W,'Poids Paniers'!$E:$E,I$3,'Poids Paniers'!$Q:$Q,$B98)</f>
        <v>0</v>
      </c>
      <c r="J98">
        <f>SUMIFS('Poids Paniers'!$W:$W,'Poids Paniers'!$E:$E,J$3,'Poids Paniers'!$Q:$Q,$B98)</f>
        <v>0</v>
      </c>
      <c r="K98">
        <f>SUMIFS('Poids Paniers'!$W:$W,'Poids Paniers'!$E:$E,K$3,'Poids Paniers'!$Q:$Q,$B98)</f>
        <v>0</v>
      </c>
      <c r="L98">
        <f>SUMIFS('Poids Paniers'!$W:$W,'Poids Paniers'!$E:$E,L$3,'Poids Paniers'!$Q:$Q,$B98)</f>
        <v>0</v>
      </c>
      <c r="M98">
        <f>SUMIFS('Poids Paniers'!$W:$W,'Poids Paniers'!$E:$E,M$3,'Poids Paniers'!$Q:$Q,$B98)</f>
        <v>0</v>
      </c>
      <c r="N98">
        <f>SUMIFS('Poids Paniers'!$W:$W,'Poids Paniers'!$E:$E,N$3,'Poids Paniers'!$Q:$Q,$B98)</f>
        <v>0</v>
      </c>
      <c r="O98">
        <f>SUMIFS('Poids Paniers'!$W:$W,'Poids Paniers'!$E:$E,O$3,'Poids Paniers'!$Q:$Q,$B98)</f>
        <v>0</v>
      </c>
      <c r="P98">
        <f>SUMIFS('Poids Paniers'!$W:$W,'Poids Paniers'!$E:$E,P$3,'Poids Paniers'!$Q:$Q,$B98)</f>
        <v>0</v>
      </c>
      <c r="Q98">
        <f>SUMIFS('Poids Paniers'!$W:$W,'Poids Paniers'!$E:$E,Q$3,'Poids Paniers'!$Q:$Q,$B98)</f>
        <v>0</v>
      </c>
      <c r="R98">
        <f>SUMIFS('Poids Paniers'!$W:$W,'Poids Paniers'!$E:$E,R$3,'Poids Paniers'!$Q:$Q,$B98)</f>
        <v>0</v>
      </c>
      <c r="S98">
        <f>SUMIFS('Poids Paniers'!$W:$W,'Poids Paniers'!$E:$E,S$3,'Poids Paniers'!$Q:$Q,$B98)</f>
        <v>0</v>
      </c>
      <c r="T98">
        <f>SUMIFS('Poids Paniers'!$W:$W,'Poids Paniers'!$E:$E,T$3,'Poids Paniers'!$Q:$Q,$B98)</f>
        <v>0</v>
      </c>
      <c r="U98">
        <f>SUMIFS('Poids Paniers'!$W:$W,'Poids Paniers'!$E:$E,U$3,'Poids Paniers'!$Q:$Q,$B98)</f>
        <v>0</v>
      </c>
      <c r="V98">
        <f>SUMIFS('Poids Paniers'!$W:$W,'Poids Paniers'!$E:$E,V$3,'Poids Paniers'!$Q:$Q,$B98)</f>
        <v>0</v>
      </c>
      <c r="W98">
        <f>SUMIFS('Poids Paniers'!$W:$W,'Poids Paniers'!$E:$E,W$3,'Poids Paniers'!$Q:$Q,$B98)</f>
        <v>0</v>
      </c>
      <c r="X98">
        <f>SUMIFS('Poids Paniers'!$W:$W,'Poids Paniers'!$E:$E,X$3,'Poids Paniers'!$Q:$Q,$B98)</f>
        <v>0</v>
      </c>
      <c r="Y98">
        <f>SUMIFS('Poids Paniers'!$W:$W,'Poids Paniers'!$E:$E,Y$3,'Poids Paniers'!$Q:$Q,$B98)</f>
        <v>0</v>
      </c>
      <c r="Z98">
        <f>SUMIFS('Poids Paniers'!$W:$W,'Poids Paniers'!$E:$E,Z$3,'Poids Paniers'!$Q:$Q,$B98)</f>
        <v>0</v>
      </c>
      <c r="AA98">
        <f>SUMIFS('Poids Paniers'!$W:$W,'Poids Paniers'!$E:$E,AA$3,'Poids Paniers'!$Q:$Q,$B98)</f>
        <v>0</v>
      </c>
      <c r="AB98">
        <f>SUMIFS('Poids Paniers'!$W:$W,'Poids Paniers'!$E:$E,AB$3,'Poids Paniers'!$Q:$Q,$B98)</f>
        <v>0</v>
      </c>
      <c r="AC98">
        <f>SUMIFS('Poids Paniers'!$W:$W,'Poids Paniers'!$E:$E,AC$3,'Poids Paniers'!$Q:$Q,$B98)</f>
        <v>0</v>
      </c>
      <c r="AD98">
        <f>SUMIFS('Poids Paniers'!$W:$W,'Poids Paniers'!$E:$E,AD$3,'Poids Paniers'!$Q:$Q,$B98)</f>
        <v>0</v>
      </c>
      <c r="AE98">
        <f>SUMIFS('Poids Paniers'!$W:$W,'Poids Paniers'!$E:$E,AE$3,'Poids Paniers'!$Q:$Q,$B98)</f>
        <v>0</v>
      </c>
      <c r="AF98">
        <f>SUMIFS('Poids Paniers'!$W:$W,'Poids Paniers'!$E:$E,AF$3,'Poids Paniers'!$Q:$Q,$B98)</f>
        <v>0</v>
      </c>
      <c r="AG98">
        <f>SUMIFS('Poids Paniers'!$W:$W,'Poids Paniers'!$E:$E,AG$3,'Poids Paniers'!$Q:$Q,$B98)</f>
        <v>0</v>
      </c>
      <c r="AH98">
        <f>SUMIFS('Poids Paniers'!$W:$W,'Poids Paniers'!$E:$E,AH$3,'Poids Paniers'!$Q:$Q,$B98)</f>
        <v>0</v>
      </c>
      <c r="AI98">
        <f>SUMIFS('Poids Paniers'!$W:$W,'Poids Paniers'!$E:$E,AI$3,'Poids Paniers'!$Q:$Q,$B98)</f>
        <v>0</v>
      </c>
      <c r="AJ98">
        <f>SUMIFS('Poids Paniers'!$W:$W,'Poids Paniers'!$E:$E,AJ$3,'Poids Paniers'!$Q:$Q,$B98)</f>
        <v>0</v>
      </c>
      <c r="AK98">
        <f>SUMIFS('Poids Paniers'!$W:$W,'Poids Paniers'!$E:$E,AK$3,'Poids Paniers'!$Q:$Q,$B98)</f>
        <v>0</v>
      </c>
      <c r="AL98">
        <f>SUMIFS('Poids Paniers'!$W:$W,'Poids Paniers'!$E:$E,AL$3,'Poids Paniers'!$Q:$Q,$B98)</f>
        <v>0</v>
      </c>
      <c r="AM98">
        <f>SUMIFS('Poids Paniers'!$W:$W,'Poids Paniers'!$E:$E,AM$3,'Poids Paniers'!$Q:$Q,$B98)</f>
        <v>0</v>
      </c>
      <c r="AN98">
        <f>SUMIFS('Poids Paniers'!$W:$W,'Poids Paniers'!$E:$E,AN$3,'Poids Paniers'!$Q:$Q,$B98)</f>
        <v>0</v>
      </c>
      <c r="AO98">
        <f>SUMIFS('Poids Paniers'!$W:$W,'Poids Paniers'!$E:$E,AO$3,'Poids Paniers'!$Q:$Q,$B98)</f>
        <v>0</v>
      </c>
      <c r="AP98">
        <f>SUMIFS('Poids Paniers'!$W:$W,'Poids Paniers'!$E:$E,AP$3,'Poids Paniers'!$Q:$Q,$B98)</f>
        <v>0</v>
      </c>
      <c r="AQ98">
        <f>SUMIFS('Poids Paniers'!$W:$W,'Poids Paniers'!$E:$E,AQ$3,'Poids Paniers'!$Q:$Q,$B98)</f>
        <v>0</v>
      </c>
      <c r="AR98">
        <f>SUMIFS('Poids Paniers'!$W:$W,'Poids Paniers'!$E:$E,AR$3,'Poids Paniers'!$Q:$Q,$B98)</f>
        <v>0</v>
      </c>
      <c r="AS98">
        <f>SUMIFS('Poids Paniers'!$W:$W,'Poids Paniers'!$E:$E,AS$3,'Poids Paniers'!$Q:$Q,$B98)</f>
        <v>0</v>
      </c>
      <c r="AT98">
        <f>SUMIFS('Poids Paniers'!$W:$W,'Poids Paniers'!$E:$E,AT$3,'Poids Paniers'!$Q:$Q,$B98)</f>
        <v>0</v>
      </c>
      <c r="AU98">
        <f>SUMIFS('Poids Paniers'!$W:$W,'Poids Paniers'!$E:$E,AU$3,'Poids Paniers'!$Q:$Q,$B98)</f>
        <v>0</v>
      </c>
      <c r="AV98">
        <f>SUMIFS('Poids Paniers'!$W:$W,'Poids Paniers'!$E:$E,AV$3,'Poids Paniers'!$Q:$Q,$B98)</f>
        <v>0</v>
      </c>
      <c r="AW98">
        <f>SUMIFS('Poids Paniers'!$W:$W,'Poids Paniers'!$E:$E,AW$3,'Poids Paniers'!$Q:$Q,$B98)</f>
        <v>0</v>
      </c>
      <c r="AX98">
        <f>SUMIFS('Poids Paniers'!$W:$W,'Poids Paniers'!$E:$E,AX$3,'Poids Paniers'!$Q:$Q,$B98)</f>
        <v>0</v>
      </c>
      <c r="AY98">
        <f>SUMIFS('Poids Paniers'!$W:$W,'Poids Paniers'!$E:$E,AY$3,'Poids Paniers'!$Q:$Q,$B98)</f>
        <v>0</v>
      </c>
      <c r="AZ98">
        <f>SUMIFS('Poids Paniers'!$W:$W,'Poids Paniers'!$E:$E,AZ$3,'Poids Paniers'!$Q:$Q,$B98)</f>
        <v>0</v>
      </c>
      <c r="BA98">
        <f>SUMIFS('Poids Paniers'!$W:$W,'Poids Paniers'!$E:$E,BA$3,'Poids Paniers'!$Q:$Q,$B98)</f>
        <v>0</v>
      </c>
      <c r="BB98">
        <f>SUMIFS('Poids Paniers'!$W:$W,'Poids Paniers'!$E:$E,BB$3,'Poids Paniers'!$Q:$Q,$B98)</f>
        <v>0</v>
      </c>
      <c r="BC98">
        <f>SUMIFS('Poids Paniers'!$W:$W,'Poids Paniers'!$E:$E,BC$3,'Poids Paniers'!$Q:$Q,$B98)</f>
        <v>0</v>
      </c>
      <c r="BD98">
        <f>SUMIFS('Poids Paniers'!$W:$W,'Poids Paniers'!$E:$E,BD$3,'Poids Paniers'!$Q:$Q,$B98)</f>
        <v>0</v>
      </c>
      <c r="BE98">
        <f>SUMIFS('Poids Paniers'!$W:$W,'Poids Paniers'!$E:$E,BE$3,'Poids Paniers'!$Q:$Q,$B98)</f>
        <v>0</v>
      </c>
      <c r="BF98">
        <f>SUMIFS('Poids Paniers'!$W:$W,'Poids Paniers'!$E:$E,BF$3,'Poids Paniers'!$Q:$Q,$B98)</f>
        <v>0</v>
      </c>
      <c r="BG98">
        <f>SUMIFS('Poids Paniers'!$W:$W,'Poids Paniers'!$E:$E,BG$3,'Poids Paniers'!$Q:$Q,$B98)</f>
        <v>0</v>
      </c>
      <c r="BH98">
        <f>SUMIFS('Poids Paniers'!$W:$W,'Poids Paniers'!$E:$E,BH$3,'Poids Paniers'!$Q:$Q,$B98)</f>
        <v>0</v>
      </c>
      <c r="BI98">
        <f>SUMIFS('Poids Paniers'!$W:$W,'Poids Paniers'!$E:$E,BI$3,'Poids Paniers'!$Q:$Q,$B98)</f>
        <v>0</v>
      </c>
      <c r="BJ98">
        <f>SUMIFS('Poids Paniers'!$W:$W,'Poids Paniers'!$E:$E,BJ$3,'Poids Paniers'!$Q:$Q,$B98)</f>
        <v>0</v>
      </c>
      <c r="BK98">
        <f>SUMIFS('Poids Paniers'!$W:$W,'Poids Paniers'!$E:$E,BK$3,'Poids Paniers'!$Q:$Q,$B98)</f>
        <v>0</v>
      </c>
      <c r="BL98">
        <f>SUMIFS('Poids Paniers'!$W:$W,'Poids Paniers'!$E:$E,BL$3,'Poids Paniers'!$Q:$Q,$B98)</f>
        <v>0</v>
      </c>
      <c r="BM98">
        <f>SUMIFS('Poids Paniers'!$W:$W,'Poids Paniers'!$E:$E,BM$3,'Poids Paniers'!$Q:$Q,$B98)</f>
        <v>0</v>
      </c>
      <c r="BN98">
        <f>SUMIFS('Poids Paniers'!$W:$W,'Poids Paniers'!$E:$E,BN$3,'Poids Paniers'!$Q:$Q,$B98)</f>
        <v>0</v>
      </c>
      <c r="BO98">
        <f>SUMIFS('Poids Paniers'!$W:$W,'Poids Paniers'!$E:$E,BO$3,'Poids Paniers'!$Q:$Q,$B98)</f>
        <v>0</v>
      </c>
      <c r="BP98">
        <f>SUMIFS('Poids Paniers'!$W:$W,'Poids Paniers'!$E:$E,BP$3,'Poids Paniers'!$Q:$Q,$B98)</f>
        <v>0</v>
      </c>
      <c r="BQ98">
        <f>SUMIFS('Poids Paniers'!$W:$W,'Poids Paniers'!$E:$E,BQ$3,'Poids Paniers'!$Q:$Q,$B98)</f>
        <v>0</v>
      </c>
      <c r="BR98">
        <f>SUMIFS('Poids Paniers'!$W:$W,'Poids Paniers'!$E:$E,BR$3,'Poids Paniers'!$Q:$Q,$B98)</f>
        <v>0</v>
      </c>
      <c r="BS98">
        <f>SUMIFS('Poids Paniers'!$W:$W,'Poids Paniers'!$E:$E,BS$3,'Poids Paniers'!$Q:$Q,$B98)</f>
        <v>0</v>
      </c>
      <c r="BT98">
        <f>SUMIFS('Poids Paniers'!$W:$W,'Poids Paniers'!$E:$E,BT$3,'Poids Paniers'!$Q:$Q,$B98)</f>
        <v>0</v>
      </c>
      <c r="BU98">
        <f>SUMIFS('Poids Paniers'!$W:$W,'Poids Paniers'!$E:$E,BU$3,'Poids Paniers'!$Q:$Q,$B98)</f>
        <v>0</v>
      </c>
      <c r="BV98">
        <f>SUMIFS('Poids Paniers'!$W:$W,'Poids Paniers'!$E:$E,BV$3,'Poids Paniers'!$Q:$Q,$B98)</f>
        <v>0</v>
      </c>
      <c r="BW98">
        <f>SUMIFS('Poids Paniers'!$W:$W,'Poids Paniers'!$E:$E,BW$3,'Poids Paniers'!$Q:$Q,$B98)</f>
        <v>0</v>
      </c>
      <c r="BX98">
        <f>SUMIFS('Poids Paniers'!$W:$W,'Poids Paniers'!$E:$E,BX$3,'Poids Paniers'!$Q:$Q,$B98)</f>
        <v>0</v>
      </c>
      <c r="BY98">
        <f>SUMIFS('Poids Paniers'!$W:$W,'Poids Paniers'!$E:$E,BY$3,'Poids Paniers'!$Q:$Q,$B98)</f>
        <v>0</v>
      </c>
      <c r="BZ98">
        <f>SUMIFS('Poids Paniers'!$W:$W,'Poids Paniers'!$E:$E,BZ$3,'Poids Paniers'!$Q:$Q,$B98)</f>
        <v>0</v>
      </c>
      <c r="CA98">
        <f>SUMIFS('Poids Paniers'!$W:$W,'Poids Paniers'!$E:$E,CA$3,'Poids Paniers'!$Q:$Q,$B98)</f>
        <v>0</v>
      </c>
      <c r="CB98">
        <f>SUMIFS('Poids Paniers'!$W:$W,'Poids Paniers'!$E:$E,CB$3,'Poids Paniers'!$Q:$Q,$B98)</f>
        <v>0</v>
      </c>
      <c r="CC98">
        <f>SUMIFS('Poids Paniers'!$W:$W,'Poids Paniers'!$E:$E,CC$3,'Poids Paniers'!$Q:$Q,$B98)</f>
        <v>0</v>
      </c>
      <c r="CD98">
        <f>SUMIFS('Poids Paniers'!$W:$W,'Poids Paniers'!$E:$E,CD$3,'Poids Paniers'!$Q:$Q,$B98)</f>
        <v>0</v>
      </c>
      <c r="CE98">
        <f>SUMIFS('Poids Paniers'!$W:$W,'Poids Paniers'!$E:$E,CE$3,'Poids Paniers'!$Q:$Q,$B98)</f>
        <v>0</v>
      </c>
      <c r="CF98" s="206">
        <f t="shared" si="1"/>
        <v>0</v>
      </c>
    </row>
    <row r="99" spans="2:84" ht="15.75" thickBot="1" x14ac:dyDescent="0.3">
      <c r="B99" s="209">
        <v>44565</v>
      </c>
      <c r="C99">
        <f>SUMIFS('Poids Paniers'!$W:$W,'Poids Paniers'!$E:$E,C$3,'Poids Paniers'!$Q:$Q,$B99)</f>
        <v>0</v>
      </c>
      <c r="D99">
        <f>SUMIFS('Poids Paniers'!$W:$W,'Poids Paniers'!$E:$E,D$3,'Poids Paniers'!$Q:$Q,$B99)</f>
        <v>0</v>
      </c>
      <c r="E99">
        <f>SUMIFS('Poids Paniers'!$W:$W,'Poids Paniers'!$E:$E,E$3,'Poids Paniers'!$Q:$Q,$B99)</f>
        <v>0</v>
      </c>
      <c r="F99">
        <f>SUMIFS('Poids Paniers'!$W:$W,'Poids Paniers'!$E:$E,F$3,'Poids Paniers'!$Q:$Q,$B99)</f>
        <v>0</v>
      </c>
      <c r="G99">
        <f>SUMIFS('Poids Paniers'!$W:$W,'Poids Paniers'!$E:$E,G$3,'Poids Paniers'!$Q:$Q,$B99)</f>
        <v>0</v>
      </c>
      <c r="H99">
        <f>SUMIFS('Poids Paniers'!$W:$W,'Poids Paniers'!$E:$E,H$3,'Poids Paniers'!$Q:$Q,$B99)</f>
        <v>0</v>
      </c>
      <c r="I99">
        <f>SUMIFS('Poids Paniers'!$W:$W,'Poids Paniers'!$E:$E,I$3,'Poids Paniers'!$Q:$Q,$B99)</f>
        <v>0</v>
      </c>
      <c r="J99">
        <f>SUMIFS('Poids Paniers'!$W:$W,'Poids Paniers'!$E:$E,J$3,'Poids Paniers'!$Q:$Q,$B99)</f>
        <v>0</v>
      </c>
      <c r="K99">
        <f>SUMIFS('Poids Paniers'!$W:$W,'Poids Paniers'!$E:$E,K$3,'Poids Paniers'!$Q:$Q,$B99)</f>
        <v>0</v>
      </c>
      <c r="L99">
        <f>SUMIFS('Poids Paniers'!$W:$W,'Poids Paniers'!$E:$E,L$3,'Poids Paniers'!$Q:$Q,$B99)</f>
        <v>0</v>
      </c>
      <c r="M99">
        <f>SUMIFS('Poids Paniers'!$W:$W,'Poids Paniers'!$E:$E,M$3,'Poids Paniers'!$Q:$Q,$B99)</f>
        <v>0</v>
      </c>
      <c r="N99">
        <f>SUMIFS('Poids Paniers'!$W:$W,'Poids Paniers'!$E:$E,N$3,'Poids Paniers'!$Q:$Q,$B99)</f>
        <v>0</v>
      </c>
      <c r="O99">
        <f>SUMIFS('Poids Paniers'!$W:$W,'Poids Paniers'!$E:$E,O$3,'Poids Paniers'!$Q:$Q,$B99)</f>
        <v>0</v>
      </c>
      <c r="P99">
        <f>SUMIFS('Poids Paniers'!$W:$W,'Poids Paniers'!$E:$E,P$3,'Poids Paniers'!$Q:$Q,$B99)</f>
        <v>0</v>
      </c>
      <c r="Q99">
        <f>SUMIFS('Poids Paniers'!$W:$W,'Poids Paniers'!$E:$E,Q$3,'Poids Paniers'!$Q:$Q,$B99)</f>
        <v>0</v>
      </c>
      <c r="R99">
        <f>SUMIFS('Poids Paniers'!$W:$W,'Poids Paniers'!$E:$E,R$3,'Poids Paniers'!$Q:$Q,$B99)</f>
        <v>0</v>
      </c>
      <c r="S99">
        <f>SUMIFS('Poids Paniers'!$W:$W,'Poids Paniers'!$E:$E,S$3,'Poids Paniers'!$Q:$Q,$B99)</f>
        <v>0</v>
      </c>
      <c r="T99">
        <f>SUMIFS('Poids Paniers'!$W:$W,'Poids Paniers'!$E:$E,T$3,'Poids Paniers'!$Q:$Q,$B99)</f>
        <v>0</v>
      </c>
      <c r="U99">
        <f>SUMIFS('Poids Paniers'!$W:$W,'Poids Paniers'!$E:$E,U$3,'Poids Paniers'!$Q:$Q,$B99)</f>
        <v>0</v>
      </c>
      <c r="V99">
        <f>SUMIFS('Poids Paniers'!$W:$W,'Poids Paniers'!$E:$E,V$3,'Poids Paniers'!$Q:$Q,$B99)</f>
        <v>0</v>
      </c>
      <c r="W99">
        <f>SUMIFS('Poids Paniers'!$W:$W,'Poids Paniers'!$E:$E,W$3,'Poids Paniers'!$Q:$Q,$B99)</f>
        <v>0</v>
      </c>
      <c r="X99">
        <f>SUMIFS('Poids Paniers'!$W:$W,'Poids Paniers'!$E:$E,X$3,'Poids Paniers'!$Q:$Q,$B99)</f>
        <v>0</v>
      </c>
      <c r="Y99">
        <f>SUMIFS('Poids Paniers'!$W:$W,'Poids Paniers'!$E:$E,Y$3,'Poids Paniers'!$Q:$Q,$B99)</f>
        <v>0</v>
      </c>
      <c r="Z99">
        <f>SUMIFS('Poids Paniers'!$W:$W,'Poids Paniers'!$E:$E,Z$3,'Poids Paniers'!$Q:$Q,$B99)</f>
        <v>0</v>
      </c>
      <c r="AA99">
        <f>SUMIFS('Poids Paniers'!$W:$W,'Poids Paniers'!$E:$E,AA$3,'Poids Paniers'!$Q:$Q,$B99)</f>
        <v>0</v>
      </c>
      <c r="AB99">
        <f>SUMIFS('Poids Paniers'!$W:$W,'Poids Paniers'!$E:$E,AB$3,'Poids Paniers'!$Q:$Q,$B99)</f>
        <v>0</v>
      </c>
      <c r="AC99">
        <f>SUMIFS('Poids Paniers'!$W:$W,'Poids Paniers'!$E:$E,AC$3,'Poids Paniers'!$Q:$Q,$B99)</f>
        <v>0</v>
      </c>
      <c r="AD99">
        <f>SUMIFS('Poids Paniers'!$W:$W,'Poids Paniers'!$E:$E,AD$3,'Poids Paniers'!$Q:$Q,$B99)</f>
        <v>0</v>
      </c>
      <c r="AE99">
        <f>SUMIFS('Poids Paniers'!$W:$W,'Poids Paniers'!$E:$E,AE$3,'Poids Paniers'!$Q:$Q,$B99)</f>
        <v>0</v>
      </c>
      <c r="AF99">
        <f>SUMIFS('Poids Paniers'!$W:$W,'Poids Paniers'!$E:$E,AF$3,'Poids Paniers'!$Q:$Q,$B99)</f>
        <v>0</v>
      </c>
      <c r="AG99">
        <f>SUMIFS('Poids Paniers'!$W:$W,'Poids Paniers'!$E:$E,AG$3,'Poids Paniers'!$Q:$Q,$B99)</f>
        <v>0</v>
      </c>
      <c r="AH99">
        <f>SUMIFS('Poids Paniers'!$W:$W,'Poids Paniers'!$E:$E,AH$3,'Poids Paniers'!$Q:$Q,$B99)</f>
        <v>0</v>
      </c>
      <c r="AI99">
        <f>SUMIFS('Poids Paniers'!$W:$W,'Poids Paniers'!$E:$E,AI$3,'Poids Paniers'!$Q:$Q,$B99)</f>
        <v>0</v>
      </c>
      <c r="AJ99">
        <f>SUMIFS('Poids Paniers'!$W:$W,'Poids Paniers'!$E:$E,AJ$3,'Poids Paniers'!$Q:$Q,$B99)</f>
        <v>0</v>
      </c>
      <c r="AK99">
        <f>SUMIFS('Poids Paniers'!$W:$W,'Poids Paniers'!$E:$E,AK$3,'Poids Paniers'!$Q:$Q,$B99)</f>
        <v>0</v>
      </c>
      <c r="AL99">
        <f>SUMIFS('Poids Paniers'!$W:$W,'Poids Paniers'!$E:$E,AL$3,'Poids Paniers'!$Q:$Q,$B99)</f>
        <v>0</v>
      </c>
      <c r="AM99">
        <f>SUMIFS('Poids Paniers'!$W:$W,'Poids Paniers'!$E:$E,AM$3,'Poids Paniers'!$Q:$Q,$B99)</f>
        <v>0</v>
      </c>
      <c r="AN99">
        <f>SUMIFS('Poids Paniers'!$W:$W,'Poids Paniers'!$E:$E,AN$3,'Poids Paniers'!$Q:$Q,$B99)</f>
        <v>0</v>
      </c>
      <c r="AO99">
        <f>SUMIFS('Poids Paniers'!$W:$W,'Poids Paniers'!$E:$E,AO$3,'Poids Paniers'!$Q:$Q,$B99)</f>
        <v>0</v>
      </c>
      <c r="AP99">
        <f>SUMIFS('Poids Paniers'!$W:$W,'Poids Paniers'!$E:$E,AP$3,'Poids Paniers'!$Q:$Q,$B99)</f>
        <v>0</v>
      </c>
      <c r="AQ99">
        <f>SUMIFS('Poids Paniers'!$W:$W,'Poids Paniers'!$E:$E,AQ$3,'Poids Paniers'!$Q:$Q,$B99)</f>
        <v>0</v>
      </c>
      <c r="AR99">
        <f>SUMIFS('Poids Paniers'!$W:$W,'Poids Paniers'!$E:$E,AR$3,'Poids Paniers'!$Q:$Q,$B99)</f>
        <v>0</v>
      </c>
      <c r="AS99">
        <f>SUMIFS('Poids Paniers'!$W:$W,'Poids Paniers'!$E:$E,AS$3,'Poids Paniers'!$Q:$Q,$B99)</f>
        <v>0</v>
      </c>
      <c r="AT99">
        <f>SUMIFS('Poids Paniers'!$W:$W,'Poids Paniers'!$E:$E,AT$3,'Poids Paniers'!$Q:$Q,$B99)</f>
        <v>0</v>
      </c>
      <c r="AU99">
        <f>SUMIFS('Poids Paniers'!$W:$W,'Poids Paniers'!$E:$E,AU$3,'Poids Paniers'!$Q:$Q,$B99)</f>
        <v>0</v>
      </c>
      <c r="AV99">
        <f>SUMIFS('Poids Paniers'!$W:$W,'Poids Paniers'!$E:$E,AV$3,'Poids Paniers'!$Q:$Q,$B99)</f>
        <v>0</v>
      </c>
      <c r="AW99">
        <f>SUMIFS('Poids Paniers'!$W:$W,'Poids Paniers'!$E:$E,AW$3,'Poids Paniers'!$Q:$Q,$B99)</f>
        <v>0</v>
      </c>
      <c r="AX99">
        <f>SUMIFS('Poids Paniers'!$W:$W,'Poids Paniers'!$E:$E,AX$3,'Poids Paniers'!$Q:$Q,$B99)</f>
        <v>0</v>
      </c>
      <c r="AY99">
        <f>SUMIFS('Poids Paniers'!$W:$W,'Poids Paniers'!$E:$E,AY$3,'Poids Paniers'!$Q:$Q,$B99)</f>
        <v>0</v>
      </c>
      <c r="AZ99">
        <f>SUMIFS('Poids Paniers'!$W:$W,'Poids Paniers'!$E:$E,AZ$3,'Poids Paniers'!$Q:$Q,$B99)</f>
        <v>0</v>
      </c>
      <c r="BA99">
        <f>SUMIFS('Poids Paniers'!$W:$W,'Poids Paniers'!$E:$E,BA$3,'Poids Paniers'!$Q:$Q,$B99)</f>
        <v>0</v>
      </c>
      <c r="BB99">
        <f>SUMIFS('Poids Paniers'!$W:$W,'Poids Paniers'!$E:$E,BB$3,'Poids Paniers'!$Q:$Q,$B99)</f>
        <v>0</v>
      </c>
      <c r="BC99">
        <f>SUMIFS('Poids Paniers'!$W:$W,'Poids Paniers'!$E:$E,BC$3,'Poids Paniers'!$Q:$Q,$B99)</f>
        <v>0</v>
      </c>
      <c r="BD99">
        <f>SUMIFS('Poids Paniers'!$W:$W,'Poids Paniers'!$E:$E,BD$3,'Poids Paniers'!$Q:$Q,$B99)</f>
        <v>0</v>
      </c>
      <c r="BE99">
        <f>SUMIFS('Poids Paniers'!$W:$W,'Poids Paniers'!$E:$E,BE$3,'Poids Paniers'!$Q:$Q,$B99)</f>
        <v>0</v>
      </c>
      <c r="BF99">
        <f>SUMIFS('Poids Paniers'!$W:$W,'Poids Paniers'!$E:$E,BF$3,'Poids Paniers'!$Q:$Q,$B99)</f>
        <v>0</v>
      </c>
      <c r="BG99">
        <f>SUMIFS('Poids Paniers'!$W:$W,'Poids Paniers'!$E:$E,BG$3,'Poids Paniers'!$Q:$Q,$B99)</f>
        <v>0</v>
      </c>
      <c r="BH99">
        <f>SUMIFS('Poids Paniers'!$W:$W,'Poids Paniers'!$E:$E,BH$3,'Poids Paniers'!$Q:$Q,$B99)</f>
        <v>0</v>
      </c>
      <c r="BI99">
        <f>SUMIFS('Poids Paniers'!$W:$W,'Poids Paniers'!$E:$E,BI$3,'Poids Paniers'!$Q:$Q,$B99)</f>
        <v>0</v>
      </c>
      <c r="BJ99">
        <f>SUMIFS('Poids Paniers'!$W:$W,'Poids Paniers'!$E:$E,BJ$3,'Poids Paniers'!$Q:$Q,$B99)</f>
        <v>0</v>
      </c>
      <c r="BK99">
        <f>SUMIFS('Poids Paniers'!$W:$W,'Poids Paniers'!$E:$E,BK$3,'Poids Paniers'!$Q:$Q,$B99)</f>
        <v>0</v>
      </c>
      <c r="BL99">
        <f>SUMIFS('Poids Paniers'!$W:$W,'Poids Paniers'!$E:$E,BL$3,'Poids Paniers'!$Q:$Q,$B99)</f>
        <v>0</v>
      </c>
      <c r="BM99">
        <f>SUMIFS('Poids Paniers'!$W:$W,'Poids Paniers'!$E:$E,BM$3,'Poids Paniers'!$Q:$Q,$B99)</f>
        <v>0</v>
      </c>
      <c r="BN99">
        <f>SUMIFS('Poids Paniers'!$W:$W,'Poids Paniers'!$E:$E,BN$3,'Poids Paniers'!$Q:$Q,$B99)</f>
        <v>0</v>
      </c>
      <c r="BO99">
        <f>SUMIFS('Poids Paniers'!$W:$W,'Poids Paniers'!$E:$E,BO$3,'Poids Paniers'!$Q:$Q,$B99)</f>
        <v>0</v>
      </c>
      <c r="BP99">
        <f>SUMIFS('Poids Paniers'!$W:$W,'Poids Paniers'!$E:$E,BP$3,'Poids Paniers'!$Q:$Q,$B99)</f>
        <v>0</v>
      </c>
      <c r="BQ99">
        <f>SUMIFS('Poids Paniers'!$W:$W,'Poids Paniers'!$E:$E,BQ$3,'Poids Paniers'!$Q:$Q,$B99)</f>
        <v>0</v>
      </c>
      <c r="BR99">
        <f>SUMIFS('Poids Paniers'!$W:$W,'Poids Paniers'!$E:$E,BR$3,'Poids Paniers'!$Q:$Q,$B99)</f>
        <v>0</v>
      </c>
      <c r="BS99">
        <f>SUMIFS('Poids Paniers'!$W:$W,'Poids Paniers'!$E:$E,BS$3,'Poids Paniers'!$Q:$Q,$B99)</f>
        <v>0</v>
      </c>
      <c r="BT99">
        <f>SUMIFS('Poids Paniers'!$W:$W,'Poids Paniers'!$E:$E,BT$3,'Poids Paniers'!$Q:$Q,$B99)</f>
        <v>0</v>
      </c>
      <c r="BU99">
        <f>SUMIFS('Poids Paniers'!$W:$W,'Poids Paniers'!$E:$E,BU$3,'Poids Paniers'!$Q:$Q,$B99)</f>
        <v>0</v>
      </c>
      <c r="BV99">
        <f>SUMIFS('Poids Paniers'!$W:$W,'Poids Paniers'!$E:$E,BV$3,'Poids Paniers'!$Q:$Q,$B99)</f>
        <v>0</v>
      </c>
      <c r="BW99">
        <f>SUMIFS('Poids Paniers'!$W:$W,'Poids Paniers'!$E:$E,BW$3,'Poids Paniers'!$Q:$Q,$B99)</f>
        <v>0</v>
      </c>
      <c r="BX99">
        <f>SUMIFS('Poids Paniers'!$W:$W,'Poids Paniers'!$E:$E,BX$3,'Poids Paniers'!$Q:$Q,$B99)</f>
        <v>0</v>
      </c>
      <c r="BY99">
        <f>SUMIFS('Poids Paniers'!$W:$W,'Poids Paniers'!$E:$E,BY$3,'Poids Paniers'!$Q:$Q,$B99)</f>
        <v>0</v>
      </c>
      <c r="BZ99">
        <f>SUMIFS('Poids Paniers'!$W:$W,'Poids Paniers'!$E:$E,BZ$3,'Poids Paniers'!$Q:$Q,$B99)</f>
        <v>0</v>
      </c>
      <c r="CA99">
        <f>SUMIFS('Poids Paniers'!$W:$W,'Poids Paniers'!$E:$E,CA$3,'Poids Paniers'!$Q:$Q,$B99)</f>
        <v>0</v>
      </c>
      <c r="CB99">
        <f>SUMIFS('Poids Paniers'!$W:$W,'Poids Paniers'!$E:$E,CB$3,'Poids Paniers'!$Q:$Q,$B99)</f>
        <v>0</v>
      </c>
      <c r="CC99">
        <f>SUMIFS('Poids Paniers'!$W:$W,'Poids Paniers'!$E:$E,CC$3,'Poids Paniers'!$Q:$Q,$B99)</f>
        <v>0</v>
      </c>
      <c r="CD99">
        <f>SUMIFS('Poids Paniers'!$W:$W,'Poids Paniers'!$E:$E,CD$3,'Poids Paniers'!$Q:$Q,$B99)</f>
        <v>0</v>
      </c>
      <c r="CE99">
        <f>SUMIFS('Poids Paniers'!$W:$W,'Poids Paniers'!$E:$E,CE$3,'Poids Paniers'!$Q:$Q,$B99)</f>
        <v>0</v>
      </c>
      <c r="CF99" s="206">
        <f t="shared" si="1"/>
        <v>0</v>
      </c>
    </row>
    <row r="100" spans="2:84" ht="15.75" thickBot="1" x14ac:dyDescent="0.3">
      <c r="B100" s="209">
        <v>44566</v>
      </c>
      <c r="C100">
        <f>SUMIFS('Poids Paniers'!$W:$W,'Poids Paniers'!$E:$E,C$3,'Poids Paniers'!$Q:$Q,$B100)</f>
        <v>0</v>
      </c>
      <c r="D100">
        <f>SUMIFS('Poids Paniers'!$W:$W,'Poids Paniers'!$E:$E,D$3,'Poids Paniers'!$Q:$Q,$B100)</f>
        <v>0</v>
      </c>
      <c r="E100">
        <f>SUMIFS('Poids Paniers'!$W:$W,'Poids Paniers'!$E:$E,E$3,'Poids Paniers'!$Q:$Q,$B100)</f>
        <v>0</v>
      </c>
      <c r="F100">
        <f>SUMIFS('Poids Paniers'!$W:$W,'Poids Paniers'!$E:$E,F$3,'Poids Paniers'!$Q:$Q,$B100)</f>
        <v>0</v>
      </c>
      <c r="G100">
        <f>SUMIFS('Poids Paniers'!$W:$W,'Poids Paniers'!$E:$E,G$3,'Poids Paniers'!$Q:$Q,$B100)</f>
        <v>0</v>
      </c>
      <c r="H100">
        <f>SUMIFS('Poids Paniers'!$W:$W,'Poids Paniers'!$E:$E,H$3,'Poids Paniers'!$Q:$Q,$B100)</f>
        <v>0</v>
      </c>
      <c r="I100">
        <f>SUMIFS('Poids Paniers'!$W:$W,'Poids Paniers'!$E:$E,I$3,'Poids Paniers'!$Q:$Q,$B100)</f>
        <v>0</v>
      </c>
      <c r="J100">
        <f>SUMIFS('Poids Paniers'!$W:$W,'Poids Paniers'!$E:$E,J$3,'Poids Paniers'!$Q:$Q,$B100)</f>
        <v>0</v>
      </c>
      <c r="K100">
        <f>SUMIFS('Poids Paniers'!$W:$W,'Poids Paniers'!$E:$E,K$3,'Poids Paniers'!$Q:$Q,$B100)</f>
        <v>0</v>
      </c>
      <c r="L100">
        <f>SUMIFS('Poids Paniers'!$W:$W,'Poids Paniers'!$E:$E,L$3,'Poids Paniers'!$Q:$Q,$B100)</f>
        <v>0</v>
      </c>
      <c r="M100">
        <f>SUMIFS('Poids Paniers'!$W:$W,'Poids Paniers'!$E:$E,M$3,'Poids Paniers'!$Q:$Q,$B100)</f>
        <v>0</v>
      </c>
      <c r="N100">
        <f>SUMIFS('Poids Paniers'!$W:$W,'Poids Paniers'!$E:$E,N$3,'Poids Paniers'!$Q:$Q,$B100)</f>
        <v>0</v>
      </c>
      <c r="O100">
        <f>SUMIFS('Poids Paniers'!$W:$W,'Poids Paniers'!$E:$E,O$3,'Poids Paniers'!$Q:$Q,$B100)</f>
        <v>0</v>
      </c>
      <c r="P100">
        <f>SUMIFS('Poids Paniers'!$W:$W,'Poids Paniers'!$E:$E,P$3,'Poids Paniers'!$Q:$Q,$B100)</f>
        <v>0</v>
      </c>
      <c r="Q100">
        <f>SUMIFS('Poids Paniers'!$W:$W,'Poids Paniers'!$E:$E,Q$3,'Poids Paniers'!$Q:$Q,$B100)</f>
        <v>0</v>
      </c>
      <c r="R100">
        <f>SUMIFS('Poids Paniers'!$W:$W,'Poids Paniers'!$E:$E,R$3,'Poids Paniers'!$Q:$Q,$B100)</f>
        <v>0</v>
      </c>
      <c r="S100">
        <f>SUMIFS('Poids Paniers'!$W:$W,'Poids Paniers'!$E:$E,S$3,'Poids Paniers'!$Q:$Q,$B100)</f>
        <v>0</v>
      </c>
      <c r="T100">
        <f>SUMIFS('Poids Paniers'!$W:$W,'Poids Paniers'!$E:$E,T$3,'Poids Paniers'!$Q:$Q,$B100)</f>
        <v>0</v>
      </c>
      <c r="U100">
        <f>SUMIFS('Poids Paniers'!$W:$W,'Poids Paniers'!$E:$E,U$3,'Poids Paniers'!$Q:$Q,$B100)</f>
        <v>0</v>
      </c>
      <c r="V100">
        <f>SUMIFS('Poids Paniers'!$W:$W,'Poids Paniers'!$E:$E,V$3,'Poids Paniers'!$Q:$Q,$B100)</f>
        <v>0</v>
      </c>
      <c r="W100">
        <f>SUMIFS('Poids Paniers'!$W:$W,'Poids Paniers'!$E:$E,W$3,'Poids Paniers'!$Q:$Q,$B100)</f>
        <v>0</v>
      </c>
      <c r="X100">
        <f>SUMIFS('Poids Paniers'!$W:$W,'Poids Paniers'!$E:$E,X$3,'Poids Paniers'!$Q:$Q,$B100)</f>
        <v>0</v>
      </c>
      <c r="Y100">
        <f>SUMIFS('Poids Paniers'!$W:$W,'Poids Paniers'!$E:$E,Y$3,'Poids Paniers'!$Q:$Q,$B100)</f>
        <v>0</v>
      </c>
      <c r="Z100">
        <f>SUMIFS('Poids Paniers'!$W:$W,'Poids Paniers'!$E:$E,Z$3,'Poids Paniers'!$Q:$Q,$B100)</f>
        <v>0</v>
      </c>
      <c r="AA100">
        <f>SUMIFS('Poids Paniers'!$W:$W,'Poids Paniers'!$E:$E,AA$3,'Poids Paniers'!$Q:$Q,$B100)</f>
        <v>0</v>
      </c>
      <c r="AB100">
        <f>SUMIFS('Poids Paniers'!$W:$W,'Poids Paniers'!$E:$E,AB$3,'Poids Paniers'!$Q:$Q,$B100)</f>
        <v>0</v>
      </c>
      <c r="AC100">
        <f>SUMIFS('Poids Paniers'!$W:$W,'Poids Paniers'!$E:$E,AC$3,'Poids Paniers'!$Q:$Q,$B100)</f>
        <v>0</v>
      </c>
      <c r="AD100">
        <f>SUMIFS('Poids Paniers'!$W:$W,'Poids Paniers'!$E:$E,AD$3,'Poids Paniers'!$Q:$Q,$B100)</f>
        <v>0</v>
      </c>
      <c r="AE100">
        <f>SUMIFS('Poids Paniers'!$W:$W,'Poids Paniers'!$E:$E,AE$3,'Poids Paniers'!$Q:$Q,$B100)</f>
        <v>0</v>
      </c>
      <c r="AF100">
        <f>SUMIFS('Poids Paniers'!$W:$W,'Poids Paniers'!$E:$E,AF$3,'Poids Paniers'!$Q:$Q,$B100)</f>
        <v>0</v>
      </c>
      <c r="AG100">
        <f>SUMIFS('Poids Paniers'!$W:$W,'Poids Paniers'!$E:$E,AG$3,'Poids Paniers'!$Q:$Q,$B100)</f>
        <v>0</v>
      </c>
      <c r="AH100">
        <f>SUMIFS('Poids Paniers'!$W:$W,'Poids Paniers'!$E:$E,AH$3,'Poids Paniers'!$Q:$Q,$B100)</f>
        <v>0</v>
      </c>
      <c r="AI100">
        <f>SUMIFS('Poids Paniers'!$W:$W,'Poids Paniers'!$E:$E,AI$3,'Poids Paniers'!$Q:$Q,$B100)</f>
        <v>0</v>
      </c>
      <c r="AJ100">
        <f>SUMIFS('Poids Paniers'!$W:$W,'Poids Paniers'!$E:$E,AJ$3,'Poids Paniers'!$Q:$Q,$B100)</f>
        <v>0</v>
      </c>
      <c r="AK100">
        <f>SUMIFS('Poids Paniers'!$W:$W,'Poids Paniers'!$E:$E,AK$3,'Poids Paniers'!$Q:$Q,$B100)</f>
        <v>0</v>
      </c>
      <c r="AL100">
        <f>SUMIFS('Poids Paniers'!$W:$W,'Poids Paniers'!$E:$E,AL$3,'Poids Paniers'!$Q:$Q,$B100)</f>
        <v>0</v>
      </c>
      <c r="AM100">
        <f>SUMIFS('Poids Paniers'!$W:$W,'Poids Paniers'!$E:$E,AM$3,'Poids Paniers'!$Q:$Q,$B100)</f>
        <v>0</v>
      </c>
      <c r="AN100">
        <f>SUMIFS('Poids Paniers'!$W:$W,'Poids Paniers'!$E:$E,AN$3,'Poids Paniers'!$Q:$Q,$B100)</f>
        <v>0</v>
      </c>
      <c r="AO100">
        <f>SUMIFS('Poids Paniers'!$W:$W,'Poids Paniers'!$E:$E,AO$3,'Poids Paniers'!$Q:$Q,$B100)</f>
        <v>0</v>
      </c>
      <c r="AP100">
        <f>SUMIFS('Poids Paniers'!$W:$W,'Poids Paniers'!$E:$E,AP$3,'Poids Paniers'!$Q:$Q,$B100)</f>
        <v>0</v>
      </c>
      <c r="AQ100">
        <f>SUMIFS('Poids Paniers'!$W:$W,'Poids Paniers'!$E:$E,AQ$3,'Poids Paniers'!$Q:$Q,$B100)</f>
        <v>0</v>
      </c>
      <c r="AR100">
        <f>SUMIFS('Poids Paniers'!$W:$W,'Poids Paniers'!$E:$E,AR$3,'Poids Paniers'!$Q:$Q,$B100)</f>
        <v>0</v>
      </c>
      <c r="AS100">
        <f>SUMIFS('Poids Paniers'!$W:$W,'Poids Paniers'!$E:$E,AS$3,'Poids Paniers'!$Q:$Q,$B100)</f>
        <v>0</v>
      </c>
      <c r="AT100">
        <f>SUMIFS('Poids Paniers'!$W:$W,'Poids Paniers'!$E:$E,AT$3,'Poids Paniers'!$Q:$Q,$B100)</f>
        <v>0</v>
      </c>
      <c r="AU100">
        <f>SUMIFS('Poids Paniers'!$W:$W,'Poids Paniers'!$E:$E,AU$3,'Poids Paniers'!$Q:$Q,$B100)</f>
        <v>0</v>
      </c>
      <c r="AV100">
        <f>SUMIFS('Poids Paniers'!$W:$W,'Poids Paniers'!$E:$E,AV$3,'Poids Paniers'!$Q:$Q,$B100)</f>
        <v>0</v>
      </c>
      <c r="AW100">
        <f>SUMIFS('Poids Paniers'!$W:$W,'Poids Paniers'!$E:$E,AW$3,'Poids Paniers'!$Q:$Q,$B100)</f>
        <v>0</v>
      </c>
      <c r="AX100">
        <f>SUMIFS('Poids Paniers'!$W:$W,'Poids Paniers'!$E:$E,AX$3,'Poids Paniers'!$Q:$Q,$B100)</f>
        <v>0</v>
      </c>
      <c r="AY100">
        <f>SUMIFS('Poids Paniers'!$W:$W,'Poids Paniers'!$E:$E,AY$3,'Poids Paniers'!$Q:$Q,$B100)</f>
        <v>0</v>
      </c>
      <c r="AZ100">
        <f>SUMIFS('Poids Paniers'!$W:$W,'Poids Paniers'!$E:$E,AZ$3,'Poids Paniers'!$Q:$Q,$B100)</f>
        <v>0</v>
      </c>
      <c r="BA100">
        <f>SUMIFS('Poids Paniers'!$W:$W,'Poids Paniers'!$E:$E,BA$3,'Poids Paniers'!$Q:$Q,$B100)</f>
        <v>0</v>
      </c>
      <c r="BB100">
        <f>SUMIFS('Poids Paniers'!$W:$W,'Poids Paniers'!$E:$E,BB$3,'Poids Paniers'!$Q:$Q,$B100)</f>
        <v>0</v>
      </c>
      <c r="BC100">
        <f>SUMIFS('Poids Paniers'!$W:$W,'Poids Paniers'!$E:$E,BC$3,'Poids Paniers'!$Q:$Q,$B100)</f>
        <v>0</v>
      </c>
      <c r="BD100">
        <f>SUMIFS('Poids Paniers'!$W:$W,'Poids Paniers'!$E:$E,BD$3,'Poids Paniers'!$Q:$Q,$B100)</f>
        <v>0</v>
      </c>
      <c r="BE100">
        <f>SUMIFS('Poids Paniers'!$W:$W,'Poids Paniers'!$E:$E,BE$3,'Poids Paniers'!$Q:$Q,$B100)</f>
        <v>0</v>
      </c>
      <c r="BF100">
        <f>SUMIFS('Poids Paniers'!$W:$W,'Poids Paniers'!$E:$E,BF$3,'Poids Paniers'!$Q:$Q,$B100)</f>
        <v>0</v>
      </c>
      <c r="BG100">
        <f>SUMIFS('Poids Paniers'!$W:$W,'Poids Paniers'!$E:$E,BG$3,'Poids Paniers'!$Q:$Q,$B100)</f>
        <v>0</v>
      </c>
      <c r="BH100">
        <f>SUMIFS('Poids Paniers'!$W:$W,'Poids Paniers'!$E:$E,BH$3,'Poids Paniers'!$Q:$Q,$B100)</f>
        <v>0</v>
      </c>
      <c r="BI100">
        <f>SUMIFS('Poids Paniers'!$W:$W,'Poids Paniers'!$E:$E,BI$3,'Poids Paniers'!$Q:$Q,$B100)</f>
        <v>0</v>
      </c>
      <c r="BJ100">
        <f>SUMIFS('Poids Paniers'!$W:$W,'Poids Paniers'!$E:$E,BJ$3,'Poids Paniers'!$Q:$Q,$B100)</f>
        <v>0</v>
      </c>
      <c r="BK100">
        <f>SUMIFS('Poids Paniers'!$W:$W,'Poids Paniers'!$E:$E,BK$3,'Poids Paniers'!$Q:$Q,$B100)</f>
        <v>0</v>
      </c>
      <c r="BL100">
        <f>SUMIFS('Poids Paniers'!$W:$W,'Poids Paniers'!$E:$E,BL$3,'Poids Paniers'!$Q:$Q,$B100)</f>
        <v>0</v>
      </c>
      <c r="BM100">
        <f>SUMIFS('Poids Paniers'!$W:$W,'Poids Paniers'!$E:$E,BM$3,'Poids Paniers'!$Q:$Q,$B100)</f>
        <v>0</v>
      </c>
      <c r="BN100">
        <f>SUMIFS('Poids Paniers'!$W:$W,'Poids Paniers'!$E:$E,BN$3,'Poids Paniers'!$Q:$Q,$B100)</f>
        <v>0</v>
      </c>
      <c r="BO100">
        <f>SUMIFS('Poids Paniers'!$W:$W,'Poids Paniers'!$E:$E,BO$3,'Poids Paniers'!$Q:$Q,$B100)</f>
        <v>0</v>
      </c>
      <c r="BP100">
        <f>SUMIFS('Poids Paniers'!$W:$W,'Poids Paniers'!$E:$E,BP$3,'Poids Paniers'!$Q:$Q,$B100)</f>
        <v>0</v>
      </c>
      <c r="BQ100">
        <f>SUMIFS('Poids Paniers'!$W:$W,'Poids Paniers'!$E:$E,BQ$3,'Poids Paniers'!$Q:$Q,$B100)</f>
        <v>0</v>
      </c>
      <c r="BR100">
        <f>SUMIFS('Poids Paniers'!$W:$W,'Poids Paniers'!$E:$E,BR$3,'Poids Paniers'!$Q:$Q,$B100)</f>
        <v>0</v>
      </c>
      <c r="BS100">
        <f>SUMIFS('Poids Paniers'!$W:$W,'Poids Paniers'!$E:$E,BS$3,'Poids Paniers'!$Q:$Q,$B100)</f>
        <v>0</v>
      </c>
      <c r="BT100">
        <f>SUMIFS('Poids Paniers'!$W:$W,'Poids Paniers'!$E:$E,BT$3,'Poids Paniers'!$Q:$Q,$B100)</f>
        <v>0</v>
      </c>
      <c r="BU100">
        <f>SUMIFS('Poids Paniers'!$W:$W,'Poids Paniers'!$E:$E,BU$3,'Poids Paniers'!$Q:$Q,$B100)</f>
        <v>0</v>
      </c>
      <c r="BV100">
        <f>SUMIFS('Poids Paniers'!$W:$W,'Poids Paniers'!$E:$E,BV$3,'Poids Paniers'!$Q:$Q,$B100)</f>
        <v>0</v>
      </c>
      <c r="BW100">
        <f>SUMIFS('Poids Paniers'!$W:$W,'Poids Paniers'!$E:$E,BW$3,'Poids Paniers'!$Q:$Q,$B100)</f>
        <v>0</v>
      </c>
      <c r="BX100">
        <f>SUMIFS('Poids Paniers'!$W:$W,'Poids Paniers'!$E:$E,BX$3,'Poids Paniers'!$Q:$Q,$B100)</f>
        <v>0</v>
      </c>
      <c r="BY100">
        <f>SUMIFS('Poids Paniers'!$W:$W,'Poids Paniers'!$E:$E,BY$3,'Poids Paniers'!$Q:$Q,$B100)</f>
        <v>0</v>
      </c>
      <c r="BZ100">
        <f>SUMIFS('Poids Paniers'!$W:$W,'Poids Paniers'!$E:$E,BZ$3,'Poids Paniers'!$Q:$Q,$B100)</f>
        <v>0</v>
      </c>
      <c r="CA100">
        <f>SUMIFS('Poids Paniers'!$W:$W,'Poids Paniers'!$E:$E,CA$3,'Poids Paniers'!$Q:$Q,$B100)</f>
        <v>0</v>
      </c>
      <c r="CB100">
        <f>SUMIFS('Poids Paniers'!$W:$W,'Poids Paniers'!$E:$E,CB$3,'Poids Paniers'!$Q:$Q,$B100)</f>
        <v>0</v>
      </c>
      <c r="CC100">
        <f>SUMIFS('Poids Paniers'!$W:$W,'Poids Paniers'!$E:$E,CC$3,'Poids Paniers'!$Q:$Q,$B100)</f>
        <v>0</v>
      </c>
      <c r="CD100">
        <f>SUMIFS('Poids Paniers'!$W:$W,'Poids Paniers'!$E:$E,CD$3,'Poids Paniers'!$Q:$Q,$B100)</f>
        <v>0</v>
      </c>
      <c r="CE100">
        <f>SUMIFS('Poids Paniers'!$W:$W,'Poids Paniers'!$E:$E,CE$3,'Poids Paniers'!$Q:$Q,$B100)</f>
        <v>0</v>
      </c>
      <c r="CF100" s="206">
        <f t="shared" si="1"/>
        <v>0</v>
      </c>
    </row>
    <row r="101" spans="2:84" ht="15.75" thickBot="1" x14ac:dyDescent="0.3">
      <c r="B101" s="209">
        <v>44567</v>
      </c>
      <c r="C101">
        <f>SUMIFS('Poids Paniers'!$W:$W,'Poids Paniers'!$E:$E,C$3,'Poids Paniers'!$Q:$Q,$B101)</f>
        <v>0</v>
      </c>
      <c r="D101">
        <f>SUMIFS('Poids Paniers'!$W:$W,'Poids Paniers'!$E:$E,D$3,'Poids Paniers'!$Q:$Q,$B101)</f>
        <v>0</v>
      </c>
      <c r="E101">
        <f>SUMIFS('Poids Paniers'!$W:$W,'Poids Paniers'!$E:$E,E$3,'Poids Paniers'!$Q:$Q,$B101)</f>
        <v>0</v>
      </c>
      <c r="F101">
        <f>SUMIFS('Poids Paniers'!$W:$W,'Poids Paniers'!$E:$E,F$3,'Poids Paniers'!$Q:$Q,$B101)</f>
        <v>0</v>
      </c>
      <c r="G101">
        <f>SUMIFS('Poids Paniers'!$W:$W,'Poids Paniers'!$E:$E,G$3,'Poids Paniers'!$Q:$Q,$B101)</f>
        <v>0</v>
      </c>
      <c r="H101">
        <f>SUMIFS('Poids Paniers'!$W:$W,'Poids Paniers'!$E:$E,H$3,'Poids Paniers'!$Q:$Q,$B101)</f>
        <v>0</v>
      </c>
      <c r="I101">
        <f>SUMIFS('Poids Paniers'!$W:$W,'Poids Paniers'!$E:$E,I$3,'Poids Paniers'!$Q:$Q,$B101)</f>
        <v>0</v>
      </c>
      <c r="J101">
        <f>SUMIFS('Poids Paniers'!$W:$W,'Poids Paniers'!$E:$E,J$3,'Poids Paniers'!$Q:$Q,$B101)</f>
        <v>0</v>
      </c>
      <c r="K101">
        <f>SUMIFS('Poids Paniers'!$W:$W,'Poids Paniers'!$E:$E,K$3,'Poids Paniers'!$Q:$Q,$B101)</f>
        <v>0</v>
      </c>
      <c r="L101">
        <f>SUMIFS('Poids Paniers'!$W:$W,'Poids Paniers'!$E:$E,L$3,'Poids Paniers'!$Q:$Q,$B101)</f>
        <v>0</v>
      </c>
      <c r="M101">
        <f>SUMIFS('Poids Paniers'!$W:$W,'Poids Paniers'!$E:$E,M$3,'Poids Paniers'!$Q:$Q,$B101)</f>
        <v>0</v>
      </c>
      <c r="N101">
        <f>SUMIFS('Poids Paniers'!$W:$W,'Poids Paniers'!$E:$E,N$3,'Poids Paniers'!$Q:$Q,$B101)</f>
        <v>0</v>
      </c>
      <c r="O101">
        <f>SUMIFS('Poids Paniers'!$W:$W,'Poids Paniers'!$E:$E,O$3,'Poids Paniers'!$Q:$Q,$B101)</f>
        <v>0</v>
      </c>
      <c r="P101">
        <f>SUMIFS('Poids Paniers'!$W:$W,'Poids Paniers'!$E:$E,P$3,'Poids Paniers'!$Q:$Q,$B101)</f>
        <v>0</v>
      </c>
      <c r="Q101">
        <f>SUMIFS('Poids Paniers'!$W:$W,'Poids Paniers'!$E:$E,Q$3,'Poids Paniers'!$Q:$Q,$B101)</f>
        <v>0</v>
      </c>
      <c r="R101">
        <f>SUMIFS('Poids Paniers'!$W:$W,'Poids Paniers'!$E:$E,R$3,'Poids Paniers'!$Q:$Q,$B101)</f>
        <v>0</v>
      </c>
      <c r="S101">
        <f>SUMIFS('Poids Paniers'!$W:$W,'Poids Paniers'!$E:$E,S$3,'Poids Paniers'!$Q:$Q,$B101)</f>
        <v>0</v>
      </c>
      <c r="T101">
        <f>SUMIFS('Poids Paniers'!$W:$W,'Poids Paniers'!$E:$E,T$3,'Poids Paniers'!$Q:$Q,$B101)</f>
        <v>0</v>
      </c>
      <c r="U101">
        <f>SUMIFS('Poids Paniers'!$W:$W,'Poids Paniers'!$E:$E,U$3,'Poids Paniers'!$Q:$Q,$B101)</f>
        <v>0</v>
      </c>
      <c r="V101">
        <f>SUMIFS('Poids Paniers'!$W:$W,'Poids Paniers'!$E:$E,V$3,'Poids Paniers'!$Q:$Q,$B101)</f>
        <v>0</v>
      </c>
      <c r="W101">
        <f>SUMIFS('Poids Paniers'!$W:$W,'Poids Paniers'!$E:$E,W$3,'Poids Paniers'!$Q:$Q,$B101)</f>
        <v>0</v>
      </c>
      <c r="X101">
        <f>SUMIFS('Poids Paniers'!$W:$W,'Poids Paniers'!$E:$E,X$3,'Poids Paniers'!$Q:$Q,$B101)</f>
        <v>0</v>
      </c>
      <c r="Y101">
        <f>SUMIFS('Poids Paniers'!$W:$W,'Poids Paniers'!$E:$E,Y$3,'Poids Paniers'!$Q:$Q,$B101)</f>
        <v>0</v>
      </c>
      <c r="Z101">
        <f>SUMIFS('Poids Paniers'!$W:$W,'Poids Paniers'!$E:$E,Z$3,'Poids Paniers'!$Q:$Q,$B101)</f>
        <v>0</v>
      </c>
      <c r="AA101">
        <f>SUMIFS('Poids Paniers'!$W:$W,'Poids Paniers'!$E:$E,AA$3,'Poids Paniers'!$Q:$Q,$B101)</f>
        <v>0</v>
      </c>
      <c r="AB101">
        <f>SUMIFS('Poids Paniers'!$W:$W,'Poids Paniers'!$E:$E,AB$3,'Poids Paniers'!$Q:$Q,$B101)</f>
        <v>0</v>
      </c>
      <c r="AC101">
        <f>SUMIFS('Poids Paniers'!$W:$W,'Poids Paniers'!$E:$E,AC$3,'Poids Paniers'!$Q:$Q,$B101)</f>
        <v>0</v>
      </c>
      <c r="AD101">
        <f>SUMIFS('Poids Paniers'!$W:$W,'Poids Paniers'!$E:$E,AD$3,'Poids Paniers'!$Q:$Q,$B101)</f>
        <v>0</v>
      </c>
      <c r="AE101">
        <f>SUMIFS('Poids Paniers'!$W:$W,'Poids Paniers'!$E:$E,AE$3,'Poids Paniers'!$Q:$Q,$B101)</f>
        <v>0</v>
      </c>
      <c r="AF101">
        <f>SUMIFS('Poids Paniers'!$W:$W,'Poids Paniers'!$E:$E,AF$3,'Poids Paniers'!$Q:$Q,$B101)</f>
        <v>0</v>
      </c>
      <c r="AG101">
        <f>SUMIFS('Poids Paniers'!$W:$W,'Poids Paniers'!$E:$E,AG$3,'Poids Paniers'!$Q:$Q,$B101)</f>
        <v>0</v>
      </c>
      <c r="AH101">
        <f>SUMIFS('Poids Paniers'!$W:$W,'Poids Paniers'!$E:$E,AH$3,'Poids Paniers'!$Q:$Q,$B101)</f>
        <v>0</v>
      </c>
      <c r="AI101">
        <f>SUMIFS('Poids Paniers'!$W:$W,'Poids Paniers'!$E:$E,AI$3,'Poids Paniers'!$Q:$Q,$B101)</f>
        <v>0</v>
      </c>
      <c r="AJ101">
        <f>SUMIFS('Poids Paniers'!$W:$W,'Poids Paniers'!$E:$E,AJ$3,'Poids Paniers'!$Q:$Q,$B101)</f>
        <v>0</v>
      </c>
      <c r="AK101">
        <f>SUMIFS('Poids Paniers'!$W:$W,'Poids Paniers'!$E:$E,AK$3,'Poids Paniers'!$Q:$Q,$B101)</f>
        <v>0</v>
      </c>
      <c r="AL101">
        <f>SUMIFS('Poids Paniers'!$W:$W,'Poids Paniers'!$E:$E,AL$3,'Poids Paniers'!$Q:$Q,$B101)</f>
        <v>0</v>
      </c>
      <c r="AM101">
        <f>SUMIFS('Poids Paniers'!$W:$W,'Poids Paniers'!$E:$E,AM$3,'Poids Paniers'!$Q:$Q,$B101)</f>
        <v>0</v>
      </c>
      <c r="AN101">
        <f>SUMIFS('Poids Paniers'!$W:$W,'Poids Paniers'!$E:$E,AN$3,'Poids Paniers'!$Q:$Q,$B101)</f>
        <v>0</v>
      </c>
      <c r="AO101">
        <f>SUMIFS('Poids Paniers'!$W:$W,'Poids Paniers'!$E:$E,AO$3,'Poids Paniers'!$Q:$Q,$B101)</f>
        <v>0</v>
      </c>
      <c r="AP101">
        <f>SUMIFS('Poids Paniers'!$W:$W,'Poids Paniers'!$E:$E,AP$3,'Poids Paniers'!$Q:$Q,$B101)</f>
        <v>0</v>
      </c>
      <c r="AQ101">
        <f>SUMIFS('Poids Paniers'!$W:$W,'Poids Paniers'!$E:$E,AQ$3,'Poids Paniers'!$Q:$Q,$B101)</f>
        <v>0</v>
      </c>
      <c r="AR101">
        <f>SUMIFS('Poids Paniers'!$W:$W,'Poids Paniers'!$E:$E,AR$3,'Poids Paniers'!$Q:$Q,$B101)</f>
        <v>0</v>
      </c>
      <c r="AS101">
        <f>SUMIFS('Poids Paniers'!$W:$W,'Poids Paniers'!$E:$E,AS$3,'Poids Paniers'!$Q:$Q,$B101)</f>
        <v>0</v>
      </c>
      <c r="AT101">
        <f>SUMIFS('Poids Paniers'!$W:$W,'Poids Paniers'!$E:$E,AT$3,'Poids Paniers'!$Q:$Q,$B101)</f>
        <v>0</v>
      </c>
      <c r="AU101">
        <f>SUMIFS('Poids Paniers'!$W:$W,'Poids Paniers'!$E:$E,AU$3,'Poids Paniers'!$Q:$Q,$B101)</f>
        <v>0</v>
      </c>
      <c r="AV101">
        <f>SUMIFS('Poids Paniers'!$W:$W,'Poids Paniers'!$E:$E,AV$3,'Poids Paniers'!$Q:$Q,$B101)</f>
        <v>0</v>
      </c>
      <c r="AW101">
        <f>SUMIFS('Poids Paniers'!$W:$W,'Poids Paniers'!$E:$E,AW$3,'Poids Paniers'!$Q:$Q,$B101)</f>
        <v>0</v>
      </c>
      <c r="AX101">
        <f>SUMIFS('Poids Paniers'!$W:$W,'Poids Paniers'!$E:$E,AX$3,'Poids Paniers'!$Q:$Q,$B101)</f>
        <v>0</v>
      </c>
      <c r="AY101">
        <f>SUMIFS('Poids Paniers'!$W:$W,'Poids Paniers'!$E:$E,AY$3,'Poids Paniers'!$Q:$Q,$B101)</f>
        <v>0</v>
      </c>
      <c r="AZ101">
        <f>SUMIFS('Poids Paniers'!$W:$W,'Poids Paniers'!$E:$E,AZ$3,'Poids Paniers'!$Q:$Q,$B101)</f>
        <v>0</v>
      </c>
      <c r="BA101">
        <f>SUMIFS('Poids Paniers'!$W:$W,'Poids Paniers'!$E:$E,BA$3,'Poids Paniers'!$Q:$Q,$B101)</f>
        <v>0</v>
      </c>
      <c r="BB101">
        <f>SUMIFS('Poids Paniers'!$W:$W,'Poids Paniers'!$E:$E,BB$3,'Poids Paniers'!$Q:$Q,$B101)</f>
        <v>0</v>
      </c>
      <c r="BC101">
        <f>SUMIFS('Poids Paniers'!$W:$W,'Poids Paniers'!$E:$E,BC$3,'Poids Paniers'!$Q:$Q,$B101)</f>
        <v>0</v>
      </c>
      <c r="BD101">
        <f>SUMIFS('Poids Paniers'!$W:$W,'Poids Paniers'!$E:$E,BD$3,'Poids Paniers'!$Q:$Q,$B101)</f>
        <v>0</v>
      </c>
      <c r="BE101">
        <f>SUMIFS('Poids Paniers'!$W:$W,'Poids Paniers'!$E:$E,BE$3,'Poids Paniers'!$Q:$Q,$B101)</f>
        <v>0</v>
      </c>
      <c r="BF101">
        <f>SUMIFS('Poids Paniers'!$W:$W,'Poids Paniers'!$E:$E,BF$3,'Poids Paniers'!$Q:$Q,$B101)</f>
        <v>0</v>
      </c>
      <c r="BG101">
        <f>SUMIFS('Poids Paniers'!$W:$W,'Poids Paniers'!$E:$E,BG$3,'Poids Paniers'!$Q:$Q,$B101)</f>
        <v>0</v>
      </c>
      <c r="BH101">
        <f>SUMIFS('Poids Paniers'!$W:$W,'Poids Paniers'!$E:$E,BH$3,'Poids Paniers'!$Q:$Q,$B101)</f>
        <v>0</v>
      </c>
      <c r="BI101">
        <f>SUMIFS('Poids Paniers'!$W:$W,'Poids Paniers'!$E:$E,BI$3,'Poids Paniers'!$Q:$Q,$B101)</f>
        <v>0</v>
      </c>
      <c r="BJ101">
        <f>SUMIFS('Poids Paniers'!$W:$W,'Poids Paniers'!$E:$E,BJ$3,'Poids Paniers'!$Q:$Q,$B101)</f>
        <v>0</v>
      </c>
      <c r="BK101">
        <f>SUMIFS('Poids Paniers'!$W:$W,'Poids Paniers'!$E:$E,BK$3,'Poids Paniers'!$Q:$Q,$B101)</f>
        <v>0</v>
      </c>
      <c r="BL101">
        <f>SUMIFS('Poids Paniers'!$W:$W,'Poids Paniers'!$E:$E,BL$3,'Poids Paniers'!$Q:$Q,$B101)</f>
        <v>0</v>
      </c>
      <c r="BM101">
        <f>SUMIFS('Poids Paniers'!$W:$W,'Poids Paniers'!$E:$E,BM$3,'Poids Paniers'!$Q:$Q,$B101)</f>
        <v>0</v>
      </c>
      <c r="BN101">
        <f>SUMIFS('Poids Paniers'!$W:$W,'Poids Paniers'!$E:$E,BN$3,'Poids Paniers'!$Q:$Q,$B101)</f>
        <v>0</v>
      </c>
      <c r="BO101">
        <f>SUMIFS('Poids Paniers'!$W:$W,'Poids Paniers'!$E:$E,BO$3,'Poids Paniers'!$Q:$Q,$B101)</f>
        <v>0</v>
      </c>
      <c r="BP101">
        <f>SUMIFS('Poids Paniers'!$W:$W,'Poids Paniers'!$E:$E,BP$3,'Poids Paniers'!$Q:$Q,$B101)</f>
        <v>0</v>
      </c>
      <c r="BQ101">
        <f>SUMIFS('Poids Paniers'!$W:$W,'Poids Paniers'!$E:$E,BQ$3,'Poids Paniers'!$Q:$Q,$B101)</f>
        <v>0</v>
      </c>
      <c r="BR101">
        <f>SUMIFS('Poids Paniers'!$W:$W,'Poids Paniers'!$E:$E,BR$3,'Poids Paniers'!$Q:$Q,$B101)</f>
        <v>0</v>
      </c>
      <c r="BS101">
        <f>SUMIFS('Poids Paniers'!$W:$W,'Poids Paniers'!$E:$E,BS$3,'Poids Paniers'!$Q:$Q,$B101)</f>
        <v>0</v>
      </c>
      <c r="BT101">
        <f>SUMIFS('Poids Paniers'!$W:$W,'Poids Paniers'!$E:$E,BT$3,'Poids Paniers'!$Q:$Q,$B101)</f>
        <v>0</v>
      </c>
      <c r="BU101">
        <f>SUMIFS('Poids Paniers'!$W:$W,'Poids Paniers'!$E:$E,BU$3,'Poids Paniers'!$Q:$Q,$B101)</f>
        <v>0</v>
      </c>
      <c r="BV101">
        <f>SUMIFS('Poids Paniers'!$W:$W,'Poids Paniers'!$E:$E,BV$3,'Poids Paniers'!$Q:$Q,$B101)</f>
        <v>0</v>
      </c>
      <c r="BW101">
        <f>SUMIFS('Poids Paniers'!$W:$W,'Poids Paniers'!$E:$E,BW$3,'Poids Paniers'!$Q:$Q,$B101)</f>
        <v>0</v>
      </c>
      <c r="BX101">
        <f>SUMIFS('Poids Paniers'!$W:$W,'Poids Paniers'!$E:$E,BX$3,'Poids Paniers'!$Q:$Q,$B101)</f>
        <v>0</v>
      </c>
      <c r="BY101">
        <f>SUMIFS('Poids Paniers'!$W:$W,'Poids Paniers'!$E:$E,BY$3,'Poids Paniers'!$Q:$Q,$B101)</f>
        <v>0</v>
      </c>
      <c r="BZ101">
        <f>SUMIFS('Poids Paniers'!$W:$W,'Poids Paniers'!$E:$E,BZ$3,'Poids Paniers'!$Q:$Q,$B101)</f>
        <v>0</v>
      </c>
      <c r="CA101">
        <f>SUMIFS('Poids Paniers'!$W:$W,'Poids Paniers'!$E:$E,CA$3,'Poids Paniers'!$Q:$Q,$B101)</f>
        <v>0</v>
      </c>
      <c r="CB101">
        <f>SUMIFS('Poids Paniers'!$W:$W,'Poids Paniers'!$E:$E,CB$3,'Poids Paniers'!$Q:$Q,$B101)</f>
        <v>0</v>
      </c>
      <c r="CC101">
        <f>SUMIFS('Poids Paniers'!$W:$W,'Poids Paniers'!$E:$E,CC$3,'Poids Paniers'!$Q:$Q,$B101)</f>
        <v>0</v>
      </c>
      <c r="CD101">
        <f>SUMIFS('Poids Paniers'!$W:$W,'Poids Paniers'!$E:$E,CD$3,'Poids Paniers'!$Q:$Q,$B101)</f>
        <v>0</v>
      </c>
      <c r="CE101">
        <f>SUMIFS('Poids Paniers'!$W:$W,'Poids Paniers'!$E:$E,CE$3,'Poids Paniers'!$Q:$Q,$B101)</f>
        <v>0</v>
      </c>
      <c r="CF101" s="206">
        <f t="shared" si="1"/>
        <v>0</v>
      </c>
    </row>
    <row r="102" spans="2:84" ht="15.75" thickBot="1" x14ac:dyDescent="0.3">
      <c r="B102" s="209">
        <v>44568</v>
      </c>
      <c r="C102">
        <f>SUMIFS('Poids Paniers'!$W:$W,'Poids Paniers'!$E:$E,C$3,'Poids Paniers'!$Q:$Q,$B102)</f>
        <v>0</v>
      </c>
      <c r="D102">
        <f>SUMIFS('Poids Paniers'!$W:$W,'Poids Paniers'!$E:$E,D$3,'Poids Paniers'!$Q:$Q,$B102)</f>
        <v>0</v>
      </c>
      <c r="E102">
        <f>SUMIFS('Poids Paniers'!$W:$W,'Poids Paniers'!$E:$E,E$3,'Poids Paniers'!$Q:$Q,$B102)</f>
        <v>0</v>
      </c>
      <c r="F102">
        <f>SUMIFS('Poids Paniers'!$W:$W,'Poids Paniers'!$E:$E,F$3,'Poids Paniers'!$Q:$Q,$B102)</f>
        <v>0</v>
      </c>
      <c r="G102">
        <f>SUMIFS('Poids Paniers'!$W:$W,'Poids Paniers'!$E:$E,G$3,'Poids Paniers'!$Q:$Q,$B102)</f>
        <v>0</v>
      </c>
      <c r="H102">
        <f>SUMIFS('Poids Paniers'!$W:$W,'Poids Paniers'!$E:$E,H$3,'Poids Paniers'!$Q:$Q,$B102)</f>
        <v>0</v>
      </c>
      <c r="I102">
        <f>SUMIFS('Poids Paniers'!$W:$W,'Poids Paniers'!$E:$E,I$3,'Poids Paniers'!$Q:$Q,$B102)</f>
        <v>0</v>
      </c>
      <c r="J102">
        <f>SUMIFS('Poids Paniers'!$W:$W,'Poids Paniers'!$E:$E,J$3,'Poids Paniers'!$Q:$Q,$B102)</f>
        <v>0</v>
      </c>
      <c r="K102">
        <f>SUMIFS('Poids Paniers'!$W:$W,'Poids Paniers'!$E:$E,K$3,'Poids Paniers'!$Q:$Q,$B102)</f>
        <v>0</v>
      </c>
      <c r="L102">
        <f>SUMIFS('Poids Paniers'!$W:$W,'Poids Paniers'!$E:$E,L$3,'Poids Paniers'!$Q:$Q,$B102)</f>
        <v>0</v>
      </c>
      <c r="M102">
        <f>SUMIFS('Poids Paniers'!$W:$W,'Poids Paniers'!$E:$E,M$3,'Poids Paniers'!$Q:$Q,$B102)</f>
        <v>0</v>
      </c>
      <c r="N102">
        <f>SUMIFS('Poids Paniers'!$W:$W,'Poids Paniers'!$E:$E,N$3,'Poids Paniers'!$Q:$Q,$B102)</f>
        <v>0</v>
      </c>
      <c r="O102">
        <f>SUMIFS('Poids Paniers'!$W:$W,'Poids Paniers'!$E:$E,O$3,'Poids Paniers'!$Q:$Q,$B102)</f>
        <v>0</v>
      </c>
      <c r="P102">
        <f>SUMIFS('Poids Paniers'!$W:$W,'Poids Paniers'!$E:$E,P$3,'Poids Paniers'!$Q:$Q,$B102)</f>
        <v>0</v>
      </c>
      <c r="Q102">
        <f>SUMIFS('Poids Paniers'!$W:$W,'Poids Paniers'!$E:$E,Q$3,'Poids Paniers'!$Q:$Q,$B102)</f>
        <v>0</v>
      </c>
      <c r="R102">
        <f>SUMIFS('Poids Paniers'!$W:$W,'Poids Paniers'!$E:$E,R$3,'Poids Paniers'!$Q:$Q,$B102)</f>
        <v>0</v>
      </c>
      <c r="S102">
        <f>SUMIFS('Poids Paniers'!$W:$W,'Poids Paniers'!$E:$E,S$3,'Poids Paniers'!$Q:$Q,$B102)</f>
        <v>0</v>
      </c>
      <c r="T102">
        <f>SUMIFS('Poids Paniers'!$W:$W,'Poids Paniers'!$E:$E,T$3,'Poids Paniers'!$Q:$Q,$B102)</f>
        <v>0</v>
      </c>
      <c r="U102">
        <f>SUMIFS('Poids Paniers'!$W:$W,'Poids Paniers'!$E:$E,U$3,'Poids Paniers'!$Q:$Q,$B102)</f>
        <v>0</v>
      </c>
      <c r="V102">
        <f>SUMIFS('Poids Paniers'!$W:$W,'Poids Paniers'!$E:$E,V$3,'Poids Paniers'!$Q:$Q,$B102)</f>
        <v>0</v>
      </c>
      <c r="W102">
        <f>SUMIFS('Poids Paniers'!$W:$W,'Poids Paniers'!$E:$E,W$3,'Poids Paniers'!$Q:$Q,$B102)</f>
        <v>0</v>
      </c>
      <c r="X102">
        <f>SUMIFS('Poids Paniers'!$W:$W,'Poids Paniers'!$E:$E,X$3,'Poids Paniers'!$Q:$Q,$B102)</f>
        <v>0</v>
      </c>
      <c r="Y102">
        <f>SUMIFS('Poids Paniers'!$W:$W,'Poids Paniers'!$E:$E,Y$3,'Poids Paniers'!$Q:$Q,$B102)</f>
        <v>0</v>
      </c>
      <c r="Z102">
        <f>SUMIFS('Poids Paniers'!$W:$W,'Poids Paniers'!$E:$E,Z$3,'Poids Paniers'!$Q:$Q,$B102)</f>
        <v>0</v>
      </c>
      <c r="AA102">
        <f>SUMIFS('Poids Paniers'!$W:$W,'Poids Paniers'!$E:$E,AA$3,'Poids Paniers'!$Q:$Q,$B102)</f>
        <v>0</v>
      </c>
      <c r="AB102">
        <f>SUMIFS('Poids Paniers'!$W:$W,'Poids Paniers'!$E:$E,AB$3,'Poids Paniers'!$Q:$Q,$B102)</f>
        <v>0</v>
      </c>
      <c r="AC102">
        <f>SUMIFS('Poids Paniers'!$W:$W,'Poids Paniers'!$E:$E,AC$3,'Poids Paniers'!$Q:$Q,$B102)</f>
        <v>0</v>
      </c>
      <c r="AD102">
        <f>SUMIFS('Poids Paniers'!$W:$W,'Poids Paniers'!$E:$E,AD$3,'Poids Paniers'!$Q:$Q,$B102)</f>
        <v>0</v>
      </c>
      <c r="AE102">
        <f>SUMIFS('Poids Paniers'!$W:$W,'Poids Paniers'!$E:$E,AE$3,'Poids Paniers'!$Q:$Q,$B102)</f>
        <v>0</v>
      </c>
      <c r="AF102">
        <f>SUMIFS('Poids Paniers'!$W:$W,'Poids Paniers'!$E:$E,AF$3,'Poids Paniers'!$Q:$Q,$B102)</f>
        <v>0</v>
      </c>
      <c r="AG102">
        <f>SUMIFS('Poids Paniers'!$W:$W,'Poids Paniers'!$E:$E,AG$3,'Poids Paniers'!$Q:$Q,$B102)</f>
        <v>0</v>
      </c>
      <c r="AH102">
        <f>SUMIFS('Poids Paniers'!$W:$W,'Poids Paniers'!$E:$E,AH$3,'Poids Paniers'!$Q:$Q,$B102)</f>
        <v>0</v>
      </c>
      <c r="AI102">
        <f>SUMIFS('Poids Paniers'!$W:$W,'Poids Paniers'!$E:$E,AI$3,'Poids Paniers'!$Q:$Q,$B102)</f>
        <v>0</v>
      </c>
      <c r="AJ102">
        <f>SUMIFS('Poids Paniers'!$W:$W,'Poids Paniers'!$E:$E,AJ$3,'Poids Paniers'!$Q:$Q,$B102)</f>
        <v>0</v>
      </c>
      <c r="AK102">
        <f>SUMIFS('Poids Paniers'!$W:$W,'Poids Paniers'!$E:$E,AK$3,'Poids Paniers'!$Q:$Q,$B102)</f>
        <v>0</v>
      </c>
      <c r="AL102">
        <f>SUMIFS('Poids Paniers'!$W:$W,'Poids Paniers'!$E:$E,AL$3,'Poids Paniers'!$Q:$Q,$B102)</f>
        <v>0</v>
      </c>
      <c r="AM102">
        <f>SUMIFS('Poids Paniers'!$W:$W,'Poids Paniers'!$E:$E,AM$3,'Poids Paniers'!$Q:$Q,$B102)</f>
        <v>0</v>
      </c>
      <c r="AN102">
        <f>SUMIFS('Poids Paniers'!$W:$W,'Poids Paniers'!$E:$E,AN$3,'Poids Paniers'!$Q:$Q,$B102)</f>
        <v>0</v>
      </c>
      <c r="AO102">
        <f>SUMIFS('Poids Paniers'!$W:$W,'Poids Paniers'!$E:$E,AO$3,'Poids Paniers'!$Q:$Q,$B102)</f>
        <v>0</v>
      </c>
      <c r="AP102">
        <f>SUMIFS('Poids Paniers'!$W:$W,'Poids Paniers'!$E:$E,AP$3,'Poids Paniers'!$Q:$Q,$B102)</f>
        <v>0</v>
      </c>
      <c r="AQ102">
        <f>SUMIFS('Poids Paniers'!$W:$W,'Poids Paniers'!$E:$E,AQ$3,'Poids Paniers'!$Q:$Q,$B102)</f>
        <v>0</v>
      </c>
      <c r="AR102">
        <f>SUMIFS('Poids Paniers'!$W:$W,'Poids Paniers'!$E:$E,AR$3,'Poids Paniers'!$Q:$Q,$B102)</f>
        <v>0</v>
      </c>
      <c r="AS102">
        <f>SUMIFS('Poids Paniers'!$W:$W,'Poids Paniers'!$E:$E,AS$3,'Poids Paniers'!$Q:$Q,$B102)</f>
        <v>0</v>
      </c>
      <c r="AT102">
        <f>SUMIFS('Poids Paniers'!$W:$W,'Poids Paniers'!$E:$E,AT$3,'Poids Paniers'!$Q:$Q,$B102)</f>
        <v>0</v>
      </c>
      <c r="AU102">
        <f>SUMIFS('Poids Paniers'!$W:$W,'Poids Paniers'!$E:$E,AU$3,'Poids Paniers'!$Q:$Q,$B102)</f>
        <v>0</v>
      </c>
      <c r="AV102">
        <f>SUMIFS('Poids Paniers'!$W:$W,'Poids Paniers'!$E:$E,AV$3,'Poids Paniers'!$Q:$Q,$B102)</f>
        <v>0</v>
      </c>
      <c r="AW102">
        <f>SUMIFS('Poids Paniers'!$W:$W,'Poids Paniers'!$E:$E,AW$3,'Poids Paniers'!$Q:$Q,$B102)</f>
        <v>0</v>
      </c>
      <c r="AX102">
        <f>SUMIFS('Poids Paniers'!$W:$W,'Poids Paniers'!$E:$E,AX$3,'Poids Paniers'!$Q:$Q,$B102)</f>
        <v>0</v>
      </c>
      <c r="AY102">
        <f>SUMIFS('Poids Paniers'!$W:$W,'Poids Paniers'!$E:$E,AY$3,'Poids Paniers'!$Q:$Q,$B102)</f>
        <v>0</v>
      </c>
      <c r="AZ102">
        <f>SUMIFS('Poids Paniers'!$W:$W,'Poids Paniers'!$E:$E,AZ$3,'Poids Paniers'!$Q:$Q,$B102)</f>
        <v>0</v>
      </c>
      <c r="BA102">
        <f>SUMIFS('Poids Paniers'!$W:$W,'Poids Paniers'!$E:$E,BA$3,'Poids Paniers'!$Q:$Q,$B102)</f>
        <v>0</v>
      </c>
      <c r="BB102">
        <f>SUMIFS('Poids Paniers'!$W:$W,'Poids Paniers'!$E:$E,BB$3,'Poids Paniers'!$Q:$Q,$B102)</f>
        <v>0</v>
      </c>
      <c r="BC102">
        <f>SUMIFS('Poids Paniers'!$W:$W,'Poids Paniers'!$E:$E,BC$3,'Poids Paniers'!$Q:$Q,$B102)</f>
        <v>0</v>
      </c>
      <c r="BD102">
        <f>SUMIFS('Poids Paniers'!$W:$W,'Poids Paniers'!$E:$E,BD$3,'Poids Paniers'!$Q:$Q,$B102)</f>
        <v>0</v>
      </c>
      <c r="BE102">
        <f>SUMIFS('Poids Paniers'!$W:$W,'Poids Paniers'!$E:$E,BE$3,'Poids Paniers'!$Q:$Q,$B102)</f>
        <v>0</v>
      </c>
      <c r="BF102">
        <f>SUMIFS('Poids Paniers'!$W:$W,'Poids Paniers'!$E:$E,BF$3,'Poids Paniers'!$Q:$Q,$B102)</f>
        <v>0</v>
      </c>
      <c r="BG102">
        <f>SUMIFS('Poids Paniers'!$W:$W,'Poids Paniers'!$E:$E,BG$3,'Poids Paniers'!$Q:$Q,$B102)</f>
        <v>0</v>
      </c>
      <c r="BH102">
        <f>SUMIFS('Poids Paniers'!$W:$W,'Poids Paniers'!$E:$E,BH$3,'Poids Paniers'!$Q:$Q,$B102)</f>
        <v>0</v>
      </c>
      <c r="BI102">
        <f>SUMIFS('Poids Paniers'!$W:$W,'Poids Paniers'!$E:$E,BI$3,'Poids Paniers'!$Q:$Q,$B102)</f>
        <v>0</v>
      </c>
      <c r="BJ102">
        <f>SUMIFS('Poids Paniers'!$W:$W,'Poids Paniers'!$E:$E,BJ$3,'Poids Paniers'!$Q:$Q,$B102)</f>
        <v>0</v>
      </c>
      <c r="BK102">
        <f>SUMIFS('Poids Paniers'!$W:$W,'Poids Paniers'!$E:$E,BK$3,'Poids Paniers'!$Q:$Q,$B102)</f>
        <v>0</v>
      </c>
      <c r="BL102">
        <f>SUMIFS('Poids Paniers'!$W:$W,'Poids Paniers'!$E:$E,BL$3,'Poids Paniers'!$Q:$Q,$B102)</f>
        <v>0</v>
      </c>
      <c r="BM102">
        <f>SUMIFS('Poids Paniers'!$W:$W,'Poids Paniers'!$E:$E,BM$3,'Poids Paniers'!$Q:$Q,$B102)</f>
        <v>0</v>
      </c>
      <c r="BN102">
        <f>SUMIFS('Poids Paniers'!$W:$W,'Poids Paniers'!$E:$E,BN$3,'Poids Paniers'!$Q:$Q,$B102)</f>
        <v>0</v>
      </c>
      <c r="BO102">
        <f>SUMIFS('Poids Paniers'!$W:$W,'Poids Paniers'!$E:$E,BO$3,'Poids Paniers'!$Q:$Q,$B102)</f>
        <v>0</v>
      </c>
      <c r="BP102">
        <f>SUMIFS('Poids Paniers'!$W:$W,'Poids Paniers'!$E:$E,BP$3,'Poids Paniers'!$Q:$Q,$B102)</f>
        <v>0</v>
      </c>
      <c r="BQ102">
        <f>SUMIFS('Poids Paniers'!$W:$W,'Poids Paniers'!$E:$E,BQ$3,'Poids Paniers'!$Q:$Q,$B102)</f>
        <v>0</v>
      </c>
      <c r="BR102">
        <f>SUMIFS('Poids Paniers'!$W:$W,'Poids Paniers'!$E:$E,BR$3,'Poids Paniers'!$Q:$Q,$B102)</f>
        <v>0</v>
      </c>
      <c r="BS102">
        <f>SUMIFS('Poids Paniers'!$W:$W,'Poids Paniers'!$E:$E,BS$3,'Poids Paniers'!$Q:$Q,$B102)</f>
        <v>0</v>
      </c>
      <c r="BT102">
        <f>SUMIFS('Poids Paniers'!$W:$W,'Poids Paniers'!$E:$E,BT$3,'Poids Paniers'!$Q:$Q,$B102)</f>
        <v>0</v>
      </c>
      <c r="BU102">
        <f>SUMIFS('Poids Paniers'!$W:$W,'Poids Paniers'!$E:$E,BU$3,'Poids Paniers'!$Q:$Q,$B102)</f>
        <v>0</v>
      </c>
      <c r="BV102">
        <f>SUMIFS('Poids Paniers'!$W:$W,'Poids Paniers'!$E:$E,BV$3,'Poids Paniers'!$Q:$Q,$B102)</f>
        <v>0</v>
      </c>
      <c r="BW102">
        <f>SUMIFS('Poids Paniers'!$W:$W,'Poids Paniers'!$E:$E,BW$3,'Poids Paniers'!$Q:$Q,$B102)</f>
        <v>0</v>
      </c>
      <c r="BX102">
        <f>SUMIFS('Poids Paniers'!$W:$W,'Poids Paniers'!$E:$E,BX$3,'Poids Paniers'!$Q:$Q,$B102)</f>
        <v>0</v>
      </c>
      <c r="BY102">
        <f>SUMIFS('Poids Paniers'!$W:$W,'Poids Paniers'!$E:$E,BY$3,'Poids Paniers'!$Q:$Q,$B102)</f>
        <v>0</v>
      </c>
      <c r="BZ102">
        <f>SUMIFS('Poids Paniers'!$W:$W,'Poids Paniers'!$E:$E,BZ$3,'Poids Paniers'!$Q:$Q,$B102)</f>
        <v>0</v>
      </c>
      <c r="CA102">
        <f>SUMIFS('Poids Paniers'!$W:$W,'Poids Paniers'!$E:$E,CA$3,'Poids Paniers'!$Q:$Q,$B102)</f>
        <v>0</v>
      </c>
      <c r="CB102">
        <f>SUMIFS('Poids Paniers'!$W:$W,'Poids Paniers'!$E:$E,CB$3,'Poids Paniers'!$Q:$Q,$B102)</f>
        <v>0</v>
      </c>
      <c r="CC102">
        <f>SUMIFS('Poids Paniers'!$W:$W,'Poids Paniers'!$E:$E,CC$3,'Poids Paniers'!$Q:$Q,$B102)</f>
        <v>0</v>
      </c>
      <c r="CD102">
        <f>SUMIFS('Poids Paniers'!$W:$W,'Poids Paniers'!$E:$E,CD$3,'Poids Paniers'!$Q:$Q,$B102)</f>
        <v>0</v>
      </c>
      <c r="CE102">
        <f>SUMIFS('Poids Paniers'!$W:$W,'Poids Paniers'!$E:$E,CE$3,'Poids Paniers'!$Q:$Q,$B102)</f>
        <v>0</v>
      </c>
      <c r="CF102" s="206">
        <f t="shared" si="1"/>
        <v>0</v>
      </c>
    </row>
    <row r="103" spans="2:84" ht="15.75" thickBot="1" x14ac:dyDescent="0.3">
      <c r="B103" s="209">
        <v>44569</v>
      </c>
      <c r="C103">
        <f>SUMIFS('Poids Paniers'!$W:$W,'Poids Paniers'!$E:$E,C$3,'Poids Paniers'!$Q:$Q,$B103)</f>
        <v>0</v>
      </c>
      <c r="D103">
        <f>SUMIFS('Poids Paniers'!$W:$W,'Poids Paniers'!$E:$E,D$3,'Poids Paniers'!$Q:$Q,$B103)</f>
        <v>0</v>
      </c>
      <c r="E103">
        <f>SUMIFS('Poids Paniers'!$W:$W,'Poids Paniers'!$E:$E,E$3,'Poids Paniers'!$Q:$Q,$B103)</f>
        <v>0</v>
      </c>
      <c r="F103">
        <f>SUMIFS('Poids Paniers'!$W:$W,'Poids Paniers'!$E:$E,F$3,'Poids Paniers'!$Q:$Q,$B103)</f>
        <v>0</v>
      </c>
      <c r="G103">
        <f>SUMIFS('Poids Paniers'!$W:$W,'Poids Paniers'!$E:$E,G$3,'Poids Paniers'!$Q:$Q,$B103)</f>
        <v>0</v>
      </c>
      <c r="H103">
        <f>SUMIFS('Poids Paniers'!$W:$W,'Poids Paniers'!$E:$E,H$3,'Poids Paniers'!$Q:$Q,$B103)</f>
        <v>0</v>
      </c>
      <c r="I103">
        <f>SUMIFS('Poids Paniers'!$W:$W,'Poids Paniers'!$E:$E,I$3,'Poids Paniers'!$Q:$Q,$B103)</f>
        <v>0</v>
      </c>
      <c r="J103">
        <f>SUMIFS('Poids Paniers'!$W:$W,'Poids Paniers'!$E:$E,J$3,'Poids Paniers'!$Q:$Q,$B103)</f>
        <v>0</v>
      </c>
      <c r="K103">
        <f>SUMIFS('Poids Paniers'!$W:$W,'Poids Paniers'!$E:$E,K$3,'Poids Paniers'!$Q:$Q,$B103)</f>
        <v>0</v>
      </c>
      <c r="L103">
        <f>SUMIFS('Poids Paniers'!$W:$W,'Poids Paniers'!$E:$E,L$3,'Poids Paniers'!$Q:$Q,$B103)</f>
        <v>0</v>
      </c>
      <c r="M103">
        <f>SUMIFS('Poids Paniers'!$W:$W,'Poids Paniers'!$E:$E,M$3,'Poids Paniers'!$Q:$Q,$B103)</f>
        <v>0</v>
      </c>
      <c r="N103">
        <f>SUMIFS('Poids Paniers'!$W:$W,'Poids Paniers'!$E:$E,N$3,'Poids Paniers'!$Q:$Q,$B103)</f>
        <v>0</v>
      </c>
      <c r="O103">
        <f>SUMIFS('Poids Paniers'!$W:$W,'Poids Paniers'!$E:$E,O$3,'Poids Paniers'!$Q:$Q,$B103)</f>
        <v>0</v>
      </c>
      <c r="P103">
        <f>SUMIFS('Poids Paniers'!$W:$W,'Poids Paniers'!$E:$E,P$3,'Poids Paniers'!$Q:$Q,$B103)</f>
        <v>0</v>
      </c>
      <c r="Q103">
        <f>SUMIFS('Poids Paniers'!$W:$W,'Poids Paniers'!$E:$E,Q$3,'Poids Paniers'!$Q:$Q,$B103)</f>
        <v>0</v>
      </c>
      <c r="R103">
        <f>SUMIFS('Poids Paniers'!$W:$W,'Poids Paniers'!$E:$E,R$3,'Poids Paniers'!$Q:$Q,$B103)</f>
        <v>0</v>
      </c>
      <c r="S103">
        <f>SUMIFS('Poids Paniers'!$W:$W,'Poids Paniers'!$E:$E,S$3,'Poids Paniers'!$Q:$Q,$B103)</f>
        <v>0</v>
      </c>
      <c r="T103">
        <f>SUMIFS('Poids Paniers'!$W:$W,'Poids Paniers'!$E:$E,T$3,'Poids Paniers'!$Q:$Q,$B103)</f>
        <v>0</v>
      </c>
      <c r="U103">
        <f>SUMIFS('Poids Paniers'!$W:$W,'Poids Paniers'!$E:$E,U$3,'Poids Paniers'!$Q:$Q,$B103)</f>
        <v>0</v>
      </c>
      <c r="V103">
        <f>SUMIFS('Poids Paniers'!$W:$W,'Poids Paniers'!$E:$E,V$3,'Poids Paniers'!$Q:$Q,$B103)</f>
        <v>0</v>
      </c>
      <c r="W103">
        <f>SUMIFS('Poids Paniers'!$W:$W,'Poids Paniers'!$E:$E,W$3,'Poids Paniers'!$Q:$Q,$B103)</f>
        <v>0</v>
      </c>
      <c r="X103">
        <f>SUMIFS('Poids Paniers'!$W:$W,'Poids Paniers'!$E:$E,X$3,'Poids Paniers'!$Q:$Q,$B103)</f>
        <v>0</v>
      </c>
      <c r="Y103">
        <f>SUMIFS('Poids Paniers'!$W:$W,'Poids Paniers'!$E:$E,Y$3,'Poids Paniers'!$Q:$Q,$B103)</f>
        <v>0</v>
      </c>
      <c r="Z103">
        <f>SUMIFS('Poids Paniers'!$W:$W,'Poids Paniers'!$E:$E,Z$3,'Poids Paniers'!$Q:$Q,$B103)</f>
        <v>0</v>
      </c>
      <c r="AA103">
        <f>SUMIFS('Poids Paniers'!$W:$W,'Poids Paniers'!$E:$E,AA$3,'Poids Paniers'!$Q:$Q,$B103)</f>
        <v>0</v>
      </c>
      <c r="AB103">
        <f>SUMIFS('Poids Paniers'!$W:$W,'Poids Paniers'!$E:$E,AB$3,'Poids Paniers'!$Q:$Q,$B103)</f>
        <v>0</v>
      </c>
      <c r="AC103">
        <f>SUMIFS('Poids Paniers'!$W:$W,'Poids Paniers'!$E:$E,AC$3,'Poids Paniers'!$Q:$Q,$B103)</f>
        <v>0</v>
      </c>
      <c r="AD103">
        <f>SUMIFS('Poids Paniers'!$W:$W,'Poids Paniers'!$E:$E,AD$3,'Poids Paniers'!$Q:$Q,$B103)</f>
        <v>0</v>
      </c>
      <c r="AE103">
        <f>SUMIFS('Poids Paniers'!$W:$W,'Poids Paniers'!$E:$E,AE$3,'Poids Paniers'!$Q:$Q,$B103)</f>
        <v>0</v>
      </c>
      <c r="AF103">
        <f>SUMIFS('Poids Paniers'!$W:$W,'Poids Paniers'!$E:$E,AF$3,'Poids Paniers'!$Q:$Q,$B103)</f>
        <v>0</v>
      </c>
      <c r="AG103">
        <f>SUMIFS('Poids Paniers'!$W:$W,'Poids Paniers'!$E:$E,AG$3,'Poids Paniers'!$Q:$Q,$B103)</f>
        <v>0</v>
      </c>
      <c r="AH103">
        <f>SUMIFS('Poids Paniers'!$W:$W,'Poids Paniers'!$E:$E,AH$3,'Poids Paniers'!$Q:$Q,$B103)</f>
        <v>0</v>
      </c>
      <c r="AI103">
        <f>SUMIFS('Poids Paniers'!$W:$W,'Poids Paniers'!$E:$E,AI$3,'Poids Paniers'!$Q:$Q,$B103)</f>
        <v>0</v>
      </c>
      <c r="AJ103">
        <f>SUMIFS('Poids Paniers'!$W:$W,'Poids Paniers'!$E:$E,AJ$3,'Poids Paniers'!$Q:$Q,$B103)</f>
        <v>0</v>
      </c>
      <c r="AK103">
        <f>SUMIFS('Poids Paniers'!$W:$W,'Poids Paniers'!$E:$E,AK$3,'Poids Paniers'!$Q:$Q,$B103)</f>
        <v>0</v>
      </c>
      <c r="AL103">
        <f>SUMIFS('Poids Paniers'!$W:$W,'Poids Paniers'!$E:$E,AL$3,'Poids Paniers'!$Q:$Q,$B103)</f>
        <v>0</v>
      </c>
      <c r="AM103">
        <f>SUMIFS('Poids Paniers'!$W:$W,'Poids Paniers'!$E:$E,AM$3,'Poids Paniers'!$Q:$Q,$B103)</f>
        <v>0</v>
      </c>
      <c r="AN103">
        <f>SUMIFS('Poids Paniers'!$W:$W,'Poids Paniers'!$E:$E,AN$3,'Poids Paniers'!$Q:$Q,$B103)</f>
        <v>0</v>
      </c>
      <c r="AO103">
        <f>SUMIFS('Poids Paniers'!$W:$W,'Poids Paniers'!$E:$E,AO$3,'Poids Paniers'!$Q:$Q,$B103)</f>
        <v>0</v>
      </c>
      <c r="AP103">
        <f>SUMIFS('Poids Paniers'!$W:$W,'Poids Paniers'!$E:$E,AP$3,'Poids Paniers'!$Q:$Q,$B103)</f>
        <v>0</v>
      </c>
      <c r="AQ103">
        <f>SUMIFS('Poids Paniers'!$W:$W,'Poids Paniers'!$E:$E,AQ$3,'Poids Paniers'!$Q:$Q,$B103)</f>
        <v>0</v>
      </c>
      <c r="AR103">
        <f>SUMIFS('Poids Paniers'!$W:$W,'Poids Paniers'!$E:$E,AR$3,'Poids Paniers'!$Q:$Q,$B103)</f>
        <v>0</v>
      </c>
      <c r="AS103">
        <f>SUMIFS('Poids Paniers'!$W:$W,'Poids Paniers'!$E:$E,AS$3,'Poids Paniers'!$Q:$Q,$B103)</f>
        <v>0</v>
      </c>
      <c r="AT103">
        <f>SUMIFS('Poids Paniers'!$W:$W,'Poids Paniers'!$E:$E,AT$3,'Poids Paniers'!$Q:$Q,$B103)</f>
        <v>0</v>
      </c>
      <c r="AU103">
        <f>SUMIFS('Poids Paniers'!$W:$W,'Poids Paniers'!$E:$E,AU$3,'Poids Paniers'!$Q:$Q,$B103)</f>
        <v>0</v>
      </c>
      <c r="AV103">
        <f>SUMIFS('Poids Paniers'!$W:$W,'Poids Paniers'!$E:$E,AV$3,'Poids Paniers'!$Q:$Q,$B103)</f>
        <v>0</v>
      </c>
      <c r="AW103">
        <f>SUMIFS('Poids Paniers'!$W:$W,'Poids Paniers'!$E:$E,AW$3,'Poids Paniers'!$Q:$Q,$B103)</f>
        <v>0</v>
      </c>
      <c r="AX103">
        <f>SUMIFS('Poids Paniers'!$W:$W,'Poids Paniers'!$E:$E,AX$3,'Poids Paniers'!$Q:$Q,$B103)</f>
        <v>0</v>
      </c>
      <c r="AY103">
        <f>SUMIFS('Poids Paniers'!$W:$W,'Poids Paniers'!$E:$E,AY$3,'Poids Paniers'!$Q:$Q,$B103)</f>
        <v>0</v>
      </c>
      <c r="AZ103">
        <f>SUMIFS('Poids Paniers'!$W:$W,'Poids Paniers'!$E:$E,AZ$3,'Poids Paniers'!$Q:$Q,$B103)</f>
        <v>0</v>
      </c>
      <c r="BA103">
        <f>SUMIFS('Poids Paniers'!$W:$W,'Poids Paniers'!$E:$E,BA$3,'Poids Paniers'!$Q:$Q,$B103)</f>
        <v>0</v>
      </c>
      <c r="BB103">
        <f>SUMIFS('Poids Paniers'!$W:$W,'Poids Paniers'!$E:$E,BB$3,'Poids Paniers'!$Q:$Q,$B103)</f>
        <v>0</v>
      </c>
      <c r="BC103">
        <f>SUMIFS('Poids Paniers'!$W:$W,'Poids Paniers'!$E:$E,BC$3,'Poids Paniers'!$Q:$Q,$B103)</f>
        <v>0</v>
      </c>
      <c r="BD103">
        <f>SUMIFS('Poids Paniers'!$W:$W,'Poids Paniers'!$E:$E,BD$3,'Poids Paniers'!$Q:$Q,$B103)</f>
        <v>0</v>
      </c>
      <c r="BE103">
        <f>SUMIFS('Poids Paniers'!$W:$W,'Poids Paniers'!$E:$E,BE$3,'Poids Paniers'!$Q:$Q,$B103)</f>
        <v>0</v>
      </c>
      <c r="BF103">
        <f>SUMIFS('Poids Paniers'!$W:$W,'Poids Paniers'!$E:$E,BF$3,'Poids Paniers'!$Q:$Q,$B103)</f>
        <v>0</v>
      </c>
      <c r="BG103">
        <f>SUMIFS('Poids Paniers'!$W:$W,'Poids Paniers'!$E:$E,BG$3,'Poids Paniers'!$Q:$Q,$B103)</f>
        <v>0</v>
      </c>
      <c r="BH103">
        <f>SUMIFS('Poids Paniers'!$W:$W,'Poids Paniers'!$E:$E,BH$3,'Poids Paniers'!$Q:$Q,$B103)</f>
        <v>0</v>
      </c>
      <c r="BI103">
        <f>SUMIFS('Poids Paniers'!$W:$W,'Poids Paniers'!$E:$E,BI$3,'Poids Paniers'!$Q:$Q,$B103)</f>
        <v>0</v>
      </c>
      <c r="BJ103">
        <f>SUMIFS('Poids Paniers'!$W:$W,'Poids Paniers'!$E:$E,BJ$3,'Poids Paniers'!$Q:$Q,$B103)</f>
        <v>0</v>
      </c>
      <c r="BK103">
        <f>SUMIFS('Poids Paniers'!$W:$W,'Poids Paniers'!$E:$E,BK$3,'Poids Paniers'!$Q:$Q,$B103)</f>
        <v>0</v>
      </c>
      <c r="BL103">
        <f>SUMIFS('Poids Paniers'!$W:$W,'Poids Paniers'!$E:$E,BL$3,'Poids Paniers'!$Q:$Q,$B103)</f>
        <v>0</v>
      </c>
      <c r="BM103">
        <f>SUMIFS('Poids Paniers'!$W:$W,'Poids Paniers'!$E:$E,BM$3,'Poids Paniers'!$Q:$Q,$B103)</f>
        <v>0</v>
      </c>
      <c r="BN103">
        <f>SUMIFS('Poids Paniers'!$W:$W,'Poids Paniers'!$E:$E,BN$3,'Poids Paniers'!$Q:$Q,$B103)</f>
        <v>0</v>
      </c>
      <c r="BO103">
        <f>SUMIFS('Poids Paniers'!$W:$W,'Poids Paniers'!$E:$E,BO$3,'Poids Paniers'!$Q:$Q,$B103)</f>
        <v>0</v>
      </c>
      <c r="BP103">
        <f>SUMIFS('Poids Paniers'!$W:$W,'Poids Paniers'!$E:$E,BP$3,'Poids Paniers'!$Q:$Q,$B103)</f>
        <v>0</v>
      </c>
      <c r="BQ103">
        <f>SUMIFS('Poids Paniers'!$W:$W,'Poids Paniers'!$E:$E,BQ$3,'Poids Paniers'!$Q:$Q,$B103)</f>
        <v>0</v>
      </c>
      <c r="BR103">
        <f>SUMIFS('Poids Paniers'!$W:$W,'Poids Paniers'!$E:$E,BR$3,'Poids Paniers'!$Q:$Q,$B103)</f>
        <v>0</v>
      </c>
      <c r="BS103">
        <f>SUMIFS('Poids Paniers'!$W:$W,'Poids Paniers'!$E:$E,BS$3,'Poids Paniers'!$Q:$Q,$B103)</f>
        <v>0</v>
      </c>
      <c r="BT103">
        <f>SUMIFS('Poids Paniers'!$W:$W,'Poids Paniers'!$E:$E,BT$3,'Poids Paniers'!$Q:$Q,$B103)</f>
        <v>0</v>
      </c>
      <c r="BU103">
        <f>SUMIFS('Poids Paniers'!$W:$W,'Poids Paniers'!$E:$E,BU$3,'Poids Paniers'!$Q:$Q,$B103)</f>
        <v>0</v>
      </c>
      <c r="BV103">
        <f>SUMIFS('Poids Paniers'!$W:$W,'Poids Paniers'!$E:$E,BV$3,'Poids Paniers'!$Q:$Q,$B103)</f>
        <v>0</v>
      </c>
      <c r="BW103">
        <f>SUMIFS('Poids Paniers'!$W:$W,'Poids Paniers'!$E:$E,BW$3,'Poids Paniers'!$Q:$Q,$B103)</f>
        <v>0</v>
      </c>
      <c r="BX103">
        <f>SUMIFS('Poids Paniers'!$W:$W,'Poids Paniers'!$E:$E,BX$3,'Poids Paniers'!$Q:$Q,$B103)</f>
        <v>0</v>
      </c>
      <c r="BY103">
        <f>SUMIFS('Poids Paniers'!$W:$W,'Poids Paniers'!$E:$E,BY$3,'Poids Paniers'!$Q:$Q,$B103)</f>
        <v>0</v>
      </c>
      <c r="BZ103">
        <f>SUMIFS('Poids Paniers'!$W:$W,'Poids Paniers'!$E:$E,BZ$3,'Poids Paniers'!$Q:$Q,$B103)</f>
        <v>0</v>
      </c>
      <c r="CA103">
        <f>SUMIFS('Poids Paniers'!$W:$W,'Poids Paniers'!$E:$E,CA$3,'Poids Paniers'!$Q:$Q,$B103)</f>
        <v>0</v>
      </c>
      <c r="CB103">
        <f>SUMIFS('Poids Paniers'!$W:$W,'Poids Paniers'!$E:$E,CB$3,'Poids Paniers'!$Q:$Q,$B103)</f>
        <v>0</v>
      </c>
      <c r="CC103">
        <f>SUMIFS('Poids Paniers'!$W:$W,'Poids Paniers'!$E:$E,CC$3,'Poids Paniers'!$Q:$Q,$B103)</f>
        <v>0</v>
      </c>
      <c r="CD103">
        <f>SUMIFS('Poids Paniers'!$W:$W,'Poids Paniers'!$E:$E,CD$3,'Poids Paniers'!$Q:$Q,$B103)</f>
        <v>0</v>
      </c>
      <c r="CE103">
        <f>SUMIFS('Poids Paniers'!$W:$W,'Poids Paniers'!$E:$E,CE$3,'Poids Paniers'!$Q:$Q,$B103)</f>
        <v>0</v>
      </c>
      <c r="CF103" s="206">
        <f t="shared" si="1"/>
        <v>0</v>
      </c>
    </row>
    <row r="104" spans="2:84" ht="15.75" thickBot="1" x14ac:dyDescent="0.3">
      <c r="B104" s="209">
        <v>44570</v>
      </c>
      <c r="C104">
        <f>SUMIFS('Poids Paniers'!$W:$W,'Poids Paniers'!$E:$E,C$3,'Poids Paniers'!$Q:$Q,$B104)</f>
        <v>0</v>
      </c>
      <c r="D104">
        <f>SUMIFS('Poids Paniers'!$W:$W,'Poids Paniers'!$E:$E,D$3,'Poids Paniers'!$Q:$Q,$B104)</f>
        <v>0</v>
      </c>
      <c r="E104">
        <f>SUMIFS('Poids Paniers'!$W:$W,'Poids Paniers'!$E:$E,E$3,'Poids Paniers'!$Q:$Q,$B104)</f>
        <v>0</v>
      </c>
      <c r="F104">
        <f>SUMIFS('Poids Paniers'!$W:$W,'Poids Paniers'!$E:$E,F$3,'Poids Paniers'!$Q:$Q,$B104)</f>
        <v>0</v>
      </c>
      <c r="G104">
        <f>SUMIFS('Poids Paniers'!$W:$W,'Poids Paniers'!$E:$E,G$3,'Poids Paniers'!$Q:$Q,$B104)</f>
        <v>0</v>
      </c>
      <c r="H104">
        <f>SUMIFS('Poids Paniers'!$W:$W,'Poids Paniers'!$E:$E,H$3,'Poids Paniers'!$Q:$Q,$B104)</f>
        <v>0</v>
      </c>
      <c r="I104">
        <f>SUMIFS('Poids Paniers'!$W:$W,'Poids Paniers'!$E:$E,I$3,'Poids Paniers'!$Q:$Q,$B104)</f>
        <v>0</v>
      </c>
      <c r="J104">
        <f>SUMIFS('Poids Paniers'!$W:$W,'Poids Paniers'!$E:$E,J$3,'Poids Paniers'!$Q:$Q,$B104)</f>
        <v>0</v>
      </c>
      <c r="K104">
        <f>SUMIFS('Poids Paniers'!$W:$W,'Poids Paniers'!$E:$E,K$3,'Poids Paniers'!$Q:$Q,$B104)</f>
        <v>0</v>
      </c>
      <c r="L104">
        <f>SUMIFS('Poids Paniers'!$W:$W,'Poids Paniers'!$E:$E,L$3,'Poids Paniers'!$Q:$Q,$B104)</f>
        <v>0</v>
      </c>
      <c r="M104">
        <f>SUMIFS('Poids Paniers'!$W:$W,'Poids Paniers'!$E:$E,M$3,'Poids Paniers'!$Q:$Q,$B104)</f>
        <v>0</v>
      </c>
      <c r="N104">
        <f>SUMIFS('Poids Paniers'!$W:$W,'Poids Paniers'!$E:$E,N$3,'Poids Paniers'!$Q:$Q,$B104)</f>
        <v>0</v>
      </c>
      <c r="O104">
        <f>SUMIFS('Poids Paniers'!$W:$W,'Poids Paniers'!$E:$E,O$3,'Poids Paniers'!$Q:$Q,$B104)</f>
        <v>0</v>
      </c>
      <c r="P104">
        <f>SUMIFS('Poids Paniers'!$W:$W,'Poids Paniers'!$E:$E,P$3,'Poids Paniers'!$Q:$Q,$B104)</f>
        <v>0</v>
      </c>
      <c r="Q104">
        <f>SUMIFS('Poids Paniers'!$W:$W,'Poids Paniers'!$E:$E,Q$3,'Poids Paniers'!$Q:$Q,$B104)</f>
        <v>0</v>
      </c>
      <c r="R104">
        <f>SUMIFS('Poids Paniers'!$W:$W,'Poids Paniers'!$E:$E,R$3,'Poids Paniers'!$Q:$Q,$B104)</f>
        <v>0</v>
      </c>
      <c r="S104">
        <f>SUMIFS('Poids Paniers'!$W:$W,'Poids Paniers'!$E:$E,S$3,'Poids Paniers'!$Q:$Q,$B104)</f>
        <v>0</v>
      </c>
      <c r="T104">
        <f>SUMIFS('Poids Paniers'!$W:$W,'Poids Paniers'!$E:$E,T$3,'Poids Paniers'!$Q:$Q,$B104)</f>
        <v>0</v>
      </c>
      <c r="U104">
        <f>SUMIFS('Poids Paniers'!$W:$W,'Poids Paniers'!$E:$E,U$3,'Poids Paniers'!$Q:$Q,$B104)</f>
        <v>0</v>
      </c>
      <c r="V104">
        <f>SUMIFS('Poids Paniers'!$W:$W,'Poids Paniers'!$E:$E,V$3,'Poids Paniers'!$Q:$Q,$B104)</f>
        <v>0</v>
      </c>
      <c r="W104">
        <f>SUMIFS('Poids Paniers'!$W:$W,'Poids Paniers'!$E:$E,W$3,'Poids Paniers'!$Q:$Q,$B104)</f>
        <v>0</v>
      </c>
      <c r="X104">
        <f>SUMIFS('Poids Paniers'!$W:$W,'Poids Paniers'!$E:$E,X$3,'Poids Paniers'!$Q:$Q,$B104)</f>
        <v>0</v>
      </c>
      <c r="Y104">
        <f>SUMIFS('Poids Paniers'!$W:$W,'Poids Paniers'!$E:$E,Y$3,'Poids Paniers'!$Q:$Q,$B104)</f>
        <v>0</v>
      </c>
      <c r="Z104">
        <f>SUMIFS('Poids Paniers'!$W:$W,'Poids Paniers'!$E:$E,Z$3,'Poids Paniers'!$Q:$Q,$B104)</f>
        <v>0</v>
      </c>
      <c r="AA104">
        <f>SUMIFS('Poids Paniers'!$W:$W,'Poids Paniers'!$E:$E,AA$3,'Poids Paniers'!$Q:$Q,$B104)</f>
        <v>0</v>
      </c>
      <c r="AB104">
        <f>SUMIFS('Poids Paniers'!$W:$W,'Poids Paniers'!$E:$E,AB$3,'Poids Paniers'!$Q:$Q,$B104)</f>
        <v>0</v>
      </c>
      <c r="AC104">
        <f>SUMIFS('Poids Paniers'!$W:$W,'Poids Paniers'!$E:$E,AC$3,'Poids Paniers'!$Q:$Q,$B104)</f>
        <v>0</v>
      </c>
      <c r="AD104">
        <f>SUMIFS('Poids Paniers'!$W:$W,'Poids Paniers'!$E:$E,AD$3,'Poids Paniers'!$Q:$Q,$B104)</f>
        <v>0</v>
      </c>
      <c r="AE104">
        <f>SUMIFS('Poids Paniers'!$W:$W,'Poids Paniers'!$E:$E,AE$3,'Poids Paniers'!$Q:$Q,$B104)</f>
        <v>0</v>
      </c>
      <c r="AF104">
        <f>SUMIFS('Poids Paniers'!$W:$W,'Poids Paniers'!$E:$E,AF$3,'Poids Paniers'!$Q:$Q,$B104)</f>
        <v>0</v>
      </c>
      <c r="AG104">
        <f>SUMIFS('Poids Paniers'!$W:$W,'Poids Paniers'!$E:$E,AG$3,'Poids Paniers'!$Q:$Q,$B104)</f>
        <v>0</v>
      </c>
      <c r="AH104">
        <f>SUMIFS('Poids Paniers'!$W:$W,'Poids Paniers'!$E:$E,AH$3,'Poids Paniers'!$Q:$Q,$B104)</f>
        <v>0</v>
      </c>
      <c r="AI104">
        <f>SUMIFS('Poids Paniers'!$W:$W,'Poids Paniers'!$E:$E,AI$3,'Poids Paniers'!$Q:$Q,$B104)</f>
        <v>0</v>
      </c>
      <c r="AJ104">
        <f>SUMIFS('Poids Paniers'!$W:$W,'Poids Paniers'!$E:$E,AJ$3,'Poids Paniers'!$Q:$Q,$B104)</f>
        <v>0</v>
      </c>
      <c r="AK104">
        <f>SUMIFS('Poids Paniers'!$W:$W,'Poids Paniers'!$E:$E,AK$3,'Poids Paniers'!$Q:$Q,$B104)</f>
        <v>0</v>
      </c>
      <c r="AL104">
        <f>SUMIFS('Poids Paniers'!$W:$W,'Poids Paniers'!$E:$E,AL$3,'Poids Paniers'!$Q:$Q,$B104)</f>
        <v>0</v>
      </c>
      <c r="AM104">
        <f>SUMIFS('Poids Paniers'!$W:$W,'Poids Paniers'!$E:$E,AM$3,'Poids Paniers'!$Q:$Q,$B104)</f>
        <v>0</v>
      </c>
      <c r="AN104">
        <f>SUMIFS('Poids Paniers'!$W:$W,'Poids Paniers'!$E:$E,AN$3,'Poids Paniers'!$Q:$Q,$B104)</f>
        <v>0</v>
      </c>
      <c r="AO104">
        <f>SUMIFS('Poids Paniers'!$W:$W,'Poids Paniers'!$E:$E,AO$3,'Poids Paniers'!$Q:$Q,$B104)</f>
        <v>0</v>
      </c>
      <c r="AP104">
        <f>SUMIFS('Poids Paniers'!$W:$W,'Poids Paniers'!$E:$E,AP$3,'Poids Paniers'!$Q:$Q,$B104)</f>
        <v>0</v>
      </c>
      <c r="AQ104">
        <f>SUMIFS('Poids Paniers'!$W:$W,'Poids Paniers'!$E:$E,AQ$3,'Poids Paniers'!$Q:$Q,$B104)</f>
        <v>0</v>
      </c>
      <c r="AR104">
        <f>SUMIFS('Poids Paniers'!$W:$W,'Poids Paniers'!$E:$E,AR$3,'Poids Paniers'!$Q:$Q,$B104)</f>
        <v>0</v>
      </c>
      <c r="AS104">
        <f>SUMIFS('Poids Paniers'!$W:$W,'Poids Paniers'!$E:$E,AS$3,'Poids Paniers'!$Q:$Q,$B104)</f>
        <v>0</v>
      </c>
      <c r="AT104">
        <f>SUMIFS('Poids Paniers'!$W:$W,'Poids Paniers'!$E:$E,AT$3,'Poids Paniers'!$Q:$Q,$B104)</f>
        <v>0</v>
      </c>
      <c r="AU104">
        <f>SUMIFS('Poids Paniers'!$W:$W,'Poids Paniers'!$E:$E,AU$3,'Poids Paniers'!$Q:$Q,$B104)</f>
        <v>0</v>
      </c>
      <c r="AV104">
        <f>SUMIFS('Poids Paniers'!$W:$W,'Poids Paniers'!$E:$E,AV$3,'Poids Paniers'!$Q:$Q,$B104)</f>
        <v>0</v>
      </c>
      <c r="AW104">
        <f>SUMIFS('Poids Paniers'!$W:$W,'Poids Paniers'!$E:$E,AW$3,'Poids Paniers'!$Q:$Q,$B104)</f>
        <v>0</v>
      </c>
      <c r="AX104">
        <f>SUMIFS('Poids Paniers'!$W:$W,'Poids Paniers'!$E:$E,AX$3,'Poids Paniers'!$Q:$Q,$B104)</f>
        <v>0</v>
      </c>
      <c r="AY104">
        <f>SUMIFS('Poids Paniers'!$W:$W,'Poids Paniers'!$E:$E,AY$3,'Poids Paniers'!$Q:$Q,$B104)</f>
        <v>0</v>
      </c>
      <c r="AZ104">
        <f>SUMIFS('Poids Paniers'!$W:$W,'Poids Paniers'!$E:$E,AZ$3,'Poids Paniers'!$Q:$Q,$B104)</f>
        <v>0</v>
      </c>
      <c r="BA104">
        <f>SUMIFS('Poids Paniers'!$W:$W,'Poids Paniers'!$E:$E,BA$3,'Poids Paniers'!$Q:$Q,$B104)</f>
        <v>0</v>
      </c>
      <c r="BB104">
        <f>SUMIFS('Poids Paniers'!$W:$W,'Poids Paniers'!$E:$E,BB$3,'Poids Paniers'!$Q:$Q,$B104)</f>
        <v>0</v>
      </c>
      <c r="BC104">
        <f>SUMIFS('Poids Paniers'!$W:$W,'Poids Paniers'!$E:$E,BC$3,'Poids Paniers'!$Q:$Q,$B104)</f>
        <v>0</v>
      </c>
      <c r="BD104">
        <f>SUMIFS('Poids Paniers'!$W:$W,'Poids Paniers'!$E:$E,BD$3,'Poids Paniers'!$Q:$Q,$B104)</f>
        <v>0</v>
      </c>
      <c r="BE104">
        <f>SUMIFS('Poids Paniers'!$W:$W,'Poids Paniers'!$E:$E,BE$3,'Poids Paniers'!$Q:$Q,$B104)</f>
        <v>0</v>
      </c>
      <c r="BF104">
        <f>SUMIFS('Poids Paniers'!$W:$W,'Poids Paniers'!$E:$E,BF$3,'Poids Paniers'!$Q:$Q,$B104)</f>
        <v>0</v>
      </c>
      <c r="BG104">
        <f>SUMIFS('Poids Paniers'!$W:$W,'Poids Paniers'!$E:$E,BG$3,'Poids Paniers'!$Q:$Q,$B104)</f>
        <v>0</v>
      </c>
      <c r="BH104">
        <f>SUMIFS('Poids Paniers'!$W:$W,'Poids Paniers'!$E:$E,BH$3,'Poids Paniers'!$Q:$Q,$B104)</f>
        <v>0</v>
      </c>
      <c r="BI104">
        <f>SUMIFS('Poids Paniers'!$W:$W,'Poids Paniers'!$E:$E,BI$3,'Poids Paniers'!$Q:$Q,$B104)</f>
        <v>0</v>
      </c>
      <c r="BJ104">
        <f>SUMIFS('Poids Paniers'!$W:$W,'Poids Paniers'!$E:$E,BJ$3,'Poids Paniers'!$Q:$Q,$B104)</f>
        <v>0</v>
      </c>
      <c r="BK104">
        <f>SUMIFS('Poids Paniers'!$W:$W,'Poids Paniers'!$E:$E,BK$3,'Poids Paniers'!$Q:$Q,$B104)</f>
        <v>0</v>
      </c>
      <c r="BL104">
        <f>SUMIFS('Poids Paniers'!$W:$W,'Poids Paniers'!$E:$E,BL$3,'Poids Paniers'!$Q:$Q,$B104)</f>
        <v>0</v>
      </c>
      <c r="BM104">
        <f>SUMIFS('Poids Paniers'!$W:$W,'Poids Paniers'!$E:$E,BM$3,'Poids Paniers'!$Q:$Q,$B104)</f>
        <v>0</v>
      </c>
      <c r="BN104">
        <f>SUMIFS('Poids Paniers'!$W:$W,'Poids Paniers'!$E:$E,BN$3,'Poids Paniers'!$Q:$Q,$B104)</f>
        <v>0</v>
      </c>
      <c r="BO104">
        <f>SUMIFS('Poids Paniers'!$W:$W,'Poids Paniers'!$E:$E,BO$3,'Poids Paniers'!$Q:$Q,$B104)</f>
        <v>0</v>
      </c>
      <c r="BP104">
        <f>SUMIFS('Poids Paniers'!$W:$W,'Poids Paniers'!$E:$E,BP$3,'Poids Paniers'!$Q:$Q,$B104)</f>
        <v>0</v>
      </c>
      <c r="BQ104">
        <f>SUMIFS('Poids Paniers'!$W:$W,'Poids Paniers'!$E:$E,BQ$3,'Poids Paniers'!$Q:$Q,$B104)</f>
        <v>0</v>
      </c>
      <c r="BR104">
        <f>SUMIFS('Poids Paniers'!$W:$W,'Poids Paniers'!$E:$E,BR$3,'Poids Paniers'!$Q:$Q,$B104)</f>
        <v>0</v>
      </c>
      <c r="BS104">
        <f>SUMIFS('Poids Paniers'!$W:$W,'Poids Paniers'!$E:$E,BS$3,'Poids Paniers'!$Q:$Q,$B104)</f>
        <v>0</v>
      </c>
      <c r="BT104">
        <f>SUMIFS('Poids Paniers'!$W:$W,'Poids Paniers'!$E:$E,BT$3,'Poids Paniers'!$Q:$Q,$B104)</f>
        <v>0</v>
      </c>
      <c r="BU104">
        <f>SUMIFS('Poids Paniers'!$W:$W,'Poids Paniers'!$E:$E,BU$3,'Poids Paniers'!$Q:$Q,$B104)</f>
        <v>0</v>
      </c>
      <c r="BV104">
        <f>SUMIFS('Poids Paniers'!$W:$W,'Poids Paniers'!$E:$E,BV$3,'Poids Paniers'!$Q:$Q,$B104)</f>
        <v>0</v>
      </c>
      <c r="BW104">
        <f>SUMIFS('Poids Paniers'!$W:$W,'Poids Paniers'!$E:$E,BW$3,'Poids Paniers'!$Q:$Q,$B104)</f>
        <v>0</v>
      </c>
      <c r="BX104">
        <f>SUMIFS('Poids Paniers'!$W:$W,'Poids Paniers'!$E:$E,BX$3,'Poids Paniers'!$Q:$Q,$B104)</f>
        <v>0</v>
      </c>
      <c r="BY104">
        <f>SUMIFS('Poids Paniers'!$W:$W,'Poids Paniers'!$E:$E,BY$3,'Poids Paniers'!$Q:$Q,$B104)</f>
        <v>0</v>
      </c>
      <c r="BZ104">
        <f>SUMIFS('Poids Paniers'!$W:$W,'Poids Paniers'!$E:$E,BZ$3,'Poids Paniers'!$Q:$Q,$B104)</f>
        <v>0</v>
      </c>
      <c r="CA104">
        <f>SUMIFS('Poids Paniers'!$W:$W,'Poids Paniers'!$E:$E,CA$3,'Poids Paniers'!$Q:$Q,$B104)</f>
        <v>0</v>
      </c>
      <c r="CB104">
        <f>SUMIFS('Poids Paniers'!$W:$W,'Poids Paniers'!$E:$E,CB$3,'Poids Paniers'!$Q:$Q,$B104)</f>
        <v>0</v>
      </c>
      <c r="CC104">
        <f>SUMIFS('Poids Paniers'!$W:$W,'Poids Paniers'!$E:$E,CC$3,'Poids Paniers'!$Q:$Q,$B104)</f>
        <v>0</v>
      </c>
      <c r="CD104">
        <f>SUMIFS('Poids Paniers'!$W:$W,'Poids Paniers'!$E:$E,CD$3,'Poids Paniers'!$Q:$Q,$B104)</f>
        <v>0</v>
      </c>
      <c r="CE104">
        <f>SUMIFS('Poids Paniers'!$W:$W,'Poids Paniers'!$E:$E,CE$3,'Poids Paniers'!$Q:$Q,$B104)</f>
        <v>0</v>
      </c>
      <c r="CF104" s="206">
        <f t="shared" si="1"/>
        <v>0</v>
      </c>
    </row>
    <row r="105" spans="2:84" ht="15.75" thickBot="1" x14ac:dyDescent="0.3">
      <c r="B105" s="209">
        <v>44571</v>
      </c>
      <c r="C105">
        <f>SUMIFS('Poids Paniers'!$W:$W,'Poids Paniers'!$E:$E,C$3,'Poids Paniers'!$Q:$Q,$B105)</f>
        <v>0</v>
      </c>
      <c r="D105">
        <f>SUMIFS('Poids Paniers'!$W:$W,'Poids Paniers'!$E:$E,D$3,'Poids Paniers'!$Q:$Q,$B105)</f>
        <v>0</v>
      </c>
      <c r="E105">
        <f>SUMIFS('Poids Paniers'!$W:$W,'Poids Paniers'!$E:$E,E$3,'Poids Paniers'!$Q:$Q,$B105)</f>
        <v>0</v>
      </c>
      <c r="F105">
        <f>SUMIFS('Poids Paniers'!$W:$W,'Poids Paniers'!$E:$E,F$3,'Poids Paniers'!$Q:$Q,$B105)</f>
        <v>0</v>
      </c>
      <c r="G105">
        <f>SUMIFS('Poids Paniers'!$W:$W,'Poids Paniers'!$E:$E,G$3,'Poids Paniers'!$Q:$Q,$B105)</f>
        <v>0</v>
      </c>
      <c r="H105">
        <f>SUMIFS('Poids Paniers'!$W:$W,'Poids Paniers'!$E:$E,H$3,'Poids Paniers'!$Q:$Q,$B105)</f>
        <v>0</v>
      </c>
      <c r="I105">
        <f>SUMIFS('Poids Paniers'!$W:$W,'Poids Paniers'!$E:$E,I$3,'Poids Paniers'!$Q:$Q,$B105)</f>
        <v>0</v>
      </c>
      <c r="J105">
        <f>SUMIFS('Poids Paniers'!$W:$W,'Poids Paniers'!$E:$E,J$3,'Poids Paniers'!$Q:$Q,$B105)</f>
        <v>0</v>
      </c>
      <c r="K105">
        <f>SUMIFS('Poids Paniers'!$W:$W,'Poids Paniers'!$E:$E,K$3,'Poids Paniers'!$Q:$Q,$B105)</f>
        <v>0</v>
      </c>
      <c r="L105">
        <f>SUMIFS('Poids Paniers'!$W:$W,'Poids Paniers'!$E:$E,L$3,'Poids Paniers'!$Q:$Q,$B105)</f>
        <v>0</v>
      </c>
      <c r="M105">
        <f>SUMIFS('Poids Paniers'!$W:$W,'Poids Paniers'!$E:$E,M$3,'Poids Paniers'!$Q:$Q,$B105)</f>
        <v>0</v>
      </c>
      <c r="N105">
        <f>SUMIFS('Poids Paniers'!$W:$W,'Poids Paniers'!$E:$E,N$3,'Poids Paniers'!$Q:$Q,$B105)</f>
        <v>0</v>
      </c>
      <c r="O105">
        <f>SUMIFS('Poids Paniers'!$W:$W,'Poids Paniers'!$E:$E,O$3,'Poids Paniers'!$Q:$Q,$B105)</f>
        <v>0</v>
      </c>
      <c r="P105">
        <f>SUMIFS('Poids Paniers'!$W:$W,'Poids Paniers'!$E:$E,P$3,'Poids Paniers'!$Q:$Q,$B105)</f>
        <v>0</v>
      </c>
      <c r="Q105">
        <f>SUMIFS('Poids Paniers'!$W:$W,'Poids Paniers'!$E:$E,Q$3,'Poids Paniers'!$Q:$Q,$B105)</f>
        <v>0</v>
      </c>
      <c r="R105">
        <f>SUMIFS('Poids Paniers'!$W:$W,'Poids Paniers'!$E:$E,R$3,'Poids Paniers'!$Q:$Q,$B105)</f>
        <v>0</v>
      </c>
      <c r="S105">
        <f>SUMIFS('Poids Paniers'!$W:$W,'Poids Paniers'!$E:$E,S$3,'Poids Paniers'!$Q:$Q,$B105)</f>
        <v>0</v>
      </c>
      <c r="T105">
        <f>SUMIFS('Poids Paniers'!$W:$W,'Poids Paniers'!$E:$E,T$3,'Poids Paniers'!$Q:$Q,$B105)</f>
        <v>0</v>
      </c>
      <c r="U105">
        <f>SUMIFS('Poids Paniers'!$W:$W,'Poids Paniers'!$E:$E,U$3,'Poids Paniers'!$Q:$Q,$B105)</f>
        <v>0</v>
      </c>
      <c r="V105">
        <f>SUMIFS('Poids Paniers'!$W:$W,'Poids Paniers'!$E:$E,V$3,'Poids Paniers'!$Q:$Q,$B105)</f>
        <v>0</v>
      </c>
      <c r="W105">
        <f>SUMIFS('Poids Paniers'!$W:$W,'Poids Paniers'!$E:$E,W$3,'Poids Paniers'!$Q:$Q,$B105)</f>
        <v>0</v>
      </c>
      <c r="X105">
        <f>SUMIFS('Poids Paniers'!$W:$W,'Poids Paniers'!$E:$E,X$3,'Poids Paniers'!$Q:$Q,$B105)</f>
        <v>0</v>
      </c>
      <c r="Y105">
        <f>SUMIFS('Poids Paniers'!$W:$W,'Poids Paniers'!$E:$E,Y$3,'Poids Paniers'!$Q:$Q,$B105)</f>
        <v>0</v>
      </c>
      <c r="Z105">
        <f>SUMIFS('Poids Paniers'!$W:$W,'Poids Paniers'!$E:$E,Z$3,'Poids Paniers'!$Q:$Q,$B105)</f>
        <v>0</v>
      </c>
      <c r="AA105">
        <f>SUMIFS('Poids Paniers'!$W:$W,'Poids Paniers'!$E:$E,AA$3,'Poids Paniers'!$Q:$Q,$B105)</f>
        <v>0</v>
      </c>
      <c r="AB105">
        <f>SUMIFS('Poids Paniers'!$W:$W,'Poids Paniers'!$E:$E,AB$3,'Poids Paniers'!$Q:$Q,$B105)</f>
        <v>0</v>
      </c>
      <c r="AC105">
        <f>SUMIFS('Poids Paniers'!$W:$W,'Poids Paniers'!$E:$E,AC$3,'Poids Paniers'!$Q:$Q,$B105)</f>
        <v>0</v>
      </c>
      <c r="AD105">
        <f>SUMIFS('Poids Paniers'!$W:$W,'Poids Paniers'!$E:$E,AD$3,'Poids Paniers'!$Q:$Q,$B105)</f>
        <v>0</v>
      </c>
      <c r="AE105">
        <f>SUMIFS('Poids Paniers'!$W:$W,'Poids Paniers'!$E:$E,AE$3,'Poids Paniers'!$Q:$Q,$B105)</f>
        <v>0</v>
      </c>
      <c r="AF105">
        <f>SUMIFS('Poids Paniers'!$W:$W,'Poids Paniers'!$E:$E,AF$3,'Poids Paniers'!$Q:$Q,$B105)</f>
        <v>0</v>
      </c>
      <c r="AG105">
        <f>SUMIFS('Poids Paniers'!$W:$W,'Poids Paniers'!$E:$E,AG$3,'Poids Paniers'!$Q:$Q,$B105)</f>
        <v>0</v>
      </c>
      <c r="AH105">
        <f>SUMIFS('Poids Paniers'!$W:$W,'Poids Paniers'!$E:$E,AH$3,'Poids Paniers'!$Q:$Q,$B105)</f>
        <v>0</v>
      </c>
      <c r="AI105">
        <f>SUMIFS('Poids Paniers'!$W:$W,'Poids Paniers'!$E:$E,AI$3,'Poids Paniers'!$Q:$Q,$B105)</f>
        <v>0</v>
      </c>
      <c r="AJ105">
        <f>SUMIFS('Poids Paniers'!$W:$W,'Poids Paniers'!$E:$E,AJ$3,'Poids Paniers'!$Q:$Q,$B105)</f>
        <v>0</v>
      </c>
      <c r="AK105">
        <f>SUMIFS('Poids Paniers'!$W:$W,'Poids Paniers'!$E:$E,AK$3,'Poids Paniers'!$Q:$Q,$B105)</f>
        <v>0</v>
      </c>
      <c r="AL105">
        <f>SUMIFS('Poids Paniers'!$W:$W,'Poids Paniers'!$E:$E,AL$3,'Poids Paniers'!$Q:$Q,$B105)</f>
        <v>0</v>
      </c>
      <c r="AM105">
        <f>SUMIFS('Poids Paniers'!$W:$W,'Poids Paniers'!$E:$E,AM$3,'Poids Paniers'!$Q:$Q,$B105)</f>
        <v>0</v>
      </c>
      <c r="AN105">
        <f>SUMIFS('Poids Paniers'!$W:$W,'Poids Paniers'!$E:$E,AN$3,'Poids Paniers'!$Q:$Q,$B105)</f>
        <v>0</v>
      </c>
      <c r="AO105">
        <f>SUMIFS('Poids Paniers'!$W:$W,'Poids Paniers'!$E:$E,AO$3,'Poids Paniers'!$Q:$Q,$B105)</f>
        <v>0</v>
      </c>
      <c r="AP105">
        <f>SUMIFS('Poids Paniers'!$W:$W,'Poids Paniers'!$E:$E,AP$3,'Poids Paniers'!$Q:$Q,$B105)</f>
        <v>0</v>
      </c>
      <c r="AQ105">
        <f>SUMIFS('Poids Paniers'!$W:$W,'Poids Paniers'!$E:$E,AQ$3,'Poids Paniers'!$Q:$Q,$B105)</f>
        <v>0</v>
      </c>
      <c r="AR105">
        <f>SUMIFS('Poids Paniers'!$W:$W,'Poids Paniers'!$E:$E,AR$3,'Poids Paniers'!$Q:$Q,$B105)</f>
        <v>0</v>
      </c>
      <c r="AS105">
        <f>SUMIFS('Poids Paniers'!$W:$W,'Poids Paniers'!$E:$E,AS$3,'Poids Paniers'!$Q:$Q,$B105)</f>
        <v>0</v>
      </c>
      <c r="AT105">
        <f>SUMIFS('Poids Paniers'!$W:$W,'Poids Paniers'!$E:$E,AT$3,'Poids Paniers'!$Q:$Q,$B105)</f>
        <v>0</v>
      </c>
      <c r="AU105">
        <f>SUMIFS('Poids Paniers'!$W:$W,'Poids Paniers'!$E:$E,AU$3,'Poids Paniers'!$Q:$Q,$B105)</f>
        <v>0</v>
      </c>
      <c r="AV105">
        <f>SUMIFS('Poids Paniers'!$W:$W,'Poids Paniers'!$E:$E,AV$3,'Poids Paniers'!$Q:$Q,$B105)</f>
        <v>0</v>
      </c>
      <c r="AW105">
        <f>SUMIFS('Poids Paniers'!$W:$W,'Poids Paniers'!$E:$E,AW$3,'Poids Paniers'!$Q:$Q,$B105)</f>
        <v>0</v>
      </c>
      <c r="AX105">
        <f>SUMIFS('Poids Paniers'!$W:$W,'Poids Paniers'!$E:$E,AX$3,'Poids Paniers'!$Q:$Q,$B105)</f>
        <v>0</v>
      </c>
      <c r="AY105">
        <f>SUMIFS('Poids Paniers'!$W:$W,'Poids Paniers'!$E:$E,AY$3,'Poids Paniers'!$Q:$Q,$B105)</f>
        <v>0</v>
      </c>
      <c r="AZ105">
        <f>SUMIFS('Poids Paniers'!$W:$W,'Poids Paniers'!$E:$E,AZ$3,'Poids Paniers'!$Q:$Q,$B105)</f>
        <v>0</v>
      </c>
      <c r="BA105">
        <f>SUMIFS('Poids Paniers'!$W:$W,'Poids Paniers'!$E:$E,BA$3,'Poids Paniers'!$Q:$Q,$B105)</f>
        <v>0</v>
      </c>
      <c r="BB105">
        <f>SUMIFS('Poids Paniers'!$W:$W,'Poids Paniers'!$E:$E,BB$3,'Poids Paniers'!$Q:$Q,$B105)</f>
        <v>0</v>
      </c>
      <c r="BC105">
        <f>SUMIFS('Poids Paniers'!$W:$W,'Poids Paniers'!$E:$E,BC$3,'Poids Paniers'!$Q:$Q,$B105)</f>
        <v>0</v>
      </c>
      <c r="BD105">
        <f>SUMIFS('Poids Paniers'!$W:$W,'Poids Paniers'!$E:$E,BD$3,'Poids Paniers'!$Q:$Q,$B105)</f>
        <v>0</v>
      </c>
      <c r="BE105">
        <f>SUMIFS('Poids Paniers'!$W:$W,'Poids Paniers'!$E:$E,BE$3,'Poids Paniers'!$Q:$Q,$B105)</f>
        <v>0</v>
      </c>
      <c r="BF105">
        <f>SUMIFS('Poids Paniers'!$W:$W,'Poids Paniers'!$E:$E,BF$3,'Poids Paniers'!$Q:$Q,$B105)</f>
        <v>0</v>
      </c>
      <c r="BG105">
        <f>SUMIFS('Poids Paniers'!$W:$W,'Poids Paniers'!$E:$E,BG$3,'Poids Paniers'!$Q:$Q,$B105)</f>
        <v>0</v>
      </c>
      <c r="BH105">
        <f>SUMIFS('Poids Paniers'!$W:$W,'Poids Paniers'!$E:$E,BH$3,'Poids Paniers'!$Q:$Q,$B105)</f>
        <v>0</v>
      </c>
      <c r="BI105">
        <f>SUMIFS('Poids Paniers'!$W:$W,'Poids Paniers'!$E:$E,BI$3,'Poids Paniers'!$Q:$Q,$B105)</f>
        <v>0</v>
      </c>
      <c r="BJ105">
        <f>SUMIFS('Poids Paniers'!$W:$W,'Poids Paniers'!$E:$E,BJ$3,'Poids Paniers'!$Q:$Q,$B105)</f>
        <v>0</v>
      </c>
      <c r="BK105">
        <f>SUMIFS('Poids Paniers'!$W:$W,'Poids Paniers'!$E:$E,BK$3,'Poids Paniers'!$Q:$Q,$B105)</f>
        <v>0</v>
      </c>
      <c r="BL105">
        <f>SUMIFS('Poids Paniers'!$W:$W,'Poids Paniers'!$E:$E,BL$3,'Poids Paniers'!$Q:$Q,$B105)</f>
        <v>0</v>
      </c>
      <c r="BM105">
        <f>SUMIFS('Poids Paniers'!$W:$W,'Poids Paniers'!$E:$E,BM$3,'Poids Paniers'!$Q:$Q,$B105)</f>
        <v>0</v>
      </c>
      <c r="BN105">
        <f>SUMIFS('Poids Paniers'!$W:$W,'Poids Paniers'!$E:$E,BN$3,'Poids Paniers'!$Q:$Q,$B105)</f>
        <v>0</v>
      </c>
      <c r="BO105">
        <f>SUMIFS('Poids Paniers'!$W:$W,'Poids Paniers'!$E:$E,BO$3,'Poids Paniers'!$Q:$Q,$B105)</f>
        <v>0</v>
      </c>
      <c r="BP105">
        <f>SUMIFS('Poids Paniers'!$W:$W,'Poids Paniers'!$E:$E,BP$3,'Poids Paniers'!$Q:$Q,$B105)</f>
        <v>0</v>
      </c>
      <c r="BQ105">
        <f>SUMIFS('Poids Paniers'!$W:$W,'Poids Paniers'!$E:$E,BQ$3,'Poids Paniers'!$Q:$Q,$B105)</f>
        <v>0</v>
      </c>
      <c r="BR105">
        <f>SUMIFS('Poids Paniers'!$W:$W,'Poids Paniers'!$E:$E,BR$3,'Poids Paniers'!$Q:$Q,$B105)</f>
        <v>0</v>
      </c>
      <c r="BS105">
        <f>SUMIFS('Poids Paniers'!$W:$W,'Poids Paniers'!$E:$E,BS$3,'Poids Paniers'!$Q:$Q,$B105)</f>
        <v>0</v>
      </c>
      <c r="BT105">
        <f>SUMIFS('Poids Paniers'!$W:$W,'Poids Paniers'!$E:$E,BT$3,'Poids Paniers'!$Q:$Q,$B105)</f>
        <v>0</v>
      </c>
      <c r="BU105">
        <f>SUMIFS('Poids Paniers'!$W:$W,'Poids Paniers'!$E:$E,BU$3,'Poids Paniers'!$Q:$Q,$B105)</f>
        <v>0</v>
      </c>
      <c r="BV105">
        <f>SUMIFS('Poids Paniers'!$W:$W,'Poids Paniers'!$E:$E,BV$3,'Poids Paniers'!$Q:$Q,$B105)</f>
        <v>0</v>
      </c>
      <c r="BW105">
        <f>SUMIFS('Poids Paniers'!$W:$W,'Poids Paniers'!$E:$E,BW$3,'Poids Paniers'!$Q:$Q,$B105)</f>
        <v>0</v>
      </c>
      <c r="BX105">
        <f>SUMIFS('Poids Paniers'!$W:$W,'Poids Paniers'!$E:$E,BX$3,'Poids Paniers'!$Q:$Q,$B105)</f>
        <v>0</v>
      </c>
      <c r="BY105">
        <f>SUMIFS('Poids Paniers'!$W:$W,'Poids Paniers'!$E:$E,BY$3,'Poids Paniers'!$Q:$Q,$B105)</f>
        <v>0</v>
      </c>
      <c r="BZ105">
        <f>SUMIFS('Poids Paniers'!$W:$W,'Poids Paniers'!$E:$E,BZ$3,'Poids Paniers'!$Q:$Q,$B105)</f>
        <v>0</v>
      </c>
      <c r="CA105">
        <f>SUMIFS('Poids Paniers'!$W:$W,'Poids Paniers'!$E:$E,CA$3,'Poids Paniers'!$Q:$Q,$B105)</f>
        <v>0</v>
      </c>
      <c r="CB105">
        <f>SUMIFS('Poids Paniers'!$W:$W,'Poids Paniers'!$E:$E,CB$3,'Poids Paniers'!$Q:$Q,$B105)</f>
        <v>0</v>
      </c>
      <c r="CC105">
        <f>SUMIFS('Poids Paniers'!$W:$W,'Poids Paniers'!$E:$E,CC$3,'Poids Paniers'!$Q:$Q,$B105)</f>
        <v>0</v>
      </c>
      <c r="CD105">
        <f>SUMIFS('Poids Paniers'!$W:$W,'Poids Paniers'!$E:$E,CD$3,'Poids Paniers'!$Q:$Q,$B105)</f>
        <v>0</v>
      </c>
      <c r="CE105">
        <f>SUMIFS('Poids Paniers'!$W:$W,'Poids Paniers'!$E:$E,CE$3,'Poids Paniers'!$Q:$Q,$B105)</f>
        <v>0</v>
      </c>
      <c r="CF105" s="206">
        <f t="shared" si="1"/>
        <v>0</v>
      </c>
    </row>
    <row r="106" spans="2:84" ht="15.75" thickBot="1" x14ac:dyDescent="0.3">
      <c r="B106" s="209">
        <v>44572</v>
      </c>
      <c r="C106">
        <f>SUMIFS('Poids Paniers'!$W:$W,'Poids Paniers'!$E:$E,C$3,'Poids Paniers'!$Q:$Q,$B106)</f>
        <v>0</v>
      </c>
      <c r="D106">
        <f>SUMIFS('Poids Paniers'!$W:$W,'Poids Paniers'!$E:$E,D$3,'Poids Paniers'!$Q:$Q,$B106)</f>
        <v>0</v>
      </c>
      <c r="E106">
        <f>SUMIFS('Poids Paniers'!$W:$W,'Poids Paniers'!$E:$E,E$3,'Poids Paniers'!$Q:$Q,$B106)</f>
        <v>0</v>
      </c>
      <c r="F106">
        <f>SUMIFS('Poids Paniers'!$W:$W,'Poids Paniers'!$E:$E,F$3,'Poids Paniers'!$Q:$Q,$B106)</f>
        <v>0</v>
      </c>
      <c r="G106">
        <f>SUMIFS('Poids Paniers'!$W:$W,'Poids Paniers'!$E:$E,G$3,'Poids Paniers'!$Q:$Q,$B106)</f>
        <v>0</v>
      </c>
      <c r="H106">
        <f>SUMIFS('Poids Paniers'!$W:$W,'Poids Paniers'!$E:$E,H$3,'Poids Paniers'!$Q:$Q,$B106)</f>
        <v>0</v>
      </c>
      <c r="I106">
        <f>SUMIFS('Poids Paniers'!$W:$W,'Poids Paniers'!$E:$E,I$3,'Poids Paniers'!$Q:$Q,$B106)</f>
        <v>0</v>
      </c>
      <c r="J106">
        <f>SUMIFS('Poids Paniers'!$W:$W,'Poids Paniers'!$E:$E,J$3,'Poids Paniers'!$Q:$Q,$B106)</f>
        <v>0</v>
      </c>
      <c r="K106">
        <f>SUMIFS('Poids Paniers'!$W:$W,'Poids Paniers'!$E:$E,K$3,'Poids Paniers'!$Q:$Q,$B106)</f>
        <v>0</v>
      </c>
      <c r="L106">
        <f>SUMIFS('Poids Paniers'!$W:$W,'Poids Paniers'!$E:$E,L$3,'Poids Paniers'!$Q:$Q,$B106)</f>
        <v>0</v>
      </c>
      <c r="M106">
        <f>SUMIFS('Poids Paniers'!$W:$W,'Poids Paniers'!$E:$E,M$3,'Poids Paniers'!$Q:$Q,$B106)</f>
        <v>0</v>
      </c>
      <c r="N106">
        <f>SUMIFS('Poids Paniers'!$W:$W,'Poids Paniers'!$E:$E,N$3,'Poids Paniers'!$Q:$Q,$B106)</f>
        <v>0</v>
      </c>
      <c r="O106">
        <f>SUMIFS('Poids Paniers'!$W:$W,'Poids Paniers'!$E:$E,O$3,'Poids Paniers'!$Q:$Q,$B106)</f>
        <v>0</v>
      </c>
      <c r="P106">
        <f>SUMIFS('Poids Paniers'!$W:$W,'Poids Paniers'!$E:$E,P$3,'Poids Paniers'!$Q:$Q,$B106)</f>
        <v>0</v>
      </c>
      <c r="Q106">
        <f>SUMIFS('Poids Paniers'!$W:$W,'Poids Paniers'!$E:$E,Q$3,'Poids Paniers'!$Q:$Q,$B106)</f>
        <v>0</v>
      </c>
      <c r="R106">
        <f>SUMIFS('Poids Paniers'!$W:$W,'Poids Paniers'!$E:$E,R$3,'Poids Paniers'!$Q:$Q,$B106)</f>
        <v>0</v>
      </c>
      <c r="S106">
        <f>SUMIFS('Poids Paniers'!$W:$W,'Poids Paniers'!$E:$E,S$3,'Poids Paniers'!$Q:$Q,$B106)</f>
        <v>0</v>
      </c>
      <c r="T106">
        <f>SUMIFS('Poids Paniers'!$W:$W,'Poids Paniers'!$E:$E,T$3,'Poids Paniers'!$Q:$Q,$B106)</f>
        <v>0</v>
      </c>
      <c r="U106">
        <f>SUMIFS('Poids Paniers'!$W:$W,'Poids Paniers'!$E:$E,U$3,'Poids Paniers'!$Q:$Q,$B106)</f>
        <v>0</v>
      </c>
      <c r="V106">
        <f>SUMIFS('Poids Paniers'!$W:$W,'Poids Paniers'!$E:$E,V$3,'Poids Paniers'!$Q:$Q,$B106)</f>
        <v>0</v>
      </c>
      <c r="W106">
        <f>SUMIFS('Poids Paniers'!$W:$W,'Poids Paniers'!$E:$E,W$3,'Poids Paniers'!$Q:$Q,$B106)</f>
        <v>0</v>
      </c>
      <c r="X106">
        <f>SUMIFS('Poids Paniers'!$W:$W,'Poids Paniers'!$E:$E,X$3,'Poids Paniers'!$Q:$Q,$B106)</f>
        <v>0</v>
      </c>
      <c r="Y106">
        <f>SUMIFS('Poids Paniers'!$W:$W,'Poids Paniers'!$E:$E,Y$3,'Poids Paniers'!$Q:$Q,$B106)</f>
        <v>0</v>
      </c>
      <c r="Z106">
        <f>SUMIFS('Poids Paniers'!$W:$W,'Poids Paniers'!$E:$E,Z$3,'Poids Paniers'!$Q:$Q,$B106)</f>
        <v>0</v>
      </c>
      <c r="AA106">
        <f>SUMIFS('Poids Paniers'!$W:$W,'Poids Paniers'!$E:$E,AA$3,'Poids Paniers'!$Q:$Q,$B106)</f>
        <v>0</v>
      </c>
      <c r="AB106">
        <f>SUMIFS('Poids Paniers'!$W:$W,'Poids Paniers'!$E:$E,AB$3,'Poids Paniers'!$Q:$Q,$B106)</f>
        <v>0</v>
      </c>
      <c r="AC106">
        <f>SUMIFS('Poids Paniers'!$W:$W,'Poids Paniers'!$E:$E,AC$3,'Poids Paniers'!$Q:$Q,$B106)</f>
        <v>0</v>
      </c>
      <c r="AD106">
        <f>SUMIFS('Poids Paniers'!$W:$W,'Poids Paniers'!$E:$E,AD$3,'Poids Paniers'!$Q:$Q,$B106)</f>
        <v>0</v>
      </c>
      <c r="AE106">
        <f>SUMIFS('Poids Paniers'!$W:$W,'Poids Paniers'!$E:$E,AE$3,'Poids Paniers'!$Q:$Q,$B106)</f>
        <v>0</v>
      </c>
      <c r="AF106">
        <f>SUMIFS('Poids Paniers'!$W:$W,'Poids Paniers'!$E:$E,AF$3,'Poids Paniers'!$Q:$Q,$B106)</f>
        <v>0</v>
      </c>
      <c r="AG106">
        <f>SUMIFS('Poids Paniers'!$W:$W,'Poids Paniers'!$E:$E,AG$3,'Poids Paniers'!$Q:$Q,$B106)</f>
        <v>0</v>
      </c>
      <c r="AH106">
        <f>SUMIFS('Poids Paniers'!$W:$W,'Poids Paniers'!$E:$E,AH$3,'Poids Paniers'!$Q:$Q,$B106)</f>
        <v>0</v>
      </c>
      <c r="AI106">
        <f>SUMIFS('Poids Paniers'!$W:$W,'Poids Paniers'!$E:$E,AI$3,'Poids Paniers'!$Q:$Q,$B106)</f>
        <v>0</v>
      </c>
      <c r="AJ106">
        <f>SUMIFS('Poids Paniers'!$W:$W,'Poids Paniers'!$E:$E,AJ$3,'Poids Paniers'!$Q:$Q,$B106)</f>
        <v>0</v>
      </c>
      <c r="AK106">
        <f>SUMIFS('Poids Paniers'!$W:$W,'Poids Paniers'!$E:$E,AK$3,'Poids Paniers'!$Q:$Q,$B106)</f>
        <v>0</v>
      </c>
      <c r="AL106">
        <f>SUMIFS('Poids Paniers'!$W:$W,'Poids Paniers'!$E:$E,AL$3,'Poids Paniers'!$Q:$Q,$B106)</f>
        <v>0</v>
      </c>
      <c r="AM106">
        <f>SUMIFS('Poids Paniers'!$W:$W,'Poids Paniers'!$E:$E,AM$3,'Poids Paniers'!$Q:$Q,$B106)</f>
        <v>0</v>
      </c>
      <c r="AN106">
        <f>SUMIFS('Poids Paniers'!$W:$W,'Poids Paniers'!$E:$E,AN$3,'Poids Paniers'!$Q:$Q,$B106)</f>
        <v>0</v>
      </c>
      <c r="AO106">
        <f>SUMIFS('Poids Paniers'!$W:$W,'Poids Paniers'!$E:$E,AO$3,'Poids Paniers'!$Q:$Q,$B106)</f>
        <v>0</v>
      </c>
      <c r="AP106">
        <f>SUMIFS('Poids Paniers'!$W:$W,'Poids Paniers'!$E:$E,AP$3,'Poids Paniers'!$Q:$Q,$B106)</f>
        <v>0</v>
      </c>
      <c r="AQ106">
        <f>SUMIFS('Poids Paniers'!$W:$W,'Poids Paniers'!$E:$E,AQ$3,'Poids Paniers'!$Q:$Q,$B106)</f>
        <v>0</v>
      </c>
      <c r="AR106">
        <f>SUMIFS('Poids Paniers'!$W:$W,'Poids Paniers'!$E:$E,AR$3,'Poids Paniers'!$Q:$Q,$B106)</f>
        <v>0</v>
      </c>
      <c r="AS106">
        <f>SUMIFS('Poids Paniers'!$W:$W,'Poids Paniers'!$E:$E,AS$3,'Poids Paniers'!$Q:$Q,$B106)</f>
        <v>0</v>
      </c>
      <c r="AT106">
        <f>SUMIFS('Poids Paniers'!$W:$W,'Poids Paniers'!$E:$E,AT$3,'Poids Paniers'!$Q:$Q,$B106)</f>
        <v>0</v>
      </c>
      <c r="AU106">
        <f>SUMIFS('Poids Paniers'!$W:$W,'Poids Paniers'!$E:$E,AU$3,'Poids Paniers'!$Q:$Q,$B106)</f>
        <v>0</v>
      </c>
      <c r="AV106">
        <f>SUMIFS('Poids Paniers'!$W:$W,'Poids Paniers'!$E:$E,AV$3,'Poids Paniers'!$Q:$Q,$B106)</f>
        <v>0</v>
      </c>
      <c r="AW106">
        <f>SUMIFS('Poids Paniers'!$W:$W,'Poids Paniers'!$E:$E,AW$3,'Poids Paniers'!$Q:$Q,$B106)</f>
        <v>0</v>
      </c>
      <c r="AX106">
        <f>SUMIFS('Poids Paniers'!$W:$W,'Poids Paniers'!$E:$E,AX$3,'Poids Paniers'!$Q:$Q,$B106)</f>
        <v>0</v>
      </c>
      <c r="AY106">
        <f>SUMIFS('Poids Paniers'!$W:$W,'Poids Paniers'!$E:$E,AY$3,'Poids Paniers'!$Q:$Q,$B106)</f>
        <v>0</v>
      </c>
      <c r="AZ106">
        <f>SUMIFS('Poids Paniers'!$W:$W,'Poids Paniers'!$E:$E,AZ$3,'Poids Paniers'!$Q:$Q,$B106)</f>
        <v>0</v>
      </c>
      <c r="BA106">
        <f>SUMIFS('Poids Paniers'!$W:$W,'Poids Paniers'!$E:$E,BA$3,'Poids Paniers'!$Q:$Q,$B106)</f>
        <v>0</v>
      </c>
      <c r="BB106">
        <f>SUMIFS('Poids Paniers'!$W:$W,'Poids Paniers'!$E:$E,BB$3,'Poids Paniers'!$Q:$Q,$B106)</f>
        <v>0</v>
      </c>
      <c r="BC106">
        <f>SUMIFS('Poids Paniers'!$W:$W,'Poids Paniers'!$E:$E,BC$3,'Poids Paniers'!$Q:$Q,$B106)</f>
        <v>0</v>
      </c>
      <c r="BD106">
        <f>SUMIFS('Poids Paniers'!$W:$W,'Poids Paniers'!$E:$E,BD$3,'Poids Paniers'!$Q:$Q,$B106)</f>
        <v>0</v>
      </c>
      <c r="BE106">
        <f>SUMIFS('Poids Paniers'!$W:$W,'Poids Paniers'!$E:$E,BE$3,'Poids Paniers'!$Q:$Q,$B106)</f>
        <v>0</v>
      </c>
      <c r="BF106">
        <f>SUMIFS('Poids Paniers'!$W:$W,'Poids Paniers'!$E:$E,BF$3,'Poids Paniers'!$Q:$Q,$B106)</f>
        <v>0</v>
      </c>
      <c r="BG106">
        <f>SUMIFS('Poids Paniers'!$W:$W,'Poids Paniers'!$E:$E,BG$3,'Poids Paniers'!$Q:$Q,$B106)</f>
        <v>0</v>
      </c>
      <c r="BH106">
        <f>SUMIFS('Poids Paniers'!$W:$W,'Poids Paniers'!$E:$E,BH$3,'Poids Paniers'!$Q:$Q,$B106)</f>
        <v>0</v>
      </c>
      <c r="BI106">
        <f>SUMIFS('Poids Paniers'!$W:$W,'Poids Paniers'!$E:$E,BI$3,'Poids Paniers'!$Q:$Q,$B106)</f>
        <v>0</v>
      </c>
      <c r="BJ106">
        <f>SUMIFS('Poids Paniers'!$W:$W,'Poids Paniers'!$E:$E,BJ$3,'Poids Paniers'!$Q:$Q,$B106)</f>
        <v>0</v>
      </c>
      <c r="BK106">
        <f>SUMIFS('Poids Paniers'!$W:$W,'Poids Paniers'!$E:$E,BK$3,'Poids Paniers'!$Q:$Q,$B106)</f>
        <v>0</v>
      </c>
      <c r="BL106">
        <f>SUMIFS('Poids Paniers'!$W:$W,'Poids Paniers'!$E:$E,BL$3,'Poids Paniers'!$Q:$Q,$B106)</f>
        <v>0</v>
      </c>
      <c r="BM106">
        <f>SUMIFS('Poids Paniers'!$W:$W,'Poids Paniers'!$E:$E,BM$3,'Poids Paniers'!$Q:$Q,$B106)</f>
        <v>0</v>
      </c>
      <c r="BN106">
        <f>SUMIFS('Poids Paniers'!$W:$W,'Poids Paniers'!$E:$E,BN$3,'Poids Paniers'!$Q:$Q,$B106)</f>
        <v>0</v>
      </c>
      <c r="BO106">
        <f>SUMIFS('Poids Paniers'!$W:$W,'Poids Paniers'!$E:$E,BO$3,'Poids Paniers'!$Q:$Q,$B106)</f>
        <v>0</v>
      </c>
      <c r="BP106">
        <f>SUMIFS('Poids Paniers'!$W:$W,'Poids Paniers'!$E:$E,BP$3,'Poids Paniers'!$Q:$Q,$B106)</f>
        <v>0</v>
      </c>
      <c r="BQ106">
        <f>SUMIFS('Poids Paniers'!$W:$W,'Poids Paniers'!$E:$E,BQ$3,'Poids Paniers'!$Q:$Q,$B106)</f>
        <v>0</v>
      </c>
      <c r="BR106">
        <f>SUMIFS('Poids Paniers'!$W:$W,'Poids Paniers'!$E:$E,BR$3,'Poids Paniers'!$Q:$Q,$B106)</f>
        <v>0</v>
      </c>
      <c r="BS106">
        <f>SUMIFS('Poids Paniers'!$W:$W,'Poids Paniers'!$E:$E,BS$3,'Poids Paniers'!$Q:$Q,$B106)</f>
        <v>0</v>
      </c>
      <c r="BT106">
        <f>SUMIFS('Poids Paniers'!$W:$W,'Poids Paniers'!$E:$E,BT$3,'Poids Paniers'!$Q:$Q,$B106)</f>
        <v>0</v>
      </c>
      <c r="BU106">
        <f>SUMIFS('Poids Paniers'!$W:$W,'Poids Paniers'!$E:$E,BU$3,'Poids Paniers'!$Q:$Q,$B106)</f>
        <v>0</v>
      </c>
      <c r="BV106">
        <f>SUMIFS('Poids Paniers'!$W:$W,'Poids Paniers'!$E:$E,BV$3,'Poids Paniers'!$Q:$Q,$B106)</f>
        <v>0</v>
      </c>
      <c r="BW106">
        <f>SUMIFS('Poids Paniers'!$W:$W,'Poids Paniers'!$E:$E,BW$3,'Poids Paniers'!$Q:$Q,$B106)</f>
        <v>0</v>
      </c>
      <c r="BX106">
        <f>SUMIFS('Poids Paniers'!$W:$W,'Poids Paniers'!$E:$E,BX$3,'Poids Paniers'!$Q:$Q,$B106)</f>
        <v>0</v>
      </c>
      <c r="BY106">
        <f>SUMIFS('Poids Paniers'!$W:$W,'Poids Paniers'!$E:$E,BY$3,'Poids Paniers'!$Q:$Q,$B106)</f>
        <v>0</v>
      </c>
      <c r="BZ106">
        <f>SUMIFS('Poids Paniers'!$W:$W,'Poids Paniers'!$E:$E,BZ$3,'Poids Paniers'!$Q:$Q,$B106)</f>
        <v>0</v>
      </c>
      <c r="CA106">
        <f>SUMIFS('Poids Paniers'!$W:$W,'Poids Paniers'!$E:$E,CA$3,'Poids Paniers'!$Q:$Q,$B106)</f>
        <v>0</v>
      </c>
      <c r="CB106">
        <f>SUMIFS('Poids Paniers'!$W:$W,'Poids Paniers'!$E:$E,CB$3,'Poids Paniers'!$Q:$Q,$B106)</f>
        <v>0</v>
      </c>
      <c r="CC106">
        <f>SUMIFS('Poids Paniers'!$W:$W,'Poids Paniers'!$E:$E,CC$3,'Poids Paniers'!$Q:$Q,$B106)</f>
        <v>0</v>
      </c>
      <c r="CD106">
        <f>SUMIFS('Poids Paniers'!$W:$W,'Poids Paniers'!$E:$E,CD$3,'Poids Paniers'!$Q:$Q,$B106)</f>
        <v>0</v>
      </c>
      <c r="CE106">
        <f>SUMIFS('Poids Paniers'!$W:$W,'Poids Paniers'!$E:$E,CE$3,'Poids Paniers'!$Q:$Q,$B106)</f>
        <v>0</v>
      </c>
      <c r="CF106" s="206">
        <f t="shared" si="1"/>
        <v>0</v>
      </c>
    </row>
    <row r="107" spans="2:84" ht="15.75" thickBot="1" x14ac:dyDescent="0.3">
      <c r="B107" s="209">
        <v>44573</v>
      </c>
      <c r="C107">
        <f>SUMIFS('Poids Paniers'!$W:$W,'Poids Paniers'!$E:$E,C$3,'Poids Paniers'!$Q:$Q,$B107)</f>
        <v>0</v>
      </c>
      <c r="D107">
        <f>SUMIFS('Poids Paniers'!$W:$W,'Poids Paniers'!$E:$E,D$3,'Poids Paniers'!$Q:$Q,$B107)</f>
        <v>0</v>
      </c>
      <c r="E107">
        <f>SUMIFS('Poids Paniers'!$W:$W,'Poids Paniers'!$E:$E,E$3,'Poids Paniers'!$Q:$Q,$B107)</f>
        <v>0</v>
      </c>
      <c r="F107">
        <f>SUMIFS('Poids Paniers'!$W:$W,'Poids Paniers'!$E:$E,F$3,'Poids Paniers'!$Q:$Q,$B107)</f>
        <v>0</v>
      </c>
      <c r="G107">
        <f>SUMIFS('Poids Paniers'!$W:$W,'Poids Paniers'!$E:$E,G$3,'Poids Paniers'!$Q:$Q,$B107)</f>
        <v>0</v>
      </c>
      <c r="H107">
        <f>SUMIFS('Poids Paniers'!$W:$W,'Poids Paniers'!$E:$E,H$3,'Poids Paniers'!$Q:$Q,$B107)</f>
        <v>0</v>
      </c>
      <c r="I107">
        <f>SUMIFS('Poids Paniers'!$W:$W,'Poids Paniers'!$E:$E,I$3,'Poids Paniers'!$Q:$Q,$B107)</f>
        <v>0</v>
      </c>
      <c r="J107">
        <f>SUMIFS('Poids Paniers'!$W:$W,'Poids Paniers'!$E:$E,J$3,'Poids Paniers'!$Q:$Q,$B107)</f>
        <v>0</v>
      </c>
      <c r="K107">
        <f>SUMIFS('Poids Paniers'!$W:$W,'Poids Paniers'!$E:$E,K$3,'Poids Paniers'!$Q:$Q,$B107)</f>
        <v>0</v>
      </c>
      <c r="L107">
        <f>SUMIFS('Poids Paniers'!$W:$W,'Poids Paniers'!$E:$E,L$3,'Poids Paniers'!$Q:$Q,$B107)</f>
        <v>0</v>
      </c>
      <c r="M107">
        <f>SUMIFS('Poids Paniers'!$W:$W,'Poids Paniers'!$E:$E,M$3,'Poids Paniers'!$Q:$Q,$B107)</f>
        <v>0</v>
      </c>
      <c r="N107">
        <f>SUMIFS('Poids Paniers'!$W:$W,'Poids Paniers'!$E:$E,N$3,'Poids Paniers'!$Q:$Q,$B107)</f>
        <v>0</v>
      </c>
      <c r="O107">
        <f>SUMIFS('Poids Paniers'!$W:$W,'Poids Paniers'!$E:$E,O$3,'Poids Paniers'!$Q:$Q,$B107)</f>
        <v>0</v>
      </c>
      <c r="P107">
        <f>SUMIFS('Poids Paniers'!$W:$W,'Poids Paniers'!$E:$E,P$3,'Poids Paniers'!$Q:$Q,$B107)</f>
        <v>0</v>
      </c>
      <c r="Q107">
        <f>SUMIFS('Poids Paniers'!$W:$W,'Poids Paniers'!$E:$E,Q$3,'Poids Paniers'!$Q:$Q,$B107)</f>
        <v>0</v>
      </c>
      <c r="R107">
        <f>SUMIFS('Poids Paniers'!$W:$W,'Poids Paniers'!$E:$E,R$3,'Poids Paniers'!$Q:$Q,$B107)</f>
        <v>0</v>
      </c>
      <c r="S107">
        <f>SUMIFS('Poids Paniers'!$W:$W,'Poids Paniers'!$E:$E,S$3,'Poids Paniers'!$Q:$Q,$B107)</f>
        <v>0</v>
      </c>
      <c r="T107">
        <f>SUMIFS('Poids Paniers'!$W:$W,'Poids Paniers'!$E:$E,T$3,'Poids Paniers'!$Q:$Q,$B107)</f>
        <v>0</v>
      </c>
      <c r="U107">
        <f>SUMIFS('Poids Paniers'!$W:$W,'Poids Paniers'!$E:$E,U$3,'Poids Paniers'!$Q:$Q,$B107)</f>
        <v>0</v>
      </c>
      <c r="V107">
        <f>SUMIFS('Poids Paniers'!$W:$W,'Poids Paniers'!$E:$E,V$3,'Poids Paniers'!$Q:$Q,$B107)</f>
        <v>0</v>
      </c>
      <c r="W107">
        <f>SUMIFS('Poids Paniers'!$W:$W,'Poids Paniers'!$E:$E,W$3,'Poids Paniers'!$Q:$Q,$B107)</f>
        <v>0</v>
      </c>
      <c r="X107">
        <f>SUMIFS('Poids Paniers'!$W:$W,'Poids Paniers'!$E:$E,X$3,'Poids Paniers'!$Q:$Q,$B107)</f>
        <v>0</v>
      </c>
      <c r="Y107">
        <f>SUMIFS('Poids Paniers'!$W:$W,'Poids Paniers'!$E:$E,Y$3,'Poids Paniers'!$Q:$Q,$B107)</f>
        <v>0</v>
      </c>
      <c r="Z107">
        <f>SUMIFS('Poids Paniers'!$W:$W,'Poids Paniers'!$E:$E,Z$3,'Poids Paniers'!$Q:$Q,$B107)</f>
        <v>0</v>
      </c>
      <c r="AA107">
        <f>SUMIFS('Poids Paniers'!$W:$W,'Poids Paniers'!$E:$E,AA$3,'Poids Paniers'!$Q:$Q,$B107)</f>
        <v>0</v>
      </c>
      <c r="AB107">
        <f>SUMIFS('Poids Paniers'!$W:$W,'Poids Paniers'!$E:$E,AB$3,'Poids Paniers'!$Q:$Q,$B107)</f>
        <v>0</v>
      </c>
      <c r="AC107">
        <f>SUMIFS('Poids Paniers'!$W:$W,'Poids Paniers'!$E:$E,AC$3,'Poids Paniers'!$Q:$Q,$B107)</f>
        <v>0</v>
      </c>
      <c r="AD107">
        <f>SUMIFS('Poids Paniers'!$W:$W,'Poids Paniers'!$E:$E,AD$3,'Poids Paniers'!$Q:$Q,$B107)</f>
        <v>0</v>
      </c>
      <c r="AE107">
        <f>SUMIFS('Poids Paniers'!$W:$W,'Poids Paniers'!$E:$E,AE$3,'Poids Paniers'!$Q:$Q,$B107)</f>
        <v>0</v>
      </c>
      <c r="AF107">
        <f>SUMIFS('Poids Paniers'!$W:$W,'Poids Paniers'!$E:$E,AF$3,'Poids Paniers'!$Q:$Q,$B107)</f>
        <v>0</v>
      </c>
      <c r="AG107">
        <f>SUMIFS('Poids Paniers'!$W:$W,'Poids Paniers'!$E:$E,AG$3,'Poids Paniers'!$Q:$Q,$B107)</f>
        <v>0</v>
      </c>
      <c r="AH107">
        <f>SUMIFS('Poids Paniers'!$W:$W,'Poids Paniers'!$E:$E,AH$3,'Poids Paniers'!$Q:$Q,$B107)</f>
        <v>0</v>
      </c>
      <c r="AI107">
        <f>SUMIFS('Poids Paniers'!$W:$W,'Poids Paniers'!$E:$E,AI$3,'Poids Paniers'!$Q:$Q,$B107)</f>
        <v>0</v>
      </c>
      <c r="AJ107">
        <f>SUMIFS('Poids Paniers'!$W:$W,'Poids Paniers'!$E:$E,AJ$3,'Poids Paniers'!$Q:$Q,$B107)</f>
        <v>0</v>
      </c>
      <c r="AK107">
        <f>SUMIFS('Poids Paniers'!$W:$W,'Poids Paniers'!$E:$E,AK$3,'Poids Paniers'!$Q:$Q,$B107)</f>
        <v>0</v>
      </c>
      <c r="AL107">
        <f>SUMIFS('Poids Paniers'!$W:$W,'Poids Paniers'!$E:$E,AL$3,'Poids Paniers'!$Q:$Q,$B107)</f>
        <v>0</v>
      </c>
      <c r="AM107">
        <f>SUMIFS('Poids Paniers'!$W:$W,'Poids Paniers'!$E:$E,AM$3,'Poids Paniers'!$Q:$Q,$B107)</f>
        <v>0</v>
      </c>
      <c r="AN107">
        <f>SUMIFS('Poids Paniers'!$W:$W,'Poids Paniers'!$E:$E,AN$3,'Poids Paniers'!$Q:$Q,$B107)</f>
        <v>0</v>
      </c>
      <c r="AO107">
        <f>SUMIFS('Poids Paniers'!$W:$W,'Poids Paniers'!$E:$E,AO$3,'Poids Paniers'!$Q:$Q,$B107)</f>
        <v>0</v>
      </c>
      <c r="AP107">
        <f>SUMIFS('Poids Paniers'!$W:$W,'Poids Paniers'!$E:$E,AP$3,'Poids Paniers'!$Q:$Q,$B107)</f>
        <v>0</v>
      </c>
      <c r="AQ107">
        <f>SUMIFS('Poids Paniers'!$W:$W,'Poids Paniers'!$E:$E,AQ$3,'Poids Paniers'!$Q:$Q,$B107)</f>
        <v>0</v>
      </c>
      <c r="AR107">
        <f>SUMIFS('Poids Paniers'!$W:$W,'Poids Paniers'!$E:$E,AR$3,'Poids Paniers'!$Q:$Q,$B107)</f>
        <v>0</v>
      </c>
      <c r="AS107">
        <f>SUMIFS('Poids Paniers'!$W:$W,'Poids Paniers'!$E:$E,AS$3,'Poids Paniers'!$Q:$Q,$B107)</f>
        <v>0</v>
      </c>
      <c r="AT107">
        <f>SUMIFS('Poids Paniers'!$W:$W,'Poids Paniers'!$E:$E,AT$3,'Poids Paniers'!$Q:$Q,$B107)</f>
        <v>0</v>
      </c>
      <c r="AU107">
        <f>SUMIFS('Poids Paniers'!$W:$W,'Poids Paniers'!$E:$E,AU$3,'Poids Paniers'!$Q:$Q,$B107)</f>
        <v>0</v>
      </c>
      <c r="AV107">
        <f>SUMIFS('Poids Paniers'!$W:$W,'Poids Paniers'!$E:$E,AV$3,'Poids Paniers'!$Q:$Q,$B107)</f>
        <v>0</v>
      </c>
      <c r="AW107">
        <f>SUMIFS('Poids Paniers'!$W:$W,'Poids Paniers'!$E:$E,AW$3,'Poids Paniers'!$Q:$Q,$B107)</f>
        <v>0</v>
      </c>
      <c r="AX107">
        <f>SUMIFS('Poids Paniers'!$W:$W,'Poids Paniers'!$E:$E,AX$3,'Poids Paniers'!$Q:$Q,$B107)</f>
        <v>0</v>
      </c>
      <c r="AY107">
        <f>SUMIFS('Poids Paniers'!$W:$W,'Poids Paniers'!$E:$E,AY$3,'Poids Paniers'!$Q:$Q,$B107)</f>
        <v>0</v>
      </c>
      <c r="AZ107">
        <f>SUMIFS('Poids Paniers'!$W:$W,'Poids Paniers'!$E:$E,AZ$3,'Poids Paniers'!$Q:$Q,$B107)</f>
        <v>0</v>
      </c>
      <c r="BA107">
        <f>SUMIFS('Poids Paniers'!$W:$W,'Poids Paniers'!$E:$E,BA$3,'Poids Paniers'!$Q:$Q,$B107)</f>
        <v>0</v>
      </c>
      <c r="BB107">
        <f>SUMIFS('Poids Paniers'!$W:$W,'Poids Paniers'!$E:$E,BB$3,'Poids Paniers'!$Q:$Q,$B107)</f>
        <v>0</v>
      </c>
      <c r="BC107">
        <f>SUMIFS('Poids Paniers'!$W:$W,'Poids Paniers'!$E:$E,BC$3,'Poids Paniers'!$Q:$Q,$B107)</f>
        <v>0</v>
      </c>
      <c r="BD107">
        <f>SUMIFS('Poids Paniers'!$W:$W,'Poids Paniers'!$E:$E,BD$3,'Poids Paniers'!$Q:$Q,$B107)</f>
        <v>0</v>
      </c>
      <c r="BE107">
        <f>SUMIFS('Poids Paniers'!$W:$W,'Poids Paniers'!$E:$E,BE$3,'Poids Paniers'!$Q:$Q,$B107)</f>
        <v>0</v>
      </c>
      <c r="BF107">
        <f>SUMIFS('Poids Paniers'!$W:$W,'Poids Paniers'!$E:$E,BF$3,'Poids Paniers'!$Q:$Q,$B107)</f>
        <v>0</v>
      </c>
      <c r="BG107">
        <f>SUMIFS('Poids Paniers'!$W:$W,'Poids Paniers'!$E:$E,BG$3,'Poids Paniers'!$Q:$Q,$B107)</f>
        <v>0</v>
      </c>
      <c r="BH107">
        <f>SUMIFS('Poids Paniers'!$W:$W,'Poids Paniers'!$E:$E,BH$3,'Poids Paniers'!$Q:$Q,$B107)</f>
        <v>0</v>
      </c>
      <c r="BI107">
        <f>SUMIFS('Poids Paniers'!$W:$W,'Poids Paniers'!$E:$E,BI$3,'Poids Paniers'!$Q:$Q,$B107)</f>
        <v>0</v>
      </c>
      <c r="BJ107">
        <f>SUMIFS('Poids Paniers'!$W:$W,'Poids Paniers'!$E:$E,BJ$3,'Poids Paniers'!$Q:$Q,$B107)</f>
        <v>0</v>
      </c>
      <c r="BK107">
        <f>SUMIFS('Poids Paniers'!$W:$W,'Poids Paniers'!$E:$E,BK$3,'Poids Paniers'!$Q:$Q,$B107)</f>
        <v>0</v>
      </c>
      <c r="BL107">
        <f>SUMIFS('Poids Paniers'!$W:$W,'Poids Paniers'!$E:$E,BL$3,'Poids Paniers'!$Q:$Q,$B107)</f>
        <v>0</v>
      </c>
      <c r="BM107">
        <f>SUMIFS('Poids Paniers'!$W:$W,'Poids Paniers'!$E:$E,BM$3,'Poids Paniers'!$Q:$Q,$B107)</f>
        <v>0</v>
      </c>
      <c r="BN107">
        <f>SUMIFS('Poids Paniers'!$W:$W,'Poids Paniers'!$E:$E,BN$3,'Poids Paniers'!$Q:$Q,$B107)</f>
        <v>0</v>
      </c>
      <c r="BO107">
        <f>SUMIFS('Poids Paniers'!$W:$W,'Poids Paniers'!$E:$E,BO$3,'Poids Paniers'!$Q:$Q,$B107)</f>
        <v>0</v>
      </c>
      <c r="BP107">
        <f>SUMIFS('Poids Paniers'!$W:$W,'Poids Paniers'!$E:$E,BP$3,'Poids Paniers'!$Q:$Q,$B107)</f>
        <v>0</v>
      </c>
      <c r="BQ107">
        <f>SUMIFS('Poids Paniers'!$W:$W,'Poids Paniers'!$E:$E,BQ$3,'Poids Paniers'!$Q:$Q,$B107)</f>
        <v>0</v>
      </c>
      <c r="BR107">
        <f>SUMIFS('Poids Paniers'!$W:$W,'Poids Paniers'!$E:$E,BR$3,'Poids Paniers'!$Q:$Q,$B107)</f>
        <v>0</v>
      </c>
      <c r="BS107">
        <f>SUMIFS('Poids Paniers'!$W:$W,'Poids Paniers'!$E:$E,BS$3,'Poids Paniers'!$Q:$Q,$B107)</f>
        <v>0</v>
      </c>
      <c r="BT107">
        <f>SUMIFS('Poids Paniers'!$W:$W,'Poids Paniers'!$E:$E,BT$3,'Poids Paniers'!$Q:$Q,$B107)</f>
        <v>0</v>
      </c>
      <c r="BU107">
        <f>SUMIFS('Poids Paniers'!$W:$W,'Poids Paniers'!$E:$E,BU$3,'Poids Paniers'!$Q:$Q,$B107)</f>
        <v>0</v>
      </c>
      <c r="BV107">
        <f>SUMIFS('Poids Paniers'!$W:$W,'Poids Paniers'!$E:$E,BV$3,'Poids Paniers'!$Q:$Q,$B107)</f>
        <v>0</v>
      </c>
      <c r="BW107">
        <f>SUMIFS('Poids Paniers'!$W:$W,'Poids Paniers'!$E:$E,BW$3,'Poids Paniers'!$Q:$Q,$B107)</f>
        <v>0</v>
      </c>
      <c r="BX107">
        <f>SUMIFS('Poids Paniers'!$W:$W,'Poids Paniers'!$E:$E,BX$3,'Poids Paniers'!$Q:$Q,$B107)</f>
        <v>0</v>
      </c>
      <c r="BY107">
        <f>SUMIFS('Poids Paniers'!$W:$W,'Poids Paniers'!$E:$E,BY$3,'Poids Paniers'!$Q:$Q,$B107)</f>
        <v>0</v>
      </c>
      <c r="BZ107">
        <f>SUMIFS('Poids Paniers'!$W:$W,'Poids Paniers'!$E:$E,BZ$3,'Poids Paniers'!$Q:$Q,$B107)</f>
        <v>0</v>
      </c>
      <c r="CA107">
        <f>SUMIFS('Poids Paniers'!$W:$W,'Poids Paniers'!$E:$E,CA$3,'Poids Paniers'!$Q:$Q,$B107)</f>
        <v>0</v>
      </c>
      <c r="CB107">
        <f>SUMIFS('Poids Paniers'!$W:$W,'Poids Paniers'!$E:$E,CB$3,'Poids Paniers'!$Q:$Q,$B107)</f>
        <v>0</v>
      </c>
      <c r="CC107">
        <f>SUMIFS('Poids Paniers'!$W:$W,'Poids Paniers'!$E:$E,CC$3,'Poids Paniers'!$Q:$Q,$B107)</f>
        <v>0</v>
      </c>
      <c r="CD107">
        <f>SUMIFS('Poids Paniers'!$W:$W,'Poids Paniers'!$E:$E,CD$3,'Poids Paniers'!$Q:$Q,$B107)</f>
        <v>0</v>
      </c>
      <c r="CE107">
        <f>SUMIFS('Poids Paniers'!$W:$W,'Poids Paniers'!$E:$E,CE$3,'Poids Paniers'!$Q:$Q,$B107)</f>
        <v>0</v>
      </c>
      <c r="CF107" s="206">
        <f t="shared" si="1"/>
        <v>0</v>
      </c>
    </row>
    <row r="108" spans="2:84" ht="15.75" thickBot="1" x14ac:dyDescent="0.3">
      <c r="B108" s="209">
        <v>44574</v>
      </c>
      <c r="C108">
        <f>SUMIFS('Poids Paniers'!$W:$W,'Poids Paniers'!$E:$E,C$3,'Poids Paniers'!$Q:$Q,$B108)</f>
        <v>0</v>
      </c>
      <c r="D108">
        <f>SUMIFS('Poids Paniers'!$W:$W,'Poids Paniers'!$E:$E,D$3,'Poids Paniers'!$Q:$Q,$B108)</f>
        <v>0</v>
      </c>
      <c r="E108">
        <f>SUMIFS('Poids Paniers'!$W:$W,'Poids Paniers'!$E:$E,E$3,'Poids Paniers'!$Q:$Q,$B108)</f>
        <v>0</v>
      </c>
      <c r="F108">
        <f>SUMIFS('Poids Paniers'!$W:$W,'Poids Paniers'!$E:$E,F$3,'Poids Paniers'!$Q:$Q,$B108)</f>
        <v>0</v>
      </c>
      <c r="G108">
        <f>SUMIFS('Poids Paniers'!$W:$W,'Poids Paniers'!$E:$E,G$3,'Poids Paniers'!$Q:$Q,$B108)</f>
        <v>0</v>
      </c>
      <c r="H108">
        <f>SUMIFS('Poids Paniers'!$W:$W,'Poids Paniers'!$E:$E,H$3,'Poids Paniers'!$Q:$Q,$B108)</f>
        <v>0</v>
      </c>
      <c r="I108">
        <f>SUMIFS('Poids Paniers'!$W:$W,'Poids Paniers'!$E:$E,I$3,'Poids Paniers'!$Q:$Q,$B108)</f>
        <v>0</v>
      </c>
      <c r="J108">
        <f>SUMIFS('Poids Paniers'!$W:$W,'Poids Paniers'!$E:$E,J$3,'Poids Paniers'!$Q:$Q,$B108)</f>
        <v>0</v>
      </c>
      <c r="K108">
        <f>SUMIFS('Poids Paniers'!$W:$W,'Poids Paniers'!$E:$E,K$3,'Poids Paniers'!$Q:$Q,$B108)</f>
        <v>0</v>
      </c>
      <c r="L108">
        <f>SUMIFS('Poids Paniers'!$W:$W,'Poids Paniers'!$E:$E,L$3,'Poids Paniers'!$Q:$Q,$B108)</f>
        <v>0</v>
      </c>
      <c r="M108">
        <f>SUMIFS('Poids Paniers'!$W:$W,'Poids Paniers'!$E:$E,M$3,'Poids Paniers'!$Q:$Q,$B108)</f>
        <v>0</v>
      </c>
      <c r="N108">
        <f>SUMIFS('Poids Paniers'!$W:$W,'Poids Paniers'!$E:$E,N$3,'Poids Paniers'!$Q:$Q,$B108)</f>
        <v>0</v>
      </c>
      <c r="O108">
        <f>SUMIFS('Poids Paniers'!$W:$W,'Poids Paniers'!$E:$E,O$3,'Poids Paniers'!$Q:$Q,$B108)</f>
        <v>0</v>
      </c>
      <c r="P108">
        <f>SUMIFS('Poids Paniers'!$W:$W,'Poids Paniers'!$E:$E,P$3,'Poids Paniers'!$Q:$Q,$B108)</f>
        <v>0</v>
      </c>
      <c r="Q108">
        <f>SUMIFS('Poids Paniers'!$W:$W,'Poids Paniers'!$E:$E,Q$3,'Poids Paniers'!$Q:$Q,$B108)</f>
        <v>0</v>
      </c>
      <c r="R108">
        <f>SUMIFS('Poids Paniers'!$W:$W,'Poids Paniers'!$E:$E,R$3,'Poids Paniers'!$Q:$Q,$B108)</f>
        <v>0</v>
      </c>
      <c r="S108">
        <f>SUMIFS('Poids Paniers'!$W:$W,'Poids Paniers'!$E:$E,S$3,'Poids Paniers'!$Q:$Q,$B108)</f>
        <v>0</v>
      </c>
      <c r="T108">
        <f>SUMIFS('Poids Paniers'!$W:$W,'Poids Paniers'!$E:$E,T$3,'Poids Paniers'!$Q:$Q,$B108)</f>
        <v>0</v>
      </c>
      <c r="U108">
        <f>SUMIFS('Poids Paniers'!$W:$W,'Poids Paniers'!$E:$E,U$3,'Poids Paniers'!$Q:$Q,$B108)</f>
        <v>0</v>
      </c>
      <c r="V108">
        <f>SUMIFS('Poids Paniers'!$W:$W,'Poids Paniers'!$E:$E,V$3,'Poids Paniers'!$Q:$Q,$B108)</f>
        <v>0</v>
      </c>
      <c r="W108">
        <f>SUMIFS('Poids Paniers'!$W:$W,'Poids Paniers'!$E:$E,W$3,'Poids Paniers'!$Q:$Q,$B108)</f>
        <v>0</v>
      </c>
      <c r="X108">
        <f>SUMIFS('Poids Paniers'!$W:$W,'Poids Paniers'!$E:$E,X$3,'Poids Paniers'!$Q:$Q,$B108)</f>
        <v>0</v>
      </c>
      <c r="Y108">
        <f>SUMIFS('Poids Paniers'!$W:$W,'Poids Paniers'!$E:$E,Y$3,'Poids Paniers'!$Q:$Q,$B108)</f>
        <v>0</v>
      </c>
      <c r="Z108">
        <f>SUMIFS('Poids Paniers'!$W:$W,'Poids Paniers'!$E:$E,Z$3,'Poids Paniers'!$Q:$Q,$B108)</f>
        <v>0</v>
      </c>
      <c r="AA108">
        <f>SUMIFS('Poids Paniers'!$W:$W,'Poids Paniers'!$E:$E,AA$3,'Poids Paniers'!$Q:$Q,$B108)</f>
        <v>0</v>
      </c>
      <c r="AB108">
        <f>SUMIFS('Poids Paniers'!$W:$W,'Poids Paniers'!$E:$E,AB$3,'Poids Paniers'!$Q:$Q,$B108)</f>
        <v>0</v>
      </c>
      <c r="AC108">
        <f>SUMIFS('Poids Paniers'!$W:$W,'Poids Paniers'!$E:$E,AC$3,'Poids Paniers'!$Q:$Q,$B108)</f>
        <v>0</v>
      </c>
      <c r="AD108">
        <f>SUMIFS('Poids Paniers'!$W:$W,'Poids Paniers'!$E:$E,AD$3,'Poids Paniers'!$Q:$Q,$B108)</f>
        <v>0</v>
      </c>
      <c r="AE108">
        <f>SUMIFS('Poids Paniers'!$W:$W,'Poids Paniers'!$E:$E,AE$3,'Poids Paniers'!$Q:$Q,$B108)</f>
        <v>0</v>
      </c>
      <c r="AF108">
        <f>SUMIFS('Poids Paniers'!$W:$W,'Poids Paniers'!$E:$E,AF$3,'Poids Paniers'!$Q:$Q,$B108)</f>
        <v>0</v>
      </c>
      <c r="AG108">
        <f>SUMIFS('Poids Paniers'!$W:$W,'Poids Paniers'!$E:$E,AG$3,'Poids Paniers'!$Q:$Q,$B108)</f>
        <v>0</v>
      </c>
      <c r="AH108">
        <f>SUMIFS('Poids Paniers'!$W:$W,'Poids Paniers'!$E:$E,AH$3,'Poids Paniers'!$Q:$Q,$B108)</f>
        <v>0</v>
      </c>
      <c r="AI108">
        <f>SUMIFS('Poids Paniers'!$W:$W,'Poids Paniers'!$E:$E,AI$3,'Poids Paniers'!$Q:$Q,$B108)</f>
        <v>0</v>
      </c>
      <c r="AJ108">
        <f>SUMIFS('Poids Paniers'!$W:$W,'Poids Paniers'!$E:$E,AJ$3,'Poids Paniers'!$Q:$Q,$B108)</f>
        <v>0</v>
      </c>
      <c r="AK108">
        <f>SUMIFS('Poids Paniers'!$W:$W,'Poids Paniers'!$E:$E,AK$3,'Poids Paniers'!$Q:$Q,$B108)</f>
        <v>0</v>
      </c>
      <c r="AL108">
        <f>SUMIFS('Poids Paniers'!$W:$W,'Poids Paniers'!$E:$E,AL$3,'Poids Paniers'!$Q:$Q,$B108)</f>
        <v>0</v>
      </c>
      <c r="AM108">
        <f>SUMIFS('Poids Paniers'!$W:$W,'Poids Paniers'!$E:$E,AM$3,'Poids Paniers'!$Q:$Q,$B108)</f>
        <v>0</v>
      </c>
      <c r="AN108">
        <f>SUMIFS('Poids Paniers'!$W:$W,'Poids Paniers'!$E:$E,AN$3,'Poids Paniers'!$Q:$Q,$B108)</f>
        <v>0</v>
      </c>
      <c r="AO108">
        <f>SUMIFS('Poids Paniers'!$W:$W,'Poids Paniers'!$E:$E,AO$3,'Poids Paniers'!$Q:$Q,$B108)</f>
        <v>0</v>
      </c>
      <c r="AP108">
        <f>SUMIFS('Poids Paniers'!$W:$W,'Poids Paniers'!$E:$E,AP$3,'Poids Paniers'!$Q:$Q,$B108)</f>
        <v>0</v>
      </c>
      <c r="AQ108">
        <f>SUMIFS('Poids Paniers'!$W:$W,'Poids Paniers'!$E:$E,AQ$3,'Poids Paniers'!$Q:$Q,$B108)</f>
        <v>0</v>
      </c>
      <c r="AR108">
        <f>SUMIFS('Poids Paniers'!$W:$W,'Poids Paniers'!$E:$E,AR$3,'Poids Paniers'!$Q:$Q,$B108)</f>
        <v>0</v>
      </c>
      <c r="AS108">
        <f>SUMIFS('Poids Paniers'!$W:$W,'Poids Paniers'!$E:$E,AS$3,'Poids Paniers'!$Q:$Q,$B108)</f>
        <v>0</v>
      </c>
      <c r="AT108">
        <f>SUMIFS('Poids Paniers'!$W:$W,'Poids Paniers'!$E:$E,AT$3,'Poids Paniers'!$Q:$Q,$B108)</f>
        <v>0</v>
      </c>
      <c r="AU108">
        <f>SUMIFS('Poids Paniers'!$W:$W,'Poids Paniers'!$E:$E,AU$3,'Poids Paniers'!$Q:$Q,$B108)</f>
        <v>0</v>
      </c>
      <c r="AV108">
        <f>SUMIFS('Poids Paniers'!$W:$W,'Poids Paniers'!$E:$E,AV$3,'Poids Paniers'!$Q:$Q,$B108)</f>
        <v>0</v>
      </c>
      <c r="AW108">
        <f>SUMIFS('Poids Paniers'!$W:$W,'Poids Paniers'!$E:$E,AW$3,'Poids Paniers'!$Q:$Q,$B108)</f>
        <v>0</v>
      </c>
      <c r="AX108">
        <f>SUMIFS('Poids Paniers'!$W:$W,'Poids Paniers'!$E:$E,AX$3,'Poids Paniers'!$Q:$Q,$B108)</f>
        <v>0</v>
      </c>
      <c r="AY108">
        <f>SUMIFS('Poids Paniers'!$W:$W,'Poids Paniers'!$E:$E,AY$3,'Poids Paniers'!$Q:$Q,$B108)</f>
        <v>0</v>
      </c>
      <c r="AZ108">
        <f>SUMIFS('Poids Paniers'!$W:$W,'Poids Paniers'!$E:$E,AZ$3,'Poids Paniers'!$Q:$Q,$B108)</f>
        <v>0</v>
      </c>
      <c r="BA108">
        <f>SUMIFS('Poids Paniers'!$W:$W,'Poids Paniers'!$E:$E,BA$3,'Poids Paniers'!$Q:$Q,$B108)</f>
        <v>0</v>
      </c>
      <c r="BB108">
        <f>SUMIFS('Poids Paniers'!$W:$W,'Poids Paniers'!$E:$E,BB$3,'Poids Paniers'!$Q:$Q,$B108)</f>
        <v>0</v>
      </c>
      <c r="BC108">
        <f>SUMIFS('Poids Paniers'!$W:$W,'Poids Paniers'!$E:$E,BC$3,'Poids Paniers'!$Q:$Q,$B108)</f>
        <v>0</v>
      </c>
      <c r="BD108">
        <f>SUMIFS('Poids Paniers'!$W:$W,'Poids Paniers'!$E:$E,BD$3,'Poids Paniers'!$Q:$Q,$B108)</f>
        <v>0</v>
      </c>
      <c r="BE108">
        <f>SUMIFS('Poids Paniers'!$W:$W,'Poids Paniers'!$E:$E,BE$3,'Poids Paniers'!$Q:$Q,$B108)</f>
        <v>0</v>
      </c>
      <c r="BF108">
        <f>SUMIFS('Poids Paniers'!$W:$W,'Poids Paniers'!$E:$E,BF$3,'Poids Paniers'!$Q:$Q,$B108)</f>
        <v>0</v>
      </c>
      <c r="BG108">
        <f>SUMIFS('Poids Paniers'!$W:$W,'Poids Paniers'!$E:$E,BG$3,'Poids Paniers'!$Q:$Q,$B108)</f>
        <v>0</v>
      </c>
      <c r="BH108">
        <f>SUMIFS('Poids Paniers'!$W:$W,'Poids Paniers'!$E:$E,BH$3,'Poids Paniers'!$Q:$Q,$B108)</f>
        <v>0</v>
      </c>
      <c r="BI108">
        <f>SUMIFS('Poids Paniers'!$W:$W,'Poids Paniers'!$E:$E,BI$3,'Poids Paniers'!$Q:$Q,$B108)</f>
        <v>0</v>
      </c>
      <c r="BJ108">
        <f>SUMIFS('Poids Paniers'!$W:$W,'Poids Paniers'!$E:$E,BJ$3,'Poids Paniers'!$Q:$Q,$B108)</f>
        <v>0</v>
      </c>
      <c r="BK108">
        <f>SUMIFS('Poids Paniers'!$W:$W,'Poids Paniers'!$E:$E,BK$3,'Poids Paniers'!$Q:$Q,$B108)</f>
        <v>0</v>
      </c>
      <c r="BL108">
        <f>SUMIFS('Poids Paniers'!$W:$W,'Poids Paniers'!$E:$E,BL$3,'Poids Paniers'!$Q:$Q,$B108)</f>
        <v>0</v>
      </c>
      <c r="BM108">
        <f>SUMIFS('Poids Paniers'!$W:$W,'Poids Paniers'!$E:$E,BM$3,'Poids Paniers'!$Q:$Q,$B108)</f>
        <v>0</v>
      </c>
      <c r="BN108">
        <f>SUMIFS('Poids Paniers'!$W:$W,'Poids Paniers'!$E:$E,BN$3,'Poids Paniers'!$Q:$Q,$B108)</f>
        <v>0</v>
      </c>
      <c r="BO108">
        <f>SUMIFS('Poids Paniers'!$W:$W,'Poids Paniers'!$E:$E,BO$3,'Poids Paniers'!$Q:$Q,$B108)</f>
        <v>0</v>
      </c>
      <c r="BP108">
        <f>SUMIFS('Poids Paniers'!$W:$W,'Poids Paniers'!$E:$E,BP$3,'Poids Paniers'!$Q:$Q,$B108)</f>
        <v>0</v>
      </c>
      <c r="BQ108">
        <f>SUMIFS('Poids Paniers'!$W:$W,'Poids Paniers'!$E:$E,BQ$3,'Poids Paniers'!$Q:$Q,$B108)</f>
        <v>0</v>
      </c>
      <c r="BR108">
        <f>SUMIFS('Poids Paniers'!$W:$W,'Poids Paniers'!$E:$E,BR$3,'Poids Paniers'!$Q:$Q,$B108)</f>
        <v>0</v>
      </c>
      <c r="BS108">
        <f>SUMIFS('Poids Paniers'!$W:$W,'Poids Paniers'!$E:$E,BS$3,'Poids Paniers'!$Q:$Q,$B108)</f>
        <v>0</v>
      </c>
      <c r="BT108">
        <f>SUMIFS('Poids Paniers'!$W:$W,'Poids Paniers'!$E:$E,BT$3,'Poids Paniers'!$Q:$Q,$B108)</f>
        <v>0</v>
      </c>
      <c r="BU108">
        <f>SUMIFS('Poids Paniers'!$W:$W,'Poids Paniers'!$E:$E,BU$3,'Poids Paniers'!$Q:$Q,$B108)</f>
        <v>0</v>
      </c>
      <c r="BV108">
        <f>SUMIFS('Poids Paniers'!$W:$W,'Poids Paniers'!$E:$E,BV$3,'Poids Paniers'!$Q:$Q,$B108)</f>
        <v>0</v>
      </c>
      <c r="BW108">
        <f>SUMIFS('Poids Paniers'!$W:$W,'Poids Paniers'!$E:$E,BW$3,'Poids Paniers'!$Q:$Q,$B108)</f>
        <v>0</v>
      </c>
      <c r="BX108">
        <f>SUMIFS('Poids Paniers'!$W:$W,'Poids Paniers'!$E:$E,BX$3,'Poids Paniers'!$Q:$Q,$B108)</f>
        <v>0</v>
      </c>
      <c r="BY108">
        <f>SUMIFS('Poids Paniers'!$W:$W,'Poids Paniers'!$E:$E,BY$3,'Poids Paniers'!$Q:$Q,$B108)</f>
        <v>0</v>
      </c>
      <c r="BZ108">
        <f>SUMIFS('Poids Paniers'!$W:$W,'Poids Paniers'!$E:$E,BZ$3,'Poids Paniers'!$Q:$Q,$B108)</f>
        <v>0</v>
      </c>
      <c r="CA108">
        <f>SUMIFS('Poids Paniers'!$W:$W,'Poids Paniers'!$E:$E,CA$3,'Poids Paniers'!$Q:$Q,$B108)</f>
        <v>0</v>
      </c>
      <c r="CB108">
        <f>SUMIFS('Poids Paniers'!$W:$W,'Poids Paniers'!$E:$E,CB$3,'Poids Paniers'!$Q:$Q,$B108)</f>
        <v>0</v>
      </c>
      <c r="CC108">
        <f>SUMIFS('Poids Paniers'!$W:$W,'Poids Paniers'!$E:$E,CC$3,'Poids Paniers'!$Q:$Q,$B108)</f>
        <v>0</v>
      </c>
      <c r="CD108">
        <f>SUMIFS('Poids Paniers'!$W:$W,'Poids Paniers'!$E:$E,CD$3,'Poids Paniers'!$Q:$Q,$B108)</f>
        <v>0</v>
      </c>
      <c r="CE108">
        <f>SUMIFS('Poids Paniers'!$W:$W,'Poids Paniers'!$E:$E,CE$3,'Poids Paniers'!$Q:$Q,$B108)</f>
        <v>0</v>
      </c>
      <c r="CF108" s="206">
        <f t="shared" si="1"/>
        <v>0</v>
      </c>
    </row>
    <row r="109" spans="2:84" ht="15.75" thickBot="1" x14ac:dyDescent="0.3">
      <c r="B109" s="209">
        <v>44575</v>
      </c>
      <c r="C109">
        <f>SUMIFS('Poids Paniers'!$W:$W,'Poids Paniers'!$E:$E,C$3,'Poids Paniers'!$Q:$Q,$B109)</f>
        <v>0</v>
      </c>
      <c r="D109">
        <f>SUMIFS('Poids Paniers'!$W:$W,'Poids Paniers'!$E:$E,D$3,'Poids Paniers'!$Q:$Q,$B109)</f>
        <v>0</v>
      </c>
      <c r="E109">
        <f>SUMIFS('Poids Paniers'!$W:$W,'Poids Paniers'!$E:$E,E$3,'Poids Paniers'!$Q:$Q,$B109)</f>
        <v>0</v>
      </c>
      <c r="F109">
        <f>SUMIFS('Poids Paniers'!$W:$W,'Poids Paniers'!$E:$E,F$3,'Poids Paniers'!$Q:$Q,$B109)</f>
        <v>0</v>
      </c>
      <c r="G109">
        <f>SUMIFS('Poids Paniers'!$W:$W,'Poids Paniers'!$E:$E,G$3,'Poids Paniers'!$Q:$Q,$B109)</f>
        <v>0</v>
      </c>
      <c r="H109">
        <f>SUMIFS('Poids Paniers'!$W:$W,'Poids Paniers'!$E:$E,H$3,'Poids Paniers'!$Q:$Q,$B109)</f>
        <v>0</v>
      </c>
      <c r="I109">
        <f>SUMIFS('Poids Paniers'!$W:$W,'Poids Paniers'!$E:$E,I$3,'Poids Paniers'!$Q:$Q,$B109)</f>
        <v>0</v>
      </c>
      <c r="J109">
        <f>SUMIFS('Poids Paniers'!$W:$W,'Poids Paniers'!$E:$E,J$3,'Poids Paniers'!$Q:$Q,$B109)</f>
        <v>0</v>
      </c>
      <c r="K109">
        <f>SUMIFS('Poids Paniers'!$W:$W,'Poids Paniers'!$E:$E,K$3,'Poids Paniers'!$Q:$Q,$B109)</f>
        <v>0</v>
      </c>
      <c r="L109">
        <f>SUMIFS('Poids Paniers'!$W:$W,'Poids Paniers'!$E:$E,L$3,'Poids Paniers'!$Q:$Q,$B109)</f>
        <v>0</v>
      </c>
      <c r="M109">
        <f>SUMIFS('Poids Paniers'!$W:$W,'Poids Paniers'!$E:$E,M$3,'Poids Paniers'!$Q:$Q,$B109)</f>
        <v>0</v>
      </c>
      <c r="N109">
        <f>SUMIFS('Poids Paniers'!$W:$W,'Poids Paniers'!$E:$E,N$3,'Poids Paniers'!$Q:$Q,$B109)</f>
        <v>0</v>
      </c>
      <c r="O109">
        <f>SUMIFS('Poids Paniers'!$W:$W,'Poids Paniers'!$E:$E,O$3,'Poids Paniers'!$Q:$Q,$B109)</f>
        <v>0</v>
      </c>
      <c r="P109">
        <f>SUMIFS('Poids Paniers'!$W:$W,'Poids Paniers'!$E:$E,P$3,'Poids Paniers'!$Q:$Q,$B109)</f>
        <v>0</v>
      </c>
      <c r="Q109">
        <f>SUMIFS('Poids Paniers'!$W:$W,'Poids Paniers'!$E:$E,Q$3,'Poids Paniers'!$Q:$Q,$B109)</f>
        <v>0</v>
      </c>
      <c r="R109">
        <f>SUMIFS('Poids Paniers'!$W:$W,'Poids Paniers'!$E:$E,R$3,'Poids Paniers'!$Q:$Q,$B109)</f>
        <v>0</v>
      </c>
      <c r="S109">
        <f>SUMIFS('Poids Paniers'!$W:$W,'Poids Paniers'!$E:$E,S$3,'Poids Paniers'!$Q:$Q,$B109)</f>
        <v>0</v>
      </c>
      <c r="T109">
        <f>SUMIFS('Poids Paniers'!$W:$W,'Poids Paniers'!$E:$E,T$3,'Poids Paniers'!$Q:$Q,$B109)</f>
        <v>0</v>
      </c>
      <c r="U109">
        <f>SUMIFS('Poids Paniers'!$W:$W,'Poids Paniers'!$E:$E,U$3,'Poids Paniers'!$Q:$Q,$B109)</f>
        <v>0</v>
      </c>
      <c r="V109">
        <f>SUMIFS('Poids Paniers'!$W:$W,'Poids Paniers'!$E:$E,V$3,'Poids Paniers'!$Q:$Q,$B109)</f>
        <v>0</v>
      </c>
      <c r="W109">
        <f>SUMIFS('Poids Paniers'!$W:$W,'Poids Paniers'!$E:$E,W$3,'Poids Paniers'!$Q:$Q,$B109)</f>
        <v>0</v>
      </c>
      <c r="X109">
        <f>SUMIFS('Poids Paniers'!$W:$W,'Poids Paniers'!$E:$E,X$3,'Poids Paniers'!$Q:$Q,$B109)</f>
        <v>0</v>
      </c>
      <c r="Y109">
        <f>SUMIFS('Poids Paniers'!$W:$W,'Poids Paniers'!$E:$E,Y$3,'Poids Paniers'!$Q:$Q,$B109)</f>
        <v>0</v>
      </c>
      <c r="Z109">
        <f>SUMIFS('Poids Paniers'!$W:$W,'Poids Paniers'!$E:$E,Z$3,'Poids Paniers'!$Q:$Q,$B109)</f>
        <v>0</v>
      </c>
      <c r="AA109">
        <f>SUMIFS('Poids Paniers'!$W:$W,'Poids Paniers'!$E:$E,AA$3,'Poids Paniers'!$Q:$Q,$B109)</f>
        <v>0</v>
      </c>
      <c r="AB109">
        <f>SUMIFS('Poids Paniers'!$W:$W,'Poids Paniers'!$E:$E,AB$3,'Poids Paniers'!$Q:$Q,$B109)</f>
        <v>0</v>
      </c>
      <c r="AC109">
        <f>SUMIFS('Poids Paniers'!$W:$W,'Poids Paniers'!$E:$E,AC$3,'Poids Paniers'!$Q:$Q,$B109)</f>
        <v>0</v>
      </c>
      <c r="AD109">
        <f>SUMIFS('Poids Paniers'!$W:$W,'Poids Paniers'!$E:$E,AD$3,'Poids Paniers'!$Q:$Q,$B109)</f>
        <v>0</v>
      </c>
      <c r="AE109">
        <f>SUMIFS('Poids Paniers'!$W:$W,'Poids Paniers'!$E:$E,AE$3,'Poids Paniers'!$Q:$Q,$B109)</f>
        <v>0</v>
      </c>
      <c r="AF109">
        <f>SUMIFS('Poids Paniers'!$W:$W,'Poids Paniers'!$E:$E,AF$3,'Poids Paniers'!$Q:$Q,$B109)</f>
        <v>0</v>
      </c>
      <c r="AG109">
        <f>SUMIFS('Poids Paniers'!$W:$W,'Poids Paniers'!$E:$E,AG$3,'Poids Paniers'!$Q:$Q,$B109)</f>
        <v>0</v>
      </c>
      <c r="AH109">
        <f>SUMIFS('Poids Paniers'!$W:$W,'Poids Paniers'!$E:$E,AH$3,'Poids Paniers'!$Q:$Q,$B109)</f>
        <v>0</v>
      </c>
      <c r="AI109">
        <f>SUMIFS('Poids Paniers'!$W:$W,'Poids Paniers'!$E:$E,AI$3,'Poids Paniers'!$Q:$Q,$B109)</f>
        <v>0</v>
      </c>
      <c r="AJ109">
        <f>SUMIFS('Poids Paniers'!$W:$W,'Poids Paniers'!$E:$E,AJ$3,'Poids Paniers'!$Q:$Q,$B109)</f>
        <v>0</v>
      </c>
      <c r="AK109">
        <f>SUMIFS('Poids Paniers'!$W:$W,'Poids Paniers'!$E:$E,AK$3,'Poids Paniers'!$Q:$Q,$B109)</f>
        <v>0</v>
      </c>
      <c r="AL109">
        <f>SUMIFS('Poids Paniers'!$W:$W,'Poids Paniers'!$E:$E,AL$3,'Poids Paniers'!$Q:$Q,$B109)</f>
        <v>0</v>
      </c>
      <c r="AM109">
        <f>SUMIFS('Poids Paniers'!$W:$W,'Poids Paniers'!$E:$E,AM$3,'Poids Paniers'!$Q:$Q,$B109)</f>
        <v>0</v>
      </c>
      <c r="AN109">
        <f>SUMIFS('Poids Paniers'!$W:$W,'Poids Paniers'!$E:$E,AN$3,'Poids Paniers'!$Q:$Q,$B109)</f>
        <v>0</v>
      </c>
      <c r="AO109">
        <f>SUMIFS('Poids Paniers'!$W:$W,'Poids Paniers'!$E:$E,AO$3,'Poids Paniers'!$Q:$Q,$B109)</f>
        <v>0</v>
      </c>
      <c r="AP109">
        <f>SUMIFS('Poids Paniers'!$W:$W,'Poids Paniers'!$E:$E,AP$3,'Poids Paniers'!$Q:$Q,$B109)</f>
        <v>0</v>
      </c>
      <c r="AQ109">
        <f>SUMIFS('Poids Paniers'!$W:$W,'Poids Paniers'!$E:$E,AQ$3,'Poids Paniers'!$Q:$Q,$B109)</f>
        <v>0</v>
      </c>
      <c r="AR109">
        <f>SUMIFS('Poids Paniers'!$W:$W,'Poids Paniers'!$E:$E,AR$3,'Poids Paniers'!$Q:$Q,$B109)</f>
        <v>0</v>
      </c>
      <c r="AS109">
        <f>SUMIFS('Poids Paniers'!$W:$W,'Poids Paniers'!$E:$E,AS$3,'Poids Paniers'!$Q:$Q,$B109)</f>
        <v>0</v>
      </c>
      <c r="AT109">
        <f>SUMIFS('Poids Paniers'!$W:$W,'Poids Paniers'!$E:$E,AT$3,'Poids Paniers'!$Q:$Q,$B109)</f>
        <v>0</v>
      </c>
      <c r="AU109">
        <f>SUMIFS('Poids Paniers'!$W:$W,'Poids Paniers'!$E:$E,AU$3,'Poids Paniers'!$Q:$Q,$B109)</f>
        <v>0</v>
      </c>
      <c r="AV109">
        <f>SUMIFS('Poids Paniers'!$W:$W,'Poids Paniers'!$E:$E,AV$3,'Poids Paniers'!$Q:$Q,$B109)</f>
        <v>0</v>
      </c>
      <c r="AW109">
        <f>SUMIFS('Poids Paniers'!$W:$W,'Poids Paniers'!$E:$E,AW$3,'Poids Paniers'!$Q:$Q,$B109)</f>
        <v>0</v>
      </c>
      <c r="AX109">
        <f>SUMIFS('Poids Paniers'!$W:$W,'Poids Paniers'!$E:$E,AX$3,'Poids Paniers'!$Q:$Q,$B109)</f>
        <v>0</v>
      </c>
      <c r="AY109">
        <f>SUMIFS('Poids Paniers'!$W:$W,'Poids Paniers'!$E:$E,AY$3,'Poids Paniers'!$Q:$Q,$B109)</f>
        <v>0</v>
      </c>
      <c r="AZ109">
        <f>SUMIFS('Poids Paniers'!$W:$W,'Poids Paniers'!$E:$E,AZ$3,'Poids Paniers'!$Q:$Q,$B109)</f>
        <v>0</v>
      </c>
      <c r="BA109">
        <f>SUMIFS('Poids Paniers'!$W:$W,'Poids Paniers'!$E:$E,BA$3,'Poids Paniers'!$Q:$Q,$B109)</f>
        <v>0</v>
      </c>
      <c r="BB109">
        <f>SUMIFS('Poids Paniers'!$W:$W,'Poids Paniers'!$E:$E,BB$3,'Poids Paniers'!$Q:$Q,$B109)</f>
        <v>0</v>
      </c>
      <c r="BC109">
        <f>SUMIFS('Poids Paniers'!$W:$W,'Poids Paniers'!$E:$E,BC$3,'Poids Paniers'!$Q:$Q,$B109)</f>
        <v>0</v>
      </c>
      <c r="BD109">
        <f>SUMIFS('Poids Paniers'!$W:$W,'Poids Paniers'!$E:$E,BD$3,'Poids Paniers'!$Q:$Q,$B109)</f>
        <v>0</v>
      </c>
      <c r="BE109">
        <f>SUMIFS('Poids Paniers'!$W:$W,'Poids Paniers'!$E:$E,BE$3,'Poids Paniers'!$Q:$Q,$B109)</f>
        <v>0</v>
      </c>
      <c r="BF109">
        <f>SUMIFS('Poids Paniers'!$W:$W,'Poids Paniers'!$E:$E,BF$3,'Poids Paniers'!$Q:$Q,$B109)</f>
        <v>0</v>
      </c>
      <c r="BG109">
        <f>SUMIFS('Poids Paniers'!$W:$W,'Poids Paniers'!$E:$E,BG$3,'Poids Paniers'!$Q:$Q,$B109)</f>
        <v>0</v>
      </c>
      <c r="BH109">
        <f>SUMIFS('Poids Paniers'!$W:$W,'Poids Paniers'!$E:$E,BH$3,'Poids Paniers'!$Q:$Q,$B109)</f>
        <v>0</v>
      </c>
      <c r="BI109">
        <f>SUMIFS('Poids Paniers'!$W:$W,'Poids Paniers'!$E:$E,BI$3,'Poids Paniers'!$Q:$Q,$B109)</f>
        <v>0</v>
      </c>
      <c r="BJ109">
        <f>SUMIFS('Poids Paniers'!$W:$W,'Poids Paniers'!$E:$E,BJ$3,'Poids Paniers'!$Q:$Q,$B109)</f>
        <v>0</v>
      </c>
      <c r="BK109">
        <f>SUMIFS('Poids Paniers'!$W:$W,'Poids Paniers'!$E:$E,BK$3,'Poids Paniers'!$Q:$Q,$B109)</f>
        <v>0</v>
      </c>
      <c r="BL109">
        <f>SUMIFS('Poids Paniers'!$W:$W,'Poids Paniers'!$E:$E,BL$3,'Poids Paniers'!$Q:$Q,$B109)</f>
        <v>0</v>
      </c>
      <c r="BM109">
        <f>SUMIFS('Poids Paniers'!$W:$W,'Poids Paniers'!$E:$E,BM$3,'Poids Paniers'!$Q:$Q,$B109)</f>
        <v>0</v>
      </c>
      <c r="BN109">
        <f>SUMIFS('Poids Paniers'!$W:$W,'Poids Paniers'!$E:$E,BN$3,'Poids Paniers'!$Q:$Q,$B109)</f>
        <v>0</v>
      </c>
      <c r="BO109">
        <f>SUMIFS('Poids Paniers'!$W:$W,'Poids Paniers'!$E:$E,BO$3,'Poids Paniers'!$Q:$Q,$B109)</f>
        <v>0</v>
      </c>
      <c r="BP109">
        <f>SUMIFS('Poids Paniers'!$W:$W,'Poids Paniers'!$E:$E,BP$3,'Poids Paniers'!$Q:$Q,$B109)</f>
        <v>0</v>
      </c>
      <c r="BQ109">
        <f>SUMIFS('Poids Paniers'!$W:$W,'Poids Paniers'!$E:$E,BQ$3,'Poids Paniers'!$Q:$Q,$B109)</f>
        <v>0</v>
      </c>
      <c r="BR109">
        <f>SUMIFS('Poids Paniers'!$W:$W,'Poids Paniers'!$E:$E,BR$3,'Poids Paniers'!$Q:$Q,$B109)</f>
        <v>0</v>
      </c>
      <c r="BS109">
        <f>SUMIFS('Poids Paniers'!$W:$W,'Poids Paniers'!$E:$E,BS$3,'Poids Paniers'!$Q:$Q,$B109)</f>
        <v>0</v>
      </c>
      <c r="BT109">
        <f>SUMIFS('Poids Paniers'!$W:$W,'Poids Paniers'!$E:$E,BT$3,'Poids Paniers'!$Q:$Q,$B109)</f>
        <v>0</v>
      </c>
      <c r="BU109">
        <f>SUMIFS('Poids Paniers'!$W:$W,'Poids Paniers'!$E:$E,BU$3,'Poids Paniers'!$Q:$Q,$B109)</f>
        <v>0</v>
      </c>
      <c r="BV109">
        <f>SUMIFS('Poids Paniers'!$W:$W,'Poids Paniers'!$E:$E,BV$3,'Poids Paniers'!$Q:$Q,$B109)</f>
        <v>0</v>
      </c>
      <c r="BW109">
        <f>SUMIFS('Poids Paniers'!$W:$W,'Poids Paniers'!$E:$E,BW$3,'Poids Paniers'!$Q:$Q,$B109)</f>
        <v>0</v>
      </c>
      <c r="BX109">
        <f>SUMIFS('Poids Paniers'!$W:$W,'Poids Paniers'!$E:$E,BX$3,'Poids Paniers'!$Q:$Q,$B109)</f>
        <v>0</v>
      </c>
      <c r="BY109">
        <f>SUMIFS('Poids Paniers'!$W:$W,'Poids Paniers'!$E:$E,BY$3,'Poids Paniers'!$Q:$Q,$B109)</f>
        <v>0</v>
      </c>
      <c r="BZ109">
        <f>SUMIFS('Poids Paniers'!$W:$W,'Poids Paniers'!$E:$E,BZ$3,'Poids Paniers'!$Q:$Q,$B109)</f>
        <v>0</v>
      </c>
      <c r="CA109">
        <f>SUMIFS('Poids Paniers'!$W:$W,'Poids Paniers'!$E:$E,CA$3,'Poids Paniers'!$Q:$Q,$B109)</f>
        <v>0</v>
      </c>
      <c r="CB109">
        <f>SUMIFS('Poids Paniers'!$W:$W,'Poids Paniers'!$E:$E,CB$3,'Poids Paniers'!$Q:$Q,$B109)</f>
        <v>0</v>
      </c>
      <c r="CC109">
        <f>SUMIFS('Poids Paniers'!$W:$W,'Poids Paniers'!$E:$E,CC$3,'Poids Paniers'!$Q:$Q,$B109)</f>
        <v>0</v>
      </c>
      <c r="CD109">
        <f>SUMIFS('Poids Paniers'!$W:$W,'Poids Paniers'!$E:$E,CD$3,'Poids Paniers'!$Q:$Q,$B109)</f>
        <v>0</v>
      </c>
      <c r="CE109">
        <f>SUMIFS('Poids Paniers'!$W:$W,'Poids Paniers'!$E:$E,CE$3,'Poids Paniers'!$Q:$Q,$B109)</f>
        <v>0</v>
      </c>
      <c r="CF109" s="206">
        <f t="shared" si="1"/>
        <v>0</v>
      </c>
    </row>
    <row r="110" spans="2:84" ht="15.75" thickBot="1" x14ac:dyDescent="0.3">
      <c r="B110" s="209">
        <v>44576</v>
      </c>
      <c r="C110">
        <f>SUMIFS('Poids Paniers'!$W:$W,'Poids Paniers'!$E:$E,C$3,'Poids Paniers'!$Q:$Q,$B110)</f>
        <v>0</v>
      </c>
      <c r="D110">
        <f>SUMIFS('Poids Paniers'!$W:$W,'Poids Paniers'!$E:$E,D$3,'Poids Paniers'!$Q:$Q,$B110)</f>
        <v>0</v>
      </c>
      <c r="E110">
        <f>SUMIFS('Poids Paniers'!$W:$W,'Poids Paniers'!$E:$E,E$3,'Poids Paniers'!$Q:$Q,$B110)</f>
        <v>0</v>
      </c>
      <c r="F110">
        <f>SUMIFS('Poids Paniers'!$W:$W,'Poids Paniers'!$E:$E,F$3,'Poids Paniers'!$Q:$Q,$B110)</f>
        <v>0</v>
      </c>
      <c r="G110">
        <f>SUMIFS('Poids Paniers'!$W:$W,'Poids Paniers'!$E:$E,G$3,'Poids Paniers'!$Q:$Q,$B110)</f>
        <v>0</v>
      </c>
      <c r="H110">
        <f>SUMIFS('Poids Paniers'!$W:$W,'Poids Paniers'!$E:$E,H$3,'Poids Paniers'!$Q:$Q,$B110)</f>
        <v>0</v>
      </c>
      <c r="I110">
        <f>SUMIFS('Poids Paniers'!$W:$W,'Poids Paniers'!$E:$E,I$3,'Poids Paniers'!$Q:$Q,$B110)</f>
        <v>0</v>
      </c>
      <c r="J110">
        <f>SUMIFS('Poids Paniers'!$W:$W,'Poids Paniers'!$E:$E,J$3,'Poids Paniers'!$Q:$Q,$B110)</f>
        <v>0</v>
      </c>
      <c r="K110">
        <f>SUMIFS('Poids Paniers'!$W:$W,'Poids Paniers'!$E:$E,K$3,'Poids Paniers'!$Q:$Q,$B110)</f>
        <v>0</v>
      </c>
      <c r="L110">
        <f>SUMIFS('Poids Paniers'!$W:$W,'Poids Paniers'!$E:$E,L$3,'Poids Paniers'!$Q:$Q,$B110)</f>
        <v>0</v>
      </c>
      <c r="M110">
        <f>SUMIFS('Poids Paniers'!$W:$W,'Poids Paniers'!$E:$E,M$3,'Poids Paniers'!$Q:$Q,$B110)</f>
        <v>0</v>
      </c>
      <c r="N110">
        <f>SUMIFS('Poids Paniers'!$W:$W,'Poids Paniers'!$E:$E,N$3,'Poids Paniers'!$Q:$Q,$B110)</f>
        <v>0</v>
      </c>
      <c r="O110">
        <f>SUMIFS('Poids Paniers'!$W:$W,'Poids Paniers'!$E:$E,O$3,'Poids Paniers'!$Q:$Q,$B110)</f>
        <v>0</v>
      </c>
      <c r="P110">
        <f>SUMIFS('Poids Paniers'!$W:$W,'Poids Paniers'!$E:$E,P$3,'Poids Paniers'!$Q:$Q,$B110)</f>
        <v>0</v>
      </c>
      <c r="Q110">
        <f>SUMIFS('Poids Paniers'!$W:$W,'Poids Paniers'!$E:$E,Q$3,'Poids Paniers'!$Q:$Q,$B110)</f>
        <v>0</v>
      </c>
      <c r="R110">
        <f>SUMIFS('Poids Paniers'!$W:$W,'Poids Paniers'!$E:$E,R$3,'Poids Paniers'!$Q:$Q,$B110)</f>
        <v>0</v>
      </c>
      <c r="S110">
        <f>SUMIFS('Poids Paniers'!$W:$W,'Poids Paniers'!$E:$E,S$3,'Poids Paniers'!$Q:$Q,$B110)</f>
        <v>0</v>
      </c>
      <c r="T110">
        <f>SUMIFS('Poids Paniers'!$W:$W,'Poids Paniers'!$E:$E,T$3,'Poids Paniers'!$Q:$Q,$B110)</f>
        <v>0</v>
      </c>
      <c r="U110">
        <f>SUMIFS('Poids Paniers'!$W:$W,'Poids Paniers'!$E:$E,U$3,'Poids Paniers'!$Q:$Q,$B110)</f>
        <v>0</v>
      </c>
      <c r="V110">
        <f>SUMIFS('Poids Paniers'!$W:$W,'Poids Paniers'!$E:$E,V$3,'Poids Paniers'!$Q:$Q,$B110)</f>
        <v>0</v>
      </c>
      <c r="W110">
        <f>SUMIFS('Poids Paniers'!$W:$W,'Poids Paniers'!$E:$E,W$3,'Poids Paniers'!$Q:$Q,$B110)</f>
        <v>0</v>
      </c>
      <c r="X110">
        <f>SUMIFS('Poids Paniers'!$W:$W,'Poids Paniers'!$E:$E,X$3,'Poids Paniers'!$Q:$Q,$B110)</f>
        <v>0</v>
      </c>
      <c r="Y110">
        <f>SUMIFS('Poids Paniers'!$W:$W,'Poids Paniers'!$E:$E,Y$3,'Poids Paniers'!$Q:$Q,$B110)</f>
        <v>0</v>
      </c>
      <c r="Z110">
        <f>SUMIFS('Poids Paniers'!$W:$W,'Poids Paniers'!$E:$E,Z$3,'Poids Paniers'!$Q:$Q,$B110)</f>
        <v>0</v>
      </c>
      <c r="AA110">
        <f>SUMIFS('Poids Paniers'!$W:$W,'Poids Paniers'!$E:$E,AA$3,'Poids Paniers'!$Q:$Q,$B110)</f>
        <v>0</v>
      </c>
      <c r="AB110">
        <f>SUMIFS('Poids Paniers'!$W:$W,'Poids Paniers'!$E:$E,AB$3,'Poids Paniers'!$Q:$Q,$B110)</f>
        <v>0</v>
      </c>
      <c r="AC110">
        <f>SUMIFS('Poids Paniers'!$W:$W,'Poids Paniers'!$E:$E,AC$3,'Poids Paniers'!$Q:$Q,$B110)</f>
        <v>0</v>
      </c>
      <c r="AD110">
        <f>SUMIFS('Poids Paniers'!$W:$W,'Poids Paniers'!$E:$E,AD$3,'Poids Paniers'!$Q:$Q,$B110)</f>
        <v>0</v>
      </c>
      <c r="AE110">
        <f>SUMIFS('Poids Paniers'!$W:$W,'Poids Paniers'!$E:$E,AE$3,'Poids Paniers'!$Q:$Q,$B110)</f>
        <v>0</v>
      </c>
      <c r="AF110">
        <f>SUMIFS('Poids Paniers'!$W:$W,'Poids Paniers'!$E:$E,AF$3,'Poids Paniers'!$Q:$Q,$B110)</f>
        <v>0</v>
      </c>
      <c r="AG110">
        <f>SUMIFS('Poids Paniers'!$W:$W,'Poids Paniers'!$E:$E,AG$3,'Poids Paniers'!$Q:$Q,$B110)</f>
        <v>0</v>
      </c>
      <c r="AH110">
        <f>SUMIFS('Poids Paniers'!$W:$W,'Poids Paniers'!$E:$E,AH$3,'Poids Paniers'!$Q:$Q,$B110)</f>
        <v>0</v>
      </c>
      <c r="AI110">
        <f>SUMIFS('Poids Paniers'!$W:$W,'Poids Paniers'!$E:$E,AI$3,'Poids Paniers'!$Q:$Q,$B110)</f>
        <v>0</v>
      </c>
      <c r="AJ110">
        <f>SUMIFS('Poids Paniers'!$W:$W,'Poids Paniers'!$E:$E,AJ$3,'Poids Paniers'!$Q:$Q,$B110)</f>
        <v>0</v>
      </c>
      <c r="AK110">
        <f>SUMIFS('Poids Paniers'!$W:$W,'Poids Paniers'!$E:$E,AK$3,'Poids Paniers'!$Q:$Q,$B110)</f>
        <v>0</v>
      </c>
      <c r="AL110">
        <f>SUMIFS('Poids Paniers'!$W:$W,'Poids Paniers'!$E:$E,AL$3,'Poids Paniers'!$Q:$Q,$B110)</f>
        <v>0</v>
      </c>
      <c r="AM110">
        <f>SUMIFS('Poids Paniers'!$W:$W,'Poids Paniers'!$E:$E,AM$3,'Poids Paniers'!$Q:$Q,$B110)</f>
        <v>0</v>
      </c>
      <c r="AN110">
        <f>SUMIFS('Poids Paniers'!$W:$W,'Poids Paniers'!$E:$E,AN$3,'Poids Paniers'!$Q:$Q,$B110)</f>
        <v>0</v>
      </c>
      <c r="AO110">
        <f>SUMIFS('Poids Paniers'!$W:$W,'Poids Paniers'!$E:$E,AO$3,'Poids Paniers'!$Q:$Q,$B110)</f>
        <v>0</v>
      </c>
      <c r="AP110">
        <f>SUMIFS('Poids Paniers'!$W:$W,'Poids Paniers'!$E:$E,AP$3,'Poids Paniers'!$Q:$Q,$B110)</f>
        <v>0</v>
      </c>
      <c r="AQ110">
        <f>SUMIFS('Poids Paniers'!$W:$W,'Poids Paniers'!$E:$E,AQ$3,'Poids Paniers'!$Q:$Q,$B110)</f>
        <v>0</v>
      </c>
      <c r="AR110">
        <f>SUMIFS('Poids Paniers'!$W:$W,'Poids Paniers'!$E:$E,AR$3,'Poids Paniers'!$Q:$Q,$B110)</f>
        <v>0</v>
      </c>
      <c r="AS110">
        <f>SUMIFS('Poids Paniers'!$W:$W,'Poids Paniers'!$E:$E,AS$3,'Poids Paniers'!$Q:$Q,$B110)</f>
        <v>0</v>
      </c>
      <c r="AT110">
        <f>SUMIFS('Poids Paniers'!$W:$W,'Poids Paniers'!$E:$E,AT$3,'Poids Paniers'!$Q:$Q,$B110)</f>
        <v>0</v>
      </c>
      <c r="AU110">
        <f>SUMIFS('Poids Paniers'!$W:$W,'Poids Paniers'!$E:$E,AU$3,'Poids Paniers'!$Q:$Q,$B110)</f>
        <v>0</v>
      </c>
      <c r="AV110">
        <f>SUMIFS('Poids Paniers'!$W:$W,'Poids Paniers'!$E:$E,AV$3,'Poids Paniers'!$Q:$Q,$B110)</f>
        <v>0</v>
      </c>
      <c r="AW110">
        <f>SUMIFS('Poids Paniers'!$W:$W,'Poids Paniers'!$E:$E,AW$3,'Poids Paniers'!$Q:$Q,$B110)</f>
        <v>0</v>
      </c>
      <c r="AX110">
        <f>SUMIFS('Poids Paniers'!$W:$W,'Poids Paniers'!$E:$E,AX$3,'Poids Paniers'!$Q:$Q,$B110)</f>
        <v>0</v>
      </c>
      <c r="AY110">
        <f>SUMIFS('Poids Paniers'!$W:$W,'Poids Paniers'!$E:$E,AY$3,'Poids Paniers'!$Q:$Q,$B110)</f>
        <v>0</v>
      </c>
      <c r="AZ110">
        <f>SUMIFS('Poids Paniers'!$W:$W,'Poids Paniers'!$E:$E,AZ$3,'Poids Paniers'!$Q:$Q,$B110)</f>
        <v>0</v>
      </c>
      <c r="BA110">
        <f>SUMIFS('Poids Paniers'!$W:$W,'Poids Paniers'!$E:$E,BA$3,'Poids Paniers'!$Q:$Q,$B110)</f>
        <v>0</v>
      </c>
      <c r="BB110">
        <f>SUMIFS('Poids Paniers'!$W:$W,'Poids Paniers'!$E:$E,BB$3,'Poids Paniers'!$Q:$Q,$B110)</f>
        <v>0</v>
      </c>
      <c r="BC110">
        <f>SUMIFS('Poids Paniers'!$W:$W,'Poids Paniers'!$E:$E,BC$3,'Poids Paniers'!$Q:$Q,$B110)</f>
        <v>0</v>
      </c>
      <c r="BD110">
        <f>SUMIFS('Poids Paniers'!$W:$W,'Poids Paniers'!$E:$E,BD$3,'Poids Paniers'!$Q:$Q,$B110)</f>
        <v>0</v>
      </c>
      <c r="BE110">
        <f>SUMIFS('Poids Paniers'!$W:$W,'Poids Paniers'!$E:$E,BE$3,'Poids Paniers'!$Q:$Q,$B110)</f>
        <v>0</v>
      </c>
      <c r="BF110">
        <f>SUMIFS('Poids Paniers'!$W:$W,'Poids Paniers'!$E:$E,BF$3,'Poids Paniers'!$Q:$Q,$B110)</f>
        <v>0</v>
      </c>
      <c r="BG110">
        <f>SUMIFS('Poids Paniers'!$W:$W,'Poids Paniers'!$E:$E,BG$3,'Poids Paniers'!$Q:$Q,$B110)</f>
        <v>0</v>
      </c>
      <c r="BH110">
        <f>SUMIFS('Poids Paniers'!$W:$W,'Poids Paniers'!$E:$E,BH$3,'Poids Paniers'!$Q:$Q,$B110)</f>
        <v>0</v>
      </c>
      <c r="BI110">
        <f>SUMIFS('Poids Paniers'!$W:$W,'Poids Paniers'!$E:$E,BI$3,'Poids Paniers'!$Q:$Q,$B110)</f>
        <v>0</v>
      </c>
      <c r="BJ110">
        <f>SUMIFS('Poids Paniers'!$W:$W,'Poids Paniers'!$E:$E,BJ$3,'Poids Paniers'!$Q:$Q,$B110)</f>
        <v>0</v>
      </c>
      <c r="BK110">
        <f>SUMIFS('Poids Paniers'!$W:$W,'Poids Paniers'!$E:$E,BK$3,'Poids Paniers'!$Q:$Q,$B110)</f>
        <v>0</v>
      </c>
      <c r="BL110">
        <f>SUMIFS('Poids Paniers'!$W:$W,'Poids Paniers'!$E:$E,BL$3,'Poids Paniers'!$Q:$Q,$B110)</f>
        <v>0</v>
      </c>
      <c r="BM110">
        <f>SUMIFS('Poids Paniers'!$W:$W,'Poids Paniers'!$E:$E,BM$3,'Poids Paniers'!$Q:$Q,$B110)</f>
        <v>0</v>
      </c>
      <c r="BN110">
        <f>SUMIFS('Poids Paniers'!$W:$W,'Poids Paniers'!$E:$E,BN$3,'Poids Paniers'!$Q:$Q,$B110)</f>
        <v>0</v>
      </c>
      <c r="BO110">
        <f>SUMIFS('Poids Paniers'!$W:$W,'Poids Paniers'!$E:$E,BO$3,'Poids Paniers'!$Q:$Q,$B110)</f>
        <v>0</v>
      </c>
      <c r="BP110">
        <f>SUMIFS('Poids Paniers'!$W:$W,'Poids Paniers'!$E:$E,BP$3,'Poids Paniers'!$Q:$Q,$B110)</f>
        <v>0</v>
      </c>
      <c r="BQ110">
        <f>SUMIFS('Poids Paniers'!$W:$W,'Poids Paniers'!$E:$E,BQ$3,'Poids Paniers'!$Q:$Q,$B110)</f>
        <v>0</v>
      </c>
      <c r="BR110">
        <f>SUMIFS('Poids Paniers'!$W:$W,'Poids Paniers'!$E:$E,BR$3,'Poids Paniers'!$Q:$Q,$B110)</f>
        <v>0</v>
      </c>
      <c r="BS110">
        <f>SUMIFS('Poids Paniers'!$W:$W,'Poids Paniers'!$E:$E,BS$3,'Poids Paniers'!$Q:$Q,$B110)</f>
        <v>0</v>
      </c>
      <c r="BT110">
        <f>SUMIFS('Poids Paniers'!$W:$W,'Poids Paniers'!$E:$E,BT$3,'Poids Paniers'!$Q:$Q,$B110)</f>
        <v>0</v>
      </c>
      <c r="BU110">
        <f>SUMIFS('Poids Paniers'!$W:$W,'Poids Paniers'!$E:$E,BU$3,'Poids Paniers'!$Q:$Q,$B110)</f>
        <v>0</v>
      </c>
      <c r="BV110">
        <f>SUMIFS('Poids Paniers'!$W:$W,'Poids Paniers'!$E:$E,BV$3,'Poids Paniers'!$Q:$Q,$B110)</f>
        <v>0</v>
      </c>
      <c r="BW110">
        <f>SUMIFS('Poids Paniers'!$W:$W,'Poids Paniers'!$E:$E,BW$3,'Poids Paniers'!$Q:$Q,$B110)</f>
        <v>0</v>
      </c>
      <c r="BX110">
        <f>SUMIFS('Poids Paniers'!$W:$W,'Poids Paniers'!$E:$E,BX$3,'Poids Paniers'!$Q:$Q,$B110)</f>
        <v>0</v>
      </c>
      <c r="BY110">
        <f>SUMIFS('Poids Paniers'!$W:$W,'Poids Paniers'!$E:$E,BY$3,'Poids Paniers'!$Q:$Q,$B110)</f>
        <v>0</v>
      </c>
      <c r="BZ110">
        <f>SUMIFS('Poids Paniers'!$W:$W,'Poids Paniers'!$E:$E,BZ$3,'Poids Paniers'!$Q:$Q,$B110)</f>
        <v>0</v>
      </c>
      <c r="CA110">
        <f>SUMIFS('Poids Paniers'!$W:$W,'Poids Paniers'!$E:$E,CA$3,'Poids Paniers'!$Q:$Q,$B110)</f>
        <v>0</v>
      </c>
      <c r="CB110">
        <f>SUMIFS('Poids Paniers'!$W:$W,'Poids Paniers'!$E:$E,CB$3,'Poids Paniers'!$Q:$Q,$B110)</f>
        <v>0</v>
      </c>
      <c r="CC110">
        <f>SUMIFS('Poids Paniers'!$W:$W,'Poids Paniers'!$E:$E,CC$3,'Poids Paniers'!$Q:$Q,$B110)</f>
        <v>0</v>
      </c>
      <c r="CD110">
        <f>SUMIFS('Poids Paniers'!$W:$W,'Poids Paniers'!$E:$E,CD$3,'Poids Paniers'!$Q:$Q,$B110)</f>
        <v>0</v>
      </c>
      <c r="CE110">
        <f>SUMIFS('Poids Paniers'!$W:$W,'Poids Paniers'!$E:$E,CE$3,'Poids Paniers'!$Q:$Q,$B110)</f>
        <v>0</v>
      </c>
      <c r="CF110" s="206">
        <f t="shared" si="1"/>
        <v>0</v>
      </c>
    </row>
    <row r="111" spans="2:84" ht="15.75" thickBot="1" x14ac:dyDescent="0.3">
      <c r="B111" s="209">
        <v>44577</v>
      </c>
      <c r="C111">
        <f>SUMIFS('Poids Paniers'!$W:$W,'Poids Paniers'!$E:$E,C$3,'Poids Paniers'!$Q:$Q,$B111)</f>
        <v>0</v>
      </c>
      <c r="D111">
        <f>SUMIFS('Poids Paniers'!$W:$W,'Poids Paniers'!$E:$E,D$3,'Poids Paniers'!$Q:$Q,$B111)</f>
        <v>0</v>
      </c>
      <c r="E111">
        <f>SUMIFS('Poids Paniers'!$W:$W,'Poids Paniers'!$E:$E,E$3,'Poids Paniers'!$Q:$Q,$B111)</f>
        <v>0</v>
      </c>
      <c r="F111">
        <f>SUMIFS('Poids Paniers'!$W:$W,'Poids Paniers'!$E:$E,F$3,'Poids Paniers'!$Q:$Q,$B111)</f>
        <v>0</v>
      </c>
      <c r="G111">
        <f>SUMIFS('Poids Paniers'!$W:$W,'Poids Paniers'!$E:$E,G$3,'Poids Paniers'!$Q:$Q,$B111)</f>
        <v>0</v>
      </c>
      <c r="H111">
        <f>SUMIFS('Poids Paniers'!$W:$W,'Poids Paniers'!$E:$E,H$3,'Poids Paniers'!$Q:$Q,$B111)</f>
        <v>0</v>
      </c>
      <c r="I111">
        <f>SUMIFS('Poids Paniers'!$W:$W,'Poids Paniers'!$E:$E,I$3,'Poids Paniers'!$Q:$Q,$B111)</f>
        <v>0</v>
      </c>
      <c r="J111">
        <f>SUMIFS('Poids Paniers'!$W:$W,'Poids Paniers'!$E:$E,J$3,'Poids Paniers'!$Q:$Q,$B111)</f>
        <v>0</v>
      </c>
      <c r="K111">
        <f>SUMIFS('Poids Paniers'!$W:$W,'Poids Paniers'!$E:$E,K$3,'Poids Paniers'!$Q:$Q,$B111)</f>
        <v>0</v>
      </c>
      <c r="L111">
        <f>SUMIFS('Poids Paniers'!$W:$W,'Poids Paniers'!$E:$E,L$3,'Poids Paniers'!$Q:$Q,$B111)</f>
        <v>0</v>
      </c>
      <c r="M111">
        <f>SUMIFS('Poids Paniers'!$W:$W,'Poids Paniers'!$E:$E,M$3,'Poids Paniers'!$Q:$Q,$B111)</f>
        <v>0</v>
      </c>
      <c r="N111">
        <f>SUMIFS('Poids Paniers'!$W:$W,'Poids Paniers'!$E:$E,N$3,'Poids Paniers'!$Q:$Q,$B111)</f>
        <v>0</v>
      </c>
      <c r="O111">
        <f>SUMIFS('Poids Paniers'!$W:$W,'Poids Paniers'!$E:$E,O$3,'Poids Paniers'!$Q:$Q,$B111)</f>
        <v>0</v>
      </c>
      <c r="P111">
        <f>SUMIFS('Poids Paniers'!$W:$W,'Poids Paniers'!$E:$E,P$3,'Poids Paniers'!$Q:$Q,$B111)</f>
        <v>0</v>
      </c>
      <c r="Q111">
        <f>SUMIFS('Poids Paniers'!$W:$W,'Poids Paniers'!$E:$E,Q$3,'Poids Paniers'!$Q:$Q,$B111)</f>
        <v>0</v>
      </c>
      <c r="R111">
        <f>SUMIFS('Poids Paniers'!$W:$W,'Poids Paniers'!$E:$E,R$3,'Poids Paniers'!$Q:$Q,$B111)</f>
        <v>0</v>
      </c>
      <c r="S111">
        <f>SUMIFS('Poids Paniers'!$W:$W,'Poids Paniers'!$E:$E,S$3,'Poids Paniers'!$Q:$Q,$B111)</f>
        <v>0</v>
      </c>
      <c r="T111">
        <f>SUMIFS('Poids Paniers'!$W:$W,'Poids Paniers'!$E:$E,T$3,'Poids Paniers'!$Q:$Q,$B111)</f>
        <v>0</v>
      </c>
      <c r="U111">
        <f>SUMIFS('Poids Paniers'!$W:$W,'Poids Paniers'!$E:$E,U$3,'Poids Paniers'!$Q:$Q,$B111)</f>
        <v>0</v>
      </c>
      <c r="V111">
        <f>SUMIFS('Poids Paniers'!$W:$W,'Poids Paniers'!$E:$E,V$3,'Poids Paniers'!$Q:$Q,$B111)</f>
        <v>0</v>
      </c>
      <c r="W111">
        <f>SUMIFS('Poids Paniers'!$W:$W,'Poids Paniers'!$E:$E,W$3,'Poids Paniers'!$Q:$Q,$B111)</f>
        <v>0</v>
      </c>
      <c r="X111">
        <f>SUMIFS('Poids Paniers'!$W:$W,'Poids Paniers'!$E:$E,X$3,'Poids Paniers'!$Q:$Q,$B111)</f>
        <v>0</v>
      </c>
      <c r="Y111">
        <f>SUMIFS('Poids Paniers'!$W:$W,'Poids Paniers'!$E:$E,Y$3,'Poids Paniers'!$Q:$Q,$B111)</f>
        <v>0</v>
      </c>
      <c r="Z111">
        <f>SUMIFS('Poids Paniers'!$W:$W,'Poids Paniers'!$E:$E,Z$3,'Poids Paniers'!$Q:$Q,$B111)</f>
        <v>0</v>
      </c>
      <c r="AA111">
        <f>SUMIFS('Poids Paniers'!$W:$W,'Poids Paniers'!$E:$E,AA$3,'Poids Paniers'!$Q:$Q,$B111)</f>
        <v>0</v>
      </c>
      <c r="AB111">
        <f>SUMIFS('Poids Paniers'!$W:$W,'Poids Paniers'!$E:$E,AB$3,'Poids Paniers'!$Q:$Q,$B111)</f>
        <v>0</v>
      </c>
      <c r="AC111">
        <f>SUMIFS('Poids Paniers'!$W:$W,'Poids Paniers'!$E:$E,AC$3,'Poids Paniers'!$Q:$Q,$B111)</f>
        <v>0</v>
      </c>
      <c r="AD111">
        <f>SUMIFS('Poids Paniers'!$W:$W,'Poids Paniers'!$E:$E,AD$3,'Poids Paniers'!$Q:$Q,$B111)</f>
        <v>0</v>
      </c>
      <c r="AE111">
        <f>SUMIFS('Poids Paniers'!$W:$W,'Poids Paniers'!$E:$E,AE$3,'Poids Paniers'!$Q:$Q,$B111)</f>
        <v>0</v>
      </c>
      <c r="AF111">
        <f>SUMIFS('Poids Paniers'!$W:$W,'Poids Paniers'!$E:$E,AF$3,'Poids Paniers'!$Q:$Q,$B111)</f>
        <v>0</v>
      </c>
      <c r="AG111">
        <f>SUMIFS('Poids Paniers'!$W:$W,'Poids Paniers'!$E:$E,AG$3,'Poids Paniers'!$Q:$Q,$B111)</f>
        <v>0</v>
      </c>
      <c r="AH111">
        <f>SUMIFS('Poids Paniers'!$W:$W,'Poids Paniers'!$E:$E,AH$3,'Poids Paniers'!$Q:$Q,$B111)</f>
        <v>0</v>
      </c>
      <c r="AI111">
        <f>SUMIFS('Poids Paniers'!$W:$W,'Poids Paniers'!$E:$E,AI$3,'Poids Paniers'!$Q:$Q,$B111)</f>
        <v>0</v>
      </c>
      <c r="AJ111">
        <f>SUMIFS('Poids Paniers'!$W:$W,'Poids Paniers'!$E:$E,AJ$3,'Poids Paniers'!$Q:$Q,$B111)</f>
        <v>0</v>
      </c>
      <c r="AK111">
        <f>SUMIFS('Poids Paniers'!$W:$W,'Poids Paniers'!$E:$E,AK$3,'Poids Paniers'!$Q:$Q,$B111)</f>
        <v>0</v>
      </c>
      <c r="AL111">
        <f>SUMIFS('Poids Paniers'!$W:$W,'Poids Paniers'!$E:$E,AL$3,'Poids Paniers'!$Q:$Q,$B111)</f>
        <v>0</v>
      </c>
      <c r="AM111">
        <f>SUMIFS('Poids Paniers'!$W:$W,'Poids Paniers'!$E:$E,AM$3,'Poids Paniers'!$Q:$Q,$B111)</f>
        <v>0</v>
      </c>
      <c r="AN111">
        <f>SUMIFS('Poids Paniers'!$W:$W,'Poids Paniers'!$E:$E,AN$3,'Poids Paniers'!$Q:$Q,$B111)</f>
        <v>0</v>
      </c>
      <c r="AO111">
        <f>SUMIFS('Poids Paniers'!$W:$W,'Poids Paniers'!$E:$E,AO$3,'Poids Paniers'!$Q:$Q,$B111)</f>
        <v>0</v>
      </c>
      <c r="AP111">
        <f>SUMIFS('Poids Paniers'!$W:$W,'Poids Paniers'!$E:$E,AP$3,'Poids Paniers'!$Q:$Q,$B111)</f>
        <v>0</v>
      </c>
      <c r="AQ111">
        <f>SUMIFS('Poids Paniers'!$W:$W,'Poids Paniers'!$E:$E,AQ$3,'Poids Paniers'!$Q:$Q,$B111)</f>
        <v>0</v>
      </c>
      <c r="AR111">
        <f>SUMIFS('Poids Paniers'!$W:$W,'Poids Paniers'!$E:$E,AR$3,'Poids Paniers'!$Q:$Q,$B111)</f>
        <v>0</v>
      </c>
      <c r="AS111">
        <f>SUMIFS('Poids Paniers'!$W:$W,'Poids Paniers'!$E:$E,AS$3,'Poids Paniers'!$Q:$Q,$B111)</f>
        <v>0</v>
      </c>
      <c r="AT111">
        <f>SUMIFS('Poids Paniers'!$W:$W,'Poids Paniers'!$E:$E,AT$3,'Poids Paniers'!$Q:$Q,$B111)</f>
        <v>0</v>
      </c>
      <c r="AU111">
        <f>SUMIFS('Poids Paniers'!$W:$W,'Poids Paniers'!$E:$E,AU$3,'Poids Paniers'!$Q:$Q,$B111)</f>
        <v>0</v>
      </c>
      <c r="AV111">
        <f>SUMIFS('Poids Paniers'!$W:$W,'Poids Paniers'!$E:$E,AV$3,'Poids Paniers'!$Q:$Q,$B111)</f>
        <v>0</v>
      </c>
      <c r="AW111">
        <f>SUMIFS('Poids Paniers'!$W:$W,'Poids Paniers'!$E:$E,AW$3,'Poids Paniers'!$Q:$Q,$B111)</f>
        <v>0</v>
      </c>
      <c r="AX111">
        <f>SUMIFS('Poids Paniers'!$W:$W,'Poids Paniers'!$E:$E,AX$3,'Poids Paniers'!$Q:$Q,$B111)</f>
        <v>0</v>
      </c>
      <c r="AY111">
        <f>SUMIFS('Poids Paniers'!$W:$W,'Poids Paniers'!$E:$E,AY$3,'Poids Paniers'!$Q:$Q,$B111)</f>
        <v>0</v>
      </c>
      <c r="AZ111">
        <f>SUMIFS('Poids Paniers'!$W:$W,'Poids Paniers'!$E:$E,AZ$3,'Poids Paniers'!$Q:$Q,$B111)</f>
        <v>0</v>
      </c>
      <c r="BA111">
        <f>SUMIFS('Poids Paniers'!$W:$W,'Poids Paniers'!$E:$E,BA$3,'Poids Paniers'!$Q:$Q,$B111)</f>
        <v>0</v>
      </c>
      <c r="BB111">
        <f>SUMIFS('Poids Paniers'!$W:$W,'Poids Paniers'!$E:$E,BB$3,'Poids Paniers'!$Q:$Q,$B111)</f>
        <v>0</v>
      </c>
      <c r="BC111">
        <f>SUMIFS('Poids Paniers'!$W:$W,'Poids Paniers'!$E:$E,BC$3,'Poids Paniers'!$Q:$Q,$B111)</f>
        <v>0</v>
      </c>
      <c r="BD111">
        <f>SUMIFS('Poids Paniers'!$W:$W,'Poids Paniers'!$E:$E,BD$3,'Poids Paniers'!$Q:$Q,$B111)</f>
        <v>0</v>
      </c>
      <c r="BE111">
        <f>SUMIFS('Poids Paniers'!$W:$W,'Poids Paniers'!$E:$E,BE$3,'Poids Paniers'!$Q:$Q,$B111)</f>
        <v>0</v>
      </c>
      <c r="BF111">
        <f>SUMIFS('Poids Paniers'!$W:$W,'Poids Paniers'!$E:$E,BF$3,'Poids Paniers'!$Q:$Q,$B111)</f>
        <v>0</v>
      </c>
      <c r="BG111">
        <f>SUMIFS('Poids Paniers'!$W:$W,'Poids Paniers'!$E:$E,BG$3,'Poids Paniers'!$Q:$Q,$B111)</f>
        <v>0</v>
      </c>
      <c r="BH111">
        <f>SUMIFS('Poids Paniers'!$W:$W,'Poids Paniers'!$E:$E,BH$3,'Poids Paniers'!$Q:$Q,$B111)</f>
        <v>0</v>
      </c>
      <c r="BI111">
        <f>SUMIFS('Poids Paniers'!$W:$W,'Poids Paniers'!$E:$E,BI$3,'Poids Paniers'!$Q:$Q,$B111)</f>
        <v>0</v>
      </c>
      <c r="BJ111">
        <f>SUMIFS('Poids Paniers'!$W:$W,'Poids Paniers'!$E:$E,BJ$3,'Poids Paniers'!$Q:$Q,$B111)</f>
        <v>0</v>
      </c>
      <c r="BK111">
        <f>SUMIFS('Poids Paniers'!$W:$W,'Poids Paniers'!$E:$E,BK$3,'Poids Paniers'!$Q:$Q,$B111)</f>
        <v>0</v>
      </c>
      <c r="BL111">
        <f>SUMIFS('Poids Paniers'!$W:$W,'Poids Paniers'!$E:$E,BL$3,'Poids Paniers'!$Q:$Q,$B111)</f>
        <v>0</v>
      </c>
      <c r="BM111">
        <f>SUMIFS('Poids Paniers'!$W:$W,'Poids Paniers'!$E:$E,BM$3,'Poids Paniers'!$Q:$Q,$B111)</f>
        <v>0</v>
      </c>
      <c r="BN111">
        <f>SUMIFS('Poids Paniers'!$W:$W,'Poids Paniers'!$E:$E,BN$3,'Poids Paniers'!$Q:$Q,$B111)</f>
        <v>0</v>
      </c>
      <c r="BO111">
        <f>SUMIFS('Poids Paniers'!$W:$W,'Poids Paniers'!$E:$E,BO$3,'Poids Paniers'!$Q:$Q,$B111)</f>
        <v>0</v>
      </c>
      <c r="BP111">
        <f>SUMIFS('Poids Paniers'!$W:$W,'Poids Paniers'!$E:$E,BP$3,'Poids Paniers'!$Q:$Q,$B111)</f>
        <v>0</v>
      </c>
      <c r="BQ111">
        <f>SUMIFS('Poids Paniers'!$W:$W,'Poids Paniers'!$E:$E,BQ$3,'Poids Paniers'!$Q:$Q,$B111)</f>
        <v>0</v>
      </c>
      <c r="BR111">
        <f>SUMIFS('Poids Paniers'!$W:$W,'Poids Paniers'!$E:$E,BR$3,'Poids Paniers'!$Q:$Q,$B111)</f>
        <v>0</v>
      </c>
      <c r="BS111">
        <f>SUMIFS('Poids Paniers'!$W:$W,'Poids Paniers'!$E:$E,BS$3,'Poids Paniers'!$Q:$Q,$B111)</f>
        <v>0</v>
      </c>
      <c r="BT111">
        <f>SUMIFS('Poids Paniers'!$W:$W,'Poids Paniers'!$E:$E,BT$3,'Poids Paniers'!$Q:$Q,$B111)</f>
        <v>0</v>
      </c>
      <c r="BU111">
        <f>SUMIFS('Poids Paniers'!$W:$W,'Poids Paniers'!$E:$E,BU$3,'Poids Paniers'!$Q:$Q,$B111)</f>
        <v>0</v>
      </c>
      <c r="BV111">
        <f>SUMIFS('Poids Paniers'!$W:$W,'Poids Paniers'!$E:$E,BV$3,'Poids Paniers'!$Q:$Q,$B111)</f>
        <v>0</v>
      </c>
      <c r="BW111">
        <f>SUMIFS('Poids Paniers'!$W:$W,'Poids Paniers'!$E:$E,BW$3,'Poids Paniers'!$Q:$Q,$B111)</f>
        <v>0</v>
      </c>
      <c r="BX111">
        <f>SUMIFS('Poids Paniers'!$W:$W,'Poids Paniers'!$E:$E,BX$3,'Poids Paniers'!$Q:$Q,$B111)</f>
        <v>0</v>
      </c>
      <c r="BY111">
        <f>SUMIFS('Poids Paniers'!$W:$W,'Poids Paniers'!$E:$E,BY$3,'Poids Paniers'!$Q:$Q,$B111)</f>
        <v>0</v>
      </c>
      <c r="BZ111">
        <f>SUMIFS('Poids Paniers'!$W:$W,'Poids Paniers'!$E:$E,BZ$3,'Poids Paniers'!$Q:$Q,$B111)</f>
        <v>0</v>
      </c>
      <c r="CA111">
        <f>SUMIFS('Poids Paniers'!$W:$W,'Poids Paniers'!$E:$E,CA$3,'Poids Paniers'!$Q:$Q,$B111)</f>
        <v>0</v>
      </c>
      <c r="CB111">
        <f>SUMIFS('Poids Paniers'!$W:$W,'Poids Paniers'!$E:$E,CB$3,'Poids Paniers'!$Q:$Q,$B111)</f>
        <v>0</v>
      </c>
      <c r="CC111">
        <f>SUMIFS('Poids Paniers'!$W:$W,'Poids Paniers'!$E:$E,CC$3,'Poids Paniers'!$Q:$Q,$B111)</f>
        <v>0</v>
      </c>
      <c r="CD111">
        <f>SUMIFS('Poids Paniers'!$W:$W,'Poids Paniers'!$E:$E,CD$3,'Poids Paniers'!$Q:$Q,$B111)</f>
        <v>0</v>
      </c>
      <c r="CE111">
        <f>SUMIFS('Poids Paniers'!$W:$W,'Poids Paniers'!$E:$E,CE$3,'Poids Paniers'!$Q:$Q,$B111)</f>
        <v>0</v>
      </c>
      <c r="CF111" s="206">
        <f t="shared" si="1"/>
        <v>0</v>
      </c>
    </row>
    <row r="112" spans="2:84" ht="15.75" thickBot="1" x14ac:dyDescent="0.3">
      <c r="B112" s="209">
        <v>44578</v>
      </c>
      <c r="C112">
        <f>SUMIFS('Poids Paniers'!$W:$W,'Poids Paniers'!$E:$E,C$3,'Poids Paniers'!$Q:$Q,$B112)</f>
        <v>0</v>
      </c>
      <c r="D112">
        <f>SUMIFS('Poids Paniers'!$W:$W,'Poids Paniers'!$E:$E,D$3,'Poids Paniers'!$Q:$Q,$B112)</f>
        <v>0</v>
      </c>
      <c r="E112">
        <f>SUMIFS('Poids Paniers'!$W:$W,'Poids Paniers'!$E:$E,E$3,'Poids Paniers'!$Q:$Q,$B112)</f>
        <v>0</v>
      </c>
      <c r="F112">
        <f>SUMIFS('Poids Paniers'!$W:$W,'Poids Paniers'!$E:$E,F$3,'Poids Paniers'!$Q:$Q,$B112)</f>
        <v>0</v>
      </c>
      <c r="G112">
        <f>SUMIFS('Poids Paniers'!$W:$W,'Poids Paniers'!$E:$E,G$3,'Poids Paniers'!$Q:$Q,$B112)</f>
        <v>0</v>
      </c>
      <c r="H112">
        <f>SUMIFS('Poids Paniers'!$W:$W,'Poids Paniers'!$E:$E,H$3,'Poids Paniers'!$Q:$Q,$B112)</f>
        <v>0</v>
      </c>
      <c r="I112">
        <f>SUMIFS('Poids Paniers'!$W:$W,'Poids Paniers'!$E:$E,I$3,'Poids Paniers'!$Q:$Q,$B112)</f>
        <v>0</v>
      </c>
      <c r="J112">
        <f>SUMIFS('Poids Paniers'!$W:$W,'Poids Paniers'!$E:$E,J$3,'Poids Paniers'!$Q:$Q,$B112)</f>
        <v>0</v>
      </c>
      <c r="K112">
        <f>SUMIFS('Poids Paniers'!$W:$W,'Poids Paniers'!$E:$E,K$3,'Poids Paniers'!$Q:$Q,$B112)</f>
        <v>0</v>
      </c>
      <c r="L112">
        <f>SUMIFS('Poids Paniers'!$W:$W,'Poids Paniers'!$E:$E,L$3,'Poids Paniers'!$Q:$Q,$B112)</f>
        <v>0</v>
      </c>
      <c r="M112">
        <f>SUMIFS('Poids Paniers'!$W:$W,'Poids Paniers'!$E:$E,M$3,'Poids Paniers'!$Q:$Q,$B112)</f>
        <v>0</v>
      </c>
      <c r="N112">
        <f>SUMIFS('Poids Paniers'!$W:$W,'Poids Paniers'!$E:$E,N$3,'Poids Paniers'!$Q:$Q,$B112)</f>
        <v>0</v>
      </c>
      <c r="O112">
        <f>SUMIFS('Poids Paniers'!$W:$W,'Poids Paniers'!$E:$E,O$3,'Poids Paniers'!$Q:$Q,$B112)</f>
        <v>0</v>
      </c>
      <c r="P112">
        <f>SUMIFS('Poids Paniers'!$W:$W,'Poids Paniers'!$E:$E,P$3,'Poids Paniers'!$Q:$Q,$B112)</f>
        <v>0</v>
      </c>
      <c r="Q112">
        <f>SUMIFS('Poids Paniers'!$W:$W,'Poids Paniers'!$E:$E,Q$3,'Poids Paniers'!$Q:$Q,$B112)</f>
        <v>0</v>
      </c>
      <c r="R112">
        <f>SUMIFS('Poids Paniers'!$W:$W,'Poids Paniers'!$E:$E,R$3,'Poids Paniers'!$Q:$Q,$B112)</f>
        <v>0</v>
      </c>
      <c r="S112">
        <f>SUMIFS('Poids Paniers'!$W:$W,'Poids Paniers'!$E:$E,S$3,'Poids Paniers'!$Q:$Q,$B112)</f>
        <v>0</v>
      </c>
      <c r="T112">
        <f>SUMIFS('Poids Paniers'!$W:$W,'Poids Paniers'!$E:$E,T$3,'Poids Paniers'!$Q:$Q,$B112)</f>
        <v>0</v>
      </c>
      <c r="U112">
        <f>SUMIFS('Poids Paniers'!$W:$W,'Poids Paniers'!$E:$E,U$3,'Poids Paniers'!$Q:$Q,$B112)</f>
        <v>0</v>
      </c>
      <c r="V112">
        <f>SUMIFS('Poids Paniers'!$W:$W,'Poids Paniers'!$E:$E,V$3,'Poids Paniers'!$Q:$Q,$B112)</f>
        <v>0</v>
      </c>
      <c r="W112">
        <f>SUMIFS('Poids Paniers'!$W:$W,'Poids Paniers'!$E:$E,W$3,'Poids Paniers'!$Q:$Q,$B112)</f>
        <v>0</v>
      </c>
      <c r="X112">
        <f>SUMIFS('Poids Paniers'!$W:$W,'Poids Paniers'!$E:$E,X$3,'Poids Paniers'!$Q:$Q,$B112)</f>
        <v>0</v>
      </c>
      <c r="Y112">
        <f>SUMIFS('Poids Paniers'!$W:$W,'Poids Paniers'!$E:$E,Y$3,'Poids Paniers'!$Q:$Q,$B112)</f>
        <v>0</v>
      </c>
      <c r="Z112">
        <f>SUMIFS('Poids Paniers'!$W:$W,'Poids Paniers'!$E:$E,Z$3,'Poids Paniers'!$Q:$Q,$B112)</f>
        <v>0</v>
      </c>
      <c r="AA112">
        <f>SUMIFS('Poids Paniers'!$W:$W,'Poids Paniers'!$E:$E,AA$3,'Poids Paniers'!$Q:$Q,$B112)</f>
        <v>0</v>
      </c>
      <c r="AB112">
        <f>SUMIFS('Poids Paniers'!$W:$W,'Poids Paniers'!$E:$E,AB$3,'Poids Paniers'!$Q:$Q,$B112)</f>
        <v>0</v>
      </c>
      <c r="AC112">
        <f>SUMIFS('Poids Paniers'!$W:$W,'Poids Paniers'!$E:$E,AC$3,'Poids Paniers'!$Q:$Q,$B112)</f>
        <v>0</v>
      </c>
      <c r="AD112">
        <f>SUMIFS('Poids Paniers'!$W:$W,'Poids Paniers'!$E:$E,AD$3,'Poids Paniers'!$Q:$Q,$B112)</f>
        <v>0</v>
      </c>
      <c r="AE112">
        <f>SUMIFS('Poids Paniers'!$W:$W,'Poids Paniers'!$E:$E,AE$3,'Poids Paniers'!$Q:$Q,$B112)</f>
        <v>0</v>
      </c>
      <c r="AF112">
        <f>SUMIFS('Poids Paniers'!$W:$W,'Poids Paniers'!$E:$E,AF$3,'Poids Paniers'!$Q:$Q,$B112)</f>
        <v>0</v>
      </c>
      <c r="AG112">
        <f>SUMIFS('Poids Paniers'!$W:$W,'Poids Paniers'!$E:$E,AG$3,'Poids Paniers'!$Q:$Q,$B112)</f>
        <v>0</v>
      </c>
      <c r="AH112">
        <f>SUMIFS('Poids Paniers'!$W:$W,'Poids Paniers'!$E:$E,AH$3,'Poids Paniers'!$Q:$Q,$B112)</f>
        <v>0</v>
      </c>
      <c r="AI112">
        <f>SUMIFS('Poids Paniers'!$W:$W,'Poids Paniers'!$E:$E,AI$3,'Poids Paniers'!$Q:$Q,$B112)</f>
        <v>0</v>
      </c>
      <c r="AJ112">
        <f>SUMIFS('Poids Paniers'!$W:$W,'Poids Paniers'!$E:$E,AJ$3,'Poids Paniers'!$Q:$Q,$B112)</f>
        <v>0</v>
      </c>
      <c r="AK112">
        <f>SUMIFS('Poids Paniers'!$W:$W,'Poids Paniers'!$E:$E,AK$3,'Poids Paniers'!$Q:$Q,$B112)</f>
        <v>0</v>
      </c>
      <c r="AL112">
        <f>SUMIFS('Poids Paniers'!$W:$W,'Poids Paniers'!$E:$E,AL$3,'Poids Paniers'!$Q:$Q,$B112)</f>
        <v>0</v>
      </c>
      <c r="AM112">
        <f>SUMIFS('Poids Paniers'!$W:$W,'Poids Paniers'!$E:$E,AM$3,'Poids Paniers'!$Q:$Q,$B112)</f>
        <v>0</v>
      </c>
      <c r="AN112">
        <f>SUMIFS('Poids Paniers'!$W:$W,'Poids Paniers'!$E:$E,AN$3,'Poids Paniers'!$Q:$Q,$B112)</f>
        <v>0</v>
      </c>
      <c r="AO112">
        <f>SUMIFS('Poids Paniers'!$W:$W,'Poids Paniers'!$E:$E,AO$3,'Poids Paniers'!$Q:$Q,$B112)</f>
        <v>0</v>
      </c>
      <c r="AP112">
        <f>SUMIFS('Poids Paniers'!$W:$W,'Poids Paniers'!$E:$E,AP$3,'Poids Paniers'!$Q:$Q,$B112)</f>
        <v>0</v>
      </c>
      <c r="AQ112">
        <f>SUMIFS('Poids Paniers'!$W:$W,'Poids Paniers'!$E:$E,AQ$3,'Poids Paniers'!$Q:$Q,$B112)</f>
        <v>0</v>
      </c>
      <c r="AR112">
        <f>SUMIFS('Poids Paniers'!$W:$W,'Poids Paniers'!$E:$E,AR$3,'Poids Paniers'!$Q:$Q,$B112)</f>
        <v>0</v>
      </c>
      <c r="AS112">
        <f>SUMIFS('Poids Paniers'!$W:$W,'Poids Paniers'!$E:$E,AS$3,'Poids Paniers'!$Q:$Q,$B112)</f>
        <v>0</v>
      </c>
      <c r="AT112">
        <f>SUMIFS('Poids Paniers'!$W:$W,'Poids Paniers'!$E:$E,AT$3,'Poids Paniers'!$Q:$Q,$B112)</f>
        <v>0</v>
      </c>
      <c r="AU112">
        <f>SUMIFS('Poids Paniers'!$W:$W,'Poids Paniers'!$E:$E,AU$3,'Poids Paniers'!$Q:$Q,$B112)</f>
        <v>0</v>
      </c>
      <c r="AV112">
        <f>SUMIFS('Poids Paniers'!$W:$W,'Poids Paniers'!$E:$E,AV$3,'Poids Paniers'!$Q:$Q,$B112)</f>
        <v>0</v>
      </c>
      <c r="AW112">
        <f>SUMIFS('Poids Paniers'!$W:$W,'Poids Paniers'!$E:$E,AW$3,'Poids Paniers'!$Q:$Q,$B112)</f>
        <v>0</v>
      </c>
      <c r="AX112">
        <f>SUMIFS('Poids Paniers'!$W:$W,'Poids Paniers'!$E:$E,AX$3,'Poids Paniers'!$Q:$Q,$B112)</f>
        <v>0</v>
      </c>
      <c r="AY112">
        <f>SUMIFS('Poids Paniers'!$W:$W,'Poids Paniers'!$E:$E,AY$3,'Poids Paniers'!$Q:$Q,$B112)</f>
        <v>0</v>
      </c>
      <c r="AZ112">
        <f>SUMIFS('Poids Paniers'!$W:$W,'Poids Paniers'!$E:$E,AZ$3,'Poids Paniers'!$Q:$Q,$B112)</f>
        <v>0</v>
      </c>
      <c r="BA112">
        <f>SUMIFS('Poids Paniers'!$W:$W,'Poids Paniers'!$E:$E,BA$3,'Poids Paniers'!$Q:$Q,$B112)</f>
        <v>0</v>
      </c>
      <c r="BB112">
        <f>SUMIFS('Poids Paniers'!$W:$W,'Poids Paniers'!$E:$E,BB$3,'Poids Paniers'!$Q:$Q,$B112)</f>
        <v>0</v>
      </c>
      <c r="BC112">
        <f>SUMIFS('Poids Paniers'!$W:$W,'Poids Paniers'!$E:$E,BC$3,'Poids Paniers'!$Q:$Q,$B112)</f>
        <v>0</v>
      </c>
      <c r="BD112">
        <f>SUMIFS('Poids Paniers'!$W:$W,'Poids Paniers'!$E:$E,BD$3,'Poids Paniers'!$Q:$Q,$B112)</f>
        <v>0</v>
      </c>
      <c r="BE112">
        <f>SUMIFS('Poids Paniers'!$W:$W,'Poids Paniers'!$E:$E,BE$3,'Poids Paniers'!$Q:$Q,$B112)</f>
        <v>0</v>
      </c>
      <c r="BF112">
        <f>SUMIFS('Poids Paniers'!$W:$W,'Poids Paniers'!$E:$E,BF$3,'Poids Paniers'!$Q:$Q,$B112)</f>
        <v>0</v>
      </c>
      <c r="BG112">
        <f>SUMIFS('Poids Paniers'!$W:$W,'Poids Paniers'!$E:$E,BG$3,'Poids Paniers'!$Q:$Q,$B112)</f>
        <v>0</v>
      </c>
      <c r="BH112">
        <f>SUMIFS('Poids Paniers'!$W:$W,'Poids Paniers'!$E:$E,BH$3,'Poids Paniers'!$Q:$Q,$B112)</f>
        <v>0</v>
      </c>
      <c r="BI112">
        <f>SUMIFS('Poids Paniers'!$W:$W,'Poids Paniers'!$E:$E,BI$3,'Poids Paniers'!$Q:$Q,$B112)</f>
        <v>0</v>
      </c>
      <c r="BJ112">
        <f>SUMIFS('Poids Paniers'!$W:$W,'Poids Paniers'!$E:$E,BJ$3,'Poids Paniers'!$Q:$Q,$B112)</f>
        <v>0</v>
      </c>
      <c r="BK112">
        <f>SUMIFS('Poids Paniers'!$W:$W,'Poids Paniers'!$E:$E,BK$3,'Poids Paniers'!$Q:$Q,$B112)</f>
        <v>0</v>
      </c>
      <c r="BL112">
        <f>SUMIFS('Poids Paniers'!$W:$W,'Poids Paniers'!$E:$E,BL$3,'Poids Paniers'!$Q:$Q,$B112)</f>
        <v>0</v>
      </c>
      <c r="BM112">
        <f>SUMIFS('Poids Paniers'!$W:$W,'Poids Paniers'!$E:$E,BM$3,'Poids Paniers'!$Q:$Q,$B112)</f>
        <v>0</v>
      </c>
      <c r="BN112">
        <f>SUMIFS('Poids Paniers'!$W:$W,'Poids Paniers'!$E:$E,BN$3,'Poids Paniers'!$Q:$Q,$B112)</f>
        <v>0</v>
      </c>
      <c r="BO112">
        <f>SUMIFS('Poids Paniers'!$W:$W,'Poids Paniers'!$E:$E,BO$3,'Poids Paniers'!$Q:$Q,$B112)</f>
        <v>0</v>
      </c>
      <c r="BP112">
        <f>SUMIFS('Poids Paniers'!$W:$W,'Poids Paniers'!$E:$E,BP$3,'Poids Paniers'!$Q:$Q,$B112)</f>
        <v>0</v>
      </c>
      <c r="BQ112">
        <f>SUMIFS('Poids Paniers'!$W:$W,'Poids Paniers'!$E:$E,BQ$3,'Poids Paniers'!$Q:$Q,$B112)</f>
        <v>0</v>
      </c>
      <c r="BR112">
        <f>SUMIFS('Poids Paniers'!$W:$W,'Poids Paniers'!$E:$E,BR$3,'Poids Paniers'!$Q:$Q,$B112)</f>
        <v>0</v>
      </c>
      <c r="BS112">
        <f>SUMIFS('Poids Paniers'!$W:$W,'Poids Paniers'!$E:$E,BS$3,'Poids Paniers'!$Q:$Q,$B112)</f>
        <v>0</v>
      </c>
      <c r="BT112">
        <f>SUMIFS('Poids Paniers'!$W:$W,'Poids Paniers'!$E:$E,BT$3,'Poids Paniers'!$Q:$Q,$B112)</f>
        <v>0</v>
      </c>
      <c r="BU112">
        <f>SUMIFS('Poids Paniers'!$W:$W,'Poids Paniers'!$E:$E,BU$3,'Poids Paniers'!$Q:$Q,$B112)</f>
        <v>0</v>
      </c>
      <c r="BV112">
        <f>SUMIFS('Poids Paniers'!$W:$W,'Poids Paniers'!$E:$E,BV$3,'Poids Paniers'!$Q:$Q,$B112)</f>
        <v>0</v>
      </c>
      <c r="BW112">
        <f>SUMIFS('Poids Paniers'!$W:$W,'Poids Paniers'!$E:$E,BW$3,'Poids Paniers'!$Q:$Q,$B112)</f>
        <v>0</v>
      </c>
      <c r="BX112">
        <f>SUMIFS('Poids Paniers'!$W:$W,'Poids Paniers'!$E:$E,BX$3,'Poids Paniers'!$Q:$Q,$B112)</f>
        <v>0</v>
      </c>
      <c r="BY112">
        <f>SUMIFS('Poids Paniers'!$W:$W,'Poids Paniers'!$E:$E,BY$3,'Poids Paniers'!$Q:$Q,$B112)</f>
        <v>0</v>
      </c>
      <c r="BZ112">
        <f>SUMIFS('Poids Paniers'!$W:$W,'Poids Paniers'!$E:$E,BZ$3,'Poids Paniers'!$Q:$Q,$B112)</f>
        <v>0</v>
      </c>
      <c r="CA112">
        <f>SUMIFS('Poids Paniers'!$W:$W,'Poids Paniers'!$E:$E,CA$3,'Poids Paniers'!$Q:$Q,$B112)</f>
        <v>0</v>
      </c>
      <c r="CB112">
        <f>SUMIFS('Poids Paniers'!$W:$W,'Poids Paniers'!$E:$E,CB$3,'Poids Paniers'!$Q:$Q,$B112)</f>
        <v>0</v>
      </c>
      <c r="CC112">
        <f>SUMIFS('Poids Paniers'!$W:$W,'Poids Paniers'!$E:$E,CC$3,'Poids Paniers'!$Q:$Q,$B112)</f>
        <v>0</v>
      </c>
      <c r="CD112">
        <f>SUMIFS('Poids Paniers'!$W:$W,'Poids Paniers'!$E:$E,CD$3,'Poids Paniers'!$Q:$Q,$B112)</f>
        <v>0</v>
      </c>
      <c r="CE112">
        <f>SUMIFS('Poids Paniers'!$W:$W,'Poids Paniers'!$E:$E,CE$3,'Poids Paniers'!$Q:$Q,$B112)</f>
        <v>0</v>
      </c>
      <c r="CF112" s="206">
        <f t="shared" si="1"/>
        <v>0</v>
      </c>
    </row>
    <row r="113" spans="2:84" ht="15.75" thickBot="1" x14ac:dyDescent="0.3">
      <c r="B113" s="209">
        <v>44579</v>
      </c>
      <c r="C113">
        <f>SUMIFS('Poids Paniers'!$W:$W,'Poids Paniers'!$E:$E,C$3,'Poids Paniers'!$Q:$Q,$B113)</f>
        <v>0</v>
      </c>
      <c r="D113">
        <f>SUMIFS('Poids Paniers'!$W:$W,'Poids Paniers'!$E:$E,D$3,'Poids Paniers'!$Q:$Q,$B113)</f>
        <v>0</v>
      </c>
      <c r="E113">
        <f>SUMIFS('Poids Paniers'!$W:$W,'Poids Paniers'!$E:$E,E$3,'Poids Paniers'!$Q:$Q,$B113)</f>
        <v>0</v>
      </c>
      <c r="F113">
        <f>SUMIFS('Poids Paniers'!$W:$W,'Poids Paniers'!$E:$E,F$3,'Poids Paniers'!$Q:$Q,$B113)</f>
        <v>0</v>
      </c>
      <c r="G113">
        <f>SUMIFS('Poids Paniers'!$W:$W,'Poids Paniers'!$E:$E,G$3,'Poids Paniers'!$Q:$Q,$B113)</f>
        <v>0</v>
      </c>
      <c r="H113">
        <f>SUMIFS('Poids Paniers'!$W:$W,'Poids Paniers'!$E:$E,H$3,'Poids Paniers'!$Q:$Q,$B113)</f>
        <v>0</v>
      </c>
      <c r="I113">
        <f>SUMIFS('Poids Paniers'!$W:$W,'Poids Paniers'!$E:$E,I$3,'Poids Paniers'!$Q:$Q,$B113)</f>
        <v>0</v>
      </c>
      <c r="J113">
        <f>SUMIFS('Poids Paniers'!$W:$W,'Poids Paniers'!$E:$E,J$3,'Poids Paniers'!$Q:$Q,$B113)</f>
        <v>0</v>
      </c>
      <c r="K113">
        <f>SUMIFS('Poids Paniers'!$W:$W,'Poids Paniers'!$E:$E,K$3,'Poids Paniers'!$Q:$Q,$B113)</f>
        <v>0</v>
      </c>
      <c r="L113">
        <f>SUMIFS('Poids Paniers'!$W:$W,'Poids Paniers'!$E:$E,L$3,'Poids Paniers'!$Q:$Q,$B113)</f>
        <v>0</v>
      </c>
      <c r="M113">
        <f>SUMIFS('Poids Paniers'!$W:$W,'Poids Paniers'!$E:$E,M$3,'Poids Paniers'!$Q:$Q,$B113)</f>
        <v>0</v>
      </c>
      <c r="N113">
        <f>SUMIFS('Poids Paniers'!$W:$W,'Poids Paniers'!$E:$E,N$3,'Poids Paniers'!$Q:$Q,$B113)</f>
        <v>0</v>
      </c>
      <c r="O113">
        <f>SUMIFS('Poids Paniers'!$W:$W,'Poids Paniers'!$E:$E,O$3,'Poids Paniers'!$Q:$Q,$B113)</f>
        <v>0</v>
      </c>
      <c r="P113">
        <f>SUMIFS('Poids Paniers'!$W:$W,'Poids Paniers'!$E:$E,P$3,'Poids Paniers'!$Q:$Q,$B113)</f>
        <v>0</v>
      </c>
      <c r="Q113">
        <f>SUMIFS('Poids Paniers'!$W:$W,'Poids Paniers'!$E:$E,Q$3,'Poids Paniers'!$Q:$Q,$B113)</f>
        <v>0</v>
      </c>
      <c r="R113">
        <f>SUMIFS('Poids Paniers'!$W:$W,'Poids Paniers'!$E:$E,R$3,'Poids Paniers'!$Q:$Q,$B113)</f>
        <v>0</v>
      </c>
      <c r="S113">
        <f>SUMIFS('Poids Paniers'!$W:$W,'Poids Paniers'!$E:$E,S$3,'Poids Paniers'!$Q:$Q,$B113)</f>
        <v>0</v>
      </c>
      <c r="T113">
        <f>SUMIFS('Poids Paniers'!$W:$W,'Poids Paniers'!$E:$E,T$3,'Poids Paniers'!$Q:$Q,$B113)</f>
        <v>0</v>
      </c>
      <c r="U113">
        <f>SUMIFS('Poids Paniers'!$W:$W,'Poids Paniers'!$E:$E,U$3,'Poids Paniers'!$Q:$Q,$B113)</f>
        <v>0</v>
      </c>
      <c r="V113">
        <f>SUMIFS('Poids Paniers'!$W:$W,'Poids Paniers'!$E:$E,V$3,'Poids Paniers'!$Q:$Q,$B113)</f>
        <v>0</v>
      </c>
      <c r="W113">
        <f>SUMIFS('Poids Paniers'!$W:$W,'Poids Paniers'!$E:$E,W$3,'Poids Paniers'!$Q:$Q,$B113)</f>
        <v>0</v>
      </c>
      <c r="X113">
        <f>SUMIFS('Poids Paniers'!$W:$W,'Poids Paniers'!$E:$E,X$3,'Poids Paniers'!$Q:$Q,$B113)</f>
        <v>0</v>
      </c>
      <c r="Y113">
        <f>SUMIFS('Poids Paniers'!$W:$W,'Poids Paniers'!$E:$E,Y$3,'Poids Paniers'!$Q:$Q,$B113)</f>
        <v>0</v>
      </c>
      <c r="Z113">
        <f>SUMIFS('Poids Paniers'!$W:$W,'Poids Paniers'!$E:$E,Z$3,'Poids Paniers'!$Q:$Q,$B113)</f>
        <v>0</v>
      </c>
      <c r="AA113">
        <f>SUMIFS('Poids Paniers'!$W:$W,'Poids Paniers'!$E:$E,AA$3,'Poids Paniers'!$Q:$Q,$B113)</f>
        <v>0</v>
      </c>
      <c r="AB113">
        <f>SUMIFS('Poids Paniers'!$W:$W,'Poids Paniers'!$E:$E,AB$3,'Poids Paniers'!$Q:$Q,$B113)</f>
        <v>0</v>
      </c>
      <c r="AC113">
        <f>SUMIFS('Poids Paniers'!$W:$W,'Poids Paniers'!$E:$E,AC$3,'Poids Paniers'!$Q:$Q,$B113)</f>
        <v>0</v>
      </c>
      <c r="AD113">
        <f>SUMIFS('Poids Paniers'!$W:$W,'Poids Paniers'!$E:$E,AD$3,'Poids Paniers'!$Q:$Q,$B113)</f>
        <v>0</v>
      </c>
      <c r="AE113">
        <f>SUMIFS('Poids Paniers'!$W:$W,'Poids Paniers'!$E:$E,AE$3,'Poids Paniers'!$Q:$Q,$B113)</f>
        <v>0</v>
      </c>
      <c r="AF113">
        <f>SUMIFS('Poids Paniers'!$W:$W,'Poids Paniers'!$E:$E,AF$3,'Poids Paniers'!$Q:$Q,$B113)</f>
        <v>0</v>
      </c>
      <c r="AG113">
        <f>SUMIFS('Poids Paniers'!$W:$W,'Poids Paniers'!$E:$E,AG$3,'Poids Paniers'!$Q:$Q,$B113)</f>
        <v>0</v>
      </c>
      <c r="AH113">
        <f>SUMIFS('Poids Paniers'!$W:$W,'Poids Paniers'!$E:$E,AH$3,'Poids Paniers'!$Q:$Q,$B113)</f>
        <v>0</v>
      </c>
      <c r="AI113">
        <f>SUMIFS('Poids Paniers'!$W:$W,'Poids Paniers'!$E:$E,AI$3,'Poids Paniers'!$Q:$Q,$B113)</f>
        <v>0</v>
      </c>
      <c r="AJ113">
        <f>SUMIFS('Poids Paniers'!$W:$W,'Poids Paniers'!$E:$E,AJ$3,'Poids Paniers'!$Q:$Q,$B113)</f>
        <v>0</v>
      </c>
      <c r="AK113">
        <f>SUMIFS('Poids Paniers'!$W:$W,'Poids Paniers'!$E:$E,AK$3,'Poids Paniers'!$Q:$Q,$B113)</f>
        <v>0</v>
      </c>
      <c r="AL113">
        <f>SUMIFS('Poids Paniers'!$W:$W,'Poids Paniers'!$E:$E,AL$3,'Poids Paniers'!$Q:$Q,$B113)</f>
        <v>0</v>
      </c>
      <c r="AM113">
        <f>SUMIFS('Poids Paniers'!$W:$W,'Poids Paniers'!$E:$E,AM$3,'Poids Paniers'!$Q:$Q,$B113)</f>
        <v>0</v>
      </c>
      <c r="AN113">
        <f>SUMIFS('Poids Paniers'!$W:$W,'Poids Paniers'!$E:$E,AN$3,'Poids Paniers'!$Q:$Q,$B113)</f>
        <v>0</v>
      </c>
      <c r="AO113">
        <f>SUMIFS('Poids Paniers'!$W:$W,'Poids Paniers'!$E:$E,AO$3,'Poids Paniers'!$Q:$Q,$B113)</f>
        <v>0</v>
      </c>
      <c r="AP113">
        <f>SUMIFS('Poids Paniers'!$W:$W,'Poids Paniers'!$E:$E,AP$3,'Poids Paniers'!$Q:$Q,$B113)</f>
        <v>0</v>
      </c>
      <c r="AQ113">
        <f>SUMIFS('Poids Paniers'!$W:$W,'Poids Paniers'!$E:$E,AQ$3,'Poids Paniers'!$Q:$Q,$B113)</f>
        <v>0</v>
      </c>
      <c r="AR113">
        <f>SUMIFS('Poids Paniers'!$W:$W,'Poids Paniers'!$E:$E,AR$3,'Poids Paniers'!$Q:$Q,$B113)</f>
        <v>0</v>
      </c>
      <c r="AS113">
        <f>SUMIFS('Poids Paniers'!$W:$W,'Poids Paniers'!$E:$E,AS$3,'Poids Paniers'!$Q:$Q,$B113)</f>
        <v>0</v>
      </c>
      <c r="AT113">
        <f>SUMIFS('Poids Paniers'!$W:$W,'Poids Paniers'!$E:$E,AT$3,'Poids Paniers'!$Q:$Q,$B113)</f>
        <v>0</v>
      </c>
      <c r="AU113">
        <f>SUMIFS('Poids Paniers'!$W:$W,'Poids Paniers'!$E:$E,AU$3,'Poids Paniers'!$Q:$Q,$B113)</f>
        <v>0</v>
      </c>
      <c r="AV113">
        <f>SUMIFS('Poids Paniers'!$W:$W,'Poids Paniers'!$E:$E,AV$3,'Poids Paniers'!$Q:$Q,$B113)</f>
        <v>0</v>
      </c>
      <c r="AW113">
        <f>SUMIFS('Poids Paniers'!$W:$W,'Poids Paniers'!$E:$E,AW$3,'Poids Paniers'!$Q:$Q,$B113)</f>
        <v>0</v>
      </c>
      <c r="AX113">
        <f>SUMIFS('Poids Paniers'!$W:$W,'Poids Paniers'!$E:$E,AX$3,'Poids Paniers'!$Q:$Q,$B113)</f>
        <v>0</v>
      </c>
      <c r="AY113">
        <f>SUMIFS('Poids Paniers'!$W:$W,'Poids Paniers'!$E:$E,AY$3,'Poids Paniers'!$Q:$Q,$B113)</f>
        <v>0</v>
      </c>
      <c r="AZ113">
        <f>SUMIFS('Poids Paniers'!$W:$W,'Poids Paniers'!$E:$E,AZ$3,'Poids Paniers'!$Q:$Q,$B113)</f>
        <v>0</v>
      </c>
      <c r="BA113">
        <f>SUMIFS('Poids Paniers'!$W:$W,'Poids Paniers'!$E:$E,BA$3,'Poids Paniers'!$Q:$Q,$B113)</f>
        <v>0</v>
      </c>
      <c r="BB113">
        <f>SUMIFS('Poids Paniers'!$W:$W,'Poids Paniers'!$E:$E,BB$3,'Poids Paniers'!$Q:$Q,$B113)</f>
        <v>0</v>
      </c>
      <c r="BC113">
        <f>SUMIFS('Poids Paniers'!$W:$W,'Poids Paniers'!$E:$E,BC$3,'Poids Paniers'!$Q:$Q,$B113)</f>
        <v>0</v>
      </c>
      <c r="BD113">
        <f>SUMIFS('Poids Paniers'!$W:$W,'Poids Paniers'!$E:$E,BD$3,'Poids Paniers'!$Q:$Q,$B113)</f>
        <v>0</v>
      </c>
      <c r="BE113">
        <f>SUMIFS('Poids Paniers'!$W:$W,'Poids Paniers'!$E:$E,BE$3,'Poids Paniers'!$Q:$Q,$B113)</f>
        <v>0</v>
      </c>
      <c r="BF113">
        <f>SUMIFS('Poids Paniers'!$W:$W,'Poids Paniers'!$E:$E,BF$3,'Poids Paniers'!$Q:$Q,$B113)</f>
        <v>0</v>
      </c>
      <c r="BG113">
        <f>SUMIFS('Poids Paniers'!$W:$W,'Poids Paniers'!$E:$E,BG$3,'Poids Paniers'!$Q:$Q,$B113)</f>
        <v>0</v>
      </c>
      <c r="BH113">
        <f>SUMIFS('Poids Paniers'!$W:$W,'Poids Paniers'!$E:$E,BH$3,'Poids Paniers'!$Q:$Q,$B113)</f>
        <v>0</v>
      </c>
      <c r="BI113">
        <f>SUMIFS('Poids Paniers'!$W:$W,'Poids Paniers'!$E:$E,BI$3,'Poids Paniers'!$Q:$Q,$B113)</f>
        <v>0</v>
      </c>
      <c r="BJ113">
        <f>SUMIFS('Poids Paniers'!$W:$W,'Poids Paniers'!$E:$E,BJ$3,'Poids Paniers'!$Q:$Q,$B113)</f>
        <v>0</v>
      </c>
      <c r="BK113">
        <f>SUMIFS('Poids Paniers'!$W:$W,'Poids Paniers'!$E:$E,BK$3,'Poids Paniers'!$Q:$Q,$B113)</f>
        <v>0</v>
      </c>
      <c r="BL113">
        <f>SUMIFS('Poids Paniers'!$W:$W,'Poids Paniers'!$E:$E,BL$3,'Poids Paniers'!$Q:$Q,$B113)</f>
        <v>0</v>
      </c>
      <c r="BM113">
        <f>SUMIFS('Poids Paniers'!$W:$W,'Poids Paniers'!$E:$E,BM$3,'Poids Paniers'!$Q:$Q,$B113)</f>
        <v>0</v>
      </c>
      <c r="BN113">
        <f>SUMIFS('Poids Paniers'!$W:$W,'Poids Paniers'!$E:$E,BN$3,'Poids Paniers'!$Q:$Q,$B113)</f>
        <v>0</v>
      </c>
      <c r="BO113">
        <f>SUMIFS('Poids Paniers'!$W:$W,'Poids Paniers'!$E:$E,BO$3,'Poids Paniers'!$Q:$Q,$B113)</f>
        <v>0</v>
      </c>
      <c r="BP113">
        <f>SUMIFS('Poids Paniers'!$W:$W,'Poids Paniers'!$E:$E,BP$3,'Poids Paniers'!$Q:$Q,$B113)</f>
        <v>0</v>
      </c>
      <c r="BQ113">
        <f>SUMIFS('Poids Paniers'!$W:$W,'Poids Paniers'!$E:$E,BQ$3,'Poids Paniers'!$Q:$Q,$B113)</f>
        <v>0</v>
      </c>
      <c r="BR113">
        <f>SUMIFS('Poids Paniers'!$W:$W,'Poids Paniers'!$E:$E,BR$3,'Poids Paniers'!$Q:$Q,$B113)</f>
        <v>0</v>
      </c>
      <c r="BS113">
        <f>SUMIFS('Poids Paniers'!$W:$W,'Poids Paniers'!$E:$E,BS$3,'Poids Paniers'!$Q:$Q,$B113)</f>
        <v>0</v>
      </c>
      <c r="BT113">
        <f>SUMIFS('Poids Paniers'!$W:$W,'Poids Paniers'!$E:$E,BT$3,'Poids Paniers'!$Q:$Q,$B113)</f>
        <v>0</v>
      </c>
      <c r="BU113">
        <f>SUMIFS('Poids Paniers'!$W:$W,'Poids Paniers'!$E:$E,BU$3,'Poids Paniers'!$Q:$Q,$B113)</f>
        <v>0</v>
      </c>
      <c r="BV113">
        <f>SUMIFS('Poids Paniers'!$W:$W,'Poids Paniers'!$E:$E,BV$3,'Poids Paniers'!$Q:$Q,$B113)</f>
        <v>0</v>
      </c>
      <c r="BW113">
        <f>SUMIFS('Poids Paniers'!$W:$W,'Poids Paniers'!$E:$E,BW$3,'Poids Paniers'!$Q:$Q,$B113)</f>
        <v>0</v>
      </c>
      <c r="BX113">
        <f>SUMIFS('Poids Paniers'!$W:$W,'Poids Paniers'!$E:$E,BX$3,'Poids Paniers'!$Q:$Q,$B113)</f>
        <v>0</v>
      </c>
      <c r="BY113">
        <f>SUMIFS('Poids Paniers'!$W:$W,'Poids Paniers'!$E:$E,BY$3,'Poids Paniers'!$Q:$Q,$B113)</f>
        <v>0</v>
      </c>
      <c r="BZ113">
        <f>SUMIFS('Poids Paniers'!$W:$W,'Poids Paniers'!$E:$E,BZ$3,'Poids Paniers'!$Q:$Q,$B113)</f>
        <v>0</v>
      </c>
      <c r="CA113">
        <f>SUMIFS('Poids Paniers'!$W:$W,'Poids Paniers'!$E:$E,CA$3,'Poids Paniers'!$Q:$Q,$B113)</f>
        <v>0</v>
      </c>
      <c r="CB113">
        <f>SUMIFS('Poids Paniers'!$W:$W,'Poids Paniers'!$E:$E,CB$3,'Poids Paniers'!$Q:$Q,$B113)</f>
        <v>0</v>
      </c>
      <c r="CC113">
        <f>SUMIFS('Poids Paniers'!$W:$W,'Poids Paniers'!$E:$E,CC$3,'Poids Paniers'!$Q:$Q,$B113)</f>
        <v>0</v>
      </c>
      <c r="CD113">
        <f>SUMIFS('Poids Paniers'!$W:$W,'Poids Paniers'!$E:$E,CD$3,'Poids Paniers'!$Q:$Q,$B113)</f>
        <v>0</v>
      </c>
      <c r="CE113">
        <f>SUMIFS('Poids Paniers'!$W:$W,'Poids Paniers'!$E:$E,CE$3,'Poids Paniers'!$Q:$Q,$B113)</f>
        <v>0</v>
      </c>
      <c r="CF113" s="206">
        <f t="shared" si="1"/>
        <v>0</v>
      </c>
    </row>
    <row r="114" spans="2:84" ht="15.75" thickBot="1" x14ac:dyDescent="0.3">
      <c r="B114" s="209">
        <v>44580</v>
      </c>
      <c r="C114">
        <f>SUMIFS('Poids Paniers'!$W:$W,'Poids Paniers'!$E:$E,C$3,'Poids Paniers'!$Q:$Q,$B114)</f>
        <v>0</v>
      </c>
      <c r="D114">
        <f>SUMIFS('Poids Paniers'!$W:$W,'Poids Paniers'!$E:$E,D$3,'Poids Paniers'!$Q:$Q,$B114)</f>
        <v>0</v>
      </c>
      <c r="E114">
        <f>SUMIFS('Poids Paniers'!$W:$W,'Poids Paniers'!$E:$E,E$3,'Poids Paniers'!$Q:$Q,$B114)</f>
        <v>0</v>
      </c>
      <c r="F114">
        <f>SUMIFS('Poids Paniers'!$W:$W,'Poids Paniers'!$E:$E,F$3,'Poids Paniers'!$Q:$Q,$B114)</f>
        <v>0</v>
      </c>
      <c r="G114">
        <f>SUMIFS('Poids Paniers'!$W:$W,'Poids Paniers'!$E:$E,G$3,'Poids Paniers'!$Q:$Q,$B114)</f>
        <v>0</v>
      </c>
      <c r="H114">
        <f>SUMIFS('Poids Paniers'!$W:$W,'Poids Paniers'!$E:$E,H$3,'Poids Paniers'!$Q:$Q,$B114)</f>
        <v>0</v>
      </c>
      <c r="I114">
        <f>SUMIFS('Poids Paniers'!$W:$W,'Poids Paniers'!$E:$E,I$3,'Poids Paniers'!$Q:$Q,$B114)</f>
        <v>0</v>
      </c>
      <c r="J114">
        <f>SUMIFS('Poids Paniers'!$W:$W,'Poids Paniers'!$E:$E,J$3,'Poids Paniers'!$Q:$Q,$B114)</f>
        <v>0</v>
      </c>
      <c r="K114">
        <f>SUMIFS('Poids Paniers'!$W:$W,'Poids Paniers'!$E:$E,K$3,'Poids Paniers'!$Q:$Q,$B114)</f>
        <v>0</v>
      </c>
      <c r="L114">
        <f>SUMIFS('Poids Paniers'!$W:$W,'Poids Paniers'!$E:$E,L$3,'Poids Paniers'!$Q:$Q,$B114)</f>
        <v>0</v>
      </c>
      <c r="M114">
        <f>SUMIFS('Poids Paniers'!$W:$W,'Poids Paniers'!$E:$E,M$3,'Poids Paniers'!$Q:$Q,$B114)</f>
        <v>0</v>
      </c>
      <c r="N114">
        <f>SUMIFS('Poids Paniers'!$W:$W,'Poids Paniers'!$E:$E,N$3,'Poids Paniers'!$Q:$Q,$B114)</f>
        <v>0</v>
      </c>
      <c r="O114">
        <f>SUMIFS('Poids Paniers'!$W:$W,'Poids Paniers'!$E:$E,O$3,'Poids Paniers'!$Q:$Q,$B114)</f>
        <v>0</v>
      </c>
      <c r="P114">
        <f>SUMIFS('Poids Paniers'!$W:$W,'Poids Paniers'!$E:$E,P$3,'Poids Paniers'!$Q:$Q,$B114)</f>
        <v>0</v>
      </c>
      <c r="Q114">
        <f>SUMIFS('Poids Paniers'!$W:$W,'Poids Paniers'!$E:$E,Q$3,'Poids Paniers'!$Q:$Q,$B114)</f>
        <v>0</v>
      </c>
      <c r="R114">
        <f>SUMIFS('Poids Paniers'!$W:$W,'Poids Paniers'!$E:$E,R$3,'Poids Paniers'!$Q:$Q,$B114)</f>
        <v>0</v>
      </c>
      <c r="S114">
        <f>SUMIFS('Poids Paniers'!$W:$W,'Poids Paniers'!$E:$E,S$3,'Poids Paniers'!$Q:$Q,$B114)</f>
        <v>0</v>
      </c>
      <c r="T114">
        <f>SUMIFS('Poids Paniers'!$W:$W,'Poids Paniers'!$E:$E,T$3,'Poids Paniers'!$Q:$Q,$B114)</f>
        <v>0</v>
      </c>
      <c r="U114">
        <f>SUMIFS('Poids Paniers'!$W:$W,'Poids Paniers'!$E:$E,U$3,'Poids Paniers'!$Q:$Q,$B114)</f>
        <v>0</v>
      </c>
      <c r="V114">
        <f>SUMIFS('Poids Paniers'!$W:$W,'Poids Paniers'!$E:$E,V$3,'Poids Paniers'!$Q:$Q,$B114)</f>
        <v>0</v>
      </c>
      <c r="W114">
        <f>SUMIFS('Poids Paniers'!$W:$W,'Poids Paniers'!$E:$E,W$3,'Poids Paniers'!$Q:$Q,$B114)</f>
        <v>0</v>
      </c>
      <c r="X114">
        <f>SUMIFS('Poids Paniers'!$W:$W,'Poids Paniers'!$E:$E,X$3,'Poids Paniers'!$Q:$Q,$B114)</f>
        <v>0</v>
      </c>
      <c r="Y114">
        <f>SUMIFS('Poids Paniers'!$W:$W,'Poids Paniers'!$E:$E,Y$3,'Poids Paniers'!$Q:$Q,$B114)</f>
        <v>0</v>
      </c>
      <c r="Z114">
        <f>SUMIFS('Poids Paniers'!$W:$W,'Poids Paniers'!$E:$E,Z$3,'Poids Paniers'!$Q:$Q,$B114)</f>
        <v>0</v>
      </c>
      <c r="AA114">
        <f>SUMIFS('Poids Paniers'!$W:$W,'Poids Paniers'!$E:$E,AA$3,'Poids Paniers'!$Q:$Q,$B114)</f>
        <v>0</v>
      </c>
      <c r="AB114">
        <f>SUMIFS('Poids Paniers'!$W:$W,'Poids Paniers'!$E:$E,AB$3,'Poids Paniers'!$Q:$Q,$B114)</f>
        <v>0</v>
      </c>
      <c r="AC114">
        <f>SUMIFS('Poids Paniers'!$W:$W,'Poids Paniers'!$E:$E,AC$3,'Poids Paniers'!$Q:$Q,$B114)</f>
        <v>0</v>
      </c>
      <c r="AD114">
        <f>SUMIFS('Poids Paniers'!$W:$W,'Poids Paniers'!$E:$E,AD$3,'Poids Paniers'!$Q:$Q,$B114)</f>
        <v>0</v>
      </c>
      <c r="AE114">
        <f>SUMIFS('Poids Paniers'!$W:$W,'Poids Paniers'!$E:$E,AE$3,'Poids Paniers'!$Q:$Q,$B114)</f>
        <v>0</v>
      </c>
      <c r="AF114">
        <f>SUMIFS('Poids Paniers'!$W:$W,'Poids Paniers'!$E:$E,AF$3,'Poids Paniers'!$Q:$Q,$B114)</f>
        <v>0</v>
      </c>
      <c r="AG114">
        <f>SUMIFS('Poids Paniers'!$W:$W,'Poids Paniers'!$E:$E,AG$3,'Poids Paniers'!$Q:$Q,$B114)</f>
        <v>0</v>
      </c>
      <c r="AH114">
        <f>SUMIFS('Poids Paniers'!$W:$W,'Poids Paniers'!$E:$E,AH$3,'Poids Paniers'!$Q:$Q,$B114)</f>
        <v>0</v>
      </c>
      <c r="AI114">
        <f>SUMIFS('Poids Paniers'!$W:$W,'Poids Paniers'!$E:$E,AI$3,'Poids Paniers'!$Q:$Q,$B114)</f>
        <v>0</v>
      </c>
      <c r="AJ114">
        <f>SUMIFS('Poids Paniers'!$W:$W,'Poids Paniers'!$E:$E,AJ$3,'Poids Paniers'!$Q:$Q,$B114)</f>
        <v>0</v>
      </c>
      <c r="AK114">
        <f>SUMIFS('Poids Paniers'!$W:$W,'Poids Paniers'!$E:$E,AK$3,'Poids Paniers'!$Q:$Q,$B114)</f>
        <v>0</v>
      </c>
      <c r="AL114">
        <f>SUMIFS('Poids Paniers'!$W:$W,'Poids Paniers'!$E:$E,AL$3,'Poids Paniers'!$Q:$Q,$B114)</f>
        <v>0</v>
      </c>
      <c r="AM114">
        <f>SUMIFS('Poids Paniers'!$W:$W,'Poids Paniers'!$E:$E,AM$3,'Poids Paniers'!$Q:$Q,$B114)</f>
        <v>0</v>
      </c>
      <c r="AN114">
        <f>SUMIFS('Poids Paniers'!$W:$W,'Poids Paniers'!$E:$E,AN$3,'Poids Paniers'!$Q:$Q,$B114)</f>
        <v>0</v>
      </c>
      <c r="AO114">
        <f>SUMIFS('Poids Paniers'!$W:$W,'Poids Paniers'!$E:$E,AO$3,'Poids Paniers'!$Q:$Q,$B114)</f>
        <v>0</v>
      </c>
      <c r="AP114">
        <f>SUMIFS('Poids Paniers'!$W:$W,'Poids Paniers'!$E:$E,AP$3,'Poids Paniers'!$Q:$Q,$B114)</f>
        <v>0</v>
      </c>
      <c r="AQ114">
        <f>SUMIFS('Poids Paniers'!$W:$W,'Poids Paniers'!$E:$E,AQ$3,'Poids Paniers'!$Q:$Q,$B114)</f>
        <v>0</v>
      </c>
      <c r="AR114">
        <f>SUMIFS('Poids Paniers'!$W:$W,'Poids Paniers'!$E:$E,AR$3,'Poids Paniers'!$Q:$Q,$B114)</f>
        <v>0</v>
      </c>
      <c r="AS114">
        <f>SUMIFS('Poids Paniers'!$W:$W,'Poids Paniers'!$E:$E,AS$3,'Poids Paniers'!$Q:$Q,$B114)</f>
        <v>0</v>
      </c>
      <c r="AT114">
        <f>SUMIFS('Poids Paniers'!$W:$W,'Poids Paniers'!$E:$E,AT$3,'Poids Paniers'!$Q:$Q,$B114)</f>
        <v>0</v>
      </c>
      <c r="AU114">
        <f>SUMIFS('Poids Paniers'!$W:$W,'Poids Paniers'!$E:$E,AU$3,'Poids Paniers'!$Q:$Q,$B114)</f>
        <v>0</v>
      </c>
      <c r="AV114">
        <f>SUMIFS('Poids Paniers'!$W:$W,'Poids Paniers'!$E:$E,AV$3,'Poids Paniers'!$Q:$Q,$B114)</f>
        <v>0</v>
      </c>
      <c r="AW114">
        <f>SUMIFS('Poids Paniers'!$W:$W,'Poids Paniers'!$E:$E,AW$3,'Poids Paniers'!$Q:$Q,$B114)</f>
        <v>0</v>
      </c>
      <c r="AX114">
        <f>SUMIFS('Poids Paniers'!$W:$W,'Poids Paniers'!$E:$E,AX$3,'Poids Paniers'!$Q:$Q,$B114)</f>
        <v>0</v>
      </c>
      <c r="AY114">
        <f>SUMIFS('Poids Paniers'!$W:$W,'Poids Paniers'!$E:$E,AY$3,'Poids Paniers'!$Q:$Q,$B114)</f>
        <v>0</v>
      </c>
      <c r="AZ114">
        <f>SUMIFS('Poids Paniers'!$W:$W,'Poids Paniers'!$E:$E,AZ$3,'Poids Paniers'!$Q:$Q,$B114)</f>
        <v>0</v>
      </c>
      <c r="BA114">
        <f>SUMIFS('Poids Paniers'!$W:$W,'Poids Paniers'!$E:$E,BA$3,'Poids Paniers'!$Q:$Q,$B114)</f>
        <v>0</v>
      </c>
      <c r="BB114">
        <f>SUMIFS('Poids Paniers'!$W:$W,'Poids Paniers'!$E:$E,BB$3,'Poids Paniers'!$Q:$Q,$B114)</f>
        <v>0</v>
      </c>
      <c r="BC114">
        <f>SUMIFS('Poids Paniers'!$W:$W,'Poids Paniers'!$E:$E,BC$3,'Poids Paniers'!$Q:$Q,$B114)</f>
        <v>0</v>
      </c>
      <c r="BD114">
        <f>SUMIFS('Poids Paniers'!$W:$W,'Poids Paniers'!$E:$E,BD$3,'Poids Paniers'!$Q:$Q,$B114)</f>
        <v>0</v>
      </c>
      <c r="BE114">
        <f>SUMIFS('Poids Paniers'!$W:$W,'Poids Paniers'!$E:$E,BE$3,'Poids Paniers'!$Q:$Q,$B114)</f>
        <v>0</v>
      </c>
      <c r="BF114">
        <f>SUMIFS('Poids Paniers'!$W:$W,'Poids Paniers'!$E:$E,BF$3,'Poids Paniers'!$Q:$Q,$B114)</f>
        <v>0</v>
      </c>
      <c r="BG114">
        <f>SUMIFS('Poids Paniers'!$W:$W,'Poids Paniers'!$E:$E,BG$3,'Poids Paniers'!$Q:$Q,$B114)</f>
        <v>0</v>
      </c>
      <c r="BH114">
        <f>SUMIFS('Poids Paniers'!$W:$W,'Poids Paniers'!$E:$E,BH$3,'Poids Paniers'!$Q:$Q,$B114)</f>
        <v>0</v>
      </c>
      <c r="BI114">
        <f>SUMIFS('Poids Paniers'!$W:$W,'Poids Paniers'!$E:$E,BI$3,'Poids Paniers'!$Q:$Q,$B114)</f>
        <v>0</v>
      </c>
      <c r="BJ114">
        <f>SUMIFS('Poids Paniers'!$W:$W,'Poids Paniers'!$E:$E,BJ$3,'Poids Paniers'!$Q:$Q,$B114)</f>
        <v>0</v>
      </c>
      <c r="BK114">
        <f>SUMIFS('Poids Paniers'!$W:$W,'Poids Paniers'!$E:$E,BK$3,'Poids Paniers'!$Q:$Q,$B114)</f>
        <v>0</v>
      </c>
      <c r="BL114">
        <f>SUMIFS('Poids Paniers'!$W:$W,'Poids Paniers'!$E:$E,BL$3,'Poids Paniers'!$Q:$Q,$B114)</f>
        <v>0</v>
      </c>
      <c r="BM114">
        <f>SUMIFS('Poids Paniers'!$W:$W,'Poids Paniers'!$E:$E,BM$3,'Poids Paniers'!$Q:$Q,$B114)</f>
        <v>0</v>
      </c>
      <c r="BN114">
        <f>SUMIFS('Poids Paniers'!$W:$W,'Poids Paniers'!$E:$E,BN$3,'Poids Paniers'!$Q:$Q,$B114)</f>
        <v>0</v>
      </c>
      <c r="BO114">
        <f>SUMIFS('Poids Paniers'!$W:$W,'Poids Paniers'!$E:$E,BO$3,'Poids Paniers'!$Q:$Q,$B114)</f>
        <v>0</v>
      </c>
      <c r="BP114">
        <f>SUMIFS('Poids Paniers'!$W:$W,'Poids Paniers'!$E:$E,BP$3,'Poids Paniers'!$Q:$Q,$B114)</f>
        <v>0</v>
      </c>
      <c r="BQ114">
        <f>SUMIFS('Poids Paniers'!$W:$W,'Poids Paniers'!$E:$E,BQ$3,'Poids Paniers'!$Q:$Q,$B114)</f>
        <v>0</v>
      </c>
      <c r="BR114">
        <f>SUMIFS('Poids Paniers'!$W:$W,'Poids Paniers'!$E:$E,BR$3,'Poids Paniers'!$Q:$Q,$B114)</f>
        <v>0</v>
      </c>
      <c r="BS114">
        <f>SUMIFS('Poids Paniers'!$W:$W,'Poids Paniers'!$E:$E,BS$3,'Poids Paniers'!$Q:$Q,$B114)</f>
        <v>0</v>
      </c>
      <c r="BT114">
        <f>SUMIFS('Poids Paniers'!$W:$W,'Poids Paniers'!$E:$E,BT$3,'Poids Paniers'!$Q:$Q,$B114)</f>
        <v>0</v>
      </c>
      <c r="BU114">
        <f>SUMIFS('Poids Paniers'!$W:$W,'Poids Paniers'!$E:$E,BU$3,'Poids Paniers'!$Q:$Q,$B114)</f>
        <v>0</v>
      </c>
      <c r="BV114">
        <f>SUMIFS('Poids Paniers'!$W:$W,'Poids Paniers'!$E:$E,BV$3,'Poids Paniers'!$Q:$Q,$B114)</f>
        <v>0</v>
      </c>
      <c r="BW114">
        <f>SUMIFS('Poids Paniers'!$W:$W,'Poids Paniers'!$E:$E,BW$3,'Poids Paniers'!$Q:$Q,$B114)</f>
        <v>0</v>
      </c>
      <c r="BX114">
        <f>SUMIFS('Poids Paniers'!$W:$W,'Poids Paniers'!$E:$E,BX$3,'Poids Paniers'!$Q:$Q,$B114)</f>
        <v>0</v>
      </c>
      <c r="BY114">
        <f>SUMIFS('Poids Paniers'!$W:$W,'Poids Paniers'!$E:$E,BY$3,'Poids Paniers'!$Q:$Q,$B114)</f>
        <v>0</v>
      </c>
      <c r="BZ114">
        <f>SUMIFS('Poids Paniers'!$W:$W,'Poids Paniers'!$E:$E,BZ$3,'Poids Paniers'!$Q:$Q,$B114)</f>
        <v>0</v>
      </c>
      <c r="CA114">
        <f>SUMIFS('Poids Paniers'!$W:$W,'Poids Paniers'!$E:$E,CA$3,'Poids Paniers'!$Q:$Q,$B114)</f>
        <v>0</v>
      </c>
      <c r="CB114">
        <f>SUMIFS('Poids Paniers'!$W:$W,'Poids Paniers'!$E:$E,CB$3,'Poids Paniers'!$Q:$Q,$B114)</f>
        <v>0</v>
      </c>
      <c r="CC114">
        <f>SUMIFS('Poids Paniers'!$W:$W,'Poids Paniers'!$E:$E,CC$3,'Poids Paniers'!$Q:$Q,$B114)</f>
        <v>0</v>
      </c>
      <c r="CD114">
        <f>SUMIFS('Poids Paniers'!$W:$W,'Poids Paniers'!$E:$E,CD$3,'Poids Paniers'!$Q:$Q,$B114)</f>
        <v>0</v>
      </c>
      <c r="CE114">
        <f>SUMIFS('Poids Paniers'!$W:$W,'Poids Paniers'!$E:$E,CE$3,'Poids Paniers'!$Q:$Q,$B114)</f>
        <v>0</v>
      </c>
      <c r="CF114" s="206">
        <f t="shared" si="1"/>
        <v>0</v>
      </c>
    </row>
    <row r="115" spans="2:84" ht="15.75" thickBot="1" x14ac:dyDescent="0.3">
      <c r="B115" s="209">
        <v>44581</v>
      </c>
      <c r="C115">
        <f>SUMIFS('Poids Paniers'!$W:$W,'Poids Paniers'!$E:$E,C$3,'Poids Paniers'!$Q:$Q,$B115)</f>
        <v>0</v>
      </c>
      <c r="D115">
        <f>SUMIFS('Poids Paniers'!$W:$W,'Poids Paniers'!$E:$E,D$3,'Poids Paniers'!$Q:$Q,$B115)</f>
        <v>0</v>
      </c>
      <c r="E115">
        <f>SUMIFS('Poids Paniers'!$W:$W,'Poids Paniers'!$E:$E,E$3,'Poids Paniers'!$Q:$Q,$B115)</f>
        <v>0</v>
      </c>
      <c r="F115">
        <f>SUMIFS('Poids Paniers'!$W:$W,'Poids Paniers'!$E:$E,F$3,'Poids Paniers'!$Q:$Q,$B115)</f>
        <v>0</v>
      </c>
      <c r="G115">
        <f>SUMIFS('Poids Paniers'!$W:$W,'Poids Paniers'!$E:$E,G$3,'Poids Paniers'!$Q:$Q,$B115)</f>
        <v>0</v>
      </c>
      <c r="H115">
        <f>SUMIFS('Poids Paniers'!$W:$W,'Poids Paniers'!$E:$E,H$3,'Poids Paniers'!$Q:$Q,$B115)</f>
        <v>0</v>
      </c>
      <c r="I115">
        <f>SUMIFS('Poids Paniers'!$W:$W,'Poids Paniers'!$E:$E,I$3,'Poids Paniers'!$Q:$Q,$B115)</f>
        <v>0</v>
      </c>
      <c r="J115">
        <f>SUMIFS('Poids Paniers'!$W:$W,'Poids Paniers'!$E:$E,J$3,'Poids Paniers'!$Q:$Q,$B115)</f>
        <v>0</v>
      </c>
      <c r="K115">
        <f>SUMIFS('Poids Paniers'!$W:$W,'Poids Paniers'!$E:$E,K$3,'Poids Paniers'!$Q:$Q,$B115)</f>
        <v>0</v>
      </c>
      <c r="L115">
        <f>SUMIFS('Poids Paniers'!$W:$W,'Poids Paniers'!$E:$E,L$3,'Poids Paniers'!$Q:$Q,$B115)</f>
        <v>0</v>
      </c>
      <c r="M115">
        <f>SUMIFS('Poids Paniers'!$W:$W,'Poids Paniers'!$E:$E,M$3,'Poids Paniers'!$Q:$Q,$B115)</f>
        <v>0</v>
      </c>
      <c r="N115">
        <f>SUMIFS('Poids Paniers'!$W:$W,'Poids Paniers'!$E:$E,N$3,'Poids Paniers'!$Q:$Q,$B115)</f>
        <v>0</v>
      </c>
      <c r="O115">
        <f>SUMIFS('Poids Paniers'!$W:$W,'Poids Paniers'!$E:$E,O$3,'Poids Paniers'!$Q:$Q,$B115)</f>
        <v>0</v>
      </c>
      <c r="P115">
        <f>SUMIFS('Poids Paniers'!$W:$W,'Poids Paniers'!$E:$E,P$3,'Poids Paniers'!$Q:$Q,$B115)</f>
        <v>0</v>
      </c>
      <c r="Q115">
        <f>SUMIFS('Poids Paniers'!$W:$W,'Poids Paniers'!$E:$E,Q$3,'Poids Paniers'!$Q:$Q,$B115)</f>
        <v>0</v>
      </c>
      <c r="R115">
        <f>SUMIFS('Poids Paniers'!$W:$W,'Poids Paniers'!$E:$E,R$3,'Poids Paniers'!$Q:$Q,$B115)</f>
        <v>0</v>
      </c>
      <c r="S115">
        <f>SUMIFS('Poids Paniers'!$W:$W,'Poids Paniers'!$E:$E,S$3,'Poids Paniers'!$Q:$Q,$B115)</f>
        <v>0</v>
      </c>
      <c r="T115">
        <f>SUMIFS('Poids Paniers'!$W:$W,'Poids Paniers'!$E:$E,T$3,'Poids Paniers'!$Q:$Q,$B115)</f>
        <v>0</v>
      </c>
      <c r="U115">
        <f>SUMIFS('Poids Paniers'!$W:$W,'Poids Paniers'!$E:$E,U$3,'Poids Paniers'!$Q:$Q,$B115)</f>
        <v>0</v>
      </c>
      <c r="V115">
        <f>SUMIFS('Poids Paniers'!$W:$W,'Poids Paniers'!$E:$E,V$3,'Poids Paniers'!$Q:$Q,$B115)</f>
        <v>0</v>
      </c>
      <c r="W115">
        <f>SUMIFS('Poids Paniers'!$W:$W,'Poids Paniers'!$E:$E,W$3,'Poids Paniers'!$Q:$Q,$B115)</f>
        <v>0</v>
      </c>
      <c r="X115">
        <f>SUMIFS('Poids Paniers'!$W:$W,'Poids Paniers'!$E:$E,X$3,'Poids Paniers'!$Q:$Q,$B115)</f>
        <v>0</v>
      </c>
      <c r="Y115">
        <f>SUMIFS('Poids Paniers'!$W:$W,'Poids Paniers'!$E:$E,Y$3,'Poids Paniers'!$Q:$Q,$B115)</f>
        <v>0</v>
      </c>
      <c r="Z115">
        <f>SUMIFS('Poids Paniers'!$W:$W,'Poids Paniers'!$E:$E,Z$3,'Poids Paniers'!$Q:$Q,$B115)</f>
        <v>0</v>
      </c>
      <c r="AA115">
        <f>SUMIFS('Poids Paniers'!$W:$W,'Poids Paniers'!$E:$E,AA$3,'Poids Paniers'!$Q:$Q,$B115)</f>
        <v>0</v>
      </c>
      <c r="AB115">
        <f>SUMIFS('Poids Paniers'!$W:$W,'Poids Paniers'!$E:$E,AB$3,'Poids Paniers'!$Q:$Q,$B115)</f>
        <v>0</v>
      </c>
      <c r="AC115">
        <f>SUMIFS('Poids Paniers'!$W:$W,'Poids Paniers'!$E:$E,AC$3,'Poids Paniers'!$Q:$Q,$B115)</f>
        <v>0</v>
      </c>
      <c r="AD115">
        <f>SUMIFS('Poids Paniers'!$W:$W,'Poids Paniers'!$E:$E,AD$3,'Poids Paniers'!$Q:$Q,$B115)</f>
        <v>0</v>
      </c>
      <c r="AE115">
        <f>SUMIFS('Poids Paniers'!$W:$W,'Poids Paniers'!$E:$E,AE$3,'Poids Paniers'!$Q:$Q,$B115)</f>
        <v>0</v>
      </c>
      <c r="AF115">
        <f>SUMIFS('Poids Paniers'!$W:$W,'Poids Paniers'!$E:$E,AF$3,'Poids Paniers'!$Q:$Q,$B115)</f>
        <v>0</v>
      </c>
      <c r="AG115">
        <f>SUMIFS('Poids Paniers'!$W:$W,'Poids Paniers'!$E:$E,AG$3,'Poids Paniers'!$Q:$Q,$B115)</f>
        <v>0</v>
      </c>
      <c r="AH115">
        <f>SUMIFS('Poids Paniers'!$W:$W,'Poids Paniers'!$E:$E,AH$3,'Poids Paniers'!$Q:$Q,$B115)</f>
        <v>0</v>
      </c>
      <c r="AI115">
        <f>SUMIFS('Poids Paniers'!$W:$W,'Poids Paniers'!$E:$E,AI$3,'Poids Paniers'!$Q:$Q,$B115)</f>
        <v>0</v>
      </c>
      <c r="AJ115">
        <f>SUMIFS('Poids Paniers'!$W:$W,'Poids Paniers'!$E:$E,AJ$3,'Poids Paniers'!$Q:$Q,$B115)</f>
        <v>0</v>
      </c>
      <c r="AK115">
        <f>SUMIFS('Poids Paniers'!$W:$W,'Poids Paniers'!$E:$E,AK$3,'Poids Paniers'!$Q:$Q,$B115)</f>
        <v>0</v>
      </c>
      <c r="AL115">
        <f>SUMIFS('Poids Paniers'!$W:$W,'Poids Paniers'!$E:$E,AL$3,'Poids Paniers'!$Q:$Q,$B115)</f>
        <v>0</v>
      </c>
      <c r="AM115">
        <f>SUMIFS('Poids Paniers'!$W:$W,'Poids Paniers'!$E:$E,AM$3,'Poids Paniers'!$Q:$Q,$B115)</f>
        <v>0</v>
      </c>
      <c r="AN115">
        <f>SUMIFS('Poids Paniers'!$W:$W,'Poids Paniers'!$E:$E,AN$3,'Poids Paniers'!$Q:$Q,$B115)</f>
        <v>0</v>
      </c>
      <c r="AO115">
        <f>SUMIFS('Poids Paniers'!$W:$W,'Poids Paniers'!$E:$E,AO$3,'Poids Paniers'!$Q:$Q,$B115)</f>
        <v>0</v>
      </c>
      <c r="AP115">
        <f>SUMIFS('Poids Paniers'!$W:$W,'Poids Paniers'!$E:$E,AP$3,'Poids Paniers'!$Q:$Q,$B115)</f>
        <v>0</v>
      </c>
      <c r="AQ115">
        <f>SUMIFS('Poids Paniers'!$W:$W,'Poids Paniers'!$E:$E,AQ$3,'Poids Paniers'!$Q:$Q,$B115)</f>
        <v>0</v>
      </c>
      <c r="AR115">
        <f>SUMIFS('Poids Paniers'!$W:$W,'Poids Paniers'!$E:$E,AR$3,'Poids Paniers'!$Q:$Q,$B115)</f>
        <v>0</v>
      </c>
      <c r="AS115">
        <f>SUMIFS('Poids Paniers'!$W:$W,'Poids Paniers'!$E:$E,AS$3,'Poids Paniers'!$Q:$Q,$B115)</f>
        <v>0</v>
      </c>
      <c r="AT115">
        <f>SUMIFS('Poids Paniers'!$W:$W,'Poids Paniers'!$E:$E,AT$3,'Poids Paniers'!$Q:$Q,$B115)</f>
        <v>0</v>
      </c>
      <c r="AU115">
        <f>SUMIFS('Poids Paniers'!$W:$W,'Poids Paniers'!$E:$E,AU$3,'Poids Paniers'!$Q:$Q,$B115)</f>
        <v>0</v>
      </c>
      <c r="AV115">
        <f>SUMIFS('Poids Paniers'!$W:$W,'Poids Paniers'!$E:$E,AV$3,'Poids Paniers'!$Q:$Q,$B115)</f>
        <v>0</v>
      </c>
      <c r="AW115">
        <f>SUMIFS('Poids Paniers'!$W:$W,'Poids Paniers'!$E:$E,AW$3,'Poids Paniers'!$Q:$Q,$B115)</f>
        <v>0</v>
      </c>
      <c r="AX115">
        <f>SUMIFS('Poids Paniers'!$W:$W,'Poids Paniers'!$E:$E,AX$3,'Poids Paniers'!$Q:$Q,$B115)</f>
        <v>0</v>
      </c>
      <c r="AY115">
        <f>SUMIFS('Poids Paniers'!$W:$W,'Poids Paniers'!$E:$E,AY$3,'Poids Paniers'!$Q:$Q,$B115)</f>
        <v>0</v>
      </c>
      <c r="AZ115">
        <f>SUMIFS('Poids Paniers'!$W:$W,'Poids Paniers'!$E:$E,AZ$3,'Poids Paniers'!$Q:$Q,$B115)</f>
        <v>0</v>
      </c>
      <c r="BA115">
        <f>SUMIFS('Poids Paniers'!$W:$W,'Poids Paniers'!$E:$E,BA$3,'Poids Paniers'!$Q:$Q,$B115)</f>
        <v>0</v>
      </c>
      <c r="BB115">
        <f>SUMIFS('Poids Paniers'!$W:$W,'Poids Paniers'!$E:$E,BB$3,'Poids Paniers'!$Q:$Q,$B115)</f>
        <v>0</v>
      </c>
      <c r="BC115">
        <f>SUMIFS('Poids Paniers'!$W:$W,'Poids Paniers'!$E:$E,BC$3,'Poids Paniers'!$Q:$Q,$B115)</f>
        <v>0</v>
      </c>
      <c r="BD115">
        <f>SUMIFS('Poids Paniers'!$W:$W,'Poids Paniers'!$E:$E,BD$3,'Poids Paniers'!$Q:$Q,$B115)</f>
        <v>0</v>
      </c>
      <c r="BE115">
        <f>SUMIFS('Poids Paniers'!$W:$W,'Poids Paniers'!$E:$E,BE$3,'Poids Paniers'!$Q:$Q,$B115)</f>
        <v>0</v>
      </c>
      <c r="BF115">
        <f>SUMIFS('Poids Paniers'!$W:$W,'Poids Paniers'!$E:$E,BF$3,'Poids Paniers'!$Q:$Q,$B115)</f>
        <v>0</v>
      </c>
      <c r="BG115">
        <f>SUMIFS('Poids Paniers'!$W:$W,'Poids Paniers'!$E:$E,BG$3,'Poids Paniers'!$Q:$Q,$B115)</f>
        <v>0</v>
      </c>
      <c r="BH115">
        <f>SUMIFS('Poids Paniers'!$W:$W,'Poids Paniers'!$E:$E,BH$3,'Poids Paniers'!$Q:$Q,$B115)</f>
        <v>0</v>
      </c>
      <c r="BI115">
        <f>SUMIFS('Poids Paniers'!$W:$W,'Poids Paniers'!$E:$E,BI$3,'Poids Paniers'!$Q:$Q,$B115)</f>
        <v>0</v>
      </c>
      <c r="BJ115">
        <f>SUMIFS('Poids Paniers'!$W:$W,'Poids Paniers'!$E:$E,BJ$3,'Poids Paniers'!$Q:$Q,$B115)</f>
        <v>0</v>
      </c>
      <c r="BK115">
        <f>SUMIFS('Poids Paniers'!$W:$W,'Poids Paniers'!$E:$E,BK$3,'Poids Paniers'!$Q:$Q,$B115)</f>
        <v>0</v>
      </c>
      <c r="BL115">
        <f>SUMIFS('Poids Paniers'!$W:$W,'Poids Paniers'!$E:$E,BL$3,'Poids Paniers'!$Q:$Q,$B115)</f>
        <v>0</v>
      </c>
      <c r="BM115">
        <f>SUMIFS('Poids Paniers'!$W:$W,'Poids Paniers'!$E:$E,BM$3,'Poids Paniers'!$Q:$Q,$B115)</f>
        <v>0</v>
      </c>
      <c r="BN115">
        <f>SUMIFS('Poids Paniers'!$W:$W,'Poids Paniers'!$E:$E,BN$3,'Poids Paniers'!$Q:$Q,$B115)</f>
        <v>0</v>
      </c>
      <c r="BO115">
        <f>SUMIFS('Poids Paniers'!$W:$W,'Poids Paniers'!$E:$E,BO$3,'Poids Paniers'!$Q:$Q,$B115)</f>
        <v>0</v>
      </c>
      <c r="BP115">
        <f>SUMIFS('Poids Paniers'!$W:$W,'Poids Paniers'!$E:$E,BP$3,'Poids Paniers'!$Q:$Q,$B115)</f>
        <v>0</v>
      </c>
      <c r="BQ115">
        <f>SUMIFS('Poids Paniers'!$W:$W,'Poids Paniers'!$E:$E,BQ$3,'Poids Paniers'!$Q:$Q,$B115)</f>
        <v>0</v>
      </c>
      <c r="BR115">
        <f>SUMIFS('Poids Paniers'!$W:$W,'Poids Paniers'!$E:$E,BR$3,'Poids Paniers'!$Q:$Q,$B115)</f>
        <v>0</v>
      </c>
      <c r="BS115">
        <f>SUMIFS('Poids Paniers'!$W:$W,'Poids Paniers'!$E:$E,BS$3,'Poids Paniers'!$Q:$Q,$B115)</f>
        <v>0</v>
      </c>
      <c r="BT115">
        <f>SUMIFS('Poids Paniers'!$W:$W,'Poids Paniers'!$E:$E,BT$3,'Poids Paniers'!$Q:$Q,$B115)</f>
        <v>0</v>
      </c>
      <c r="BU115">
        <f>SUMIFS('Poids Paniers'!$W:$W,'Poids Paniers'!$E:$E,BU$3,'Poids Paniers'!$Q:$Q,$B115)</f>
        <v>0</v>
      </c>
      <c r="BV115">
        <f>SUMIFS('Poids Paniers'!$W:$W,'Poids Paniers'!$E:$E,BV$3,'Poids Paniers'!$Q:$Q,$B115)</f>
        <v>0</v>
      </c>
      <c r="BW115">
        <f>SUMIFS('Poids Paniers'!$W:$W,'Poids Paniers'!$E:$E,BW$3,'Poids Paniers'!$Q:$Q,$B115)</f>
        <v>0</v>
      </c>
      <c r="BX115">
        <f>SUMIFS('Poids Paniers'!$W:$W,'Poids Paniers'!$E:$E,BX$3,'Poids Paniers'!$Q:$Q,$B115)</f>
        <v>0</v>
      </c>
      <c r="BY115">
        <f>SUMIFS('Poids Paniers'!$W:$W,'Poids Paniers'!$E:$E,BY$3,'Poids Paniers'!$Q:$Q,$B115)</f>
        <v>0</v>
      </c>
      <c r="BZ115">
        <f>SUMIFS('Poids Paniers'!$W:$W,'Poids Paniers'!$E:$E,BZ$3,'Poids Paniers'!$Q:$Q,$B115)</f>
        <v>0</v>
      </c>
      <c r="CA115">
        <f>SUMIFS('Poids Paniers'!$W:$W,'Poids Paniers'!$E:$E,CA$3,'Poids Paniers'!$Q:$Q,$B115)</f>
        <v>0</v>
      </c>
      <c r="CB115">
        <f>SUMIFS('Poids Paniers'!$W:$W,'Poids Paniers'!$E:$E,CB$3,'Poids Paniers'!$Q:$Q,$B115)</f>
        <v>0</v>
      </c>
      <c r="CC115">
        <f>SUMIFS('Poids Paniers'!$W:$W,'Poids Paniers'!$E:$E,CC$3,'Poids Paniers'!$Q:$Q,$B115)</f>
        <v>0</v>
      </c>
      <c r="CD115">
        <f>SUMIFS('Poids Paniers'!$W:$W,'Poids Paniers'!$E:$E,CD$3,'Poids Paniers'!$Q:$Q,$B115)</f>
        <v>0</v>
      </c>
      <c r="CE115">
        <f>SUMIFS('Poids Paniers'!$W:$W,'Poids Paniers'!$E:$E,CE$3,'Poids Paniers'!$Q:$Q,$B115)</f>
        <v>0</v>
      </c>
      <c r="CF115" s="206">
        <f t="shared" si="1"/>
        <v>0</v>
      </c>
    </row>
    <row r="116" spans="2:84" ht="15.75" thickBot="1" x14ac:dyDescent="0.3">
      <c r="B116" s="209">
        <v>44582</v>
      </c>
      <c r="C116">
        <f>SUMIFS('Poids Paniers'!$W:$W,'Poids Paniers'!$E:$E,C$3,'Poids Paniers'!$Q:$Q,$B116)</f>
        <v>0</v>
      </c>
      <c r="D116">
        <f>SUMIFS('Poids Paniers'!$W:$W,'Poids Paniers'!$E:$E,D$3,'Poids Paniers'!$Q:$Q,$B116)</f>
        <v>0</v>
      </c>
      <c r="E116">
        <f>SUMIFS('Poids Paniers'!$W:$W,'Poids Paniers'!$E:$E,E$3,'Poids Paniers'!$Q:$Q,$B116)</f>
        <v>0</v>
      </c>
      <c r="F116">
        <f>SUMIFS('Poids Paniers'!$W:$W,'Poids Paniers'!$E:$E,F$3,'Poids Paniers'!$Q:$Q,$B116)</f>
        <v>0</v>
      </c>
      <c r="G116">
        <f>SUMIFS('Poids Paniers'!$W:$W,'Poids Paniers'!$E:$E,G$3,'Poids Paniers'!$Q:$Q,$B116)</f>
        <v>0</v>
      </c>
      <c r="H116">
        <f>SUMIFS('Poids Paniers'!$W:$W,'Poids Paniers'!$E:$E,H$3,'Poids Paniers'!$Q:$Q,$B116)</f>
        <v>0</v>
      </c>
      <c r="I116">
        <f>SUMIFS('Poids Paniers'!$W:$W,'Poids Paniers'!$E:$E,I$3,'Poids Paniers'!$Q:$Q,$B116)</f>
        <v>0</v>
      </c>
      <c r="J116">
        <f>SUMIFS('Poids Paniers'!$W:$W,'Poids Paniers'!$E:$E,J$3,'Poids Paniers'!$Q:$Q,$B116)</f>
        <v>0</v>
      </c>
      <c r="K116">
        <f>SUMIFS('Poids Paniers'!$W:$W,'Poids Paniers'!$E:$E,K$3,'Poids Paniers'!$Q:$Q,$B116)</f>
        <v>0</v>
      </c>
      <c r="L116">
        <f>SUMIFS('Poids Paniers'!$W:$W,'Poids Paniers'!$E:$E,L$3,'Poids Paniers'!$Q:$Q,$B116)</f>
        <v>0</v>
      </c>
      <c r="M116">
        <f>SUMIFS('Poids Paniers'!$W:$W,'Poids Paniers'!$E:$E,M$3,'Poids Paniers'!$Q:$Q,$B116)</f>
        <v>0</v>
      </c>
      <c r="N116">
        <f>SUMIFS('Poids Paniers'!$W:$W,'Poids Paniers'!$E:$E,N$3,'Poids Paniers'!$Q:$Q,$B116)</f>
        <v>0</v>
      </c>
      <c r="O116">
        <f>SUMIFS('Poids Paniers'!$W:$W,'Poids Paniers'!$E:$E,O$3,'Poids Paniers'!$Q:$Q,$B116)</f>
        <v>0</v>
      </c>
      <c r="P116">
        <f>SUMIFS('Poids Paniers'!$W:$W,'Poids Paniers'!$E:$E,P$3,'Poids Paniers'!$Q:$Q,$B116)</f>
        <v>0</v>
      </c>
      <c r="Q116">
        <f>SUMIFS('Poids Paniers'!$W:$W,'Poids Paniers'!$E:$E,Q$3,'Poids Paniers'!$Q:$Q,$B116)</f>
        <v>0</v>
      </c>
      <c r="R116">
        <f>SUMIFS('Poids Paniers'!$W:$W,'Poids Paniers'!$E:$E,R$3,'Poids Paniers'!$Q:$Q,$B116)</f>
        <v>0</v>
      </c>
      <c r="S116">
        <f>SUMIFS('Poids Paniers'!$W:$W,'Poids Paniers'!$E:$E,S$3,'Poids Paniers'!$Q:$Q,$B116)</f>
        <v>0</v>
      </c>
      <c r="T116">
        <f>SUMIFS('Poids Paniers'!$W:$W,'Poids Paniers'!$E:$E,T$3,'Poids Paniers'!$Q:$Q,$B116)</f>
        <v>0</v>
      </c>
      <c r="U116">
        <f>SUMIFS('Poids Paniers'!$W:$W,'Poids Paniers'!$E:$E,U$3,'Poids Paniers'!$Q:$Q,$B116)</f>
        <v>0</v>
      </c>
      <c r="V116">
        <f>SUMIFS('Poids Paniers'!$W:$W,'Poids Paniers'!$E:$E,V$3,'Poids Paniers'!$Q:$Q,$B116)</f>
        <v>0</v>
      </c>
      <c r="W116">
        <f>SUMIFS('Poids Paniers'!$W:$W,'Poids Paniers'!$E:$E,W$3,'Poids Paniers'!$Q:$Q,$B116)</f>
        <v>0</v>
      </c>
      <c r="X116">
        <f>SUMIFS('Poids Paniers'!$W:$W,'Poids Paniers'!$E:$E,X$3,'Poids Paniers'!$Q:$Q,$B116)</f>
        <v>0</v>
      </c>
      <c r="Y116">
        <f>SUMIFS('Poids Paniers'!$W:$W,'Poids Paniers'!$E:$E,Y$3,'Poids Paniers'!$Q:$Q,$B116)</f>
        <v>0</v>
      </c>
      <c r="Z116">
        <f>SUMIFS('Poids Paniers'!$W:$W,'Poids Paniers'!$E:$E,Z$3,'Poids Paniers'!$Q:$Q,$B116)</f>
        <v>0</v>
      </c>
      <c r="AA116">
        <f>SUMIFS('Poids Paniers'!$W:$W,'Poids Paniers'!$E:$E,AA$3,'Poids Paniers'!$Q:$Q,$B116)</f>
        <v>0</v>
      </c>
      <c r="AB116">
        <f>SUMIFS('Poids Paniers'!$W:$W,'Poids Paniers'!$E:$E,AB$3,'Poids Paniers'!$Q:$Q,$B116)</f>
        <v>0</v>
      </c>
      <c r="AC116">
        <f>SUMIFS('Poids Paniers'!$W:$W,'Poids Paniers'!$E:$E,AC$3,'Poids Paniers'!$Q:$Q,$B116)</f>
        <v>0</v>
      </c>
      <c r="AD116">
        <f>SUMIFS('Poids Paniers'!$W:$W,'Poids Paniers'!$E:$E,AD$3,'Poids Paniers'!$Q:$Q,$B116)</f>
        <v>0</v>
      </c>
      <c r="AE116">
        <f>SUMIFS('Poids Paniers'!$W:$W,'Poids Paniers'!$E:$E,AE$3,'Poids Paniers'!$Q:$Q,$B116)</f>
        <v>0</v>
      </c>
      <c r="AF116">
        <f>SUMIFS('Poids Paniers'!$W:$W,'Poids Paniers'!$E:$E,AF$3,'Poids Paniers'!$Q:$Q,$B116)</f>
        <v>0</v>
      </c>
      <c r="AG116">
        <f>SUMIFS('Poids Paniers'!$W:$W,'Poids Paniers'!$E:$E,AG$3,'Poids Paniers'!$Q:$Q,$B116)</f>
        <v>0</v>
      </c>
      <c r="AH116">
        <f>SUMIFS('Poids Paniers'!$W:$W,'Poids Paniers'!$E:$E,AH$3,'Poids Paniers'!$Q:$Q,$B116)</f>
        <v>0</v>
      </c>
      <c r="AI116">
        <f>SUMIFS('Poids Paniers'!$W:$W,'Poids Paniers'!$E:$E,AI$3,'Poids Paniers'!$Q:$Q,$B116)</f>
        <v>0</v>
      </c>
      <c r="AJ116">
        <f>SUMIFS('Poids Paniers'!$W:$W,'Poids Paniers'!$E:$E,AJ$3,'Poids Paniers'!$Q:$Q,$B116)</f>
        <v>0</v>
      </c>
      <c r="AK116">
        <f>SUMIFS('Poids Paniers'!$W:$W,'Poids Paniers'!$E:$E,AK$3,'Poids Paniers'!$Q:$Q,$B116)</f>
        <v>0</v>
      </c>
      <c r="AL116">
        <f>SUMIFS('Poids Paniers'!$W:$W,'Poids Paniers'!$E:$E,AL$3,'Poids Paniers'!$Q:$Q,$B116)</f>
        <v>0</v>
      </c>
      <c r="AM116">
        <f>SUMIFS('Poids Paniers'!$W:$W,'Poids Paniers'!$E:$E,AM$3,'Poids Paniers'!$Q:$Q,$B116)</f>
        <v>0</v>
      </c>
      <c r="AN116">
        <f>SUMIFS('Poids Paniers'!$W:$W,'Poids Paniers'!$E:$E,AN$3,'Poids Paniers'!$Q:$Q,$B116)</f>
        <v>0</v>
      </c>
      <c r="AO116">
        <f>SUMIFS('Poids Paniers'!$W:$W,'Poids Paniers'!$E:$E,AO$3,'Poids Paniers'!$Q:$Q,$B116)</f>
        <v>0</v>
      </c>
      <c r="AP116">
        <f>SUMIFS('Poids Paniers'!$W:$W,'Poids Paniers'!$E:$E,AP$3,'Poids Paniers'!$Q:$Q,$B116)</f>
        <v>0</v>
      </c>
      <c r="AQ116">
        <f>SUMIFS('Poids Paniers'!$W:$W,'Poids Paniers'!$E:$E,AQ$3,'Poids Paniers'!$Q:$Q,$B116)</f>
        <v>0</v>
      </c>
      <c r="AR116">
        <f>SUMIFS('Poids Paniers'!$W:$W,'Poids Paniers'!$E:$E,AR$3,'Poids Paniers'!$Q:$Q,$B116)</f>
        <v>0</v>
      </c>
      <c r="AS116">
        <f>SUMIFS('Poids Paniers'!$W:$W,'Poids Paniers'!$E:$E,AS$3,'Poids Paniers'!$Q:$Q,$B116)</f>
        <v>0</v>
      </c>
      <c r="AT116">
        <f>SUMIFS('Poids Paniers'!$W:$W,'Poids Paniers'!$E:$E,AT$3,'Poids Paniers'!$Q:$Q,$B116)</f>
        <v>0</v>
      </c>
      <c r="AU116">
        <f>SUMIFS('Poids Paniers'!$W:$W,'Poids Paniers'!$E:$E,AU$3,'Poids Paniers'!$Q:$Q,$B116)</f>
        <v>0</v>
      </c>
      <c r="AV116">
        <f>SUMIFS('Poids Paniers'!$W:$W,'Poids Paniers'!$E:$E,AV$3,'Poids Paniers'!$Q:$Q,$B116)</f>
        <v>0</v>
      </c>
      <c r="AW116">
        <f>SUMIFS('Poids Paniers'!$W:$W,'Poids Paniers'!$E:$E,AW$3,'Poids Paniers'!$Q:$Q,$B116)</f>
        <v>0</v>
      </c>
      <c r="AX116">
        <f>SUMIFS('Poids Paniers'!$W:$W,'Poids Paniers'!$E:$E,AX$3,'Poids Paniers'!$Q:$Q,$B116)</f>
        <v>0</v>
      </c>
      <c r="AY116">
        <f>SUMIFS('Poids Paniers'!$W:$W,'Poids Paniers'!$E:$E,AY$3,'Poids Paniers'!$Q:$Q,$B116)</f>
        <v>0</v>
      </c>
      <c r="AZ116">
        <f>SUMIFS('Poids Paniers'!$W:$W,'Poids Paniers'!$E:$E,AZ$3,'Poids Paniers'!$Q:$Q,$B116)</f>
        <v>0</v>
      </c>
      <c r="BA116">
        <f>SUMIFS('Poids Paniers'!$W:$W,'Poids Paniers'!$E:$E,BA$3,'Poids Paniers'!$Q:$Q,$B116)</f>
        <v>0</v>
      </c>
      <c r="BB116">
        <f>SUMIFS('Poids Paniers'!$W:$W,'Poids Paniers'!$E:$E,BB$3,'Poids Paniers'!$Q:$Q,$B116)</f>
        <v>0</v>
      </c>
      <c r="BC116">
        <f>SUMIFS('Poids Paniers'!$W:$W,'Poids Paniers'!$E:$E,BC$3,'Poids Paniers'!$Q:$Q,$B116)</f>
        <v>0</v>
      </c>
      <c r="BD116">
        <f>SUMIFS('Poids Paniers'!$W:$W,'Poids Paniers'!$E:$E,BD$3,'Poids Paniers'!$Q:$Q,$B116)</f>
        <v>0</v>
      </c>
      <c r="BE116">
        <f>SUMIFS('Poids Paniers'!$W:$W,'Poids Paniers'!$E:$E,BE$3,'Poids Paniers'!$Q:$Q,$B116)</f>
        <v>0</v>
      </c>
      <c r="BF116">
        <f>SUMIFS('Poids Paniers'!$W:$W,'Poids Paniers'!$E:$E,BF$3,'Poids Paniers'!$Q:$Q,$B116)</f>
        <v>0</v>
      </c>
      <c r="BG116">
        <f>SUMIFS('Poids Paniers'!$W:$W,'Poids Paniers'!$E:$E,BG$3,'Poids Paniers'!$Q:$Q,$B116)</f>
        <v>0</v>
      </c>
      <c r="BH116">
        <f>SUMIFS('Poids Paniers'!$W:$W,'Poids Paniers'!$E:$E,BH$3,'Poids Paniers'!$Q:$Q,$B116)</f>
        <v>0</v>
      </c>
      <c r="BI116">
        <f>SUMIFS('Poids Paniers'!$W:$W,'Poids Paniers'!$E:$E,BI$3,'Poids Paniers'!$Q:$Q,$B116)</f>
        <v>0</v>
      </c>
      <c r="BJ116">
        <f>SUMIFS('Poids Paniers'!$W:$W,'Poids Paniers'!$E:$E,BJ$3,'Poids Paniers'!$Q:$Q,$B116)</f>
        <v>0</v>
      </c>
      <c r="BK116">
        <f>SUMIFS('Poids Paniers'!$W:$W,'Poids Paniers'!$E:$E,BK$3,'Poids Paniers'!$Q:$Q,$B116)</f>
        <v>0</v>
      </c>
      <c r="BL116">
        <f>SUMIFS('Poids Paniers'!$W:$W,'Poids Paniers'!$E:$E,BL$3,'Poids Paniers'!$Q:$Q,$B116)</f>
        <v>0</v>
      </c>
      <c r="BM116">
        <f>SUMIFS('Poids Paniers'!$W:$W,'Poids Paniers'!$E:$E,BM$3,'Poids Paniers'!$Q:$Q,$B116)</f>
        <v>0</v>
      </c>
      <c r="BN116">
        <f>SUMIFS('Poids Paniers'!$W:$W,'Poids Paniers'!$E:$E,BN$3,'Poids Paniers'!$Q:$Q,$B116)</f>
        <v>0</v>
      </c>
      <c r="BO116">
        <f>SUMIFS('Poids Paniers'!$W:$W,'Poids Paniers'!$E:$E,BO$3,'Poids Paniers'!$Q:$Q,$B116)</f>
        <v>0</v>
      </c>
      <c r="BP116">
        <f>SUMIFS('Poids Paniers'!$W:$W,'Poids Paniers'!$E:$E,BP$3,'Poids Paniers'!$Q:$Q,$B116)</f>
        <v>0</v>
      </c>
      <c r="BQ116">
        <f>SUMIFS('Poids Paniers'!$W:$W,'Poids Paniers'!$E:$E,BQ$3,'Poids Paniers'!$Q:$Q,$B116)</f>
        <v>0</v>
      </c>
      <c r="BR116">
        <f>SUMIFS('Poids Paniers'!$W:$W,'Poids Paniers'!$E:$E,BR$3,'Poids Paniers'!$Q:$Q,$B116)</f>
        <v>0</v>
      </c>
      <c r="BS116">
        <f>SUMIFS('Poids Paniers'!$W:$W,'Poids Paniers'!$E:$E,BS$3,'Poids Paniers'!$Q:$Q,$B116)</f>
        <v>0</v>
      </c>
      <c r="BT116">
        <f>SUMIFS('Poids Paniers'!$W:$W,'Poids Paniers'!$E:$E,BT$3,'Poids Paniers'!$Q:$Q,$B116)</f>
        <v>0</v>
      </c>
      <c r="BU116">
        <f>SUMIFS('Poids Paniers'!$W:$W,'Poids Paniers'!$E:$E,BU$3,'Poids Paniers'!$Q:$Q,$B116)</f>
        <v>0</v>
      </c>
      <c r="BV116">
        <f>SUMIFS('Poids Paniers'!$W:$W,'Poids Paniers'!$E:$E,BV$3,'Poids Paniers'!$Q:$Q,$B116)</f>
        <v>0</v>
      </c>
      <c r="BW116">
        <f>SUMIFS('Poids Paniers'!$W:$W,'Poids Paniers'!$E:$E,BW$3,'Poids Paniers'!$Q:$Q,$B116)</f>
        <v>0</v>
      </c>
      <c r="BX116">
        <f>SUMIFS('Poids Paniers'!$W:$W,'Poids Paniers'!$E:$E,BX$3,'Poids Paniers'!$Q:$Q,$B116)</f>
        <v>0</v>
      </c>
      <c r="BY116">
        <f>SUMIFS('Poids Paniers'!$W:$W,'Poids Paniers'!$E:$E,BY$3,'Poids Paniers'!$Q:$Q,$B116)</f>
        <v>0</v>
      </c>
      <c r="BZ116">
        <f>SUMIFS('Poids Paniers'!$W:$W,'Poids Paniers'!$E:$E,BZ$3,'Poids Paniers'!$Q:$Q,$B116)</f>
        <v>0</v>
      </c>
      <c r="CA116">
        <f>SUMIFS('Poids Paniers'!$W:$W,'Poids Paniers'!$E:$E,CA$3,'Poids Paniers'!$Q:$Q,$B116)</f>
        <v>0</v>
      </c>
      <c r="CB116">
        <f>SUMIFS('Poids Paniers'!$W:$W,'Poids Paniers'!$E:$E,CB$3,'Poids Paniers'!$Q:$Q,$B116)</f>
        <v>0</v>
      </c>
      <c r="CC116">
        <f>SUMIFS('Poids Paniers'!$W:$W,'Poids Paniers'!$E:$E,CC$3,'Poids Paniers'!$Q:$Q,$B116)</f>
        <v>0</v>
      </c>
      <c r="CD116">
        <f>SUMIFS('Poids Paniers'!$W:$W,'Poids Paniers'!$E:$E,CD$3,'Poids Paniers'!$Q:$Q,$B116)</f>
        <v>0</v>
      </c>
      <c r="CE116">
        <f>SUMIFS('Poids Paniers'!$W:$W,'Poids Paniers'!$E:$E,CE$3,'Poids Paniers'!$Q:$Q,$B116)</f>
        <v>0</v>
      </c>
      <c r="CF116" s="206">
        <f t="shared" si="1"/>
        <v>0</v>
      </c>
    </row>
    <row r="117" spans="2:84" ht="15.75" thickBot="1" x14ac:dyDescent="0.3">
      <c r="B117" s="209">
        <v>44583</v>
      </c>
      <c r="C117">
        <f>SUMIFS('Poids Paniers'!$W:$W,'Poids Paniers'!$E:$E,C$3,'Poids Paniers'!$Q:$Q,$B117)</f>
        <v>0</v>
      </c>
      <c r="D117">
        <f>SUMIFS('Poids Paniers'!$W:$W,'Poids Paniers'!$E:$E,D$3,'Poids Paniers'!$Q:$Q,$B117)</f>
        <v>0</v>
      </c>
      <c r="E117">
        <f>SUMIFS('Poids Paniers'!$W:$W,'Poids Paniers'!$E:$E,E$3,'Poids Paniers'!$Q:$Q,$B117)</f>
        <v>0</v>
      </c>
      <c r="F117">
        <f>SUMIFS('Poids Paniers'!$W:$W,'Poids Paniers'!$E:$E,F$3,'Poids Paniers'!$Q:$Q,$B117)</f>
        <v>0</v>
      </c>
      <c r="G117">
        <f>SUMIFS('Poids Paniers'!$W:$W,'Poids Paniers'!$E:$E,G$3,'Poids Paniers'!$Q:$Q,$B117)</f>
        <v>0</v>
      </c>
      <c r="H117">
        <f>SUMIFS('Poids Paniers'!$W:$W,'Poids Paniers'!$E:$E,H$3,'Poids Paniers'!$Q:$Q,$B117)</f>
        <v>0</v>
      </c>
      <c r="I117">
        <f>SUMIFS('Poids Paniers'!$W:$W,'Poids Paniers'!$E:$E,I$3,'Poids Paniers'!$Q:$Q,$B117)</f>
        <v>0</v>
      </c>
      <c r="J117">
        <f>SUMIFS('Poids Paniers'!$W:$W,'Poids Paniers'!$E:$E,J$3,'Poids Paniers'!$Q:$Q,$B117)</f>
        <v>0</v>
      </c>
      <c r="K117">
        <f>SUMIFS('Poids Paniers'!$W:$W,'Poids Paniers'!$E:$E,K$3,'Poids Paniers'!$Q:$Q,$B117)</f>
        <v>0</v>
      </c>
      <c r="L117">
        <f>SUMIFS('Poids Paniers'!$W:$W,'Poids Paniers'!$E:$E,L$3,'Poids Paniers'!$Q:$Q,$B117)</f>
        <v>0</v>
      </c>
      <c r="M117">
        <f>SUMIFS('Poids Paniers'!$W:$W,'Poids Paniers'!$E:$E,M$3,'Poids Paniers'!$Q:$Q,$B117)</f>
        <v>0</v>
      </c>
      <c r="N117">
        <f>SUMIFS('Poids Paniers'!$W:$W,'Poids Paniers'!$E:$E,N$3,'Poids Paniers'!$Q:$Q,$B117)</f>
        <v>0</v>
      </c>
      <c r="O117">
        <f>SUMIFS('Poids Paniers'!$W:$W,'Poids Paniers'!$E:$E,O$3,'Poids Paniers'!$Q:$Q,$B117)</f>
        <v>0</v>
      </c>
      <c r="P117">
        <f>SUMIFS('Poids Paniers'!$W:$W,'Poids Paniers'!$E:$E,P$3,'Poids Paniers'!$Q:$Q,$B117)</f>
        <v>0</v>
      </c>
      <c r="Q117">
        <f>SUMIFS('Poids Paniers'!$W:$W,'Poids Paniers'!$E:$E,Q$3,'Poids Paniers'!$Q:$Q,$B117)</f>
        <v>0</v>
      </c>
      <c r="R117">
        <f>SUMIFS('Poids Paniers'!$W:$W,'Poids Paniers'!$E:$E,R$3,'Poids Paniers'!$Q:$Q,$B117)</f>
        <v>0</v>
      </c>
      <c r="S117">
        <f>SUMIFS('Poids Paniers'!$W:$W,'Poids Paniers'!$E:$E,S$3,'Poids Paniers'!$Q:$Q,$B117)</f>
        <v>0</v>
      </c>
      <c r="T117">
        <f>SUMIFS('Poids Paniers'!$W:$W,'Poids Paniers'!$E:$E,T$3,'Poids Paniers'!$Q:$Q,$B117)</f>
        <v>0</v>
      </c>
      <c r="U117">
        <f>SUMIFS('Poids Paniers'!$W:$W,'Poids Paniers'!$E:$E,U$3,'Poids Paniers'!$Q:$Q,$B117)</f>
        <v>0</v>
      </c>
      <c r="V117">
        <f>SUMIFS('Poids Paniers'!$W:$W,'Poids Paniers'!$E:$E,V$3,'Poids Paniers'!$Q:$Q,$B117)</f>
        <v>0</v>
      </c>
      <c r="W117">
        <f>SUMIFS('Poids Paniers'!$W:$W,'Poids Paniers'!$E:$E,W$3,'Poids Paniers'!$Q:$Q,$B117)</f>
        <v>0</v>
      </c>
      <c r="X117">
        <f>SUMIFS('Poids Paniers'!$W:$W,'Poids Paniers'!$E:$E,X$3,'Poids Paniers'!$Q:$Q,$B117)</f>
        <v>0</v>
      </c>
      <c r="Y117">
        <f>SUMIFS('Poids Paniers'!$W:$W,'Poids Paniers'!$E:$E,Y$3,'Poids Paniers'!$Q:$Q,$B117)</f>
        <v>0</v>
      </c>
      <c r="Z117">
        <f>SUMIFS('Poids Paniers'!$W:$W,'Poids Paniers'!$E:$E,Z$3,'Poids Paniers'!$Q:$Q,$B117)</f>
        <v>0</v>
      </c>
      <c r="AA117">
        <f>SUMIFS('Poids Paniers'!$W:$W,'Poids Paniers'!$E:$E,AA$3,'Poids Paniers'!$Q:$Q,$B117)</f>
        <v>0</v>
      </c>
      <c r="AB117">
        <f>SUMIFS('Poids Paniers'!$W:$W,'Poids Paniers'!$E:$E,AB$3,'Poids Paniers'!$Q:$Q,$B117)</f>
        <v>0</v>
      </c>
      <c r="AC117">
        <f>SUMIFS('Poids Paniers'!$W:$W,'Poids Paniers'!$E:$E,AC$3,'Poids Paniers'!$Q:$Q,$B117)</f>
        <v>0</v>
      </c>
      <c r="AD117">
        <f>SUMIFS('Poids Paniers'!$W:$W,'Poids Paniers'!$E:$E,AD$3,'Poids Paniers'!$Q:$Q,$B117)</f>
        <v>0</v>
      </c>
      <c r="AE117">
        <f>SUMIFS('Poids Paniers'!$W:$W,'Poids Paniers'!$E:$E,AE$3,'Poids Paniers'!$Q:$Q,$B117)</f>
        <v>0</v>
      </c>
      <c r="AF117">
        <f>SUMIFS('Poids Paniers'!$W:$W,'Poids Paniers'!$E:$E,AF$3,'Poids Paniers'!$Q:$Q,$B117)</f>
        <v>0</v>
      </c>
      <c r="AG117">
        <f>SUMIFS('Poids Paniers'!$W:$W,'Poids Paniers'!$E:$E,AG$3,'Poids Paniers'!$Q:$Q,$B117)</f>
        <v>0</v>
      </c>
      <c r="AH117">
        <f>SUMIFS('Poids Paniers'!$W:$W,'Poids Paniers'!$E:$E,AH$3,'Poids Paniers'!$Q:$Q,$B117)</f>
        <v>0</v>
      </c>
      <c r="AI117">
        <f>SUMIFS('Poids Paniers'!$W:$W,'Poids Paniers'!$E:$E,AI$3,'Poids Paniers'!$Q:$Q,$B117)</f>
        <v>0</v>
      </c>
      <c r="AJ117">
        <f>SUMIFS('Poids Paniers'!$W:$W,'Poids Paniers'!$E:$E,AJ$3,'Poids Paniers'!$Q:$Q,$B117)</f>
        <v>0</v>
      </c>
      <c r="AK117">
        <f>SUMIFS('Poids Paniers'!$W:$W,'Poids Paniers'!$E:$E,AK$3,'Poids Paniers'!$Q:$Q,$B117)</f>
        <v>0</v>
      </c>
      <c r="AL117">
        <f>SUMIFS('Poids Paniers'!$W:$W,'Poids Paniers'!$E:$E,AL$3,'Poids Paniers'!$Q:$Q,$B117)</f>
        <v>0</v>
      </c>
      <c r="AM117">
        <f>SUMIFS('Poids Paniers'!$W:$W,'Poids Paniers'!$E:$E,AM$3,'Poids Paniers'!$Q:$Q,$B117)</f>
        <v>0</v>
      </c>
      <c r="AN117">
        <f>SUMIFS('Poids Paniers'!$W:$W,'Poids Paniers'!$E:$E,AN$3,'Poids Paniers'!$Q:$Q,$B117)</f>
        <v>0</v>
      </c>
      <c r="AO117">
        <f>SUMIFS('Poids Paniers'!$W:$W,'Poids Paniers'!$E:$E,AO$3,'Poids Paniers'!$Q:$Q,$B117)</f>
        <v>0</v>
      </c>
      <c r="AP117">
        <f>SUMIFS('Poids Paniers'!$W:$W,'Poids Paniers'!$E:$E,AP$3,'Poids Paniers'!$Q:$Q,$B117)</f>
        <v>0</v>
      </c>
      <c r="AQ117">
        <f>SUMIFS('Poids Paniers'!$W:$W,'Poids Paniers'!$E:$E,AQ$3,'Poids Paniers'!$Q:$Q,$B117)</f>
        <v>0</v>
      </c>
      <c r="AR117">
        <f>SUMIFS('Poids Paniers'!$W:$W,'Poids Paniers'!$E:$E,AR$3,'Poids Paniers'!$Q:$Q,$B117)</f>
        <v>0</v>
      </c>
      <c r="AS117">
        <f>SUMIFS('Poids Paniers'!$W:$W,'Poids Paniers'!$E:$E,AS$3,'Poids Paniers'!$Q:$Q,$B117)</f>
        <v>0</v>
      </c>
      <c r="AT117">
        <f>SUMIFS('Poids Paniers'!$W:$W,'Poids Paniers'!$E:$E,AT$3,'Poids Paniers'!$Q:$Q,$B117)</f>
        <v>0</v>
      </c>
      <c r="AU117">
        <f>SUMIFS('Poids Paniers'!$W:$W,'Poids Paniers'!$E:$E,AU$3,'Poids Paniers'!$Q:$Q,$B117)</f>
        <v>0</v>
      </c>
      <c r="AV117">
        <f>SUMIFS('Poids Paniers'!$W:$W,'Poids Paniers'!$E:$E,AV$3,'Poids Paniers'!$Q:$Q,$B117)</f>
        <v>0</v>
      </c>
      <c r="AW117">
        <f>SUMIFS('Poids Paniers'!$W:$W,'Poids Paniers'!$E:$E,AW$3,'Poids Paniers'!$Q:$Q,$B117)</f>
        <v>0</v>
      </c>
      <c r="AX117">
        <f>SUMIFS('Poids Paniers'!$W:$W,'Poids Paniers'!$E:$E,AX$3,'Poids Paniers'!$Q:$Q,$B117)</f>
        <v>0</v>
      </c>
      <c r="AY117">
        <f>SUMIFS('Poids Paniers'!$W:$W,'Poids Paniers'!$E:$E,AY$3,'Poids Paniers'!$Q:$Q,$B117)</f>
        <v>0</v>
      </c>
      <c r="AZ117">
        <f>SUMIFS('Poids Paniers'!$W:$W,'Poids Paniers'!$E:$E,AZ$3,'Poids Paniers'!$Q:$Q,$B117)</f>
        <v>0</v>
      </c>
      <c r="BA117">
        <f>SUMIFS('Poids Paniers'!$W:$W,'Poids Paniers'!$E:$E,BA$3,'Poids Paniers'!$Q:$Q,$B117)</f>
        <v>0</v>
      </c>
      <c r="BB117">
        <f>SUMIFS('Poids Paniers'!$W:$W,'Poids Paniers'!$E:$E,BB$3,'Poids Paniers'!$Q:$Q,$B117)</f>
        <v>0</v>
      </c>
      <c r="BC117">
        <f>SUMIFS('Poids Paniers'!$W:$W,'Poids Paniers'!$E:$E,BC$3,'Poids Paniers'!$Q:$Q,$B117)</f>
        <v>0</v>
      </c>
      <c r="BD117">
        <f>SUMIFS('Poids Paniers'!$W:$W,'Poids Paniers'!$E:$E,BD$3,'Poids Paniers'!$Q:$Q,$B117)</f>
        <v>0</v>
      </c>
      <c r="BE117">
        <f>SUMIFS('Poids Paniers'!$W:$W,'Poids Paniers'!$E:$E,BE$3,'Poids Paniers'!$Q:$Q,$B117)</f>
        <v>0</v>
      </c>
      <c r="BF117">
        <f>SUMIFS('Poids Paniers'!$W:$W,'Poids Paniers'!$E:$E,BF$3,'Poids Paniers'!$Q:$Q,$B117)</f>
        <v>0</v>
      </c>
      <c r="BG117">
        <f>SUMIFS('Poids Paniers'!$W:$W,'Poids Paniers'!$E:$E,BG$3,'Poids Paniers'!$Q:$Q,$B117)</f>
        <v>0</v>
      </c>
      <c r="BH117">
        <f>SUMIFS('Poids Paniers'!$W:$W,'Poids Paniers'!$E:$E,BH$3,'Poids Paniers'!$Q:$Q,$B117)</f>
        <v>0</v>
      </c>
      <c r="BI117">
        <f>SUMIFS('Poids Paniers'!$W:$W,'Poids Paniers'!$E:$E,BI$3,'Poids Paniers'!$Q:$Q,$B117)</f>
        <v>0</v>
      </c>
      <c r="BJ117">
        <f>SUMIFS('Poids Paniers'!$W:$W,'Poids Paniers'!$E:$E,BJ$3,'Poids Paniers'!$Q:$Q,$B117)</f>
        <v>0</v>
      </c>
      <c r="BK117">
        <f>SUMIFS('Poids Paniers'!$W:$W,'Poids Paniers'!$E:$E,BK$3,'Poids Paniers'!$Q:$Q,$B117)</f>
        <v>0</v>
      </c>
      <c r="BL117">
        <f>SUMIFS('Poids Paniers'!$W:$W,'Poids Paniers'!$E:$E,BL$3,'Poids Paniers'!$Q:$Q,$B117)</f>
        <v>0</v>
      </c>
      <c r="BM117">
        <f>SUMIFS('Poids Paniers'!$W:$W,'Poids Paniers'!$E:$E,BM$3,'Poids Paniers'!$Q:$Q,$B117)</f>
        <v>0</v>
      </c>
      <c r="BN117">
        <f>SUMIFS('Poids Paniers'!$W:$W,'Poids Paniers'!$E:$E,BN$3,'Poids Paniers'!$Q:$Q,$B117)</f>
        <v>0</v>
      </c>
      <c r="BO117">
        <f>SUMIFS('Poids Paniers'!$W:$W,'Poids Paniers'!$E:$E,BO$3,'Poids Paniers'!$Q:$Q,$B117)</f>
        <v>0</v>
      </c>
      <c r="BP117">
        <f>SUMIFS('Poids Paniers'!$W:$W,'Poids Paniers'!$E:$E,BP$3,'Poids Paniers'!$Q:$Q,$B117)</f>
        <v>0</v>
      </c>
      <c r="BQ117">
        <f>SUMIFS('Poids Paniers'!$W:$W,'Poids Paniers'!$E:$E,BQ$3,'Poids Paniers'!$Q:$Q,$B117)</f>
        <v>0</v>
      </c>
      <c r="BR117">
        <f>SUMIFS('Poids Paniers'!$W:$W,'Poids Paniers'!$E:$E,BR$3,'Poids Paniers'!$Q:$Q,$B117)</f>
        <v>0</v>
      </c>
      <c r="BS117">
        <f>SUMIFS('Poids Paniers'!$W:$W,'Poids Paniers'!$E:$E,BS$3,'Poids Paniers'!$Q:$Q,$B117)</f>
        <v>0</v>
      </c>
      <c r="BT117">
        <f>SUMIFS('Poids Paniers'!$W:$W,'Poids Paniers'!$E:$E,BT$3,'Poids Paniers'!$Q:$Q,$B117)</f>
        <v>0</v>
      </c>
      <c r="BU117">
        <f>SUMIFS('Poids Paniers'!$W:$W,'Poids Paniers'!$E:$E,BU$3,'Poids Paniers'!$Q:$Q,$B117)</f>
        <v>0</v>
      </c>
      <c r="BV117">
        <f>SUMIFS('Poids Paniers'!$W:$W,'Poids Paniers'!$E:$E,BV$3,'Poids Paniers'!$Q:$Q,$B117)</f>
        <v>0</v>
      </c>
      <c r="BW117">
        <f>SUMIFS('Poids Paniers'!$W:$W,'Poids Paniers'!$E:$E,BW$3,'Poids Paniers'!$Q:$Q,$B117)</f>
        <v>0</v>
      </c>
      <c r="BX117">
        <f>SUMIFS('Poids Paniers'!$W:$W,'Poids Paniers'!$E:$E,BX$3,'Poids Paniers'!$Q:$Q,$B117)</f>
        <v>0</v>
      </c>
      <c r="BY117">
        <f>SUMIFS('Poids Paniers'!$W:$W,'Poids Paniers'!$E:$E,BY$3,'Poids Paniers'!$Q:$Q,$B117)</f>
        <v>0</v>
      </c>
      <c r="BZ117">
        <f>SUMIFS('Poids Paniers'!$W:$W,'Poids Paniers'!$E:$E,BZ$3,'Poids Paniers'!$Q:$Q,$B117)</f>
        <v>0</v>
      </c>
      <c r="CA117">
        <f>SUMIFS('Poids Paniers'!$W:$W,'Poids Paniers'!$E:$E,CA$3,'Poids Paniers'!$Q:$Q,$B117)</f>
        <v>0</v>
      </c>
      <c r="CB117">
        <f>SUMIFS('Poids Paniers'!$W:$W,'Poids Paniers'!$E:$E,CB$3,'Poids Paniers'!$Q:$Q,$B117)</f>
        <v>0</v>
      </c>
      <c r="CC117">
        <f>SUMIFS('Poids Paniers'!$W:$W,'Poids Paniers'!$E:$E,CC$3,'Poids Paniers'!$Q:$Q,$B117)</f>
        <v>0</v>
      </c>
      <c r="CD117">
        <f>SUMIFS('Poids Paniers'!$W:$W,'Poids Paniers'!$E:$E,CD$3,'Poids Paniers'!$Q:$Q,$B117)</f>
        <v>0</v>
      </c>
      <c r="CE117">
        <f>SUMIFS('Poids Paniers'!$W:$W,'Poids Paniers'!$E:$E,CE$3,'Poids Paniers'!$Q:$Q,$B117)</f>
        <v>0</v>
      </c>
      <c r="CF117" s="206">
        <f t="shared" si="1"/>
        <v>0</v>
      </c>
    </row>
    <row r="118" spans="2:84" ht="15.75" thickBot="1" x14ac:dyDescent="0.3">
      <c r="B118" s="209">
        <v>44584</v>
      </c>
      <c r="C118">
        <f>SUMIFS('Poids Paniers'!$W:$W,'Poids Paniers'!$E:$E,C$3,'Poids Paniers'!$Q:$Q,$B118)</f>
        <v>0</v>
      </c>
      <c r="D118">
        <f>SUMIFS('Poids Paniers'!$W:$W,'Poids Paniers'!$E:$E,D$3,'Poids Paniers'!$Q:$Q,$B118)</f>
        <v>0</v>
      </c>
      <c r="E118">
        <f>SUMIFS('Poids Paniers'!$W:$W,'Poids Paniers'!$E:$E,E$3,'Poids Paniers'!$Q:$Q,$B118)</f>
        <v>0</v>
      </c>
      <c r="F118">
        <f>SUMIFS('Poids Paniers'!$W:$W,'Poids Paniers'!$E:$E,F$3,'Poids Paniers'!$Q:$Q,$B118)</f>
        <v>0</v>
      </c>
      <c r="G118">
        <f>SUMIFS('Poids Paniers'!$W:$W,'Poids Paniers'!$E:$E,G$3,'Poids Paniers'!$Q:$Q,$B118)</f>
        <v>0</v>
      </c>
      <c r="H118">
        <f>SUMIFS('Poids Paniers'!$W:$W,'Poids Paniers'!$E:$E,H$3,'Poids Paniers'!$Q:$Q,$B118)</f>
        <v>0</v>
      </c>
      <c r="I118">
        <f>SUMIFS('Poids Paniers'!$W:$W,'Poids Paniers'!$E:$E,I$3,'Poids Paniers'!$Q:$Q,$B118)</f>
        <v>0</v>
      </c>
      <c r="J118">
        <f>SUMIFS('Poids Paniers'!$W:$W,'Poids Paniers'!$E:$E,J$3,'Poids Paniers'!$Q:$Q,$B118)</f>
        <v>0</v>
      </c>
      <c r="K118">
        <f>SUMIFS('Poids Paniers'!$W:$W,'Poids Paniers'!$E:$E,K$3,'Poids Paniers'!$Q:$Q,$B118)</f>
        <v>0</v>
      </c>
      <c r="L118">
        <f>SUMIFS('Poids Paniers'!$W:$W,'Poids Paniers'!$E:$E,L$3,'Poids Paniers'!$Q:$Q,$B118)</f>
        <v>0</v>
      </c>
      <c r="M118">
        <f>SUMIFS('Poids Paniers'!$W:$W,'Poids Paniers'!$E:$E,M$3,'Poids Paniers'!$Q:$Q,$B118)</f>
        <v>0</v>
      </c>
      <c r="N118">
        <f>SUMIFS('Poids Paniers'!$W:$W,'Poids Paniers'!$E:$E,N$3,'Poids Paniers'!$Q:$Q,$B118)</f>
        <v>0</v>
      </c>
      <c r="O118">
        <f>SUMIFS('Poids Paniers'!$W:$W,'Poids Paniers'!$E:$E,O$3,'Poids Paniers'!$Q:$Q,$B118)</f>
        <v>0</v>
      </c>
      <c r="P118">
        <f>SUMIFS('Poids Paniers'!$W:$W,'Poids Paniers'!$E:$E,P$3,'Poids Paniers'!$Q:$Q,$B118)</f>
        <v>0</v>
      </c>
      <c r="Q118">
        <f>SUMIFS('Poids Paniers'!$W:$W,'Poids Paniers'!$E:$E,Q$3,'Poids Paniers'!$Q:$Q,$B118)</f>
        <v>0</v>
      </c>
      <c r="R118">
        <f>SUMIFS('Poids Paniers'!$W:$W,'Poids Paniers'!$E:$E,R$3,'Poids Paniers'!$Q:$Q,$B118)</f>
        <v>0</v>
      </c>
      <c r="S118">
        <f>SUMIFS('Poids Paniers'!$W:$W,'Poids Paniers'!$E:$E,S$3,'Poids Paniers'!$Q:$Q,$B118)</f>
        <v>0</v>
      </c>
      <c r="T118">
        <f>SUMIFS('Poids Paniers'!$W:$W,'Poids Paniers'!$E:$E,T$3,'Poids Paniers'!$Q:$Q,$B118)</f>
        <v>0</v>
      </c>
      <c r="U118">
        <f>SUMIFS('Poids Paniers'!$W:$W,'Poids Paniers'!$E:$E,U$3,'Poids Paniers'!$Q:$Q,$B118)</f>
        <v>0</v>
      </c>
      <c r="V118">
        <f>SUMIFS('Poids Paniers'!$W:$W,'Poids Paniers'!$E:$E,V$3,'Poids Paniers'!$Q:$Q,$B118)</f>
        <v>0</v>
      </c>
      <c r="W118">
        <f>SUMIFS('Poids Paniers'!$W:$W,'Poids Paniers'!$E:$E,W$3,'Poids Paniers'!$Q:$Q,$B118)</f>
        <v>0</v>
      </c>
      <c r="X118">
        <f>SUMIFS('Poids Paniers'!$W:$W,'Poids Paniers'!$E:$E,X$3,'Poids Paniers'!$Q:$Q,$B118)</f>
        <v>0</v>
      </c>
      <c r="Y118">
        <f>SUMIFS('Poids Paniers'!$W:$W,'Poids Paniers'!$E:$E,Y$3,'Poids Paniers'!$Q:$Q,$B118)</f>
        <v>0</v>
      </c>
      <c r="Z118">
        <f>SUMIFS('Poids Paniers'!$W:$W,'Poids Paniers'!$E:$E,Z$3,'Poids Paniers'!$Q:$Q,$B118)</f>
        <v>0</v>
      </c>
      <c r="AA118">
        <f>SUMIFS('Poids Paniers'!$W:$W,'Poids Paniers'!$E:$E,AA$3,'Poids Paniers'!$Q:$Q,$B118)</f>
        <v>0</v>
      </c>
      <c r="AB118">
        <f>SUMIFS('Poids Paniers'!$W:$W,'Poids Paniers'!$E:$E,AB$3,'Poids Paniers'!$Q:$Q,$B118)</f>
        <v>0</v>
      </c>
      <c r="AC118">
        <f>SUMIFS('Poids Paniers'!$W:$W,'Poids Paniers'!$E:$E,AC$3,'Poids Paniers'!$Q:$Q,$B118)</f>
        <v>0</v>
      </c>
      <c r="AD118">
        <f>SUMIFS('Poids Paniers'!$W:$W,'Poids Paniers'!$E:$E,AD$3,'Poids Paniers'!$Q:$Q,$B118)</f>
        <v>0</v>
      </c>
      <c r="AE118">
        <f>SUMIFS('Poids Paniers'!$W:$W,'Poids Paniers'!$E:$E,AE$3,'Poids Paniers'!$Q:$Q,$B118)</f>
        <v>0</v>
      </c>
      <c r="AF118">
        <f>SUMIFS('Poids Paniers'!$W:$W,'Poids Paniers'!$E:$E,AF$3,'Poids Paniers'!$Q:$Q,$B118)</f>
        <v>0</v>
      </c>
      <c r="AG118">
        <f>SUMIFS('Poids Paniers'!$W:$W,'Poids Paniers'!$E:$E,AG$3,'Poids Paniers'!$Q:$Q,$B118)</f>
        <v>0</v>
      </c>
      <c r="AH118">
        <f>SUMIFS('Poids Paniers'!$W:$W,'Poids Paniers'!$E:$E,AH$3,'Poids Paniers'!$Q:$Q,$B118)</f>
        <v>0</v>
      </c>
      <c r="AI118">
        <f>SUMIFS('Poids Paniers'!$W:$W,'Poids Paniers'!$E:$E,AI$3,'Poids Paniers'!$Q:$Q,$B118)</f>
        <v>0</v>
      </c>
      <c r="AJ118">
        <f>SUMIFS('Poids Paniers'!$W:$W,'Poids Paniers'!$E:$E,AJ$3,'Poids Paniers'!$Q:$Q,$B118)</f>
        <v>0</v>
      </c>
      <c r="AK118">
        <f>SUMIFS('Poids Paniers'!$W:$W,'Poids Paniers'!$E:$E,AK$3,'Poids Paniers'!$Q:$Q,$B118)</f>
        <v>0</v>
      </c>
      <c r="AL118">
        <f>SUMIFS('Poids Paniers'!$W:$W,'Poids Paniers'!$E:$E,AL$3,'Poids Paniers'!$Q:$Q,$B118)</f>
        <v>0</v>
      </c>
      <c r="AM118">
        <f>SUMIFS('Poids Paniers'!$W:$W,'Poids Paniers'!$E:$E,AM$3,'Poids Paniers'!$Q:$Q,$B118)</f>
        <v>0</v>
      </c>
      <c r="AN118">
        <f>SUMIFS('Poids Paniers'!$W:$W,'Poids Paniers'!$E:$E,AN$3,'Poids Paniers'!$Q:$Q,$B118)</f>
        <v>0</v>
      </c>
      <c r="AO118">
        <f>SUMIFS('Poids Paniers'!$W:$W,'Poids Paniers'!$E:$E,AO$3,'Poids Paniers'!$Q:$Q,$B118)</f>
        <v>0</v>
      </c>
      <c r="AP118">
        <f>SUMIFS('Poids Paniers'!$W:$W,'Poids Paniers'!$E:$E,AP$3,'Poids Paniers'!$Q:$Q,$B118)</f>
        <v>0</v>
      </c>
      <c r="AQ118">
        <f>SUMIFS('Poids Paniers'!$W:$W,'Poids Paniers'!$E:$E,AQ$3,'Poids Paniers'!$Q:$Q,$B118)</f>
        <v>0</v>
      </c>
      <c r="AR118">
        <f>SUMIFS('Poids Paniers'!$W:$W,'Poids Paniers'!$E:$E,AR$3,'Poids Paniers'!$Q:$Q,$B118)</f>
        <v>0</v>
      </c>
      <c r="AS118">
        <f>SUMIFS('Poids Paniers'!$W:$W,'Poids Paniers'!$E:$E,AS$3,'Poids Paniers'!$Q:$Q,$B118)</f>
        <v>0</v>
      </c>
      <c r="AT118">
        <f>SUMIFS('Poids Paniers'!$W:$W,'Poids Paniers'!$E:$E,AT$3,'Poids Paniers'!$Q:$Q,$B118)</f>
        <v>0</v>
      </c>
      <c r="AU118">
        <f>SUMIFS('Poids Paniers'!$W:$W,'Poids Paniers'!$E:$E,AU$3,'Poids Paniers'!$Q:$Q,$B118)</f>
        <v>0</v>
      </c>
      <c r="AV118">
        <f>SUMIFS('Poids Paniers'!$W:$W,'Poids Paniers'!$E:$E,AV$3,'Poids Paniers'!$Q:$Q,$B118)</f>
        <v>0</v>
      </c>
      <c r="AW118">
        <f>SUMIFS('Poids Paniers'!$W:$W,'Poids Paniers'!$E:$E,AW$3,'Poids Paniers'!$Q:$Q,$B118)</f>
        <v>0</v>
      </c>
      <c r="AX118">
        <f>SUMIFS('Poids Paniers'!$W:$W,'Poids Paniers'!$E:$E,AX$3,'Poids Paniers'!$Q:$Q,$B118)</f>
        <v>0</v>
      </c>
      <c r="AY118">
        <f>SUMIFS('Poids Paniers'!$W:$W,'Poids Paniers'!$E:$E,AY$3,'Poids Paniers'!$Q:$Q,$B118)</f>
        <v>0</v>
      </c>
      <c r="AZ118">
        <f>SUMIFS('Poids Paniers'!$W:$W,'Poids Paniers'!$E:$E,AZ$3,'Poids Paniers'!$Q:$Q,$B118)</f>
        <v>0</v>
      </c>
      <c r="BA118">
        <f>SUMIFS('Poids Paniers'!$W:$W,'Poids Paniers'!$E:$E,BA$3,'Poids Paniers'!$Q:$Q,$B118)</f>
        <v>0</v>
      </c>
      <c r="BB118">
        <f>SUMIFS('Poids Paniers'!$W:$W,'Poids Paniers'!$E:$E,BB$3,'Poids Paniers'!$Q:$Q,$B118)</f>
        <v>0</v>
      </c>
      <c r="BC118">
        <f>SUMIFS('Poids Paniers'!$W:$W,'Poids Paniers'!$E:$E,BC$3,'Poids Paniers'!$Q:$Q,$B118)</f>
        <v>0</v>
      </c>
      <c r="BD118">
        <f>SUMIFS('Poids Paniers'!$W:$W,'Poids Paniers'!$E:$E,BD$3,'Poids Paniers'!$Q:$Q,$B118)</f>
        <v>0</v>
      </c>
      <c r="BE118">
        <f>SUMIFS('Poids Paniers'!$W:$W,'Poids Paniers'!$E:$E,BE$3,'Poids Paniers'!$Q:$Q,$B118)</f>
        <v>0</v>
      </c>
      <c r="BF118">
        <f>SUMIFS('Poids Paniers'!$W:$W,'Poids Paniers'!$E:$E,BF$3,'Poids Paniers'!$Q:$Q,$B118)</f>
        <v>0</v>
      </c>
      <c r="BG118">
        <f>SUMIFS('Poids Paniers'!$W:$W,'Poids Paniers'!$E:$E,BG$3,'Poids Paniers'!$Q:$Q,$B118)</f>
        <v>0</v>
      </c>
      <c r="BH118">
        <f>SUMIFS('Poids Paniers'!$W:$W,'Poids Paniers'!$E:$E,BH$3,'Poids Paniers'!$Q:$Q,$B118)</f>
        <v>0</v>
      </c>
      <c r="BI118">
        <f>SUMIFS('Poids Paniers'!$W:$W,'Poids Paniers'!$E:$E,BI$3,'Poids Paniers'!$Q:$Q,$B118)</f>
        <v>0</v>
      </c>
      <c r="BJ118">
        <f>SUMIFS('Poids Paniers'!$W:$W,'Poids Paniers'!$E:$E,BJ$3,'Poids Paniers'!$Q:$Q,$B118)</f>
        <v>0</v>
      </c>
      <c r="BK118">
        <f>SUMIFS('Poids Paniers'!$W:$W,'Poids Paniers'!$E:$E,BK$3,'Poids Paniers'!$Q:$Q,$B118)</f>
        <v>0</v>
      </c>
      <c r="BL118">
        <f>SUMIFS('Poids Paniers'!$W:$W,'Poids Paniers'!$E:$E,BL$3,'Poids Paniers'!$Q:$Q,$B118)</f>
        <v>0</v>
      </c>
      <c r="BM118">
        <f>SUMIFS('Poids Paniers'!$W:$W,'Poids Paniers'!$E:$E,BM$3,'Poids Paniers'!$Q:$Q,$B118)</f>
        <v>0</v>
      </c>
      <c r="BN118">
        <f>SUMIFS('Poids Paniers'!$W:$W,'Poids Paniers'!$E:$E,BN$3,'Poids Paniers'!$Q:$Q,$B118)</f>
        <v>0</v>
      </c>
      <c r="BO118">
        <f>SUMIFS('Poids Paniers'!$W:$W,'Poids Paniers'!$E:$E,BO$3,'Poids Paniers'!$Q:$Q,$B118)</f>
        <v>0</v>
      </c>
      <c r="BP118">
        <f>SUMIFS('Poids Paniers'!$W:$W,'Poids Paniers'!$E:$E,BP$3,'Poids Paniers'!$Q:$Q,$B118)</f>
        <v>0</v>
      </c>
      <c r="BQ118">
        <f>SUMIFS('Poids Paniers'!$W:$W,'Poids Paniers'!$E:$E,BQ$3,'Poids Paniers'!$Q:$Q,$B118)</f>
        <v>0</v>
      </c>
      <c r="BR118">
        <f>SUMIFS('Poids Paniers'!$W:$W,'Poids Paniers'!$E:$E,BR$3,'Poids Paniers'!$Q:$Q,$B118)</f>
        <v>0</v>
      </c>
      <c r="BS118">
        <f>SUMIFS('Poids Paniers'!$W:$W,'Poids Paniers'!$E:$E,BS$3,'Poids Paniers'!$Q:$Q,$B118)</f>
        <v>0</v>
      </c>
      <c r="BT118">
        <f>SUMIFS('Poids Paniers'!$W:$W,'Poids Paniers'!$E:$E,BT$3,'Poids Paniers'!$Q:$Q,$B118)</f>
        <v>0</v>
      </c>
      <c r="BU118">
        <f>SUMIFS('Poids Paniers'!$W:$W,'Poids Paniers'!$E:$E,BU$3,'Poids Paniers'!$Q:$Q,$B118)</f>
        <v>0</v>
      </c>
      <c r="BV118">
        <f>SUMIFS('Poids Paniers'!$W:$W,'Poids Paniers'!$E:$E,BV$3,'Poids Paniers'!$Q:$Q,$B118)</f>
        <v>0</v>
      </c>
      <c r="BW118">
        <f>SUMIFS('Poids Paniers'!$W:$W,'Poids Paniers'!$E:$E,BW$3,'Poids Paniers'!$Q:$Q,$B118)</f>
        <v>0</v>
      </c>
      <c r="BX118">
        <f>SUMIFS('Poids Paniers'!$W:$W,'Poids Paniers'!$E:$E,BX$3,'Poids Paniers'!$Q:$Q,$B118)</f>
        <v>0</v>
      </c>
      <c r="BY118">
        <f>SUMIFS('Poids Paniers'!$W:$W,'Poids Paniers'!$E:$E,BY$3,'Poids Paniers'!$Q:$Q,$B118)</f>
        <v>0</v>
      </c>
      <c r="BZ118">
        <f>SUMIFS('Poids Paniers'!$W:$W,'Poids Paniers'!$E:$E,BZ$3,'Poids Paniers'!$Q:$Q,$B118)</f>
        <v>0</v>
      </c>
      <c r="CA118">
        <f>SUMIFS('Poids Paniers'!$W:$W,'Poids Paniers'!$E:$E,CA$3,'Poids Paniers'!$Q:$Q,$B118)</f>
        <v>0</v>
      </c>
      <c r="CB118">
        <f>SUMIFS('Poids Paniers'!$W:$W,'Poids Paniers'!$E:$E,CB$3,'Poids Paniers'!$Q:$Q,$B118)</f>
        <v>0</v>
      </c>
      <c r="CC118">
        <f>SUMIFS('Poids Paniers'!$W:$W,'Poids Paniers'!$E:$E,CC$3,'Poids Paniers'!$Q:$Q,$B118)</f>
        <v>0</v>
      </c>
      <c r="CD118">
        <f>SUMIFS('Poids Paniers'!$W:$W,'Poids Paniers'!$E:$E,CD$3,'Poids Paniers'!$Q:$Q,$B118)</f>
        <v>0</v>
      </c>
      <c r="CE118">
        <f>SUMIFS('Poids Paniers'!$W:$W,'Poids Paniers'!$E:$E,CE$3,'Poids Paniers'!$Q:$Q,$B118)</f>
        <v>0</v>
      </c>
      <c r="CF118" s="206">
        <f t="shared" si="1"/>
        <v>0</v>
      </c>
    </row>
    <row r="119" spans="2:84" ht="15.75" thickBot="1" x14ac:dyDescent="0.3">
      <c r="B119" s="209">
        <v>44585</v>
      </c>
      <c r="C119">
        <f>SUMIFS('Poids Paniers'!$W:$W,'Poids Paniers'!$E:$E,C$3,'Poids Paniers'!$Q:$Q,$B119)</f>
        <v>0</v>
      </c>
      <c r="D119">
        <f>SUMIFS('Poids Paniers'!$W:$W,'Poids Paniers'!$E:$E,D$3,'Poids Paniers'!$Q:$Q,$B119)</f>
        <v>0</v>
      </c>
      <c r="E119">
        <f>SUMIFS('Poids Paniers'!$W:$W,'Poids Paniers'!$E:$E,E$3,'Poids Paniers'!$Q:$Q,$B119)</f>
        <v>0</v>
      </c>
      <c r="F119">
        <f>SUMIFS('Poids Paniers'!$W:$W,'Poids Paniers'!$E:$E,F$3,'Poids Paniers'!$Q:$Q,$B119)</f>
        <v>0</v>
      </c>
      <c r="G119">
        <f>SUMIFS('Poids Paniers'!$W:$W,'Poids Paniers'!$E:$E,G$3,'Poids Paniers'!$Q:$Q,$B119)</f>
        <v>0</v>
      </c>
      <c r="H119">
        <f>SUMIFS('Poids Paniers'!$W:$W,'Poids Paniers'!$E:$E,H$3,'Poids Paniers'!$Q:$Q,$B119)</f>
        <v>0</v>
      </c>
      <c r="I119">
        <f>SUMIFS('Poids Paniers'!$W:$W,'Poids Paniers'!$E:$E,I$3,'Poids Paniers'!$Q:$Q,$B119)</f>
        <v>0</v>
      </c>
      <c r="J119">
        <f>SUMIFS('Poids Paniers'!$W:$W,'Poids Paniers'!$E:$E,J$3,'Poids Paniers'!$Q:$Q,$B119)</f>
        <v>0</v>
      </c>
      <c r="K119">
        <f>SUMIFS('Poids Paniers'!$W:$W,'Poids Paniers'!$E:$E,K$3,'Poids Paniers'!$Q:$Q,$B119)</f>
        <v>0</v>
      </c>
      <c r="L119">
        <f>SUMIFS('Poids Paniers'!$W:$W,'Poids Paniers'!$E:$E,L$3,'Poids Paniers'!$Q:$Q,$B119)</f>
        <v>0</v>
      </c>
      <c r="M119">
        <f>SUMIFS('Poids Paniers'!$W:$W,'Poids Paniers'!$E:$E,M$3,'Poids Paniers'!$Q:$Q,$B119)</f>
        <v>0</v>
      </c>
      <c r="N119">
        <f>SUMIFS('Poids Paniers'!$W:$W,'Poids Paniers'!$E:$E,N$3,'Poids Paniers'!$Q:$Q,$B119)</f>
        <v>0</v>
      </c>
      <c r="O119">
        <f>SUMIFS('Poids Paniers'!$W:$W,'Poids Paniers'!$E:$E,O$3,'Poids Paniers'!$Q:$Q,$B119)</f>
        <v>0</v>
      </c>
      <c r="P119">
        <f>SUMIFS('Poids Paniers'!$W:$W,'Poids Paniers'!$E:$E,P$3,'Poids Paniers'!$Q:$Q,$B119)</f>
        <v>0</v>
      </c>
      <c r="Q119">
        <f>SUMIFS('Poids Paniers'!$W:$W,'Poids Paniers'!$E:$E,Q$3,'Poids Paniers'!$Q:$Q,$B119)</f>
        <v>0</v>
      </c>
      <c r="R119">
        <f>SUMIFS('Poids Paniers'!$W:$W,'Poids Paniers'!$E:$E,R$3,'Poids Paniers'!$Q:$Q,$B119)</f>
        <v>0</v>
      </c>
      <c r="S119">
        <f>SUMIFS('Poids Paniers'!$W:$W,'Poids Paniers'!$E:$E,S$3,'Poids Paniers'!$Q:$Q,$B119)</f>
        <v>0</v>
      </c>
      <c r="T119">
        <f>SUMIFS('Poids Paniers'!$W:$W,'Poids Paniers'!$E:$E,T$3,'Poids Paniers'!$Q:$Q,$B119)</f>
        <v>0</v>
      </c>
      <c r="U119">
        <f>SUMIFS('Poids Paniers'!$W:$W,'Poids Paniers'!$E:$E,U$3,'Poids Paniers'!$Q:$Q,$B119)</f>
        <v>0</v>
      </c>
      <c r="V119">
        <f>SUMIFS('Poids Paniers'!$W:$W,'Poids Paniers'!$E:$E,V$3,'Poids Paniers'!$Q:$Q,$B119)</f>
        <v>0</v>
      </c>
      <c r="W119">
        <f>SUMIFS('Poids Paniers'!$W:$W,'Poids Paniers'!$E:$E,W$3,'Poids Paniers'!$Q:$Q,$B119)</f>
        <v>0</v>
      </c>
      <c r="X119">
        <f>SUMIFS('Poids Paniers'!$W:$W,'Poids Paniers'!$E:$E,X$3,'Poids Paniers'!$Q:$Q,$B119)</f>
        <v>0</v>
      </c>
      <c r="Y119">
        <f>SUMIFS('Poids Paniers'!$W:$W,'Poids Paniers'!$E:$E,Y$3,'Poids Paniers'!$Q:$Q,$B119)</f>
        <v>0</v>
      </c>
      <c r="Z119">
        <f>SUMIFS('Poids Paniers'!$W:$W,'Poids Paniers'!$E:$E,Z$3,'Poids Paniers'!$Q:$Q,$B119)</f>
        <v>0</v>
      </c>
      <c r="AA119">
        <f>SUMIFS('Poids Paniers'!$W:$W,'Poids Paniers'!$E:$E,AA$3,'Poids Paniers'!$Q:$Q,$B119)</f>
        <v>0</v>
      </c>
      <c r="AB119">
        <f>SUMIFS('Poids Paniers'!$W:$W,'Poids Paniers'!$E:$E,AB$3,'Poids Paniers'!$Q:$Q,$B119)</f>
        <v>0</v>
      </c>
      <c r="AC119">
        <f>SUMIFS('Poids Paniers'!$W:$W,'Poids Paniers'!$E:$E,AC$3,'Poids Paniers'!$Q:$Q,$B119)</f>
        <v>0</v>
      </c>
      <c r="AD119">
        <f>SUMIFS('Poids Paniers'!$W:$W,'Poids Paniers'!$E:$E,AD$3,'Poids Paniers'!$Q:$Q,$B119)</f>
        <v>0</v>
      </c>
      <c r="AE119">
        <f>SUMIFS('Poids Paniers'!$W:$W,'Poids Paniers'!$E:$E,AE$3,'Poids Paniers'!$Q:$Q,$B119)</f>
        <v>0</v>
      </c>
      <c r="AF119">
        <f>SUMIFS('Poids Paniers'!$W:$W,'Poids Paniers'!$E:$E,AF$3,'Poids Paniers'!$Q:$Q,$B119)</f>
        <v>0</v>
      </c>
      <c r="AG119">
        <f>SUMIFS('Poids Paniers'!$W:$W,'Poids Paniers'!$E:$E,AG$3,'Poids Paniers'!$Q:$Q,$B119)</f>
        <v>0</v>
      </c>
      <c r="AH119">
        <f>SUMIFS('Poids Paniers'!$W:$W,'Poids Paniers'!$E:$E,AH$3,'Poids Paniers'!$Q:$Q,$B119)</f>
        <v>0</v>
      </c>
      <c r="AI119">
        <f>SUMIFS('Poids Paniers'!$W:$W,'Poids Paniers'!$E:$E,AI$3,'Poids Paniers'!$Q:$Q,$B119)</f>
        <v>0</v>
      </c>
      <c r="AJ119">
        <f>SUMIFS('Poids Paniers'!$W:$W,'Poids Paniers'!$E:$E,AJ$3,'Poids Paniers'!$Q:$Q,$B119)</f>
        <v>0</v>
      </c>
      <c r="AK119">
        <f>SUMIFS('Poids Paniers'!$W:$W,'Poids Paniers'!$E:$E,AK$3,'Poids Paniers'!$Q:$Q,$B119)</f>
        <v>0</v>
      </c>
      <c r="AL119">
        <f>SUMIFS('Poids Paniers'!$W:$W,'Poids Paniers'!$E:$E,AL$3,'Poids Paniers'!$Q:$Q,$B119)</f>
        <v>0</v>
      </c>
      <c r="AM119">
        <f>SUMIFS('Poids Paniers'!$W:$W,'Poids Paniers'!$E:$E,AM$3,'Poids Paniers'!$Q:$Q,$B119)</f>
        <v>0</v>
      </c>
      <c r="AN119">
        <f>SUMIFS('Poids Paniers'!$W:$W,'Poids Paniers'!$E:$E,AN$3,'Poids Paniers'!$Q:$Q,$B119)</f>
        <v>0</v>
      </c>
      <c r="AO119">
        <f>SUMIFS('Poids Paniers'!$W:$W,'Poids Paniers'!$E:$E,AO$3,'Poids Paniers'!$Q:$Q,$B119)</f>
        <v>0</v>
      </c>
      <c r="AP119">
        <f>SUMIFS('Poids Paniers'!$W:$W,'Poids Paniers'!$E:$E,AP$3,'Poids Paniers'!$Q:$Q,$B119)</f>
        <v>0</v>
      </c>
      <c r="AQ119">
        <f>SUMIFS('Poids Paniers'!$W:$W,'Poids Paniers'!$E:$E,AQ$3,'Poids Paniers'!$Q:$Q,$B119)</f>
        <v>0</v>
      </c>
      <c r="AR119">
        <f>SUMIFS('Poids Paniers'!$W:$W,'Poids Paniers'!$E:$E,AR$3,'Poids Paniers'!$Q:$Q,$B119)</f>
        <v>0</v>
      </c>
      <c r="AS119">
        <f>SUMIFS('Poids Paniers'!$W:$W,'Poids Paniers'!$E:$E,AS$3,'Poids Paniers'!$Q:$Q,$B119)</f>
        <v>0</v>
      </c>
      <c r="AT119">
        <f>SUMIFS('Poids Paniers'!$W:$W,'Poids Paniers'!$E:$E,AT$3,'Poids Paniers'!$Q:$Q,$B119)</f>
        <v>0</v>
      </c>
      <c r="AU119">
        <f>SUMIFS('Poids Paniers'!$W:$W,'Poids Paniers'!$E:$E,AU$3,'Poids Paniers'!$Q:$Q,$B119)</f>
        <v>0</v>
      </c>
      <c r="AV119">
        <f>SUMIFS('Poids Paniers'!$W:$W,'Poids Paniers'!$E:$E,AV$3,'Poids Paniers'!$Q:$Q,$B119)</f>
        <v>0</v>
      </c>
      <c r="AW119">
        <f>SUMIFS('Poids Paniers'!$W:$W,'Poids Paniers'!$E:$E,AW$3,'Poids Paniers'!$Q:$Q,$B119)</f>
        <v>0</v>
      </c>
      <c r="AX119">
        <f>SUMIFS('Poids Paniers'!$W:$W,'Poids Paniers'!$E:$E,AX$3,'Poids Paniers'!$Q:$Q,$B119)</f>
        <v>0</v>
      </c>
      <c r="AY119">
        <f>SUMIFS('Poids Paniers'!$W:$W,'Poids Paniers'!$E:$E,AY$3,'Poids Paniers'!$Q:$Q,$B119)</f>
        <v>0</v>
      </c>
      <c r="AZ119">
        <f>SUMIFS('Poids Paniers'!$W:$W,'Poids Paniers'!$E:$E,AZ$3,'Poids Paniers'!$Q:$Q,$B119)</f>
        <v>0</v>
      </c>
      <c r="BA119">
        <f>SUMIFS('Poids Paniers'!$W:$W,'Poids Paniers'!$E:$E,BA$3,'Poids Paniers'!$Q:$Q,$B119)</f>
        <v>0</v>
      </c>
      <c r="BB119">
        <f>SUMIFS('Poids Paniers'!$W:$W,'Poids Paniers'!$E:$E,BB$3,'Poids Paniers'!$Q:$Q,$B119)</f>
        <v>0</v>
      </c>
      <c r="BC119">
        <f>SUMIFS('Poids Paniers'!$W:$W,'Poids Paniers'!$E:$E,BC$3,'Poids Paniers'!$Q:$Q,$B119)</f>
        <v>0</v>
      </c>
      <c r="BD119">
        <f>SUMIFS('Poids Paniers'!$W:$W,'Poids Paniers'!$E:$E,BD$3,'Poids Paniers'!$Q:$Q,$B119)</f>
        <v>0</v>
      </c>
      <c r="BE119">
        <f>SUMIFS('Poids Paniers'!$W:$W,'Poids Paniers'!$E:$E,BE$3,'Poids Paniers'!$Q:$Q,$B119)</f>
        <v>0</v>
      </c>
      <c r="BF119">
        <f>SUMIFS('Poids Paniers'!$W:$W,'Poids Paniers'!$E:$E,BF$3,'Poids Paniers'!$Q:$Q,$B119)</f>
        <v>0</v>
      </c>
      <c r="BG119">
        <f>SUMIFS('Poids Paniers'!$W:$W,'Poids Paniers'!$E:$E,BG$3,'Poids Paniers'!$Q:$Q,$B119)</f>
        <v>0</v>
      </c>
      <c r="BH119">
        <f>SUMIFS('Poids Paniers'!$W:$W,'Poids Paniers'!$E:$E,BH$3,'Poids Paniers'!$Q:$Q,$B119)</f>
        <v>0</v>
      </c>
      <c r="BI119">
        <f>SUMIFS('Poids Paniers'!$W:$W,'Poids Paniers'!$E:$E,BI$3,'Poids Paniers'!$Q:$Q,$B119)</f>
        <v>0</v>
      </c>
      <c r="BJ119">
        <f>SUMIFS('Poids Paniers'!$W:$W,'Poids Paniers'!$E:$E,BJ$3,'Poids Paniers'!$Q:$Q,$B119)</f>
        <v>0</v>
      </c>
      <c r="BK119">
        <f>SUMIFS('Poids Paniers'!$W:$W,'Poids Paniers'!$E:$E,BK$3,'Poids Paniers'!$Q:$Q,$B119)</f>
        <v>0</v>
      </c>
      <c r="BL119">
        <f>SUMIFS('Poids Paniers'!$W:$W,'Poids Paniers'!$E:$E,BL$3,'Poids Paniers'!$Q:$Q,$B119)</f>
        <v>0</v>
      </c>
      <c r="BM119">
        <f>SUMIFS('Poids Paniers'!$W:$W,'Poids Paniers'!$E:$E,BM$3,'Poids Paniers'!$Q:$Q,$B119)</f>
        <v>0</v>
      </c>
      <c r="BN119">
        <f>SUMIFS('Poids Paniers'!$W:$W,'Poids Paniers'!$E:$E,BN$3,'Poids Paniers'!$Q:$Q,$B119)</f>
        <v>0</v>
      </c>
      <c r="BO119">
        <f>SUMIFS('Poids Paniers'!$W:$W,'Poids Paniers'!$E:$E,BO$3,'Poids Paniers'!$Q:$Q,$B119)</f>
        <v>0</v>
      </c>
      <c r="BP119">
        <f>SUMIFS('Poids Paniers'!$W:$W,'Poids Paniers'!$E:$E,BP$3,'Poids Paniers'!$Q:$Q,$B119)</f>
        <v>0</v>
      </c>
      <c r="BQ119">
        <f>SUMIFS('Poids Paniers'!$W:$W,'Poids Paniers'!$E:$E,BQ$3,'Poids Paniers'!$Q:$Q,$B119)</f>
        <v>0</v>
      </c>
      <c r="BR119">
        <f>SUMIFS('Poids Paniers'!$W:$W,'Poids Paniers'!$E:$E,BR$3,'Poids Paniers'!$Q:$Q,$B119)</f>
        <v>0</v>
      </c>
      <c r="BS119">
        <f>SUMIFS('Poids Paniers'!$W:$W,'Poids Paniers'!$E:$E,BS$3,'Poids Paniers'!$Q:$Q,$B119)</f>
        <v>0</v>
      </c>
      <c r="BT119">
        <f>SUMIFS('Poids Paniers'!$W:$W,'Poids Paniers'!$E:$E,BT$3,'Poids Paniers'!$Q:$Q,$B119)</f>
        <v>0</v>
      </c>
      <c r="BU119">
        <f>SUMIFS('Poids Paniers'!$W:$W,'Poids Paniers'!$E:$E,BU$3,'Poids Paniers'!$Q:$Q,$B119)</f>
        <v>0</v>
      </c>
      <c r="BV119">
        <f>SUMIFS('Poids Paniers'!$W:$W,'Poids Paniers'!$E:$E,BV$3,'Poids Paniers'!$Q:$Q,$B119)</f>
        <v>0</v>
      </c>
      <c r="BW119">
        <f>SUMIFS('Poids Paniers'!$W:$W,'Poids Paniers'!$E:$E,BW$3,'Poids Paniers'!$Q:$Q,$B119)</f>
        <v>0</v>
      </c>
      <c r="BX119">
        <f>SUMIFS('Poids Paniers'!$W:$W,'Poids Paniers'!$E:$E,BX$3,'Poids Paniers'!$Q:$Q,$B119)</f>
        <v>0</v>
      </c>
      <c r="BY119">
        <f>SUMIFS('Poids Paniers'!$W:$W,'Poids Paniers'!$E:$E,BY$3,'Poids Paniers'!$Q:$Q,$B119)</f>
        <v>0</v>
      </c>
      <c r="BZ119">
        <f>SUMIFS('Poids Paniers'!$W:$W,'Poids Paniers'!$E:$E,BZ$3,'Poids Paniers'!$Q:$Q,$B119)</f>
        <v>0</v>
      </c>
      <c r="CA119">
        <f>SUMIFS('Poids Paniers'!$W:$W,'Poids Paniers'!$E:$E,CA$3,'Poids Paniers'!$Q:$Q,$B119)</f>
        <v>0</v>
      </c>
      <c r="CB119">
        <f>SUMIFS('Poids Paniers'!$W:$W,'Poids Paniers'!$E:$E,CB$3,'Poids Paniers'!$Q:$Q,$B119)</f>
        <v>0</v>
      </c>
      <c r="CC119">
        <f>SUMIFS('Poids Paniers'!$W:$W,'Poids Paniers'!$E:$E,CC$3,'Poids Paniers'!$Q:$Q,$B119)</f>
        <v>0</v>
      </c>
      <c r="CD119">
        <f>SUMIFS('Poids Paniers'!$W:$W,'Poids Paniers'!$E:$E,CD$3,'Poids Paniers'!$Q:$Q,$B119)</f>
        <v>0</v>
      </c>
      <c r="CE119">
        <f>SUMIFS('Poids Paniers'!$W:$W,'Poids Paniers'!$E:$E,CE$3,'Poids Paniers'!$Q:$Q,$B119)</f>
        <v>0</v>
      </c>
      <c r="CF119" s="206">
        <f t="shared" si="1"/>
        <v>0</v>
      </c>
    </row>
    <row r="120" spans="2:84" ht="15.75" thickBot="1" x14ac:dyDescent="0.3">
      <c r="B120" s="209">
        <v>44586</v>
      </c>
      <c r="C120">
        <f>SUMIFS('Poids Paniers'!$W:$W,'Poids Paniers'!$E:$E,C$3,'Poids Paniers'!$Q:$Q,$B120)</f>
        <v>0</v>
      </c>
      <c r="D120">
        <f>SUMIFS('Poids Paniers'!$W:$W,'Poids Paniers'!$E:$E,D$3,'Poids Paniers'!$Q:$Q,$B120)</f>
        <v>0</v>
      </c>
      <c r="E120">
        <f>SUMIFS('Poids Paniers'!$W:$W,'Poids Paniers'!$E:$E,E$3,'Poids Paniers'!$Q:$Q,$B120)</f>
        <v>0</v>
      </c>
      <c r="F120">
        <f>SUMIFS('Poids Paniers'!$W:$W,'Poids Paniers'!$E:$E,F$3,'Poids Paniers'!$Q:$Q,$B120)</f>
        <v>0</v>
      </c>
      <c r="G120">
        <f>SUMIFS('Poids Paniers'!$W:$W,'Poids Paniers'!$E:$E,G$3,'Poids Paniers'!$Q:$Q,$B120)</f>
        <v>0</v>
      </c>
      <c r="H120">
        <f>SUMIFS('Poids Paniers'!$W:$W,'Poids Paniers'!$E:$E,H$3,'Poids Paniers'!$Q:$Q,$B120)</f>
        <v>0</v>
      </c>
      <c r="I120">
        <f>SUMIFS('Poids Paniers'!$W:$W,'Poids Paniers'!$E:$E,I$3,'Poids Paniers'!$Q:$Q,$B120)</f>
        <v>0</v>
      </c>
      <c r="J120">
        <f>SUMIFS('Poids Paniers'!$W:$W,'Poids Paniers'!$E:$E,J$3,'Poids Paniers'!$Q:$Q,$B120)</f>
        <v>0</v>
      </c>
      <c r="K120">
        <f>SUMIFS('Poids Paniers'!$W:$W,'Poids Paniers'!$E:$E,K$3,'Poids Paniers'!$Q:$Q,$B120)</f>
        <v>0</v>
      </c>
      <c r="L120">
        <f>SUMIFS('Poids Paniers'!$W:$W,'Poids Paniers'!$E:$E,L$3,'Poids Paniers'!$Q:$Q,$B120)</f>
        <v>0</v>
      </c>
      <c r="M120">
        <f>SUMIFS('Poids Paniers'!$W:$W,'Poids Paniers'!$E:$E,M$3,'Poids Paniers'!$Q:$Q,$B120)</f>
        <v>0</v>
      </c>
      <c r="N120">
        <f>SUMIFS('Poids Paniers'!$W:$W,'Poids Paniers'!$E:$E,N$3,'Poids Paniers'!$Q:$Q,$B120)</f>
        <v>0</v>
      </c>
      <c r="O120">
        <f>SUMIFS('Poids Paniers'!$W:$W,'Poids Paniers'!$E:$E,O$3,'Poids Paniers'!$Q:$Q,$B120)</f>
        <v>0</v>
      </c>
      <c r="P120">
        <f>SUMIFS('Poids Paniers'!$W:$W,'Poids Paniers'!$E:$E,P$3,'Poids Paniers'!$Q:$Q,$B120)</f>
        <v>0</v>
      </c>
      <c r="Q120">
        <f>SUMIFS('Poids Paniers'!$W:$W,'Poids Paniers'!$E:$E,Q$3,'Poids Paniers'!$Q:$Q,$B120)</f>
        <v>0</v>
      </c>
      <c r="R120">
        <f>SUMIFS('Poids Paniers'!$W:$W,'Poids Paniers'!$E:$E,R$3,'Poids Paniers'!$Q:$Q,$B120)</f>
        <v>0</v>
      </c>
      <c r="S120">
        <f>SUMIFS('Poids Paniers'!$W:$W,'Poids Paniers'!$E:$E,S$3,'Poids Paniers'!$Q:$Q,$B120)</f>
        <v>0</v>
      </c>
      <c r="T120">
        <f>SUMIFS('Poids Paniers'!$W:$W,'Poids Paniers'!$E:$E,T$3,'Poids Paniers'!$Q:$Q,$B120)</f>
        <v>0</v>
      </c>
      <c r="U120">
        <f>SUMIFS('Poids Paniers'!$W:$W,'Poids Paniers'!$E:$E,U$3,'Poids Paniers'!$Q:$Q,$B120)</f>
        <v>0</v>
      </c>
      <c r="V120">
        <f>SUMIFS('Poids Paniers'!$W:$W,'Poids Paniers'!$E:$E,V$3,'Poids Paniers'!$Q:$Q,$B120)</f>
        <v>0</v>
      </c>
      <c r="W120">
        <f>SUMIFS('Poids Paniers'!$W:$W,'Poids Paniers'!$E:$E,W$3,'Poids Paniers'!$Q:$Q,$B120)</f>
        <v>0</v>
      </c>
      <c r="X120">
        <f>SUMIFS('Poids Paniers'!$W:$W,'Poids Paniers'!$E:$E,X$3,'Poids Paniers'!$Q:$Q,$B120)</f>
        <v>0</v>
      </c>
      <c r="Y120">
        <f>SUMIFS('Poids Paniers'!$W:$W,'Poids Paniers'!$E:$E,Y$3,'Poids Paniers'!$Q:$Q,$B120)</f>
        <v>0</v>
      </c>
      <c r="Z120">
        <f>SUMIFS('Poids Paniers'!$W:$W,'Poids Paniers'!$E:$E,Z$3,'Poids Paniers'!$Q:$Q,$B120)</f>
        <v>0</v>
      </c>
      <c r="AA120">
        <f>SUMIFS('Poids Paniers'!$W:$W,'Poids Paniers'!$E:$E,AA$3,'Poids Paniers'!$Q:$Q,$B120)</f>
        <v>0</v>
      </c>
      <c r="AB120">
        <f>SUMIFS('Poids Paniers'!$W:$W,'Poids Paniers'!$E:$E,AB$3,'Poids Paniers'!$Q:$Q,$B120)</f>
        <v>0</v>
      </c>
      <c r="AC120">
        <f>SUMIFS('Poids Paniers'!$W:$W,'Poids Paniers'!$E:$E,AC$3,'Poids Paniers'!$Q:$Q,$B120)</f>
        <v>0</v>
      </c>
      <c r="AD120">
        <f>SUMIFS('Poids Paniers'!$W:$W,'Poids Paniers'!$E:$E,AD$3,'Poids Paniers'!$Q:$Q,$B120)</f>
        <v>0</v>
      </c>
      <c r="AE120">
        <f>SUMIFS('Poids Paniers'!$W:$W,'Poids Paniers'!$E:$E,AE$3,'Poids Paniers'!$Q:$Q,$B120)</f>
        <v>0</v>
      </c>
      <c r="AF120">
        <f>SUMIFS('Poids Paniers'!$W:$W,'Poids Paniers'!$E:$E,AF$3,'Poids Paniers'!$Q:$Q,$B120)</f>
        <v>0</v>
      </c>
      <c r="AG120">
        <f>SUMIFS('Poids Paniers'!$W:$W,'Poids Paniers'!$E:$E,AG$3,'Poids Paniers'!$Q:$Q,$B120)</f>
        <v>0</v>
      </c>
      <c r="AH120">
        <f>SUMIFS('Poids Paniers'!$W:$W,'Poids Paniers'!$E:$E,AH$3,'Poids Paniers'!$Q:$Q,$B120)</f>
        <v>0</v>
      </c>
      <c r="AI120">
        <f>SUMIFS('Poids Paniers'!$W:$W,'Poids Paniers'!$E:$E,AI$3,'Poids Paniers'!$Q:$Q,$B120)</f>
        <v>0</v>
      </c>
      <c r="AJ120">
        <f>SUMIFS('Poids Paniers'!$W:$W,'Poids Paniers'!$E:$E,AJ$3,'Poids Paniers'!$Q:$Q,$B120)</f>
        <v>0</v>
      </c>
      <c r="AK120">
        <f>SUMIFS('Poids Paniers'!$W:$W,'Poids Paniers'!$E:$E,AK$3,'Poids Paniers'!$Q:$Q,$B120)</f>
        <v>0</v>
      </c>
      <c r="AL120">
        <f>SUMIFS('Poids Paniers'!$W:$W,'Poids Paniers'!$E:$E,AL$3,'Poids Paniers'!$Q:$Q,$B120)</f>
        <v>0</v>
      </c>
      <c r="AM120">
        <f>SUMIFS('Poids Paniers'!$W:$W,'Poids Paniers'!$E:$E,AM$3,'Poids Paniers'!$Q:$Q,$B120)</f>
        <v>0</v>
      </c>
      <c r="AN120">
        <f>SUMIFS('Poids Paniers'!$W:$W,'Poids Paniers'!$E:$E,AN$3,'Poids Paniers'!$Q:$Q,$B120)</f>
        <v>0</v>
      </c>
      <c r="AO120">
        <f>SUMIFS('Poids Paniers'!$W:$W,'Poids Paniers'!$E:$E,AO$3,'Poids Paniers'!$Q:$Q,$B120)</f>
        <v>0</v>
      </c>
      <c r="AP120">
        <f>SUMIFS('Poids Paniers'!$W:$W,'Poids Paniers'!$E:$E,AP$3,'Poids Paniers'!$Q:$Q,$B120)</f>
        <v>0</v>
      </c>
      <c r="AQ120">
        <f>SUMIFS('Poids Paniers'!$W:$W,'Poids Paniers'!$E:$E,AQ$3,'Poids Paniers'!$Q:$Q,$B120)</f>
        <v>0</v>
      </c>
      <c r="AR120">
        <f>SUMIFS('Poids Paniers'!$W:$W,'Poids Paniers'!$E:$E,AR$3,'Poids Paniers'!$Q:$Q,$B120)</f>
        <v>0</v>
      </c>
      <c r="AS120">
        <f>SUMIFS('Poids Paniers'!$W:$W,'Poids Paniers'!$E:$E,AS$3,'Poids Paniers'!$Q:$Q,$B120)</f>
        <v>0</v>
      </c>
      <c r="AT120">
        <f>SUMIFS('Poids Paniers'!$W:$W,'Poids Paniers'!$E:$E,AT$3,'Poids Paniers'!$Q:$Q,$B120)</f>
        <v>0</v>
      </c>
      <c r="AU120">
        <f>SUMIFS('Poids Paniers'!$W:$W,'Poids Paniers'!$E:$E,AU$3,'Poids Paniers'!$Q:$Q,$B120)</f>
        <v>0</v>
      </c>
      <c r="AV120">
        <f>SUMIFS('Poids Paniers'!$W:$W,'Poids Paniers'!$E:$E,AV$3,'Poids Paniers'!$Q:$Q,$B120)</f>
        <v>0</v>
      </c>
      <c r="AW120">
        <f>SUMIFS('Poids Paniers'!$W:$W,'Poids Paniers'!$E:$E,AW$3,'Poids Paniers'!$Q:$Q,$B120)</f>
        <v>0</v>
      </c>
      <c r="AX120">
        <f>SUMIFS('Poids Paniers'!$W:$W,'Poids Paniers'!$E:$E,AX$3,'Poids Paniers'!$Q:$Q,$B120)</f>
        <v>0</v>
      </c>
      <c r="AY120">
        <f>SUMIFS('Poids Paniers'!$W:$W,'Poids Paniers'!$E:$E,AY$3,'Poids Paniers'!$Q:$Q,$B120)</f>
        <v>0</v>
      </c>
      <c r="AZ120">
        <f>SUMIFS('Poids Paniers'!$W:$W,'Poids Paniers'!$E:$E,AZ$3,'Poids Paniers'!$Q:$Q,$B120)</f>
        <v>0</v>
      </c>
      <c r="BA120">
        <f>SUMIFS('Poids Paniers'!$W:$W,'Poids Paniers'!$E:$E,BA$3,'Poids Paniers'!$Q:$Q,$B120)</f>
        <v>0</v>
      </c>
      <c r="BB120">
        <f>SUMIFS('Poids Paniers'!$W:$W,'Poids Paniers'!$E:$E,BB$3,'Poids Paniers'!$Q:$Q,$B120)</f>
        <v>0</v>
      </c>
      <c r="BC120">
        <f>SUMIFS('Poids Paniers'!$W:$W,'Poids Paniers'!$E:$E,BC$3,'Poids Paniers'!$Q:$Q,$B120)</f>
        <v>0</v>
      </c>
      <c r="BD120">
        <f>SUMIFS('Poids Paniers'!$W:$W,'Poids Paniers'!$E:$E,BD$3,'Poids Paniers'!$Q:$Q,$B120)</f>
        <v>0</v>
      </c>
      <c r="BE120">
        <f>SUMIFS('Poids Paniers'!$W:$W,'Poids Paniers'!$E:$E,BE$3,'Poids Paniers'!$Q:$Q,$B120)</f>
        <v>0</v>
      </c>
      <c r="BF120">
        <f>SUMIFS('Poids Paniers'!$W:$W,'Poids Paniers'!$E:$E,BF$3,'Poids Paniers'!$Q:$Q,$B120)</f>
        <v>0</v>
      </c>
      <c r="BG120">
        <f>SUMIFS('Poids Paniers'!$W:$W,'Poids Paniers'!$E:$E,BG$3,'Poids Paniers'!$Q:$Q,$B120)</f>
        <v>0</v>
      </c>
      <c r="BH120">
        <f>SUMIFS('Poids Paniers'!$W:$W,'Poids Paniers'!$E:$E,BH$3,'Poids Paniers'!$Q:$Q,$B120)</f>
        <v>0</v>
      </c>
      <c r="BI120">
        <f>SUMIFS('Poids Paniers'!$W:$W,'Poids Paniers'!$E:$E,BI$3,'Poids Paniers'!$Q:$Q,$B120)</f>
        <v>0</v>
      </c>
      <c r="BJ120">
        <f>SUMIFS('Poids Paniers'!$W:$W,'Poids Paniers'!$E:$E,BJ$3,'Poids Paniers'!$Q:$Q,$B120)</f>
        <v>0</v>
      </c>
      <c r="BK120">
        <f>SUMIFS('Poids Paniers'!$W:$W,'Poids Paniers'!$E:$E,BK$3,'Poids Paniers'!$Q:$Q,$B120)</f>
        <v>0</v>
      </c>
      <c r="BL120">
        <f>SUMIFS('Poids Paniers'!$W:$W,'Poids Paniers'!$E:$E,BL$3,'Poids Paniers'!$Q:$Q,$B120)</f>
        <v>0</v>
      </c>
      <c r="BM120">
        <f>SUMIFS('Poids Paniers'!$W:$W,'Poids Paniers'!$E:$E,BM$3,'Poids Paniers'!$Q:$Q,$B120)</f>
        <v>0</v>
      </c>
      <c r="BN120">
        <f>SUMIFS('Poids Paniers'!$W:$W,'Poids Paniers'!$E:$E,BN$3,'Poids Paniers'!$Q:$Q,$B120)</f>
        <v>0</v>
      </c>
      <c r="BO120">
        <f>SUMIFS('Poids Paniers'!$W:$W,'Poids Paniers'!$E:$E,BO$3,'Poids Paniers'!$Q:$Q,$B120)</f>
        <v>0</v>
      </c>
      <c r="BP120">
        <f>SUMIFS('Poids Paniers'!$W:$W,'Poids Paniers'!$E:$E,BP$3,'Poids Paniers'!$Q:$Q,$B120)</f>
        <v>0</v>
      </c>
      <c r="BQ120">
        <f>SUMIFS('Poids Paniers'!$W:$W,'Poids Paniers'!$E:$E,BQ$3,'Poids Paniers'!$Q:$Q,$B120)</f>
        <v>0</v>
      </c>
      <c r="BR120">
        <f>SUMIFS('Poids Paniers'!$W:$W,'Poids Paniers'!$E:$E,BR$3,'Poids Paniers'!$Q:$Q,$B120)</f>
        <v>0</v>
      </c>
      <c r="BS120">
        <f>SUMIFS('Poids Paniers'!$W:$W,'Poids Paniers'!$E:$E,BS$3,'Poids Paniers'!$Q:$Q,$B120)</f>
        <v>0</v>
      </c>
      <c r="BT120">
        <f>SUMIFS('Poids Paniers'!$W:$W,'Poids Paniers'!$E:$E,BT$3,'Poids Paniers'!$Q:$Q,$B120)</f>
        <v>0</v>
      </c>
      <c r="BU120">
        <f>SUMIFS('Poids Paniers'!$W:$W,'Poids Paniers'!$E:$E,BU$3,'Poids Paniers'!$Q:$Q,$B120)</f>
        <v>0</v>
      </c>
      <c r="BV120">
        <f>SUMIFS('Poids Paniers'!$W:$W,'Poids Paniers'!$E:$E,BV$3,'Poids Paniers'!$Q:$Q,$B120)</f>
        <v>0</v>
      </c>
      <c r="BW120">
        <f>SUMIFS('Poids Paniers'!$W:$W,'Poids Paniers'!$E:$E,BW$3,'Poids Paniers'!$Q:$Q,$B120)</f>
        <v>0</v>
      </c>
      <c r="BX120">
        <f>SUMIFS('Poids Paniers'!$W:$W,'Poids Paniers'!$E:$E,BX$3,'Poids Paniers'!$Q:$Q,$B120)</f>
        <v>0</v>
      </c>
      <c r="BY120">
        <f>SUMIFS('Poids Paniers'!$W:$W,'Poids Paniers'!$E:$E,BY$3,'Poids Paniers'!$Q:$Q,$B120)</f>
        <v>0</v>
      </c>
      <c r="BZ120">
        <f>SUMIFS('Poids Paniers'!$W:$W,'Poids Paniers'!$E:$E,BZ$3,'Poids Paniers'!$Q:$Q,$B120)</f>
        <v>0</v>
      </c>
      <c r="CA120">
        <f>SUMIFS('Poids Paniers'!$W:$W,'Poids Paniers'!$E:$E,CA$3,'Poids Paniers'!$Q:$Q,$B120)</f>
        <v>0</v>
      </c>
      <c r="CB120">
        <f>SUMIFS('Poids Paniers'!$W:$W,'Poids Paniers'!$E:$E,CB$3,'Poids Paniers'!$Q:$Q,$B120)</f>
        <v>0</v>
      </c>
      <c r="CC120">
        <f>SUMIFS('Poids Paniers'!$W:$W,'Poids Paniers'!$E:$E,CC$3,'Poids Paniers'!$Q:$Q,$B120)</f>
        <v>0</v>
      </c>
      <c r="CD120">
        <f>SUMIFS('Poids Paniers'!$W:$W,'Poids Paniers'!$E:$E,CD$3,'Poids Paniers'!$Q:$Q,$B120)</f>
        <v>0</v>
      </c>
      <c r="CE120">
        <f>SUMIFS('Poids Paniers'!$W:$W,'Poids Paniers'!$E:$E,CE$3,'Poids Paniers'!$Q:$Q,$B120)</f>
        <v>0</v>
      </c>
      <c r="CF120" s="206">
        <f t="shared" si="1"/>
        <v>0</v>
      </c>
    </row>
    <row r="121" spans="2:84" ht="15.75" thickBot="1" x14ac:dyDescent="0.3">
      <c r="B121" s="209">
        <v>44587</v>
      </c>
      <c r="C121">
        <f>SUMIFS('Poids Paniers'!$W:$W,'Poids Paniers'!$E:$E,C$3,'Poids Paniers'!$Q:$Q,$B121)</f>
        <v>0</v>
      </c>
      <c r="D121">
        <f>SUMIFS('Poids Paniers'!$W:$W,'Poids Paniers'!$E:$E,D$3,'Poids Paniers'!$Q:$Q,$B121)</f>
        <v>0</v>
      </c>
      <c r="E121">
        <f>SUMIFS('Poids Paniers'!$W:$W,'Poids Paniers'!$E:$E,E$3,'Poids Paniers'!$Q:$Q,$B121)</f>
        <v>0</v>
      </c>
      <c r="F121">
        <f>SUMIFS('Poids Paniers'!$W:$W,'Poids Paniers'!$E:$E,F$3,'Poids Paniers'!$Q:$Q,$B121)</f>
        <v>0</v>
      </c>
      <c r="G121">
        <f>SUMIFS('Poids Paniers'!$W:$W,'Poids Paniers'!$E:$E,G$3,'Poids Paniers'!$Q:$Q,$B121)</f>
        <v>0</v>
      </c>
      <c r="H121">
        <f>SUMIFS('Poids Paniers'!$W:$W,'Poids Paniers'!$E:$E,H$3,'Poids Paniers'!$Q:$Q,$B121)</f>
        <v>0</v>
      </c>
      <c r="I121">
        <f>SUMIFS('Poids Paniers'!$W:$W,'Poids Paniers'!$E:$E,I$3,'Poids Paniers'!$Q:$Q,$B121)</f>
        <v>0</v>
      </c>
      <c r="J121">
        <f>SUMIFS('Poids Paniers'!$W:$W,'Poids Paniers'!$E:$E,J$3,'Poids Paniers'!$Q:$Q,$B121)</f>
        <v>0</v>
      </c>
      <c r="K121">
        <f>SUMIFS('Poids Paniers'!$W:$W,'Poids Paniers'!$E:$E,K$3,'Poids Paniers'!$Q:$Q,$B121)</f>
        <v>0</v>
      </c>
      <c r="L121">
        <f>SUMIFS('Poids Paniers'!$W:$W,'Poids Paniers'!$E:$E,L$3,'Poids Paniers'!$Q:$Q,$B121)</f>
        <v>0</v>
      </c>
      <c r="M121">
        <f>SUMIFS('Poids Paniers'!$W:$W,'Poids Paniers'!$E:$E,M$3,'Poids Paniers'!$Q:$Q,$B121)</f>
        <v>0</v>
      </c>
      <c r="N121">
        <f>SUMIFS('Poids Paniers'!$W:$W,'Poids Paniers'!$E:$E,N$3,'Poids Paniers'!$Q:$Q,$B121)</f>
        <v>0</v>
      </c>
      <c r="O121">
        <f>SUMIFS('Poids Paniers'!$W:$W,'Poids Paniers'!$E:$E,O$3,'Poids Paniers'!$Q:$Q,$B121)</f>
        <v>2040</v>
      </c>
      <c r="P121">
        <f>SUMIFS('Poids Paniers'!$W:$W,'Poids Paniers'!$E:$E,P$3,'Poids Paniers'!$Q:$Q,$B121)</f>
        <v>1330</v>
      </c>
      <c r="Q121">
        <f>SUMIFS('Poids Paniers'!$W:$W,'Poids Paniers'!$E:$E,Q$3,'Poids Paniers'!$Q:$Q,$B121)</f>
        <v>0</v>
      </c>
      <c r="R121">
        <f>SUMIFS('Poids Paniers'!$W:$W,'Poids Paniers'!$E:$E,R$3,'Poids Paniers'!$Q:$Q,$B121)</f>
        <v>0</v>
      </c>
      <c r="S121">
        <f>SUMIFS('Poids Paniers'!$W:$W,'Poids Paniers'!$E:$E,S$3,'Poids Paniers'!$Q:$Q,$B121)</f>
        <v>0</v>
      </c>
      <c r="T121">
        <f>SUMIFS('Poids Paniers'!$W:$W,'Poids Paniers'!$E:$E,T$3,'Poids Paniers'!$Q:$Q,$B121)</f>
        <v>0</v>
      </c>
      <c r="U121">
        <f>SUMIFS('Poids Paniers'!$W:$W,'Poids Paniers'!$E:$E,U$3,'Poids Paniers'!$Q:$Q,$B121)</f>
        <v>0</v>
      </c>
      <c r="V121">
        <f>SUMIFS('Poids Paniers'!$W:$W,'Poids Paniers'!$E:$E,V$3,'Poids Paniers'!$Q:$Q,$B121)</f>
        <v>0</v>
      </c>
      <c r="W121">
        <f>SUMIFS('Poids Paniers'!$W:$W,'Poids Paniers'!$E:$E,W$3,'Poids Paniers'!$Q:$Q,$B121)</f>
        <v>0</v>
      </c>
      <c r="X121">
        <f>SUMIFS('Poids Paniers'!$W:$W,'Poids Paniers'!$E:$E,X$3,'Poids Paniers'!$Q:$Q,$B121)</f>
        <v>0</v>
      </c>
      <c r="Y121">
        <f>SUMIFS('Poids Paniers'!$W:$W,'Poids Paniers'!$E:$E,Y$3,'Poids Paniers'!$Q:$Q,$B121)</f>
        <v>0</v>
      </c>
      <c r="Z121">
        <f>SUMIFS('Poids Paniers'!$W:$W,'Poids Paniers'!$E:$E,Z$3,'Poids Paniers'!$Q:$Q,$B121)</f>
        <v>0</v>
      </c>
      <c r="AA121">
        <f>SUMIFS('Poids Paniers'!$W:$W,'Poids Paniers'!$E:$E,AA$3,'Poids Paniers'!$Q:$Q,$B121)</f>
        <v>0</v>
      </c>
      <c r="AB121">
        <f>SUMIFS('Poids Paniers'!$W:$W,'Poids Paniers'!$E:$E,AB$3,'Poids Paniers'!$Q:$Q,$B121)</f>
        <v>0</v>
      </c>
      <c r="AC121">
        <f>SUMIFS('Poids Paniers'!$W:$W,'Poids Paniers'!$E:$E,AC$3,'Poids Paniers'!$Q:$Q,$B121)</f>
        <v>0</v>
      </c>
      <c r="AD121">
        <f>SUMIFS('Poids Paniers'!$W:$W,'Poids Paniers'!$E:$E,AD$3,'Poids Paniers'!$Q:$Q,$B121)</f>
        <v>0</v>
      </c>
      <c r="AE121">
        <f>SUMIFS('Poids Paniers'!$W:$W,'Poids Paniers'!$E:$E,AE$3,'Poids Paniers'!$Q:$Q,$B121)</f>
        <v>0</v>
      </c>
      <c r="AF121">
        <f>SUMIFS('Poids Paniers'!$W:$W,'Poids Paniers'!$E:$E,AF$3,'Poids Paniers'!$Q:$Q,$B121)</f>
        <v>1990</v>
      </c>
      <c r="AG121">
        <f>SUMIFS('Poids Paniers'!$W:$W,'Poids Paniers'!$E:$E,AG$3,'Poids Paniers'!$Q:$Q,$B121)</f>
        <v>0</v>
      </c>
      <c r="AH121">
        <f>SUMIFS('Poids Paniers'!$W:$W,'Poids Paniers'!$E:$E,AH$3,'Poids Paniers'!$Q:$Q,$B121)</f>
        <v>0</v>
      </c>
      <c r="AI121">
        <f>SUMIFS('Poids Paniers'!$W:$W,'Poids Paniers'!$E:$E,AI$3,'Poids Paniers'!$Q:$Q,$B121)</f>
        <v>0</v>
      </c>
      <c r="AJ121">
        <f>SUMIFS('Poids Paniers'!$W:$W,'Poids Paniers'!$E:$E,AJ$3,'Poids Paniers'!$Q:$Q,$B121)</f>
        <v>0</v>
      </c>
      <c r="AK121">
        <f>SUMIFS('Poids Paniers'!$W:$W,'Poids Paniers'!$E:$E,AK$3,'Poids Paniers'!$Q:$Q,$B121)</f>
        <v>0</v>
      </c>
      <c r="AL121">
        <f>SUMIFS('Poids Paniers'!$W:$W,'Poids Paniers'!$E:$E,AL$3,'Poids Paniers'!$Q:$Q,$B121)</f>
        <v>0</v>
      </c>
      <c r="AM121">
        <f>SUMIFS('Poids Paniers'!$W:$W,'Poids Paniers'!$E:$E,AM$3,'Poids Paniers'!$Q:$Q,$B121)</f>
        <v>0</v>
      </c>
      <c r="AN121">
        <f>SUMIFS('Poids Paniers'!$W:$W,'Poids Paniers'!$E:$E,AN$3,'Poids Paniers'!$Q:$Q,$B121)</f>
        <v>0</v>
      </c>
      <c r="AO121">
        <f>SUMIFS('Poids Paniers'!$W:$W,'Poids Paniers'!$E:$E,AO$3,'Poids Paniers'!$Q:$Q,$B121)</f>
        <v>0</v>
      </c>
      <c r="AP121">
        <f>SUMIFS('Poids Paniers'!$W:$W,'Poids Paniers'!$E:$E,AP$3,'Poids Paniers'!$Q:$Q,$B121)</f>
        <v>0</v>
      </c>
      <c r="AQ121">
        <f>SUMIFS('Poids Paniers'!$W:$W,'Poids Paniers'!$E:$E,AQ$3,'Poids Paniers'!$Q:$Q,$B121)</f>
        <v>0</v>
      </c>
      <c r="AR121">
        <f>SUMIFS('Poids Paniers'!$W:$W,'Poids Paniers'!$E:$E,AR$3,'Poids Paniers'!$Q:$Q,$B121)</f>
        <v>0</v>
      </c>
      <c r="AS121">
        <f>SUMIFS('Poids Paniers'!$W:$W,'Poids Paniers'!$E:$E,AS$3,'Poids Paniers'!$Q:$Q,$B121)</f>
        <v>0</v>
      </c>
      <c r="AT121">
        <f>SUMIFS('Poids Paniers'!$W:$W,'Poids Paniers'!$E:$E,AT$3,'Poids Paniers'!$Q:$Q,$B121)</f>
        <v>0</v>
      </c>
      <c r="AU121">
        <f>SUMIFS('Poids Paniers'!$W:$W,'Poids Paniers'!$E:$E,AU$3,'Poids Paniers'!$Q:$Q,$B121)</f>
        <v>0</v>
      </c>
      <c r="AV121">
        <f>SUMIFS('Poids Paniers'!$W:$W,'Poids Paniers'!$E:$E,AV$3,'Poids Paniers'!$Q:$Q,$B121)</f>
        <v>0</v>
      </c>
      <c r="AW121">
        <f>SUMIFS('Poids Paniers'!$W:$W,'Poids Paniers'!$E:$E,AW$3,'Poids Paniers'!$Q:$Q,$B121)</f>
        <v>0</v>
      </c>
      <c r="AX121">
        <f>SUMIFS('Poids Paniers'!$W:$W,'Poids Paniers'!$E:$E,AX$3,'Poids Paniers'!$Q:$Q,$B121)</f>
        <v>0</v>
      </c>
      <c r="AY121">
        <f>SUMIFS('Poids Paniers'!$W:$W,'Poids Paniers'!$E:$E,AY$3,'Poids Paniers'!$Q:$Q,$B121)</f>
        <v>0</v>
      </c>
      <c r="AZ121">
        <f>SUMIFS('Poids Paniers'!$W:$W,'Poids Paniers'!$E:$E,AZ$3,'Poids Paniers'!$Q:$Q,$B121)</f>
        <v>0</v>
      </c>
      <c r="BA121">
        <f>SUMIFS('Poids Paniers'!$W:$W,'Poids Paniers'!$E:$E,BA$3,'Poids Paniers'!$Q:$Q,$B121)</f>
        <v>0</v>
      </c>
      <c r="BB121">
        <f>SUMIFS('Poids Paniers'!$W:$W,'Poids Paniers'!$E:$E,BB$3,'Poids Paniers'!$Q:$Q,$B121)</f>
        <v>0</v>
      </c>
      <c r="BC121">
        <f>SUMIFS('Poids Paniers'!$W:$W,'Poids Paniers'!$E:$E,BC$3,'Poids Paniers'!$Q:$Q,$B121)</f>
        <v>0</v>
      </c>
      <c r="BD121">
        <f>SUMIFS('Poids Paniers'!$W:$W,'Poids Paniers'!$E:$E,BD$3,'Poids Paniers'!$Q:$Q,$B121)</f>
        <v>0</v>
      </c>
      <c r="BE121">
        <f>SUMIFS('Poids Paniers'!$W:$W,'Poids Paniers'!$E:$E,BE$3,'Poids Paniers'!$Q:$Q,$B121)</f>
        <v>0</v>
      </c>
      <c r="BF121">
        <f>SUMIFS('Poids Paniers'!$W:$W,'Poids Paniers'!$E:$E,BF$3,'Poids Paniers'!$Q:$Q,$B121)</f>
        <v>0</v>
      </c>
      <c r="BG121">
        <f>SUMIFS('Poids Paniers'!$W:$W,'Poids Paniers'!$E:$E,BG$3,'Poids Paniers'!$Q:$Q,$B121)</f>
        <v>0</v>
      </c>
      <c r="BH121">
        <f>SUMIFS('Poids Paniers'!$W:$W,'Poids Paniers'!$E:$E,BH$3,'Poids Paniers'!$Q:$Q,$B121)</f>
        <v>0</v>
      </c>
      <c r="BI121">
        <f>SUMIFS('Poids Paniers'!$W:$W,'Poids Paniers'!$E:$E,BI$3,'Poids Paniers'!$Q:$Q,$B121)</f>
        <v>0</v>
      </c>
      <c r="BJ121">
        <f>SUMIFS('Poids Paniers'!$W:$W,'Poids Paniers'!$E:$E,BJ$3,'Poids Paniers'!$Q:$Q,$B121)</f>
        <v>0</v>
      </c>
      <c r="BK121">
        <f>SUMIFS('Poids Paniers'!$W:$W,'Poids Paniers'!$E:$E,BK$3,'Poids Paniers'!$Q:$Q,$B121)</f>
        <v>0</v>
      </c>
      <c r="BL121">
        <f>SUMIFS('Poids Paniers'!$W:$W,'Poids Paniers'!$E:$E,BL$3,'Poids Paniers'!$Q:$Q,$B121)</f>
        <v>2250</v>
      </c>
      <c r="BM121">
        <f>SUMIFS('Poids Paniers'!$W:$W,'Poids Paniers'!$E:$E,BM$3,'Poids Paniers'!$Q:$Q,$B121)</f>
        <v>0</v>
      </c>
      <c r="BN121">
        <f>SUMIFS('Poids Paniers'!$W:$W,'Poids Paniers'!$E:$E,BN$3,'Poids Paniers'!$Q:$Q,$B121)</f>
        <v>0</v>
      </c>
      <c r="BO121">
        <f>SUMIFS('Poids Paniers'!$W:$W,'Poids Paniers'!$E:$E,BO$3,'Poids Paniers'!$Q:$Q,$B121)</f>
        <v>0</v>
      </c>
      <c r="BP121">
        <f>SUMIFS('Poids Paniers'!$W:$W,'Poids Paniers'!$E:$E,BP$3,'Poids Paniers'!$Q:$Q,$B121)</f>
        <v>0</v>
      </c>
      <c r="BQ121">
        <f>SUMIFS('Poids Paniers'!$W:$W,'Poids Paniers'!$E:$E,BQ$3,'Poids Paniers'!$Q:$Q,$B121)</f>
        <v>0</v>
      </c>
      <c r="BR121">
        <f>SUMIFS('Poids Paniers'!$W:$W,'Poids Paniers'!$E:$E,BR$3,'Poids Paniers'!$Q:$Q,$B121)</f>
        <v>0</v>
      </c>
      <c r="BS121">
        <f>SUMIFS('Poids Paniers'!$W:$W,'Poids Paniers'!$E:$E,BS$3,'Poids Paniers'!$Q:$Q,$B121)</f>
        <v>0</v>
      </c>
      <c r="BT121">
        <f>SUMIFS('Poids Paniers'!$W:$W,'Poids Paniers'!$E:$E,BT$3,'Poids Paniers'!$Q:$Q,$B121)</f>
        <v>0</v>
      </c>
      <c r="BU121">
        <f>SUMIFS('Poids Paniers'!$W:$W,'Poids Paniers'!$E:$E,BU$3,'Poids Paniers'!$Q:$Q,$B121)</f>
        <v>0</v>
      </c>
      <c r="BV121">
        <f>SUMIFS('Poids Paniers'!$W:$W,'Poids Paniers'!$E:$E,BV$3,'Poids Paniers'!$Q:$Q,$B121)</f>
        <v>0</v>
      </c>
      <c r="BW121">
        <f>SUMIFS('Poids Paniers'!$W:$W,'Poids Paniers'!$E:$E,BW$3,'Poids Paniers'!$Q:$Q,$B121)</f>
        <v>0</v>
      </c>
      <c r="BX121">
        <f>SUMIFS('Poids Paniers'!$W:$W,'Poids Paniers'!$E:$E,BX$3,'Poids Paniers'!$Q:$Q,$B121)</f>
        <v>0</v>
      </c>
      <c r="BY121">
        <f>SUMIFS('Poids Paniers'!$W:$W,'Poids Paniers'!$E:$E,BY$3,'Poids Paniers'!$Q:$Q,$B121)</f>
        <v>0</v>
      </c>
      <c r="BZ121">
        <f>SUMIFS('Poids Paniers'!$W:$W,'Poids Paniers'!$E:$E,BZ$3,'Poids Paniers'!$Q:$Q,$B121)</f>
        <v>0</v>
      </c>
      <c r="CA121">
        <f>SUMIFS('Poids Paniers'!$W:$W,'Poids Paniers'!$E:$E,CA$3,'Poids Paniers'!$Q:$Q,$B121)</f>
        <v>0</v>
      </c>
      <c r="CB121">
        <f>SUMIFS('Poids Paniers'!$W:$W,'Poids Paniers'!$E:$E,CB$3,'Poids Paniers'!$Q:$Q,$B121)</f>
        <v>0</v>
      </c>
      <c r="CC121">
        <f>SUMIFS('Poids Paniers'!$W:$W,'Poids Paniers'!$E:$E,CC$3,'Poids Paniers'!$Q:$Q,$B121)</f>
        <v>0</v>
      </c>
      <c r="CD121">
        <f>SUMIFS('Poids Paniers'!$W:$W,'Poids Paniers'!$E:$E,CD$3,'Poids Paniers'!$Q:$Q,$B121)</f>
        <v>0</v>
      </c>
      <c r="CE121">
        <f>SUMIFS('Poids Paniers'!$W:$W,'Poids Paniers'!$E:$E,CE$3,'Poids Paniers'!$Q:$Q,$B121)</f>
        <v>0</v>
      </c>
      <c r="CF121" s="206">
        <f t="shared" si="1"/>
        <v>7610</v>
      </c>
    </row>
    <row r="122" spans="2:84" ht="15.75" thickBot="1" x14ac:dyDescent="0.3">
      <c r="B122" s="209">
        <v>44588</v>
      </c>
      <c r="C122">
        <f>SUMIFS('Poids Paniers'!$W:$W,'Poids Paniers'!$E:$E,C$3,'Poids Paniers'!$Q:$Q,$B122)</f>
        <v>0</v>
      </c>
      <c r="D122">
        <f>SUMIFS('Poids Paniers'!$W:$W,'Poids Paniers'!$E:$E,D$3,'Poids Paniers'!$Q:$Q,$B122)</f>
        <v>0</v>
      </c>
      <c r="E122">
        <f>SUMIFS('Poids Paniers'!$W:$W,'Poids Paniers'!$E:$E,E$3,'Poids Paniers'!$Q:$Q,$B122)</f>
        <v>0</v>
      </c>
      <c r="F122">
        <f>SUMIFS('Poids Paniers'!$W:$W,'Poids Paniers'!$E:$E,F$3,'Poids Paniers'!$Q:$Q,$B122)</f>
        <v>0</v>
      </c>
      <c r="G122">
        <f>SUMIFS('Poids Paniers'!$W:$W,'Poids Paniers'!$E:$E,G$3,'Poids Paniers'!$Q:$Q,$B122)</f>
        <v>0</v>
      </c>
      <c r="H122">
        <f>SUMIFS('Poids Paniers'!$W:$W,'Poids Paniers'!$E:$E,H$3,'Poids Paniers'!$Q:$Q,$B122)</f>
        <v>0</v>
      </c>
      <c r="I122">
        <f>SUMIFS('Poids Paniers'!$W:$W,'Poids Paniers'!$E:$E,I$3,'Poids Paniers'!$Q:$Q,$B122)</f>
        <v>0</v>
      </c>
      <c r="J122">
        <f>SUMIFS('Poids Paniers'!$W:$W,'Poids Paniers'!$E:$E,J$3,'Poids Paniers'!$Q:$Q,$B122)</f>
        <v>0</v>
      </c>
      <c r="K122">
        <f>SUMIFS('Poids Paniers'!$W:$W,'Poids Paniers'!$E:$E,K$3,'Poids Paniers'!$Q:$Q,$B122)</f>
        <v>0</v>
      </c>
      <c r="L122">
        <f>SUMIFS('Poids Paniers'!$W:$W,'Poids Paniers'!$E:$E,L$3,'Poids Paniers'!$Q:$Q,$B122)</f>
        <v>0</v>
      </c>
      <c r="M122">
        <f>SUMIFS('Poids Paniers'!$W:$W,'Poids Paniers'!$E:$E,M$3,'Poids Paniers'!$Q:$Q,$B122)</f>
        <v>0</v>
      </c>
      <c r="N122">
        <f>SUMIFS('Poids Paniers'!$W:$W,'Poids Paniers'!$E:$E,N$3,'Poids Paniers'!$Q:$Q,$B122)</f>
        <v>0</v>
      </c>
      <c r="O122">
        <f>SUMIFS('Poids Paniers'!$W:$W,'Poids Paniers'!$E:$E,O$3,'Poids Paniers'!$Q:$Q,$B122)</f>
        <v>0</v>
      </c>
      <c r="P122">
        <f>SUMIFS('Poids Paniers'!$W:$W,'Poids Paniers'!$E:$E,P$3,'Poids Paniers'!$Q:$Q,$B122)</f>
        <v>0</v>
      </c>
      <c r="Q122">
        <f>SUMIFS('Poids Paniers'!$W:$W,'Poids Paniers'!$E:$E,Q$3,'Poids Paniers'!$Q:$Q,$B122)</f>
        <v>0</v>
      </c>
      <c r="R122">
        <f>SUMIFS('Poids Paniers'!$W:$W,'Poids Paniers'!$E:$E,R$3,'Poids Paniers'!$Q:$Q,$B122)</f>
        <v>0</v>
      </c>
      <c r="S122">
        <f>SUMIFS('Poids Paniers'!$W:$W,'Poids Paniers'!$E:$E,S$3,'Poids Paniers'!$Q:$Q,$B122)</f>
        <v>0</v>
      </c>
      <c r="T122">
        <f>SUMIFS('Poids Paniers'!$W:$W,'Poids Paniers'!$E:$E,T$3,'Poids Paniers'!$Q:$Q,$B122)</f>
        <v>0</v>
      </c>
      <c r="U122">
        <f>SUMIFS('Poids Paniers'!$W:$W,'Poids Paniers'!$E:$E,U$3,'Poids Paniers'!$Q:$Q,$B122)</f>
        <v>0</v>
      </c>
      <c r="V122">
        <f>SUMIFS('Poids Paniers'!$W:$W,'Poids Paniers'!$E:$E,V$3,'Poids Paniers'!$Q:$Q,$B122)</f>
        <v>0</v>
      </c>
      <c r="W122">
        <f>SUMIFS('Poids Paniers'!$W:$W,'Poids Paniers'!$E:$E,W$3,'Poids Paniers'!$Q:$Q,$B122)</f>
        <v>0</v>
      </c>
      <c r="X122">
        <f>SUMIFS('Poids Paniers'!$W:$W,'Poids Paniers'!$E:$E,X$3,'Poids Paniers'!$Q:$Q,$B122)</f>
        <v>0</v>
      </c>
      <c r="Y122">
        <f>SUMIFS('Poids Paniers'!$W:$W,'Poids Paniers'!$E:$E,Y$3,'Poids Paniers'!$Q:$Q,$B122)</f>
        <v>0</v>
      </c>
      <c r="Z122">
        <f>SUMIFS('Poids Paniers'!$W:$W,'Poids Paniers'!$E:$E,Z$3,'Poids Paniers'!$Q:$Q,$B122)</f>
        <v>1955</v>
      </c>
      <c r="AA122">
        <f>SUMIFS('Poids Paniers'!$W:$W,'Poids Paniers'!$E:$E,AA$3,'Poids Paniers'!$Q:$Q,$B122)</f>
        <v>0</v>
      </c>
      <c r="AB122">
        <f>SUMIFS('Poids Paniers'!$W:$W,'Poids Paniers'!$E:$E,AB$3,'Poids Paniers'!$Q:$Q,$B122)</f>
        <v>0</v>
      </c>
      <c r="AC122">
        <f>SUMIFS('Poids Paniers'!$W:$W,'Poids Paniers'!$E:$E,AC$3,'Poids Paniers'!$Q:$Q,$B122)</f>
        <v>0</v>
      </c>
      <c r="AD122">
        <f>SUMIFS('Poids Paniers'!$W:$W,'Poids Paniers'!$E:$E,AD$3,'Poids Paniers'!$Q:$Q,$B122)</f>
        <v>0</v>
      </c>
      <c r="AE122">
        <f>SUMIFS('Poids Paniers'!$W:$W,'Poids Paniers'!$E:$E,AE$3,'Poids Paniers'!$Q:$Q,$B122)</f>
        <v>0</v>
      </c>
      <c r="AF122">
        <f>SUMIFS('Poids Paniers'!$W:$W,'Poids Paniers'!$E:$E,AF$3,'Poids Paniers'!$Q:$Q,$B122)</f>
        <v>0</v>
      </c>
      <c r="AG122">
        <f>SUMIFS('Poids Paniers'!$W:$W,'Poids Paniers'!$E:$E,AG$3,'Poids Paniers'!$Q:$Q,$B122)</f>
        <v>0</v>
      </c>
      <c r="AH122">
        <f>SUMIFS('Poids Paniers'!$W:$W,'Poids Paniers'!$E:$E,AH$3,'Poids Paniers'!$Q:$Q,$B122)</f>
        <v>0</v>
      </c>
      <c r="AI122">
        <f>SUMIFS('Poids Paniers'!$W:$W,'Poids Paniers'!$E:$E,AI$3,'Poids Paniers'!$Q:$Q,$B122)</f>
        <v>0</v>
      </c>
      <c r="AJ122">
        <f>SUMIFS('Poids Paniers'!$W:$W,'Poids Paniers'!$E:$E,AJ$3,'Poids Paniers'!$Q:$Q,$B122)</f>
        <v>0</v>
      </c>
      <c r="AK122">
        <f>SUMIFS('Poids Paniers'!$W:$W,'Poids Paniers'!$E:$E,AK$3,'Poids Paniers'!$Q:$Q,$B122)</f>
        <v>0</v>
      </c>
      <c r="AL122">
        <f>SUMIFS('Poids Paniers'!$W:$W,'Poids Paniers'!$E:$E,AL$3,'Poids Paniers'!$Q:$Q,$B122)</f>
        <v>1905</v>
      </c>
      <c r="AM122">
        <f>SUMIFS('Poids Paniers'!$W:$W,'Poids Paniers'!$E:$E,AM$3,'Poids Paniers'!$Q:$Q,$B122)</f>
        <v>0</v>
      </c>
      <c r="AN122">
        <f>SUMIFS('Poids Paniers'!$W:$W,'Poids Paniers'!$E:$E,AN$3,'Poids Paniers'!$Q:$Q,$B122)</f>
        <v>0</v>
      </c>
      <c r="AO122">
        <f>SUMIFS('Poids Paniers'!$W:$W,'Poids Paniers'!$E:$E,AO$3,'Poids Paniers'!$Q:$Q,$B122)</f>
        <v>0</v>
      </c>
      <c r="AP122">
        <f>SUMIFS('Poids Paniers'!$W:$W,'Poids Paniers'!$E:$E,AP$3,'Poids Paniers'!$Q:$Q,$B122)</f>
        <v>0</v>
      </c>
      <c r="AQ122">
        <f>SUMIFS('Poids Paniers'!$W:$W,'Poids Paniers'!$E:$E,AQ$3,'Poids Paniers'!$Q:$Q,$B122)</f>
        <v>0</v>
      </c>
      <c r="AR122">
        <f>SUMIFS('Poids Paniers'!$W:$W,'Poids Paniers'!$E:$E,AR$3,'Poids Paniers'!$Q:$Q,$B122)</f>
        <v>0</v>
      </c>
      <c r="AS122">
        <f>SUMIFS('Poids Paniers'!$W:$W,'Poids Paniers'!$E:$E,AS$3,'Poids Paniers'!$Q:$Q,$B122)</f>
        <v>0</v>
      </c>
      <c r="AT122">
        <f>SUMIFS('Poids Paniers'!$W:$W,'Poids Paniers'!$E:$E,AT$3,'Poids Paniers'!$Q:$Q,$B122)</f>
        <v>0</v>
      </c>
      <c r="AU122">
        <f>SUMIFS('Poids Paniers'!$W:$W,'Poids Paniers'!$E:$E,AU$3,'Poids Paniers'!$Q:$Q,$B122)</f>
        <v>1460</v>
      </c>
      <c r="AV122">
        <f>SUMIFS('Poids Paniers'!$W:$W,'Poids Paniers'!$E:$E,AV$3,'Poids Paniers'!$Q:$Q,$B122)</f>
        <v>3243</v>
      </c>
      <c r="AW122">
        <f>SUMIFS('Poids Paniers'!$W:$W,'Poids Paniers'!$E:$E,AW$3,'Poids Paniers'!$Q:$Q,$B122)</f>
        <v>0</v>
      </c>
      <c r="AX122">
        <f>SUMIFS('Poids Paniers'!$W:$W,'Poids Paniers'!$E:$E,AX$3,'Poids Paniers'!$Q:$Q,$B122)</f>
        <v>1895</v>
      </c>
      <c r="AY122">
        <f>SUMIFS('Poids Paniers'!$W:$W,'Poids Paniers'!$E:$E,AY$3,'Poids Paniers'!$Q:$Q,$B122)</f>
        <v>0</v>
      </c>
      <c r="AZ122">
        <f>SUMIFS('Poids Paniers'!$W:$W,'Poids Paniers'!$E:$E,AZ$3,'Poids Paniers'!$Q:$Q,$B122)</f>
        <v>2120</v>
      </c>
      <c r="BA122">
        <f>SUMIFS('Poids Paniers'!$W:$W,'Poids Paniers'!$E:$E,BA$3,'Poids Paniers'!$Q:$Q,$B122)</f>
        <v>0</v>
      </c>
      <c r="BB122">
        <f>SUMIFS('Poids Paniers'!$W:$W,'Poids Paniers'!$E:$E,BB$3,'Poids Paniers'!$Q:$Q,$B122)</f>
        <v>1770</v>
      </c>
      <c r="BC122">
        <f>SUMIFS('Poids Paniers'!$W:$W,'Poids Paniers'!$E:$E,BC$3,'Poids Paniers'!$Q:$Q,$B122)</f>
        <v>0</v>
      </c>
      <c r="BD122">
        <f>SUMIFS('Poids Paniers'!$W:$W,'Poids Paniers'!$E:$E,BD$3,'Poids Paniers'!$Q:$Q,$B122)</f>
        <v>0</v>
      </c>
      <c r="BE122">
        <f>SUMIFS('Poids Paniers'!$W:$W,'Poids Paniers'!$E:$E,BE$3,'Poids Paniers'!$Q:$Q,$B122)</f>
        <v>0</v>
      </c>
      <c r="BF122">
        <f>SUMIFS('Poids Paniers'!$W:$W,'Poids Paniers'!$E:$E,BF$3,'Poids Paniers'!$Q:$Q,$B122)</f>
        <v>0</v>
      </c>
      <c r="BG122">
        <f>SUMIFS('Poids Paniers'!$W:$W,'Poids Paniers'!$E:$E,BG$3,'Poids Paniers'!$Q:$Q,$B122)</f>
        <v>0</v>
      </c>
      <c r="BH122">
        <f>SUMIFS('Poids Paniers'!$W:$W,'Poids Paniers'!$E:$E,BH$3,'Poids Paniers'!$Q:$Q,$B122)</f>
        <v>0</v>
      </c>
      <c r="BI122">
        <f>SUMIFS('Poids Paniers'!$W:$W,'Poids Paniers'!$E:$E,BI$3,'Poids Paniers'!$Q:$Q,$B122)</f>
        <v>0</v>
      </c>
      <c r="BJ122">
        <f>SUMIFS('Poids Paniers'!$W:$W,'Poids Paniers'!$E:$E,BJ$3,'Poids Paniers'!$Q:$Q,$B122)</f>
        <v>0</v>
      </c>
      <c r="BK122">
        <f>SUMIFS('Poids Paniers'!$W:$W,'Poids Paniers'!$E:$E,BK$3,'Poids Paniers'!$Q:$Q,$B122)</f>
        <v>0</v>
      </c>
      <c r="BL122">
        <f>SUMIFS('Poids Paniers'!$W:$W,'Poids Paniers'!$E:$E,BL$3,'Poids Paniers'!$Q:$Q,$B122)</f>
        <v>0</v>
      </c>
      <c r="BM122">
        <f>SUMIFS('Poids Paniers'!$W:$W,'Poids Paniers'!$E:$E,BM$3,'Poids Paniers'!$Q:$Q,$B122)</f>
        <v>0</v>
      </c>
      <c r="BN122">
        <f>SUMIFS('Poids Paniers'!$W:$W,'Poids Paniers'!$E:$E,BN$3,'Poids Paniers'!$Q:$Q,$B122)</f>
        <v>0</v>
      </c>
      <c r="BO122">
        <f>SUMIFS('Poids Paniers'!$W:$W,'Poids Paniers'!$E:$E,BO$3,'Poids Paniers'!$Q:$Q,$B122)</f>
        <v>0</v>
      </c>
      <c r="BP122">
        <f>SUMIFS('Poids Paniers'!$W:$W,'Poids Paniers'!$E:$E,BP$3,'Poids Paniers'!$Q:$Q,$B122)</f>
        <v>0</v>
      </c>
      <c r="BQ122">
        <f>SUMIFS('Poids Paniers'!$W:$W,'Poids Paniers'!$E:$E,BQ$3,'Poids Paniers'!$Q:$Q,$B122)</f>
        <v>0</v>
      </c>
      <c r="BR122">
        <f>SUMIFS('Poids Paniers'!$W:$W,'Poids Paniers'!$E:$E,BR$3,'Poids Paniers'!$Q:$Q,$B122)</f>
        <v>0</v>
      </c>
      <c r="BS122">
        <f>SUMIFS('Poids Paniers'!$W:$W,'Poids Paniers'!$E:$E,BS$3,'Poids Paniers'!$Q:$Q,$B122)</f>
        <v>0</v>
      </c>
      <c r="BT122">
        <f>SUMIFS('Poids Paniers'!$W:$W,'Poids Paniers'!$E:$E,BT$3,'Poids Paniers'!$Q:$Q,$B122)</f>
        <v>1845</v>
      </c>
      <c r="BU122">
        <f>SUMIFS('Poids Paniers'!$W:$W,'Poids Paniers'!$E:$E,BU$3,'Poids Paniers'!$Q:$Q,$B122)</f>
        <v>0</v>
      </c>
      <c r="BV122">
        <f>SUMIFS('Poids Paniers'!$W:$W,'Poids Paniers'!$E:$E,BV$3,'Poids Paniers'!$Q:$Q,$B122)</f>
        <v>0</v>
      </c>
      <c r="BW122">
        <f>SUMIFS('Poids Paniers'!$W:$W,'Poids Paniers'!$E:$E,BW$3,'Poids Paniers'!$Q:$Q,$B122)</f>
        <v>0</v>
      </c>
      <c r="BX122">
        <f>SUMIFS('Poids Paniers'!$W:$W,'Poids Paniers'!$E:$E,BX$3,'Poids Paniers'!$Q:$Q,$B122)</f>
        <v>1315</v>
      </c>
      <c r="BY122">
        <f>SUMIFS('Poids Paniers'!$W:$W,'Poids Paniers'!$E:$E,BY$3,'Poids Paniers'!$Q:$Q,$B122)</f>
        <v>0</v>
      </c>
      <c r="BZ122">
        <f>SUMIFS('Poids Paniers'!$W:$W,'Poids Paniers'!$E:$E,BZ$3,'Poids Paniers'!$Q:$Q,$B122)</f>
        <v>0</v>
      </c>
      <c r="CA122">
        <f>SUMIFS('Poids Paniers'!$W:$W,'Poids Paniers'!$E:$E,CA$3,'Poids Paniers'!$Q:$Q,$B122)</f>
        <v>0</v>
      </c>
      <c r="CB122">
        <f>SUMIFS('Poids Paniers'!$W:$W,'Poids Paniers'!$E:$E,CB$3,'Poids Paniers'!$Q:$Q,$B122)</f>
        <v>0</v>
      </c>
      <c r="CC122">
        <f>SUMIFS('Poids Paniers'!$W:$W,'Poids Paniers'!$E:$E,CC$3,'Poids Paniers'!$Q:$Q,$B122)</f>
        <v>0</v>
      </c>
      <c r="CD122">
        <f>SUMIFS('Poids Paniers'!$W:$W,'Poids Paniers'!$E:$E,CD$3,'Poids Paniers'!$Q:$Q,$B122)</f>
        <v>0</v>
      </c>
      <c r="CE122">
        <f>SUMIFS('Poids Paniers'!$W:$W,'Poids Paniers'!$E:$E,CE$3,'Poids Paniers'!$Q:$Q,$B122)</f>
        <v>0</v>
      </c>
      <c r="CF122" s="206">
        <f t="shared" si="1"/>
        <v>17508</v>
      </c>
    </row>
    <row r="123" spans="2:84" ht="15.75" thickBot="1" x14ac:dyDescent="0.3">
      <c r="B123" s="209">
        <v>44589</v>
      </c>
      <c r="C123">
        <f>SUMIFS('Poids Paniers'!$W:$W,'Poids Paniers'!$E:$E,C$3,'Poids Paniers'!$Q:$Q,$B123)</f>
        <v>0</v>
      </c>
      <c r="D123">
        <f>SUMIFS('Poids Paniers'!$W:$W,'Poids Paniers'!$E:$E,D$3,'Poids Paniers'!$Q:$Q,$B123)</f>
        <v>0</v>
      </c>
      <c r="E123">
        <f>SUMIFS('Poids Paniers'!$W:$W,'Poids Paniers'!$E:$E,E$3,'Poids Paniers'!$Q:$Q,$B123)</f>
        <v>0</v>
      </c>
      <c r="F123">
        <f>SUMIFS('Poids Paniers'!$W:$W,'Poids Paniers'!$E:$E,F$3,'Poids Paniers'!$Q:$Q,$B123)</f>
        <v>0</v>
      </c>
      <c r="G123">
        <f>SUMIFS('Poids Paniers'!$W:$W,'Poids Paniers'!$E:$E,G$3,'Poids Paniers'!$Q:$Q,$B123)</f>
        <v>0</v>
      </c>
      <c r="H123">
        <f>SUMIFS('Poids Paniers'!$W:$W,'Poids Paniers'!$E:$E,H$3,'Poids Paniers'!$Q:$Q,$B123)</f>
        <v>0</v>
      </c>
      <c r="I123">
        <f>SUMIFS('Poids Paniers'!$W:$W,'Poids Paniers'!$E:$E,I$3,'Poids Paniers'!$Q:$Q,$B123)</f>
        <v>1845</v>
      </c>
      <c r="J123">
        <f>SUMIFS('Poids Paniers'!$W:$W,'Poids Paniers'!$E:$E,J$3,'Poids Paniers'!$Q:$Q,$B123)</f>
        <v>0</v>
      </c>
      <c r="K123">
        <f>SUMIFS('Poids Paniers'!$W:$W,'Poids Paniers'!$E:$E,K$3,'Poids Paniers'!$Q:$Q,$B123)</f>
        <v>0</v>
      </c>
      <c r="L123">
        <f>SUMIFS('Poids Paniers'!$W:$W,'Poids Paniers'!$E:$E,L$3,'Poids Paniers'!$Q:$Q,$B123)</f>
        <v>0</v>
      </c>
      <c r="M123">
        <f>SUMIFS('Poids Paniers'!$W:$W,'Poids Paniers'!$E:$E,M$3,'Poids Paniers'!$Q:$Q,$B123)</f>
        <v>2220</v>
      </c>
      <c r="N123">
        <f>SUMIFS('Poids Paniers'!$W:$W,'Poids Paniers'!$E:$E,N$3,'Poids Paniers'!$Q:$Q,$B123)</f>
        <v>0</v>
      </c>
      <c r="O123">
        <f>SUMIFS('Poids Paniers'!$W:$W,'Poids Paniers'!$E:$E,O$3,'Poids Paniers'!$Q:$Q,$B123)</f>
        <v>0</v>
      </c>
      <c r="P123">
        <f>SUMIFS('Poids Paniers'!$W:$W,'Poids Paniers'!$E:$E,P$3,'Poids Paniers'!$Q:$Q,$B123)</f>
        <v>0</v>
      </c>
      <c r="Q123">
        <f>SUMIFS('Poids Paniers'!$W:$W,'Poids Paniers'!$E:$E,Q$3,'Poids Paniers'!$Q:$Q,$B123)</f>
        <v>0</v>
      </c>
      <c r="R123">
        <f>SUMIFS('Poids Paniers'!$W:$W,'Poids Paniers'!$E:$E,R$3,'Poids Paniers'!$Q:$Q,$B123)</f>
        <v>2170</v>
      </c>
      <c r="S123">
        <f>SUMIFS('Poids Paniers'!$W:$W,'Poids Paniers'!$E:$E,S$3,'Poids Paniers'!$Q:$Q,$B123)</f>
        <v>0</v>
      </c>
      <c r="T123">
        <f>SUMIFS('Poids Paniers'!$W:$W,'Poids Paniers'!$E:$E,T$3,'Poids Paniers'!$Q:$Q,$B123)</f>
        <v>0</v>
      </c>
      <c r="U123">
        <f>SUMIFS('Poids Paniers'!$W:$W,'Poids Paniers'!$E:$E,U$3,'Poids Paniers'!$Q:$Q,$B123)</f>
        <v>2125</v>
      </c>
      <c r="V123">
        <f>SUMIFS('Poids Paniers'!$W:$W,'Poids Paniers'!$E:$E,V$3,'Poids Paniers'!$Q:$Q,$B123)</f>
        <v>0</v>
      </c>
      <c r="W123">
        <f>SUMIFS('Poids Paniers'!$W:$W,'Poids Paniers'!$E:$E,W$3,'Poids Paniers'!$Q:$Q,$B123)</f>
        <v>2905</v>
      </c>
      <c r="X123">
        <f>SUMIFS('Poids Paniers'!$W:$W,'Poids Paniers'!$E:$E,X$3,'Poids Paniers'!$Q:$Q,$B123)</f>
        <v>0</v>
      </c>
      <c r="Y123">
        <f>SUMIFS('Poids Paniers'!$W:$W,'Poids Paniers'!$E:$E,Y$3,'Poids Paniers'!$Q:$Q,$B123)</f>
        <v>0</v>
      </c>
      <c r="Z123">
        <f>SUMIFS('Poids Paniers'!$W:$W,'Poids Paniers'!$E:$E,Z$3,'Poids Paniers'!$Q:$Q,$B123)</f>
        <v>0</v>
      </c>
      <c r="AA123">
        <f>SUMIFS('Poids Paniers'!$W:$W,'Poids Paniers'!$E:$E,AA$3,'Poids Paniers'!$Q:$Q,$B123)</f>
        <v>1909</v>
      </c>
      <c r="AB123">
        <f>SUMIFS('Poids Paniers'!$W:$W,'Poids Paniers'!$E:$E,AB$3,'Poids Paniers'!$Q:$Q,$B123)</f>
        <v>0</v>
      </c>
      <c r="AC123">
        <f>SUMIFS('Poids Paniers'!$W:$W,'Poids Paniers'!$E:$E,AC$3,'Poids Paniers'!$Q:$Q,$B123)</f>
        <v>0</v>
      </c>
      <c r="AD123">
        <f>SUMIFS('Poids Paniers'!$W:$W,'Poids Paniers'!$E:$E,AD$3,'Poids Paniers'!$Q:$Q,$B123)</f>
        <v>0</v>
      </c>
      <c r="AE123">
        <f>SUMIFS('Poids Paniers'!$W:$W,'Poids Paniers'!$E:$E,AE$3,'Poids Paniers'!$Q:$Q,$B123)</f>
        <v>0</v>
      </c>
      <c r="AF123">
        <f>SUMIFS('Poids Paniers'!$W:$W,'Poids Paniers'!$E:$E,AF$3,'Poids Paniers'!$Q:$Q,$B123)</f>
        <v>0</v>
      </c>
      <c r="AG123">
        <f>SUMIFS('Poids Paniers'!$W:$W,'Poids Paniers'!$E:$E,AG$3,'Poids Paniers'!$Q:$Q,$B123)</f>
        <v>0</v>
      </c>
      <c r="AH123">
        <f>SUMIFS('Poids Paniers'!$W:$W,'Poids Paniers'!$E:$E,AH$3,'Poids Paniers'!$Q:$Q,$B123)</f>
        <v>0</v>
      </c>
      <c r="AI123">
        <f>SUMIFS('Poids Paniers'!$W:$W,'Poids Paniers'!$E:$E,AI$3,'Poids Paniers'!$Q:$Q,$B123)</f>
        <v>0</v>
      </c>
      <c r="AJ123">
        <f>SUMIFS('Poids Paniers'!$W:$W,'Poids Paniers'!$E:$E,AJ$3,'Poids Paniers'!$Q:$Q,$B123)</f>
        <v>0</v>
      </c>
      <c r="AK123">
        <f>SUMIFS('Poids Paniers'!$W:$W,'Poids Paniers'!$E:$E,AK$3,'Poids Paniers'!$Q:$Q,$B123)</f>
        <v>2500</v>
      </c>
      <c r="AL123">
        <f>SUMIFS('Poids Paniers'!$W:$W,'Poids Paniers'!$E:$E,AL$3,'Poids Paniers'!$Q:$Q,$B123)</f>
        <v>0</v>
      </c>
      <c r="AM123">
        <f>SUMIFS('Poids Paniers'!$W:$W,'Poids Paniers'!$E:$E,AM$3,'Poids Paniers'!$Q:$Q,$B123)</f>
        <v>0</v>
      </c>
      <c r="AN123">
        <f>SUMIFS('Poids Paniers'!$W:$W,'Poids Paniers'!$E:$E,AN$3,'Poids Paniers'!$Q:$Q,$B123)</f>
        <v>0</v>
      </c>
      <c r="AO123">
        <f>SUMIFS('Poids Paniers'!$W:$W,'Poids Paniers'!$E:$E,AO$3,'Poids Paniers'!$Q:$Q,$B123)</f>
        <v>2166</v>
      </c>
      <c r="AP123">
        <f>SUMIFS('Poids Paniers'!$W:$W,'Poids Paniers'!$E:$E,AP$3,'Poids Paniers'!$Q:$Q,$B123)</f>
        <v>2005</v>
      </c>
      <c r="AQ123">
        <f>SUMIFS('Poids Paniers'!$W:$W,'Poids Paniers'!$E:$E,AQ$3,'Poids Paniers'!$Q:$Q,$B123)</f>
        <v>0</v>
      </c>
      <c r="AR123">
        <f>SUMIFS('Poids Paniers'!$W:$W,'Poids Paniers'!$E:$E,AR$3,'Poids Paniers'!$Q:$Q,$B123)</f>
        <v>0</v>
      </c>
      <c r="AS123">
        <f>SUMIFS('Poids Paniers'!$W:$W,'Poids Paniers'!$E:$E,AS$3,'Poids Paniers'!$Q:$Q,$B123)</f>
        <v>0</v>
      </c>
      <c r="AT123">
        <f>SUMIFS('Poids Paniers'!$W:$W,'Poids Paniers'!$E:$E,AT$3,'Poids Paniers'!$Q:$Q,$B123)</f>
        <v>0</v>
      </c>
      <c r="AU123">
        <f>SUMIFS('Poids Paniers'!$W:$W,'Poids Paniers'!$E:$E,AU$3,'Poids Paniers'!$Q:$Q,$B123)</f>
        <v>0</v>
      </c>
      <c r="AV123">
        <f>SUMIFS('Poids Paniers'!$W:$W,'Poids Paniers'!$E:$E,AV$3,'Poids Paniers'!$Q:$Q,$B123)</f>
        <v>0</v>
      </c>
      <c r="AW123">
        <f>SUMIFS('Poids Paniers'!$W:$W,'Poids Paniers'!$E:$E,AW$3,'Poids Paniers'!$Q:$Q,$B123)</f>
        <v>0</v>
      </c>
      <c r="AX123">
        <f>SUMIFS('Poids Paniers'!$W:$W,'Poids Paniers'!$E:$E,AX$3,'Poids Paniers'!$Q:$Q,$B123)</f>
        <v>0</v>
      </c>
      <c r="AY123">
        <f>SUMIFS('Poids Paniers'!$W:$W,'Poids Paniers'!$E:$E,AY$3,'Poids Paniers'!$Q:$Q,$B123)</f>
        <v>0</v>
      </c>
      <c r="AZ123">
        <f>SUMIFS('Poids Paniers'!$W:$W,'Poids Paniers'!$E:$E,AZ$3,'Poids Paniers'!$Q:$Q,$B123)</f>
        <v>0</v>
      </c>
      <c r="BA123">
        <f>SUMIFS('Poids Paniers'!$W:$W,'Poids Paniers'!$E:$E,BA$3,'Poids Paniers'!$Q:$Q,$B123)</f>
        <v>0</v>
      </c>
      <c r="BB123">
        <f>SUMIFS('Poids Paniers'!$W:$W,'Poids Paniers'!$E:$E,BB$3,'Poids Paniers'!$Q:$Q,$B123)</f>
        <v>0</v>
      </c>
      <c r="BC123">
        <f>SUMIFS('Poids Paniers'!$W:$W,'Poids Paniers'!$E:$E,BC$3,'Poids Paniers'!$Q:$Q,$B123)</f>
        <v>1578</v>
      </c>
      <c r="BD123">
        <f>SUMIFS('Poids Paniers'!$W:$W,'Poids Paniers'!$E:$E,BD$3,'Poids Paniers'!$Q:$Q,$B123)</f>
        <v>0</v>
      </c>
      <c r="BE123">
        <f>SUMIFS('Poids Paniers'!$W:$W,'Poids Paniers'!$E:$E,BE$3,'Poids Paniers'!$Q:$Q,$B123)</f>
        <v>2227</v>
      </c>
      <c r="BF123">
        <f>SUMIFS('Poids Paniers'!$W:$W,'Poids Paniers'!$E:$E,BF$3,'Poids Paniers'!$Q:$Q,$B123)</f>
        <v>0</v>
      </c>
      <c r="BG123">
        <f>SUMIFS('Poids Paniers'!$W:$W,'Poids Paniers'!$E:$E,BG$3,'Poids Paniers'!$Q:$Q,$B123)</f>
        <v>0</v>
      </c>
      <c r="BH123">
        <f>SUMIFS('Poids Paniers'!$W:$W,'Poids Paniers'!$E:$E,BH$3,'Poids Paniers'!$Q:$Q,$B123)</f>
        <v>0</v>
      </c>
      <c r="BI123">
        <f>SUMIFS('Poids Paniers'!$W:$W,'Poids Paniers'!$E:$E,BI$3,'Poids Paniers'!$Q:$Q,$B123)</f>
        <v>0</v>
      </c>
      <c r="BJ123">
        <f>SUMIFS('Poids Paniers'!$W:$W,'Poids Paniers'!$E:$E,BJ$3,'Poids Paniers'!$Q:$Q,$B123)</f>
        <v>0</v>
      </c>
      <c r="BK123">
        <f>SUMIFS('Poids Paniers'!$W:$W,'Poids Paniers'!$E:$E,BK$3,'Poids Paniers'!$Q:$Q,$B123)</f>
        <v>0</v>
      </c>
      <c r="BL123">
        <f>SUMIFS('Poids Paniers'!$W:$W,'Poids Paniers'!$E:$E,BL$3,'Poids Paniers'!$Q:$Q,$B123)</f>
        <v>0</v>
      </c>
      <c r="BM123">
        <f>SUMIFS('Poids Paniers'!$W:$W,'Poids Paniers'!$E:$E,BM$3,'Poids Paniers'!$Q:$Q,$B123)</f>
        <v>0</v>
      </c>
      <c r="BN123">
        <f>SUMIFS('Poids Paniers'!$W:$W,'Poids Paniers'!$E:$E,BN$3,'Poids Paniers'!$Q:$Q,$B123)</f>
        <v>0</v>
      </c>
      <c r="BO123">
        <f>SUMIFS('Poids Paniers'!$W:$W,'Poids Paniers'!$E:$E,BO$3,'Poids Paniers'!$Q:$Q,$B123)</f>
        <v>0</v>
      </c>
      <c r="BP123">
        <f>SUMIFS('Poids Paniers'!$W:$W,'Poids Paniers'!$E:$E,BP$3,'Poids Paniers'!$Q:$Q,$B123)</f>
        <v>0</v>
      </c>
      <c r="BQ123">
        <f>SUMIFS('Poids Paniers'!$W:$W,'Poids Paniers'!$E:$E,BQ$3,'Poids Paniers'!$Q:$Q,$B123)</f>
        <v>0</v>
      </c>
      <c r="BR123">
        <f>SUMIFS('Poids Paniers'!$W:$W,'Poids Paniers'!$E:$E,BR$3,'Poids Paniers'!$Q:$Q,$B123)</f>
        <v>0</v>
      </c>
      <c r="BS123">
        <f>SUMIFS('Poids Paniers'!$W:$W,'Poids Paniers'!$E:$E,BS$3,'Poids Paniers'!$Q:$Q,$B123)</f>
        <v>0</v>
      </c>
      <c r="BT123">
        <f>SUMIFS('Poids Paniers'!$W:$W,'Poids Paniers'!$E:$E,BT$3,'Poids Paniers'!$Q:$Q,$B123)</f>
        <v>0</v>
      </c>
      <c r="BU123">
        <f>SUMIFS('Poids Paniers'!$W:$W,'Poids Paniers'!$E:$E,BU$3,'Poids Paniers'!$Q:$Q,$B123)</f>
        <v>1310</v>
      </c>
      <c r="BV123">
        <f>SUMIFS('Poids Paniers'!$W:$W,'Poids Paniers'!$E:$E,BV$3,'Poids Paniers'!$Q:$Q,$B123)</f>
        <v>0</v>
      </c>
      <c r="BW123">
        <f>SUMIFS('Poids Paniers'!$W:$W,'Poids Paniers'!$E:$E,BW$3,'Poids Paniers'!$Q:$Q,$B123)</f>
        <v>0</v>
      </c>
      <c r="BX123">
        <f>SUMIFS('Poids Paniers'!$W:$W,'Poids Paniers'!$E:$E,BX$3,'Poids Paniers'!$Q:$Q,$B123)</f>
        <v>0</v>
      </c>
      <c r="BY123">
        <f>SUMIFS('Poids Paniers'!$W:$W,'Poids Paniers'!$E:$E,BY$3,'Poids Paniers'!$Q:$Q,$B123)</f>
        <v>0</v>
      </c>
      <c r="BZ123">
        <f>SUMIFS('Poids Paniers'!$W:$W,'Poids Paniers'!$E:$E,BZ$3,'Poids Paniers'!$Q:$Q,$B123)</f>
        <v>0</v>
      </c>
      <c r="CA123">
        <f>SUMIFS('Poids Paniers'!$W:$W,'Poids Paniers'!$E:$E,CA$3,'Poids Paniers'!$Q:$Q,$B123)</f>
        <v>0</v>
      </c>
      <c r="CB123">
        <f>SUMIFS('Poids Paniers'!$W:$W,'Poids Paniers'!$E:$E,CB$3,'Poids Paniers'!$Q:$Q,$B123)</f>
        <v>0</v>
      </c>
      <c r="CC123">
        <f>SUMIFS('Poids Paniers'!$W:$W,'Poids Paniers'!$E:$E,CC$3,'Poids Paniers'!$Q:$Q,$B123)</f>
        <v>0</v>
      </c>
      <c r="CD123">
        <f>SUMIFS('Poids Paniers'!$W:$W,'Poids Paniers'!$E:$E,CD$3,'Poids Paniers'!$Q:$Q,$B123)</f>
        <v>0</v>
      </c>
      <c r="CE123">
        <f>SUMIFS('Poids Paniers'!$W:$W,'Poids Paniers'!$E:$E,CE$3,'Poids Paniers'!$Q:$Q,$B123)</f>
        <v>0</v>
      </c>
      <c r="CF123" s="206">
        <f t="shared" si="1"/>
        <v>24960</v>
      </c>
    </row>
    <row r="124" spans="2:84" ht="15.75" thickBot="1" x14ac:dyDescent="0.3">
      <c r="B124" s="209">
        <v>44590</v>
      </c>
      <c r="C124">
        <f>SUMIFS('Poids Paniers'!$W:$W,'Poids Paniers'!$E:$E,C$3,'Poids Paniers'!$Q:$Q,$B124)</f>
        <v>0</v>
      </c>
      <c r="D124">
        <f>SUMIFS('Poids Paniers'!$W:$W,'Poids Paniers'!$E:$E,D$3,'Poids Paniers'!$Q:$Q,$B124)</f>
        <v>0</v>
      </c>
      <c r="E124">
        <f>SUMIFS('Poids Paniers'!$W:$W,'Poids Paniers'!$E:$E,E$3,'Poids Paniers'!$Q:$Q,$B124)</f>
        <v>1999</v>
      </c>
      <c r="F124">
        <f>SUMIFS('Poids Paniers'!$W:$W,'Poids Paniers'!$E:$E,F$3,'Poids Paniers'!$Q:$Q,$B124)</f>
        <v>0</v>
      </c>
      <c r="G124">
        <f>SUMIFS('Poids Paniers'!$W:$W,'Poids Paniers'!$E:$E,G$3,'Poids Paniers'!$Q:$Q,$B124)</f>
        <v>0</v>
      </c>
      <c r="H124">
        <f>SUMIFS('Poids Paniers'!$W:$W,'Poids Paniers'!$E:$E,H$3,'Poids Paniers'!$Q:$Q,$B124)</f>
        <v>0</v>
      </c>
      <c r="I124">
        <f>SUMIFS('Poids Paniers'!$W:$W,'Poids Paniers'!$E:$E,I$3,'Poids Paniers'!$Q:$Q,$B124)</f>
        <v>0</v>
      </c>
      <c r="J124">
        <f>SUMIFS('Poids Paniers'!$W:$W,'Poids Paniers'!$E:$E,J$3,'Poids Paniers'!$Q:$Q,$B124)</f>
        <v>0</v>
      </c>
      <c r="K124">
        <f>SUMIFS('Poids Paniers'!$W:$W,'Poids Paniers'!$E:$E,K$3,'Poids Paniers'!$Q:$Q,$B124)</f>
        <v>1710</v>
      </c>
      <c r="L124">
        <f>SUMIFS('Poids Paniers'!$W:$W,'Poids Paniers'!$E:$E,L$3,'Poids Paniers'!$Q:$Q,$B124)</f>
        <v>2077</v>
      </c>
      <c r="M124">
        <f>SUMIFS('Poids Paniers'!$W:$W,'Poids Paniers'!$E:$E,M$3,'Poids Paniers'!$Q:$Q,$B124)</f>
        <v>0</v>
      </c>
      <c r="N124">
        <f>SUMIFS('Poids Paniers'!$W:$W,'Poids Paniers'!$E:$E,N$3,'Poids Paniers'!$Q:$Q,$B124)</f>
        <v>0</v>
      </c>
      <c r="O124">
        <f>SUMIFS('Poids Paniers'!$W:$W,'Poids Paniers'!$E:$E,O$3,'Poids Paniers'!$Q:$Q,$B124)</f>
        <v>0</v>
      </c>
      <c r="P124">
        <f>SUMIFS('Poids Paniers'!$W:$W,'Poids Paniers'!$E:$E,P$3,'Poids Paniers'!$Q:$Q,$B124)</f>
        <v>0</v>
      </c>
      <c r="Q124">
        <f>SUMIFS('Poids Paniers'!$W:$W,'Poids Paniers'!$E:$E,Q$3,'Poids Paniers'!$Q:$Q,$B124)</f>
        <v>0</v>
      </c>
      <c r="R124">
        <f>SUMIFS('Poids Paniers'!$W:$W,'Poids Paniers'!$E:$E,R$3,'Poids Paniers'!$Q:$Q,$B124)</f>
        <v>0</v>
      </c>
      <c r="S124">
        <f>SUMIFS('Poids Paniers'!$W:$W,'Poids Paniers'!$E:$E,S$3,'Poids Paniers'!$Q:$Q,$B124)</f>
        <v>0</v>
      </c>
      <c r="T124">
        <f>SUMIFS('Poids Paniers'!$W:$W,'Poids Paniers'!$E:$E,T$3,'Poids Paniers'!$Q:$Q,$B124)</f>
        <v>0</v>
      </c>
      <c r="U124">
        <f>SUMIFS('Poids Paniers'!$W:$W,'Poids Paniers'!$E:$E,U$3,'Poids Paniers'!$Q:$Q,$B124)</f>
        <v>0</v>
      </c>
      <c r="V124">
        <f>SUMIFS('Poids Paniers'!$W:$W,'Poids Paniers'!$E:$E,V$3,'Poids Paniers'!$Q:$Q,$B124)</f>
        <v>0</v>
      </c>
      <c r="W124">
        <f>SUMIFS('Poids Paniers'!$W:$W,'Poids Paniers'!$E:$E,W$3,'Poids Paniers'!$Q:$Q,$B124)</f>
        <v>0</v>
      </c>
      <c r="X124">
        <f>SUMIFS('Poids Paniers'!$W:$W,'Poids Paniers'!$E:$E,X$3,'Poids Paniers'!$Q:$Q,$B124)</f>
        <v>2120</v>
      </c>
      <c r="Y124">
        <f>SUMIFS('Poids Paniers'!$W:$W,'Poids Paniers'!$E:$E,Y$3,'Poids Paniers'!$Q:$Q,$B124)</f>
        <v>0</v>
      </c>
      <c r="Z124">
        <f>SUMIFS('Poids Paniers'!$W:$W,'Poids Paniers'!$E:$E,Z$3,'Poids Paniers'!$Q:$Q,$B124)</f>
        <v>0</v>
      </c>
      <c r="AA124">
        <f>SUMIFS('Poids Paniers'!$W:$W,'Poids Paniers'!$E:$E,AA$3,'Poids Paniers'!$Q:$Q,$B124)</f>
        <v>0</v>
      </c>
      <c r="AB124">
        <f>SUMIFS('Poids Paniers'!$W:$W,'Poids Paniers'!$E:$E,AB$3,'Poids Paniers'!$Q:$Q,$B124)</f>
        <v>0</v>
      </c>
      <c r="AC124">
        <f>SUMIFS('Poids Paniers'!$W:$W,'Poids Paniers'!$E:$E,AC$3,'Poids Paniers'!$Q:$Q,$B124)</f>
        <v>1856</v>
      </c>
      <c r="AD124">
        <f>SUMIFS('Poids Paniers'!$W:$W,'Poids Paniers'!$E:$E,AD$3,'Poids Paniers'!$Q:$Q,$B124)</f>
        <v>0</v>
      </c>
      <c r="AE124">
        <f>SUMIFS('Poids Paniers'!$W:$W,'Poids Paniers'!$E:$E,AE$3,'Poids Paniers'!$Q:$Q,$B124)</f>
        <v>0</v>
      </c>
      <c r="AF124">
        <f>SUMIFS('Poids Paniers'!$W:$W,'Poids Paniers'!$E:$E,AF$3,'Poids Paniers'!$Q:$Q,$B124)</f>
        <v>0</v>
      </c>
      <c r="AG124">
        <f>SUMIFS('Poids Paniers'!$W:$W,'Poids Paniers'!$E:$E,AG$3,'Poids Paniers'!$Q:$Q,$B124)</f>
        <v>2318</v>
      </c>
      <c r="AH124">
        <f>SUMIFS('Poids Paniers'!$W:$W,'Poids Paniers'!$E:$E,AH$3,'Poids Paniers'!$Q:$Q,$B124)</f>
        <v>0</v>
      </c>
      <c r="AI124">
        <f>SUMIFS('Poids Paniers'!$W:$W,'Poids Paniers'!$E:$E,AI$3,'Poids Paniers'!$Q:$Q,$B124)</f>
        <v>0</v>
      </c>
      <c r="AJ124">
        <f>SUMIFS('Poids Paniers'!$W:$W,'Poids Paniers'!$E:$E,AJ$3,'Poids Paniers'!$Q:$Q,$B124)</f>
        <v>0</v>
      </c>
      <c r="AK124">
        <f>SUMIFS('Poids Paniers'!$W:$W,'Poids Paniers'!$E:$E,AK$3,'Poids Paniers'!$Q:$Q,$B124)</f>
        <v>0</v>
      </c>
      <c r="AL124">
        <f>SUMIFS('Poids Paniers'!$W:$W,'Poids Paniers'!$E:$E,AL$3,'Poids Paniers'!$Q:$Q,$B124)</f>
        <v>0</v>
      </c>
      <c r="AM124">
        <f>SUMIFS('Poids Paniers'!$W:$W,'Poids Paniers'!$E:$E,AM$3,'Poids Paniers'!$Q:$Q,$B124)</f>
        <v>0</v>
      </c>
      <c r="AN124">
        <f>SUMIFS('Poids Paniers'!$W:$W,'Poids Paniers'!$E:$E,AN$3,'Poids Paniers'!$Q:$Q,$B124)</f>
        <v>0</v>
      </c>
      <c r="AO124">
        <f>SUMIFS('Poids Paniers'!$W:$W,'Poids Paniers'!$E:$E,AO$3,'Poids Paniers'!$Q:$Q,$B124)</f>
        <v>0</v>
      </c>
      <c r="AP124">
        <f>SUMIFS('Poids Paniers'!$W:$W,'Poids Paniers'!$E:$E,AP$3,'Poids Paniers'!$Q:$Q,$B124)</f>
        <v>0</v>
      </c>
      <c r="AQ124">
        <f>SUMIFS('Poids Paniers'!$W:$W,'Poids Paniers'!$E:$E,AQ$3,'Poids Paniers'!$Q:$Q,$B124)</f>
        <v>0</v>
      </c>
      <c r="AR124">
        <f>SUMIFS('Poids Paniers'!$W:$W,'Poids Paniers'!$E:$E,AR$3,'Poids Paniers'!$Q:$Q,$B124)</f>
        <v>0</v>
      </c>
      <c r="AS124">
        <f>SUMIFS('Poids Paniers'!$W:$W,'Poids Paniers'!$E:$E,AS$3,'Poids Paniers'!$Q:$Q,$B124)</f>
        <v>0</v>
      </c>
      <c r="AT124">
        <f>SUMIFS('Poids Paniers'!$W:$W,'Poids Paniers'!$E:$E,AT$3,'Poids Paniers'!$Q:$Q,$B124)</f>
        <v>0</v>
      </c>
      <c r="AU124">
        <f>SUMIFS('Poids Paniers'!$W:$W,'Poids Paniers'!$E:$E,AU$3,'Poids Paniers'!$Q:$Q,$B124)</f>
        <v>0</v>
      </c>
      <c r="AV124">
        <f>SUMIFS('Poids Paniers'!$W:$W,'Poids Paniers'!$E:$E,AV$3,'Poids Paniers'!$Q:$Q,$B124)</f>
        <v>0</v>
      </c>
      <c r="AW124">
        <f>SUMIFS('Poids Paniers'!$W:$W,'Poids Paniers'!$E:$E,AW$3,'Poids Paniers'!$Q:$Q,$B124)</f>
        <v>0</v>
      </c>
      <c r="AX124">
        <f>SUMIFS('Poids Paniers'!$W:$W,'Poids Paniers'!$E:$E,AX$3,'Poids Paniers'!$Q:$Q,$B124)</f>
        <v>0</v>
      </c>
      <c r="AY124">
        <f>SUMIFS('Poids Paniers'!$W:$W,'Poids Paniers'!$E:$E,AY$3,'Poids Paniers'!$Q:$Q,$B124)</f>
        <v>0</v>
      </c>
      <c r="AZ124">
        <f>SUMIFS('Poids Paniers'!$W:$W,'Poids Paniers'!$E:$E,AZ$3,'Poids Paniers'!$Q:$Q,$B124)</f>
        <v>0</v>
      </c>
      <c r="BA124">
        <f>SUMIFS('Poids Paniers'!$W:$W,'Poids Paniers'!$E:$E,BA$3,'Poids Paniers'!$Q:$Q,$B124)</f>
        <v>0</v>
      </c>
      <c r="BB124">
        <f>SUMIFS('Poids Paniers'!$W:$W,'Poids Paniers'!$E:$E,BB$3,'Poids Paniers'!$Q:$Q,$B124)</f>
        <v>0</v>
      </c>
      <c r="BC124">
        <f>SUMIFS('Poids Paniers'!$W:$W,'Poids Paniers'!$E:$E,BC$3,'Poids Paniers'!$Q:$Q,$B124)</f>
        <v>0</v>
      </c>
      <c r="BD124">
        <f>SUMIFS('Poids Paniers'!$W:$W,'Poids Paniers'!$E:$E,BD$3,'Poids Paniers'!$Q:$Q,$B124)</f>
        <v>0</v>
      </c>
      <c r="BE124">
        <f>SUMIFS('Poids Paniers'!$W:$W,'Poids Paniers'!$E:$E,BE$3,'Poids Paniers'!$Q:$Q,$B124)</f>
        <v>0</v>
      </c>
      <c r="BF124">
        <f>SUMIFS('Poids Paniers'!$W:$W,'Poids Paniers'!$E:$E,BF$3,'Poids Paniers'!$Q:$Q,$B124)</f>
        <v>0</v>
      </c>
      <c r="BG124">
        <f>SUMIFS('Poids Paniers'!$W:$W,'Poids Paniers'!$E:$E,BG$3,'Poids Paniers'!$Q:$Q,$B124)</f>
        <v>0</v>
      </c>
      <c r="BH124">
        <f>SUMIFS('Poids Paniers'!$W:$W,'Poids Paniers'!$E:$E,BH$3,'Poids Paniers'!$Q:$Q,$B124)</f>
        <v>0</v>
      </c>
      <c r="BI124">
        <f>SUMIFS('Poids Paniers'!$W:$W,'Poids Paniers'!$E:$E,BI$3,'Poids Paniers'!$Q:$Q,$B124)</f>
        <v>0</v>
      </c>
      <c r="BJ124">
        <f>SUMIFS('Poids Paniers'!$W:$W,'Poids Paniers'!$E:$E,BJ$3,'Poids Paniers'!$Q:$Q,$B124)</f>
        <v>0</v>
      </c>
      <c r="BK124">
        <f>SUMIFS('Poids Paniers'!$W:$W,'Poids Paniers'!$E:$E,BK$3,'Poids Paniers'!$Q:$Q,$B124)</f>
        <v>1908</v>
      </c>
      <c r="BL124">
        <f>SUMIFS('Poids Paniers'!$W:$W,'Poids Paniers'!$E:$E,BL$3,'Poids Paniers'!$Q:$Q,$B124)</f>
        <v>0</v>
      </c>
      <c r="BM124">
        <f>SUMIFS('Poids Paniers'!$W:$W,'Poids Paniers'!$E:$E,BM$3,'Poids Paniers'!$Q:$Q,$B124)</f>
        <v>0</v>
      </c>
      <c r="BN124">
        <f>SUMIFS('Poids Paniers'!$W:$W,'Poids Paniers'!$E:$E,BN$3,'Poids Paniers'!$Q:$Q,$B124)</f>
        <v>0</v>
      </c>
      <c r="BO124">
        <f>SUMIFS('Poids Paniers'!$W:$W,'Poids Paniers'!$E:$E,BO$3,'Poids Paniers'!$Q:$Q,$B124)</f>
        <v>0</v>
      </c>
      <c r="BP124">
        <f>SUMIFS('Poids Paniers'!$W:$W,'Poids Paniers'!$E:$E,BP$3,'Poids Paniers'!$Q:$Q,$B124)</f>
        <v>0</v>
      </c>
      <c r="BQ124">
        <f>SUMIFS('Poids Paniers'!$W:$W,'Poids Paniers'!$E:$E,BQ$3,'Poids Paniers'!$Q:$Q,$B124)</f>
        <v>0</v>
      </c>
      <c r="BR124">
        <f>SUMIFS('Poids Paniers'!$W:$W,'Poids Paniers'!$E:$E,BR$3,'Poids Paniers'!$Q:$Q,$B124)</f>
        <v>0</v>
      </c>
      <c r="BS124">
        <f>SUMIFS('Poids Paniers'!$W:$W,'Poids Paniers'!$E:$E,BS$3,'Poids Paniers'!$Q:$Q,$B124)</f>
        <v>0</v>
      </c>
      <c r="BT124">
        <f>SUMIFS('Poids Paniers'!$W:$W,'Poids Paniers'!$E:$E,BT$3,'Poids Paniers'!$Q:$Q,$B124)</f>
        <v>0</v>
      </c>
      <c r="BU124">
        <f>SUMIFS('Poids Paniers'!$W:$W,'Poids Paniers'!$E:$E,BU$3,'Poids Paniers'!$Q:$Q,$B124)</f>
        <v>0</v>
      </c>
      <c r="BV124">
        <f>SUMIFS('Poids Paniers'!$W:$W,'Poids Paniers'!$E:$E,BV$3,'Poids Paniers'!$Q:$Q,$B124)</f>
        <v>1242</v>
      </c>
      <c r="BW124">
        <f>SUMIFS('Poids Paniers'!$W:$W,'Poids Paniers'!$E:$E,BW$3,'Poids Paniers'!$Q:$Q,$B124)</f>
        <v>1893</v>
      </c>
      <c r="BX124">
        <f>SUMIFS('Poids Paniers'!$W:$W,'Poids Paniers'!$E:$E,BX$3,'Poids Paniers'!$Q:$Q,$B124)</f>
        <v>0</v>
      </c>
      <c r="BY124">
        <f>SUMIFS('Poids Paniers'!$W:$W,'Poids Paniers'!$E:$E,BY$3,'Poids Paniers'!$Q:$Q,$B124)</f>
        <v>0</v>
      </c>
      <c r="BZ124">
        <f>SUMIFS('Poids Paniers'!$W:$W,'Poids Paniers'!$E:$E,BZ$3,'Poids Paniers'!$Q:$Q,$B124)</f>
        <v>0</v>
      </c>
      <c r="CA124">
        <f>SUMIFS('Poids Paniers'!$W:$W,'Poids Paniers'!$E:$E,CA$3,'Poids Paniers'!$Q:$Q,$B124)</f>
        <v>1542</v>
      </c>
      <c r="CB124">
        <f>SUMIFS('Poids Paniers'!$W:$W,'Poids Paniers'!$E:$E,CB$3,'Poids Paniers'!$Q:$Q,$B124)</f>
        <v>0</v>
      </c>
      <c r="CC124">
        <f>SUMIFS('Poids Paniers'!$W:$W,'Poids Paniers'!$E:$E,CC$3,'Poids Paniers'!$Q:$Q,$B124)</f>
        <v>0</v>
      </c>
      <c r="CD124">
        <f>SUMIFS('Poids Paniers'!$W:$W,'Poids Paniers'!$E:$E,CD$3,'Poids Paniers'!$Q:$Q,$B124)</f>
        <v>0</v>
      </c>
      <c r="CE124">
        <f>SUMIFS('Poids Paniers'!$W:$W,'Poids Paniers'!$E:$E,CE$3,'Poids Paniers'!$Q:$Q,$B124)</f>
        <v>0</v>
      </c>
      <c r="CF124" s="206">
        <f t="shared" si="1"/>
        <v>18665</v>
      </c>
    </row>
    <row r="125" spans="2:84" ht="15.75" thickBot="1" x14ac:dyDescent="0.3">
      <c r="B125" s="209">
        <v>44591</v>
      </c>
      <c r="C125">
        <f>SUMIFS('Poids Paniers'!$W:$W,'Poids Paniers'!$E:$E,C$3,'Poids Paniers'!$Q:$Q,$B125)</f>
        <v>0</v>
      </c>
      <c r="D125">
        <f>SUMIFS('Poids Paniers'!$W:$W,'Poids Paniers'!$E:$E,D$3,'Poids Paniers'!$Q:$Q,$B125)</f>
        <v>0</v>
      </c>
      <c r="E125">
        <f>SUMIFS('Poids Paniers'!$W:$W,'Poids Paniers'!$E:$E,E$3,'Poids Paniers'!$Q:$Q,$B125)</f>
        <v>0</v>
      </c>
      <c r="F125">
        <f>SUMIFS('Poids Paniers'!$W:$W,'Poids Paniers'!$E:$E,F$3,'Poids Paniers'!$Q:$Q,$B125)</f>
        <v>0</v>
      </c>
      <c r="G125">
        <f>SUMIFS('Poids Paniers'!$W:$W,'Poids Paniers'!$E:$E,G$3,'Poids Paniers'!$Q:$Q,$B125)</f>
        <v>0</v>
      </c>
      <c r="H125">
        <f>SUMIFS('Poids Paniers'!$W:$W,'Poids Paniers'!$E:$E,H$3,'Poids Paniers'!$Q:$Q,$B125)</f>
        <v>0</v>
      </c>
      <c r="I125">
        <f>SUMIFS('Poids Paniers'!$W:$W,'Poids Paniers'!$E:$E,I$3,'Poids Paniers'!$Q:$Q,$B125)</f>
        <v>0</v>
      </c>
      <c r="J125">
        <f>SUMIFS('Poids Paniers'!$W:$W,'Poids Paniers'!$E:$E,J$3,'Poids Paniers'!$Q:$Q,$B125)</f>
        <v>0</v>
      </c>
      <c r="K125">
        <f>SUMIFS('Poids Paniers'!$W:$W,'Poids Paniers'!$E:$E,K$3,'Poids Paniers'!$Q:$Q,$B125)</f>
        <v>0</v>
      </c>
      <c r="L125">
        <f>SUMIFS('Poids Paniers'!$W:$W,'Poids Paniers'!$E:$E,L$3,'Poids Paniers'!$Q:$Q,$B125)</f>
        <v>0</v>
      </c>
      <c r="M125">
        <f>SUMIFS('Poids Paniers'!$W:$W,'Poids Paniers'!$E:$E,M$3,'Poids Paniers'!$Q:$Q,$B125)</f>
        <v>0</v>
      </c>
      <c r="N125">
        <f>SUMIFS('Poids Paniers'!$W:$W,'Poids Paniers'!$E:$E,N$3,'Poids Paniers'!$Q:$Q,$B125)</f>
        <v>0</v>
      </c>
      <c r="O125">
        <f>SUMIFS('Poids Paniers'!$W:$W,'Poids Paniers'!$E:$E,O$3,'Poids Paniers'!$Q:$Q,$B125)</f>
        <v>0</v>
      </c>
      <c r="P125">
        <f>SUMIFS('Poids Paniers'!$W:$W,'Poids Paniers'!$E:$E,P$3,'Poids Paniers'!$Q:$Q,$B125)</f>
        <v>0</v>
      </c>
      <c r="Q125">
        <f>SUMIFS('Poids Paniers'!$W:$W,'Poids Paniers'!$E:$E,Q$3,'Poids Paniers'!$Q:$Q,$B125)</f>
        <v>0</v>
      </c>
      <c r="R125">
        <f>SUMIFS('Poids Paniers'!$W:$W,'Poids Paniers'!$E:$E,R$3,'Poids Paniers'!$Q:$Q,$B125)</f>
        <v>0</v>
      </c>
      <c r="S125">
        <f>SUMIFS('Poids Paniers'!$W:$W,'Poids Paniers'!$E:$E,S$3,'Poids Paniers'!$Q:$Q,$B125)</f>
        <v>0</v>
      </c>
      <c r="T125">
        <f>SUMIFS('Poids Paniers'!$W:$W,'Poids Paniers'!$E:$E,T$3,'Poids Paniers'!$Q:$Q,$B125)</f>
        <v>1535</v>
      </c>
      <c r="U125">
        <f>SUMIFS('Poids Paniers'!$W:$W,'Poids Paniers'!$E:$E,U$3,'Poids Paniers'!$Q:$Q,$B125)</f>
        <v>0</v>
      </c>
      <c r="V125">
        <f>SUMIFS('Poids Paniers'!$W:$W,'Poids Paniers'!$E:$E,V$3,'Poids Paniers'!$Q:$Q,$B125)</f>
        <v>0</v>
      </c>
      <c r="W125">
        <f>SUMIFS('Poids Paniers'!$W:$W,'Poids Paniers'!$E:$E,W$3,'Poids Paniers'!$Q:$Q,$B125)</f>
        <v>0</v>
      </c>
      <c r="X125">
        <f>SUMIFS('Poids Paniers'!$W:$W,'Poids Paniers'!$E:$E,X$3,'Poids Paniers'!$Q:$Q,$B125)</f>
        <v>0</v>
      </c>
      <c r="Y125">
        <f>SUMIFS('Poids Paniers'!$W:$W,'Poids Paniers'!$E:$E,Y$3,'Poids Paniers'!$Q:$Q,$B125)</f>
        <v>0</v>
      </c>
      <c r="Z125">
        <f>SUMIFS('Poids Paniers'!$W:$W,'Poids Paniers'!$E:$E,Z$3,'Poids Paniers'!$Q:$Q,$B125)</f>
        <v>0</v>
      </c>
      <c r="AA125">
        <f>SUMIFS('Poids Paniers'!$W:$W,'Poids Paniers'!$E:$E,AA$3,'Poids Paniers'!$Q:$Q,$B125)</f>
        <v>0</v>
      </c>
      <c r="AB125">
        <f>SUMIFS('Poids Paniers'!$W:$W,'Poids Paniers'!$E:$E,AB$3,'Poids Paniers'!$Q:$Q,$B125)</f>
        <v>0</v>
      </c>
      <c r="AC125">
        <f>SUMIFS('Poids Paniers'!$W:$W,'Poids Paniers'!$E:$E,AC$3,'Poids Paniers'!$Q:$Q,$B125)</f>
        <v>0</v>
      </c>
      <c r="AD125">
        <f>SUMIFS('Poids Paniers'!$W:$W,'Poids Paniers'!$E:$E,AD$3,'Poids Paniers'!$Q:$Q,$B125)</f>
        <v>0</v>
      </c>
      <c r="AE125">
        <f>SUMIFS('Poids Paniers'!$W:$W,'Poids Paniers'!$E:$E,AE$3,'Poids Paniers'!$Q:$Q,$B125)</f>
        <v>0</v>
      </c>
      <c r="AF125">
        <f>SUMIFS('Poids Paniers'!$W:$W,'Poids Paniers'!$E:$E,AF$3,'Poids Paniers'!$Q:$Q,$B125)</f>
        <v>0</v>
      </c>
      <c r="AG125">
        <f>SUMIFS('Poids Paniers'!$W:$W,'Poids Paniers'!$E:$E,AG$3,'Poids Paniers'!$Q:$Q,$B125)</f>
        <v>0</v>
      </c>
      <c r="AH125">
        <f>SUMIFS('Poids Paniers'!$W:$W,'Poids Paniers'!$E:$E,AH$3,'Poids Paniers'!$Q:$Q,$B125)</f>
        <v>0</v>
      </c>
      <c r="AI125">
        <f>SUMIFS('Poids Paniers'!$W:$W,'Poids Paniers'!$E:$E,AI$3,'Poids Paniers'!$Q:$Q,$B125)</f>
        <v>0</v>
      </c>
      <c r="AJ125">
        <f>SUMIFS('Poids Paniers'!$W:$W,'Poids Paniers'!$E:$E,AJ$3,'Poids Paniers'!$Q:$Q,$B125)</f>
        <v>0</v>
      </c>
      <c r="AK125">
        <f>SUMIFS('Poids Paniers'!$W:$W,'Poids Paniers'!$E:$E,AK$3,'Poids Paniers'!$Q:$Q,$B125)</f>
        <v>0</v>
      </c>
      <c r="AL125">
        <f>SUMIFS('Poids Paniers'!$W:$W,'Poids Paniers'!$E:$E,AL$3,'Poids Paniers'!$Q:$Q,$B125)</f>
        <v>0</v>
      </c>
      <c r="AM125">
        <f>SUMIFS('Poids Paniers'!$W:$W,'Poids Paniers'!$E:$E,AM$3,'Poids Paniers'!$Q:$Q,$B125)</f>
        <v>0</v>
      </c>
      <c r="AN125">
        <f>SUMIFS('Poids Paniers'!$W:$W,'Poids Paniers'!$E:$E,AN$3,'Poids Paniers'!$Q:$Q,$B125)</f>
        <v>0</v>
      </c>
      <c r="AO125">
        <f>SUMIFS('Poids Paniers'!$W:$W,'Poids Paniers'!$E:$E,AO$3,'Poids Paniers'!$Q:$Q,$B125)</f>
        <v>0</v>
      </c>
      <c r="AP125">
        <f>SUMIFS('Poids Paniers'!$W:$W,'Poids Paniers'!$E:$E,AP$3,'Poids Paniers'!$Q:$Q,$B125)</f>
        <v>0</v>
      </c>
      <c r="AQ125">
        <f>SUMIFS('Poids Paniers'!$W:$W,'Poids Paniers'!$E:$E,AQ$3,'Poids Paniers'!$Q:$Q,$B125)</f>
        <v>0</v>
      </c>
      <c r="AR125">
        <f>SUMIFS('Poids Paniers'!$W:$W,'Poids Paniers'!$E:$E,AR$3,'Poids Paniers'!$Q:$Q,$B125)</f>
        <v>0</v>
      </c>
      <c r="AS125">
        <f>SUMIFS('Poids Paniers'!$W:$W,'Poids Paniers'!$E:$E,AS$3,'Poids Paniers'!$Q:$Q,$B125)</f>
        <v>0</v>
      </c>
      <c r="AT125">
        <f>SUMIFS('Poids Paniers'!$W:$W,'Poids Paniers'!$E:$E,AT$3,'Poids Paniers'!$Q:$Q,$B125)</f>
        <v>0</v>
      </c>
      <c r="AU125">
        <f>SUMIFS('Poids Paniers'!$W:$W,'Poids Paniers'!$E:$E,AU$3,'Poids Paniers'!$Q:$Q,$B125)</f>
        <v>0</v>
      </c>
      <c r="AV125">
        <f>SUMIFS('Poids Paniers'!$W:$W,'Poids Paniers'!$E:$E,AV$3,'Poids Paniers'!$Q:$Q,$B125)</f>
        <v>1774</v>
      </c>
      <c r="AW125">
        <f>SUMIFS('Poids Paniers'!$W:$W,'Poids Paniers'!$E:$E,AW$3,'Poids Paniers'!$Q:$Q,$B125)</f>
        <v>0</v>
      </c>
      <c r="AX125">
        <f>SUMIFS('Poids Paniers'!$W:$W,'Poids Paniers'!$E:$E,AX$3,'Poids Paniers'!$Q:$Q,$B125)</f>
        <v>0</v>
      </c>
      <c r="AY125">
        <f>SUMIFS('Poids Paniers'!$W:$W,'Poids Paniers'!$E:$E,AY$3,'Poids Paniers'!$Q:$Q,$B125)</f>
        <v>0</v>
      </c>
      <c r="AZ125">
        <f>SUMIFS('Poids Paniers'!$W:$W,'Poids Paniers'!$E:$E,AZ$3,'Poids Paniers'!$Q:$Q,$B125)</f>
        <v>0</v>
      </c>
      <c r="BA125">
        <f>SUMIFS('Poids Paniers'!$W:$W,'Poids Paniers'!$E:$E,BA$3,'Poids Paniers'!$Q:$Q,$B125)</f>
        <v>0</v>
      </c>
      <c r="BB125">
        <f>SUMIFS('Poids Paniers'!$W:$W,'Poids Paniers'!$E:$E,BB$3,'Poids Paniers'!$Q:$Q,$B125)</f>
        <v>0</v>
      </c>
      <c r="BC125">
        <f>SUMIFS('Poids Paniers'!$W:$W,'Poids Paniers'!$E:$E,BC$3,'Poids Paniers'!$Q:$Q,$B125)</f>
        <v>0</v>
      </c>
      <c r="BD125">
        <f>SUMIFS('Poids Paniers'!$W:$W,'Poids Paniers'!$E:$E,BD$3,'Poids Paniers'!$Q:$Q,$B125)</f>
        <v>1564</v>
      </c>
      <c r="BE125">
        <f>SUMIFS('Poids Paniers'!$W:$W,'Poids Paniers'!$E:$E,BE$3,'Poids Paniers'!$Q:$Q,$B125)</f>
        <v>0</v>
      </c>
      <c r="BF125">
        <f>SUMIFS('Poids Paniers'!$W:$W,'Poids Paniers'!$E:$E,BF$3,'Poids Paniers'!$Q:$Q,$B125)</f>
        <v>0</v>
      </c>
      <c r="BG125">
        <f>SUMIFS('Poids Paniers'!$W:$W,'Poids Paniers'!$E:$E,BG$3,'Poids Paniers'!$Q:$Q,$B125)</f>
        <v>0</v>
      </c>
      <c r="BH125">
        <f>SUMIFS('Poids Paniers'!$W:$W,'Poids Paniers'!$E:$E,BH$3,'Poids Paniers'!$Q:$Q,$B125)</f>
        <v>0</v>
      </c>
      <c r="BI125">
        <f>SUMIFS('Poids Paniers'!$W:$W,'Poids Paniers'!$E:$E,BI$3,'Poids Paniers'!$Q:$Q,$B125)</f>
        <v>2119</v>
      </c>
      <c r="BJ125">
        <f>SUMIFS('Poids Paniers'!$W:$W,'Poids Paniers'!$E:$E,BJ$3,'Poids Paniers'!$Q:$Q,$B125)</f>
        <v>0</v>
      </c>
      <c r="BK125">
        <f>SUMIFS('Poids Paniers'!$W:$W,'Poids Paniers'!$E:$E,BK$3,'Poids Paniers'!$Q:$Q,$B125)</f>
        <v>0</v>
      </c>
      <c r="BL125">
        <f>SUMIFS('Poids Paniers'!$W:$W,'Poids Paniers'!$E:$E,BL$3,'Poids Paniers'!$Q:$Q,$B125)</f>
        <v>1856</v>
      </c>
      <c r="BM125">
        <f>SUMIFS('Poids Paniers'!$W:$W,'Poids Paniers'!$E:$E,BM$3,'Poids Paniers'!$Q:$Q,$B125)</f>
        <v>1934</v>
      </c>
      <c r="BN125">
        <f>SUMIFS('Poids Paniers'!$W:$W,'Poids Paniers'!$E:$E,BN$3,'Poids Paniers'!$Q:$Q,$B125)</f>
        <v>0</v>
      </c>
      <c r="BO125">
        <f>SUMIFS('Poids Paniers'!$W:$W,'Poids Paniers'!$E:$E,BO$3,'Poids Paniers'!$Q:$Q,$B125)</f>
        <v>0</v>
      </c>
      <c r="BP125">
        <f>SUMIFS('Poids Paniers'!$W:$W,'Poids Paniers'!$E:$E,BP$3,'Poids Paniers'!$Q:$Q,$B125)</f>
        <v>0</v>
      </c>
      <c r="BQ125">
        <f>SUMIFS('Poids Paniers'!$W:$W,'Poids Paniers'!$E:$E,BQ$3,'Poids Paniers'!$Q:$Q,$B125)</f>
        <v>2020</v>
      </c>
      <c r="BR125">
        <f>SUMIFS('Poids Paniers'!$W:$W,'Poids Paniers'!$E:$E,BR$3,'Poids Paniers'!$Q:$Q,$B125)</f>
        <v>0</v>
      </c>
      <c r="BS125">
        <f>SUMIFS('Poids Paniers'!$W:$W,'Poids Paniers'!$E:$E,BS$3,'Poids Paniers'!$Q:$Q,$B125)</f>
        <v>1983</v>
      </c>
      <c r="BT125">
        <f>SUMIFS('Poids Paniers'!$W:$W,'Poids Paniers'!$E:$E,BT$3,'Poids Paniers'!$Q:$Q,$B125)</f>
        <v>0</v>
      </c>
      <c r="BU125">
        <f>SUMIFS('Poids Paniers'!$W:$W,'Poids Paniers'!$E:$E,BU$3,'Poids Paniers'!$Q:$Q,$B125)</f>
        <v>0</v>
      </c>
      <c r="BV125">
        <f>SUMIFS('Poids Paniers'!$W:$W,'Poids Paniers'!$E:$E,BV$3,'Poids Paniers'!$Q:$Q,$B125)</f>
        <v>0</v>
      </c>
      <c r="BW125">
        <f>SUMIFS('Poids Paniers'!$W:$W,'Poids Paniers'!$E:$E,BW$3,'Poids Paniers'!$Q:$Q,$B125)</f>
        <v>0</v>
      </c>
      <c r="BX125">
        <f>SUMIFS('Poids Paniers'!$W:$W,'Poids Paniers'!$E:$E,BX$3,'Poids Paniers'!$Q:$Q,$B125)</f>
        <v>0</v>
      </c>
      <c r="BY125">
        <f>SUMIFS('Poids Paniers'!$W:$W,'Poids Paniers'!$E:$E,BY$3,'Poids Paniers'!$Q:$Q,$B125)</f>
        <v>0</v>
      </c>
      <c r="BZ125">
        <f>SUMIFS('Poids Paniers'!$W:$W,'Poids Paniers'!$E:$E,BZ$3,'Poids Paniers'!$Q:$Q,$B125)</f>
        <v>1384</v>
      </c>
      <c r="CA125">
        <f>SUMIFS('Poids Paniers'!$W:$W,'Poids Paniers'!$E:$E,CA$3,'Poids Paniers'!$Q:$Q,$B125)</f>
        <v>0</v>
      </c>
      <c r="CB125">
        <f>SUMIFS('Poids Paniers'!$W:$W,'Poids Paniers'!$E:$E,CB$3,'Poids Paniers'!$Q:$Q,$B125)</f>
        <v>0</v>
      </c>
      <c r="CC125">
        <f>SUMIFS('Poids Paniers'!$W:$W,'Poids Paniers'!$E:$E,CC$3,'Poids Paniers'!$Q:$Q,$B125)</f>
        <v>0</v>
      </c>
      <c r="CD125">
        <f>SUMIFS('Poids Paniers'!$W:$W,'Poids Paniers'!$E:$E,CD$3,'Poids Paniers'!$Q:$Q,$B125)</f>
        <v>0</v>
      </c>
      <c r="CE125">
        <f>SUMIFS('Poids Paniers'!$W:$W,'Poids Paniers'!$E:$E,CE$3,'Poids Paniers'!$Q:$Q,$B125)</f>
        <v>0</v>
      </c>
      <c r="CF125" s="206">
        <f t="shared" si="1"/>
        <v>16169</v>
      </c>
    </row>
    <row r="126" spans="2:84" ht="15.75" thickBot="1" x14ac:dyDescent="0.3">
      <c r="B126" s="209">
        <v>44592</v>
      </c>
      <c r="C126">
        <f>SUMIFS('Poids Paniers'!$W:$W,'Poids Paniers'!$E:$E,C$3,'Poids Paniers'!$Q:$Q,$B126)</f>
        <v>0</v>
      </c>
      <c r="D126">
        <f>SUMIFS('Poids Paniers'!$W:$W,'Poids Paniers'!$E:$E,D$3,'Poids Paniers'!$Q:$Q,$B126)</f>
        <v>0</v>
      </c>
      <c r="E126">
        <f>SUMIFS('Poids Paniers'!$W:$W,'Poids Paniers'!$E:$E,E$3,'Poids Paniers'!$Q:$Q,$B126)</f>
        <v>0</v>
      </c>
      <c r="F126">
        <f>SUMIFS('Poids Paniers'!$W:$W,'Poids Paniers'!$E:$E,F$3,'Poids Paniers'!$Q:$Q,$B126)</f>
        <v>0</v>
      </c>
      <c r="G126">
        <f>SUMIFS('Poids Paniers'!$W:$W,'Poids Paniers'!$E:$E,G$3,'Poids Paniers'!$Q:$Q,$B126)</f>
        <v>0</v>
      </c>
      <c r="H126">
        <f>SUMIFS('Poids Paniers'!$W:$W,'Poids Paniers'!$E:$E,H$3,'Poids Paniers'!$Q:$Q,$B126)</f>
        <v>0</v>
      </c>
      <c r="I126">
        <f>SUMIFS('Poids Paniers'!$W:$W,'Poids Paniers'!$E:$E,I$3,'Poids Paniers'!$Q:$Q,$B126)</f>
        <v>0</v>
      </c>
      <c r="J126">
        <f>SUMIFS('Poids Paniers'!$W:$W,'Poids Paniers'!$E:$E,J$3,'Poids Paniers'!$Q:$Q,$B126)</f>
        <v>0</v>
      </c>
      <c r="K126">
        <f>SUMIFS('Poids Paniers'!$W:$W,'Poids Paniers'!$E:$E,K$3,'Poids Paniers'!$Q:$Q,$B126)</f>
        <v>0</v>
      </c>
      <c r="L126">
        <f>SUMIFS('Poids Paniers'!$W:$W,'Poids Paniers'!$E:$E,L$3,'Poids Paniers'!$Q:$Q,$B126)</f>
        <v>0</v>
      </c>
      <c r="M126">
        <f>SUMIFS('Poids Paniers'!$W:$W,'Poids Paniers'!$E:$E,M$3,'Poids Paniers'!$Q:$Q,$B126)</f>
        <v>0</v>
      </c>
      <c r="N126">
        <f>SUMIFS('Poids Paniers'!$W:$W,'Poids Paniers'!$E:$E,N$3,'Poids Paniers'!$Q:$Q,$B126)</f>
        <v>0</v>
      </c>
      <c r="O126">
        <f>SUMIFS('Poids Paniers'!$W:$W,'Poids Paniers'!$E:$E,O$3,'Poids Paniers'!$Q:$Q,$B126)</f>
        <v>0</v>
      </c>
      <c r="P126">
        <f>SUMIFS('Poids Paniers'!$W:$W,'Poids Paniers'!$E:$E,P$3,'Poids Paniers'!$Q:$Q,$B126)</f>
        <v>1774</v>
      </c>
      <c r="Q126">
        <f>SUMIFS('Poids Paniers'!$W:$W,'Poids Paniers'!$E:$E,Q$3,'Poids Paniers'!$Q:$Q,$B126)</f>
        <v>0</v>
      </c>
      <c r="R126">
        <f>SUMIFS('Poids Paniers'!$W:$W,'Poids Paniers'!$E:$E,R$3,'Poids Paniers'!$Q:$Q,$B126)</f>
        <v>0</v>
      </c>
      <c r="S126">
        <f>SUMIFS('Poids Paniers'!$W:$W,'Poids Paniers'!$E:$E,S$3,'Poids Paniers'!$Q:$Q,$B126)</f>
        <v>0</v>
      </c>
      <c r="T126">
        <f>SUMIFS('Poids Paniers'!$W:$W,'Poids Paniers'!$E:$E,T$3,'Poids Paniers'!$Q:$Q,$B126)</f>
        <v>0</v>
      </c>
      <c r="U126">
        <f>SUMIFS('Poids Paniers'!$W:$W,'Poids Paniers'!$E:$E,U$3,'Poids Paniers'!$Q:$Q,$B126)</f>
        <v>0</v>
      </c>
      <c r="V126">
        <f>SUMIFS('Poids Paniers'!$W:$W,'Poids Paniers'!$E:$E,V$3,'Poids Paniers'!$Q:$Q,$B126)</f>
        <v>0</v>
      </c>
      <c r="W126">
        <f>SUMIFS('Poids Paniers'!$W:$W,'Poids Paniers'!$E:$E,W$3,'Poids Paniers'!$Q:$Q,$B126)</f>
        <v>0</v>
      </c>
      <c r="X126">
        <f>SUMIFS('Poids Paniers'!$W:$W,'Poids Paniers'!$E:$E,X$3,'Poids Paniers'!$Q:$Q,$B126)</f>
        <v>0</v>
      </c>
      <c r="Y126">
        <f>SUMIFS('Poids Paniers'!$W:$W,'Poids Paniers'!$E:$E,Y$3,'Poids Paniers'!$Q:$Q,$B126)</f>
        <v>0</v>
      </c>
      <c r="Z126">
        <f>SUMIFS('Poids Paniers'!$W:$W,'Poids Paniers'!$E:$E,Z$3,'Poids Paniers'!$Q:$Q,$B126)</f>
        <v>0</v>
      </c>
      <c r="AA126">
        <f>SUMIFS('Poids Paniers'!$W:$W,'Poids Paniers'!$E:$E,AA$3,'Poids Paniers'!$Q:$Q,$B126)</f>
        <v>0</v>
      </c>
      <c r="AB126">
        <f>SUMIFS('Poids Paniers'!$W:$W,'Poids Paniers'!$E:$E,AB$3,'Poids Paniers'!$Q:$Q,$B126)</f>
        <v>0</v>
      </c>
      <c r="AC126">
        <f>SUMIFS('Poids Paniers'!$W:$W,'Poids Paniers'!$E:$E,AC$3,'Poids Paniers'!$Q:$Q,$B126)</f>
        <v>0</v>
      </c>
      <c r="AD126">
        <f>SUMIFS('Poids Paniers'!$W:$W,'Poids Paniers'!$E:$E,AD$3,'Poids Paniers'!$Q:$Q,$B126)</f>
        <v>0</v>
      </c>
      <c r="AE126">
        <f>SUMIFS('Poids Paniers'!$W:$W,'Poids Paniers'!$E:$E,AE$3,'Poids Paniers'!$Q:$Q,$B126)</f>
        <v>0</v>
      </c>
      <c r="AF126">
        <f>SUMIFS('Poids Paniers'!$W:$W,'Poids Paniers'!$E:$E,AF$3,'Poids Paniers'!$Q:$Q,$B126)</f>
        <v>0</v>
      </c>
      <c r="AG126">
        <f>SUMIFS('Poids Paniers'!$W:$W,'Poids Paniers'!$E:$E,AG$3,'Poids Paniers'!$Q:$Q,$B126)</f>
        <v>0</v>
      </c>
      <c r="AH126">
        <f>SUMIFS('Poids Paniers'!$W:$W,'Poids Paniers'!$E:$E,AH$3,'Poids Paniers'!$Q:$Q,$B126)</f>
        <v>0</v>
      </c>
      <c r="AI126">
        <f>SUMIFS('Poids Paniers'!$W:$W,'Poids Paniers'!$E:$E,AI$3,'Poids Paniers'!$Q:$Q,$B126)</f>
        <v>0</v>
      </c>
      <c r="AJ126">
        <f>SUMIFS('Poids Paniers'!$W:$W,'Poids Paniers'!$E:$E,AJ$3,'Poids Paniers'!$Q:$Q,$B126)</f>
        <v>0</v>
      </c>
      <c r="AK126">
        <f>SUMIFS('Poids Paniers'!$W:$W,'Poids Paniers'!$E:$E,AK$3,'Poids Paniers'!$Q:$Q,$B126)</f>
        <v>0</v>
      </c>
      <c r="AL126">
        <f>SUMIFS('Poids Paniers'!$W:$W,'Poids Paniers'!$E:$E,AL$3,'Poids Paniers'!$Q:$Q,$B126)</f>
        <v>0</v>
      </c>
      <c r="AM126">
        <f>SUMIFS('Poids Paniers'!$W:$W,'Poids Paniers'!$E:$E,AM$3,'Poids Paniers'!$Q:$Q,$B126)</f>
        <v>0</v>
      </c>
      <c r="AN126">
        <f>SUMIFS('Poids Paniers'!$W:$W,'Poids Paniers'!$E:$E,AN$3,'Poids Paniers'!$Q:$Q,$B126)</f>
        <v>0</v>
      </c>
      <c r="AO126">
        <f>SUMIFS('Poids Paniers'!$W:$W,'Poids Paniers'!$E:$E,AO$3,'Poids Paniers'!$Q:$Q,$B126)</f>
        <v>0</v>
      </c>
      <c r="AP126">
        <f>SUMIFS('Poids Paniers'!$W:$W,'Poids Paniers'!$E:$E,AP$3,'Poids Paniers'!$Q:$Q,$B126)</f>
        <v>0</v>
      </c>
      <c r="AQ126">
        <f>SUMIFS('Poids Paniers'!$W:$W,'Poids Paniers'!$E:$E,AQ$3,'Poids Paniers'!$Q:$Q,$B126)</f>
        <v>0</v>
      </c>
      <c r="AR126">
        <f>SUMIFS('Poids Paniers'!$W:$W,'Poids Paniers'!$E:$E,AR$3,'Poids Paniers'!$Q:$Q,$B126)</f>
        <v>1859</v>
      </c>
      <c r="AS126">
        <f>SUMIFS('Poids Paniers'!$W:$W,'Poids Paniers'!$E:$E,AS$3,'Poids Paniers'!$Q:$Q,$B126)</f>
        <v>0</v>
      </c>
      <c r="AT126">
        <f>SUMIFS('Poids Paniers'!$W:$W,'Poids Paniers'!$E:$E,AT$3,'Poids Paniers'!$Q:$Q,$B126)</f>
        <v>0</v>
      </c>
      <c r="AU126">
        <f>SUMIFS('Poids Paniers'!$W:$W,'Poids Paniers'!$E:$E,AU$3,'Poids Paniers'!$Q:$Q,$B126)</f>
        <v>0</v>
      </c>
      <c r="AV126">
        <f>SUMIFS('Poids Paniers'!$W:$W,'Poids Paniers'!$E:$E,AV$3,'Poids Paniers'!$Q:$Q,$B126)</f>
        <v>0</v>
      </c>
      <c r="AW126">
        <f>SUMIFS('Poids Paniers'!$W:$W,'Poids Paniers'!$E:$E,AW$3,'Poids Paniers'!$Q:$Q,$B126)</f>
        <v>0</v>
      </c>
      <c r="AX126">
        <f>SUMIFS('Poids Paniers'!$W:$W,'Poids Paniers'!$E:$E,AX$3,'Poids Paniers'!$Q:$Q,$B126)</f>
        <v>0</v>
      </c>
      <c r="AY126">
        <f>SUMIFS('Poids Paniers'!$W:$W,'Poids Paniers'!$E:$E,AY$3,'Poids Paniers'!$Q:$Q,$B126)</f>
        <v>0</v>
      </c>
      <c r="AZ126">
        <f>SUMIFS('Poids Paniers'!$W:$W,'Poids Paniers'!$E:$E,AZ$3,'Poids Paniers'!$Q:$Q,$B126)</f>
        <v>0</v>
      </c>
      <c r="BA126">
        <f>SUMIFS('Poids Paniers'!$W:$W,'Poids Paniers'!$E:$E,BA$3,'Poids Paniers'!$Q:$Q,$B126)</f>
        <v>0</v>
      </c>
      <c r="BB126">
        <f>SUMIFS('Poids Paniers'!$W:$W,'Poids Paniers'!$E:$E,BB$3,'Poids Paniers'!$Q:$Q,$B126)</f>
        <v>0</v>
      </c>
      <c r="BC126">
        <f>SUMIFS('Poids Paniers'!$W:$W,'Poids Paniers'!$E:$E,BC$3,'Poids Paniers'!$Q:$Q,$B126)</f>
        <v>0</v>
      </c>
      <c r="BD126">
        <f>SUMIFS('Poids Paniers'!$W:$W,'Poids Paniers'!$E:$E,BD$3,'Poids Paniers'!$Q:$Q,$B126)</f>
        <v>0</v>
      </c>
      <c r="BE126">
        <f>SUMIFS('Poids Paniers'!$W:$W,'Poids Paniers'!$E:$E,BE$3,'Poids Paniers'!$Q:$Q,$B126)</f>
        <v>0</v>
      </c>
      <c r="BF126">
        <f>SUMIFS('Poids Paniers'!$W:$W,'Poids Paniers'!$E:$E,BF$3,'Poids Paniers'!$Q:$Q,$B126)</f>
        <v>0</v>
      </c>
      <c r="BG126">
        <f>SUMIFS('Poids Paniers'!$W:$W,'Poids Paniers'!$E:$E,BG$3,'Poids Paniers'!$Q:$Q,$B126)</f>
        <v>0</v>
      </c>
      <c r="BH126">
        <f>SUMIFS('Poids Paniers'!$W:$W,'Poids Paniers'!$E:$E,BH$3,'Poids Paniers'!$Q:$Q,$B126)</f>
        <v>0</v>
      </c>
      <c r="BI126">
        <f>SUMIFS('Poids Paniers'!$W:$W,'Poids Paniers'!$E:$E,BI$3,'Poids Paniers'!$Q:$Q,$B126)</f>
        <v>0</v>
      </c>
      <c r="BJ126">
        <f>SUMIFS('Poids Paniers'!$W:$W,'Poids Paniers'!$E:$E,BJ$3,'Poids Paniers'!$Q:$Q,$B126)</f>
        <v>0</v>
      </c>
      <c r="BK126">
        <f>SUMIFS('Poids Paniers'!$W:$W,'Poids Paniers'!$E:$E,BK$3,'Poids Paniers'!$Q:$Q,$B126)</f>
        <v>0</v>
      </c>
      <c r="BL126">
        <f>SUMIFS('Poids Paniers'!$W:$W,'Poids Paniers'!$E:$E,BL$3,'Poids Paniers'!$Q:$Q,$B126)</f>
        <v>0</v>
      </c>
      <c r="BM126">
        <f>SUMIFS('Poids Paniers'!$W:$W,'Poids Paniers'!$E:$E,BM$3,'Poids Paniers'!$Q:$Q,$B126)</f>
        <v>0</v>
      </c>
      <c r="BN126">
        <f>SUMIFS('Poids Paniers'!$W:$W,'Poids Paniers'!$E:$E,BN$3,'Poids Paniers'!$Q:$Q,$B126)</f>
        <v>0</v>
      </c>
      <c r="BO126">
        <f>SUMIFS('Poids Paniers'!$W:$W,'Poids Paniers'!$E:$E,BO$3,'Poids Paniers'!$Q:$Q,$B126)</f>
        <v>0</v>
      </c>
      <c r="BP126">
        <f>SUMIFS('Poids Paniers'!$W:$W,'Poids Paniers'!$E:$E,BP$3,'Poids Paniers'!$Q:$Q,$B126)</f>
        <v>0</v>
      </c>
      <c r="BQ126">
        <f>SUMIFS('Poids Paniers'!$W:$W,'Poids Paniers'!$E:$E,BQ$3,'Poids Paniers'!$Q:$Q,$B126)</f>
        <v>0</v>
      </c>
      <c r="BR126">
        <f>SUMIFS('Poids Paniers'!$W:$W,'Poids Paniers'!$E:$E,BR$3,'Poids Paniers'!$Q:$Q,$B126)</f>
        <v>0</v>
      </c>
      <c r="BS126">
        <f>SUMIFS('Poids Paniers'!$W:$W,'Poids Paniers'!$E:$E,BS$3,'Poids Paniers'!$Q:$Q,$B126)</f>
        <v>0</v>
      </c>
      <c r="BT126">
        <f>SUMIFS('Poids Paniers'!$W:$W,'Poids Paniers'!$E:$E,BT$3,'Poids Paniers'!$Q:$Q,$B126)</f>
        <v>1481</v>
      </c>
      <c r="BU126">
        <f>SUMIFS('Poids Paniers'!$W:$W,'Poids Paniers'!$E:$E,BU$3,'Poids Paniers'!$Q:$Q,$B126)</f>
        <v>0</v>
      </c>
      <c r="BV126">
        <f>SUMIFS('Poids Paniers'!$W:$W,'Poids Paniers'!$E:$E,BV$3,'Poids Paniers'!$Q:$Q,$B126)</f>
        <v>0</v>
      </c>
      <c r="BW126">
        <f>SUMIFS('Poids Paniers'!$W:$W,'Poids Paniers'!$E:$E,BW$3,'Poids Paniers'!$Q:$Q,$B126)</f>
        <v>0</v>
      </c>
      <c r="BX126">
        <f>SUMIFS('Poids Paniers'!$W:$W,'Poids Paniers'!$E:$E,BX$3,'Poids Paniers'!$Q:$Q,$B126)</f>
        <v>2123</v>
      </c>
      <c r="BY126">
        <f>SUMIFS('Poids Paniers'!$W:$W,'Poids Paniers'!$E:$E,BY$3,'Poids Paniers'!$Q:$Q,$B126)</f>
        <v>0</v>
      </c>
      <c r="BZ126">
        <f>SUMIFS('Poids Paniers'!$W:$W,'Poids Paniers'!$E:$E,BZ$3,'Poids Paniers'!$Q:$Q,$B126)</f>
        <v>0</v>
      </c>
      <c r="CA126">
        <f>SUMIFS('Poids Paniers'!$W:$W,'Poids Paniers'!$E:$E,CA$3,'Poids Paniers'!$Q:$Q,$B126)</f>
        <v>0</v>
      </c>
      <c r="CB126">
        <f>SUMIFS('Poids Paniers'!$W:$W,'Poids Paniers'!$E:$E,CB$3,'Poids Paniers'!$Q:$Q,$B126)</f>
        <v>0</v>
      </c>
      <c r="CC126">
        <f>SUMIFS('Poids Paniers'!$W:$W,'Poids Paniers'!$E:$E,CC$3,'Poids Paniers'!$Q:$Q,$B126)</f>
        <v>0</v>
      </c>
      <c r="CD126">
        <f>SUMIFS('Poids Paniers'!$W:$W,'Poids Paniers'!$E:$E,CD$3,'Poids Paniers'!$Q:$Q,$B126)</f>
        <v>0</v>
      </c>
      <c r="CE126">
        <f>SUMIFS('Poids Paniers'!$W:$W,'Poids Paniers'!$E:$E,CE$3,'Poids Paniers'!$Q:$Q,$B126)</f>
        <v>0</v>
      </c>
      <c r="CF126" s="206">
        <f t="shared" si="1"/>
        <v>7237</v>
      </c>
    </row>
    <row r="127" spans="2:84" ht="15.75" thickBot="1" x14ac:dyDescent="0.3">
      <c r="B127" s="209">
        <v>44593</v>
      </c>
      <c r="C127">
        <f>SUMIFS('Poids Paniers'!$W:$W,'Poids Paniers'!$E:$E,C$3,'Poids Paniers'!$Q:$Q,$B127)</f>
        <v>0</v>
      </c>
      <c r="D127">
        <f>SUMIFS('Poids Paniers'!$W:$W,'Poids Paniers'!$E:$E,D$3,'Poids Paniers'!$Q:$Q,$B127)</f>
        <v>0</v>
      </c>
      <c r="E127">
        <f>SUMIFS('Poids Paniers'!$W:$W,'Poids Paniers'!$E:$E,E$3,'Poids Paniers'!$Q:$Q,$B127)</f>
        <v>1624</v>
      </c>
      <c r="F127">
        <f>SUMIFS('Poids Paniers'!$W:$W,'Poids Paniers'!$E:$E,F$3,'Poids Paniers'!$Q:$Q,$B127)</f>
        <v>0</v>
      </c>
      <c r="G127">
        <f>SUMIFS('Poids Paniers'!$W:$W,'Poids Paniers'!$E:$E,G$3,'Poids Paniers'!$Q:$Q,$B127)</f>
        <v>0</v>
      </c>
      <c r="H127">
        <f>SUMIFS('Poids Paniers'!$W:$W,'Poids Paniers'!$E:$E,H$3,'Poids Paniers'!$Q:$Q,$B127)</f>
        <v>0</v>
      </c>
      <c r="I127">
        <f>SUMIFS('Poids Paniers'!$W:$W,'Poids Paniers'!$E:$E,I$3,'Poids Paniers'!$Q:$Q,$B127)</f>
        <v>1635</v>
      </c>
      <c r="J127">
        <f>SUMIFS('Poids Paniers'!$W:$W,'Poids Paniers'!$E:$E,J$3,'Poids Paniers'!$Q:$Q,$B127)</f>
        <v>0</v>
      </c>
      <c r="K127">
        <f>SUMIFS('Poids Paniers'!$W:$W,'Poids Paniers'!$E:$E,K$3,'Poids Paniers'!$Q:$Q,$B127)</f>
        <v>0</v>
      </c>
      <c r="L127">
        <f>SUMIFS('Poids Paniers'!$W:$W,'Poids Paniers'!$E:$E,L$3,'Poids Paniers'!$Q:$Q,$B127)</f>
        <v>0</v>
      </c>
      <c r="M127">
        <f>SUMIFS('Poids Paniers'!$W:$W,'Poids Paniers'!$E:$E,M$3,'Poids Paniers'!$Q:$Q,$B127)</f>
        <v>0</v>
      </c>
      <c r="N127">
        <f>SUMIFS('Poids Paniers'!$W:$W,'Poids Paniers'!$E:$E,N$3,'Poids Paniers'!$Q:$Q,$B127)</f>
        <v>0</v>
      </c>
      <c r="O127">
        <f>SUMIFS('Poids Paniers'!$W:$W,'Poids Paniers'!$E:$E,O$3,'Poids Paniers'!$Q:$Q,$B127)</f>
        <v>2073</v>
      </c>
      <c r="P127">
        <f>SUMIFS('Poids Paniers'!$W:$W,'Poids Paniers'!$E:$E,P$3,'Poids Paniers'!$Q:$Q,$B127)</f>
        <v>0</v>
      </c>
      <c r="Q127">
        <f>SUMIFS('Poids Paniers'!$W:$W,'Poids Paniers'!$E:$E,Q$3,'Poids Paniers'!$Q:$Q,$B127)</f>
        <v>0</v>
      </c>
      <c r="R127">
        <f>SUMIFS('Poids Paniers'!$W:$W,'Poids Paniers'!$E:$E,R$3,'Poids Paniers'!$Q:$Q,$B127)</f>
        <v>2210</v>
      </c>
      <c r="S127">
        <f>SUMIFS('Poids Paniers'!$W:$W,'Poids Paniers'!$E:$E,S$3,'Poids Paniers'!$Q:$Q,$B127)</f>
        <v>0</v>
      </c>
      <c r="T127">
        <f>SUMIFS('Poids Paniers'!$W:$W,'Poids Paniers'!$E:$E,T$3,'Poids Paniers'!$Q:$Q,$B127)</f>
        <v>0</v>
      </c>
      <c r="U127">
        <f>SUMIFS('Poids Paniers'!$W:$W,'Poids Paniers'!$E:$E,U$3,'Poids Paniers'!$Q:$Q,$B127)</f>
        <v>0</v>
      </c>
      <c r="V127">
        <f>SUMIFS('Poids Paniers'!$W:$W,'Poids Paniers'!$E:$E,V$3,'Poids Paniers'!$Q:$Q,$B127)</f>
        <v>0</v>
      </c>
      <c r="W127">
        <f>SUMIFS('Poids Paniers'!$W:$W,'Poids Paniers'!$E:$E,W$3,'Poids Paniers'!$Q:$Q,$B127)</f>
        <v>1885</v>
      </c>
      <c r="X127">
        <f>SUMIFS('Poids Paniers'!$W:$W,'Poids Paniers'!$E:$E,X$3,'Poids Paniers'!$Q:$Q,$B127)</f>
        <v>0</v>
      </c>
      <c r="Y127">
        <f>SUMIFS('Poids Paniers'!$W:$W,'Poids Paniers'!$E:$E,Y$3,'Poids Paniers'!$Q:$Q,$B127)</f>
        <v>0</v>
      </c>
      <c r="Z127">
        <f>SUMIFS('Poids Paniers'!$W:$W,'Poids Paniers'!$E:$E,Z$3,'Poids Paniers'!$Q:$Q,$B127)</f>
        <v>0</v>
      </c>
      <c r="AA127">
        <f>SUMIFS('Poids Paniers'!$W:$W,'Poids Paniers'!$E:$E,AA$3,'Poids Paniers'!$Q:$Q,$B127)</f>
        <v>0</v>
      </c>
      <c r="AB127">
        <f>SUMIFS('Poids Paniers'!$W:$W,'Poids Paniers'!$E:$E,AB$3,'Poids Paniers'!$Q:$Q,$B127)</f>
        <v>0</v>
      </c>
      <c r="AC127">
        <f>SUMIFS('Poids Paniers'!$W:$W,'Poids Paniers'!$E:$E,AC$3,'Poids Paniers'!$Q:$Q,$B127)</f>
        <v>0</v>
      </c>
      <c r="AD127">
        <f>SUMIFS('Poids Paniers'!$W:$W,'Poids Paniers'!$E:$E,AD$3,'Poids Paniers'!$Q:$Q,$B127)</f>
        <v>0</v>
      </c>
      <c r="AE127">
        <f>SUMIFS('Poids Paniers'!$W:$W,'Poids Paniers'!$E:$E,AE$3,'Poids Paniers'!$Q:$Q,$B127)</f>
        <v>0</v>
      </c>
      <c r="AF127">
        <f>SUMIFS('Poids Paniers'!$W:$W,'Poids Paniers'!$E:$E,AF$3,'Poids Paniers'!$Q:$Q,$B127)</f>
        <v>0</v>
      </c>
      <c r="AG127">
        <f>SUMIFS('Poids Paniers'!$W:$W,'Poids Paniers'!$E:$E,AG$3,'Poids Paniers'!$Q:$Q,$B127)</f>
        <v>0</v>
      </c>
      <c r="AH127">
        <f>SUMIFS('Poids Paniers'!$W:$W,'Poids Paniers'!$E:$E,AH$3,'Poids Paniers'!$Q:$Q,$B127)</f>
        <v>0</v>
      </c>
      <c r="AI127">
        <f>SUMIFS('Poids Paniers'!$W:$W,'Poids Paniers'!$E:$E,AI$3,'Poids Paniers'!$Q:$Q,$B127)</f>
        <v>0</v>
      </c>
      <c r="AJ127">
        <f>SUMIFS('Poids Paniers'!$W:$W,'Poids Paniers'!$E:$E,AJ$3,'Poids Paniers'!$Q:$Q,$B127)</f>
        <v>0</v>
      </c>
      <c r="AK127">
        <f>SUMIFS('Poids Paniers'!$W:$W,'Poids Paniers'!$E:$E,AK$3,'Poids Paniers'!$Q:$Q,$B127)</f>
        <v>0</v>
      </c>
      <c r="AL127">
        <f>SUMIFS('Poids Paniers'!$W:$W,'Poids Paniers'!$E:$E,AL$3,'Poids Paniers'!$Q:$Q,$B127)</f>
        <v>1789</v>
      </c>
      <c r="AM127">
        <f>SUMIFS('Poids Paniers'!$W:$W,'Poids Paniers'!$E:$E,AM$3,'Poids Paniers'!$Q:$Q,$B127)</f>
        <v>0</v>
      </c>
      <c r="AN127">
        <f>SUMIFS('Poids Paniers'!$W:$W,'Poids Paniers'!$E:$E,AN$3,'Poids Paniers'!$Q:$Q,$B127)</f>
        <v>0</v>
      </c>
      <c r="AO127">
        <f>SUMIFS('Poids Paniers'!$W:$W,'Poids Paniers'!$E:$E,AO$3,'Poids Paniers'!$Q:$Q,$B127)</f>
        <v>1566</v>
      </c>
      <c r="AP127">
        <f>SUMIFS('Poids Paniers'!$W:$W,'Poids Paniers'!$E:$E,AP$3,'Poids Paniers'!$Q:$Q,$B127)</f>
        <v>0</v>
      </c>
      <c r="AQ127">
        <f>SUMIFS('Poids Paniers'!$W:$W,'Poids Paniers'!$E:$E,AQ$3,'Poids Paniers'!$Q:$Q,$B127)</f>
        <v>0</v>
      </c>
      <c r="AR127">
        <f>SUMIFS('Poids Paniers'!$W:$W,'Poids Paniers'!$E:$E,AR$3,'Poids Paniers'!$Q:$Q,$B127)</f>
        <v>0</v>
      </c>
      <c r="AS127">
        <f>SUMIFS('Poids Paniers'!$W:$W,'Poids Paniers'!$E:$E,AS$3,'Poids Paniers'!$Q:$Q,$B127)</f>
        <v>0</v>
      </c>
      <c r="AT127">
        <f>SUMIFS('Poids Paniers'!$W:$W,'Poids Paniers'!$E:$E,AT$3,'Poids Paniers'!$Q:$Q,$B127)</f>
        <v>0</v>
      </c>
      <c r="AU127">
        <f>SUMIFS('Poids Paniers'!$W:$W,'Poids Paniers'!$E:$E,AU$3,'Poids Paniers'!$Q:$Q,$B127)</f>
        <v>0</v>
      </c>
      <c r="AV127">
        <f>SUMIFS('Poids Paniers'!$W:$W,'Poids Paniers'!$E:$E,AV$3,'Poids Paniers'!$Q:$Q,$B127)</f>
        <v>0</v>
      </c>
      <c r="AW127">
        <f>SUMIFS('Poids Paniers'!$W:$W,'Poids Paniers'!$E:$E,AW$3,'Poids Paniers'!$Q:$Q,$B127)</f>
        <v>0</v>
      </c>
      <c r="AX127">
        <f>SUMIFS('Poids Paniers'!$W:$W,'Poids Paniers'!$E:$E,AX$3,'Poids Paniers'!$Q:$Q,$B127)</f>
        <v>0</v>
      </c>
      <c r="AY127">
        <f>SUMIFS('Poids Paniers'!$W:$W,'Poids Paniers'!$E:$E,AY$3,'Poids Paniers'!$Q:$Q,$B127)</f>
        <v>0</v>
      </c>
      <c r="AZ127">
        <f>SUMIFS('Poids Paniers'!$W:$W,'Poids Paniers'!$E:$E,AZ$3,'Poids Paniers'!$Q:$Q,$B127)</f>
        <v>0</v>
      </c>
      <c r="BA127">
        <f>SUMIFS('Poids Paniers'!$W:$W,'Poids Paniers'!$E:$E,BA$3,'Poids Paniers'!$Q:$Q,$B127)</f>
        <v>0</v>
      </c>
      <c r="BB127">
        <f>SUMIFS('Poids Paniers'!$W:$W,'Poids Paniers'!$E:$E,BB$3,'Poids Paniers'!$Q:$Q,$B127)</f>
        <v>0</v>
      </c>
      <c r="BC127">
        <f>SUMIFS('Poids Paniers'!$W:$W,'Poids Paniers'!$E:$E,BC$3,'Poids Paniers'!$Q:$Q,$B127)</f>
        <v>0</v>
      </c>
      <c r="BD127">
        <f>SUMIFS('Poids Paniers'!$W:$W,'Poids Paniers'!$E:$E,BD$3,'Poids Paniers'!$Q:$Q,$B127)</f>
        <v>0</v>
      </c>
      <c r="BE127">
        <f>SUMIFS('Poids Paniers'!$W:$W,'Poids Paniers'!$E:$E,BE$3,'Poids Paniers'!$Q:$Q,$B127)</f>
        <v>2165</v>
      </c>
      <c r="BF127">
        <f>SUMIFS('Poids Paniers'!$W:$W,'Poids Paniers'!$E:$E,BF$3,'Poids Paniers'!$Q:$Q,$B127)</f>
        <v>0</v>
      </c>
      <c r="BG127">
        <f>SUMIFS('Poids Paniers'!$W:$W,'Poids Paniers'!$E:$E,BG$3,'Poids Paniers'!$Q:$Q,$B127)</f>
        <v>0</v>
      </c>
      <c r="BH127">
        <f>SUMIFS('Poids Paniers'!$W:$W,'Poids Paniers'!$E:$E,BH$3,'Poids Paniers'!$Q:$Q,$B127)</f>
        <v>0</v>
      </c>
      <c r="BI127">
        <f>SUMIFS('Poids Paniers'!$W:$W,'Poids Paniers'!$E:$E,BI$3,'Poids Paniers'!$Q:$Q,$B127)</f>
        <v>0</v>
      </c>
      <c r="BJ127">
        <f>SUMIFS('Poids Paniers'!$W:$W,'Poids Paniers'!$E:$E,BJ$3,'Poids Paniers'!$Q:$Q,$B127)</f>
        <v>1633</v>
      </c>
      <c r="BK127">
        <f>SUMIFS('Poids Paniers'!$W:$W,'Poids Paniers'!$E:$E,BK$3,'Poids Paniers'!$Q:$Q,$B127)</f>
        <v>1712</v>
      </c>
      <c r="BL127">
        <f>SUMIFS('Poids Paniers'!$W:$W,'Poids Paniers'!$E:$E,BL$3,'Poids Paniers'!$Q:$Q,$B127)</f>
        <v>0</v>
      </c>
      <c r="BM127">
        <f>SUMIFS('Poids Paniers'!$W:$W,'Poids Paniers'!$E:$E,BM$3,'Poids Paniers'!$Q:$Q,$B127)</f>
        <v>0</v>
      </c>
      <c r="BN127">
        <f>SUMIFS('Poids Paniers'!$W:$W,'Poids Paniers'!$E:$E,BN$3,'Poids Paniers'!$Q:$Q,$B127)</f>
        <v>0</v>
      </c>
      <c r="BO127">
        <f>SUMIFS('Poids Paniers'!$W:$W,'Poids Paniers'!$E:$E,BO$3,'Poids Paniers'!$Q:$Q,$B127)</f>
        <v>0</v>
      </c>
      <c r="BP127">
        <f>SUMIFS('Poids Paniers'!$W:$W,'Poids Paniers'!$E:$E,BP$3,'Poids Paniers'!$Q:$Q,$B127)</f>
        <v>0</v>
      </c>
      <c r="BQ127">
        <f>SUMIFS('Poids Paniers'!$W:$W,'Poids Paniers'!$E:$E,BQ$3,'Poids Paniers'!$Q:$Q,$B127)</f>
        <v>0</v>
      </c>
      <c r="BR127">
        <f>SUMIFS('Poids Paniers'!$W:$W,'Poids Paniers'!$E:$E,BR$3,'Poids Paniers'!$Q:$Q,$B127)</f>
        <v>1700</v>
      </c>
      <c r="BS127">
        <f>SUMIFS('Poids Paniers'!$W:$W,'Poids Paniers'!$E:$E,BS$3,'Poids Paniers'!$Q:$Q,$B127)</f>
        <v>0</v>
      </c>
      <c r="BT127">
        <f>SUMIFS('Poids Paniers'!$W:$W,'Poids Paniers'!$E:$E,BT$3,'Poids Paniers'!$Q:$Q,$B127)</f>
        <v>0</v>
      </c>
      <c r="BU127">
        <f>SUMIFS('Poids Paniers'!$W:$W,'Poids Paniers'!$E:$E,BU$3,'Poids Paniers'!$Q:$Q,$B127)</f>
        <v>0</v>
      </c>
      <c r="BV127">
        <f>SUMIFS('Poids Paniers'!$W:$W,'Poids Paniers'!$E:$E,BV$3,'Poids Paniers'!$Q:$Q,$B127)</f>
        <v>0</v>
      </c>
      <c r="BW127">
        <f>SUMIFS('Poids Paniers'!$W:$W,'Poids Paniers'!$E:$E,BW$3,'Poids Paniers'!$Q:$Q,$B127)</f>
        <v>0</v>
      </c>
      <c r="BX127">
        <f>SUMIFS('Poids Paniers'!$W:$W,'Poids Paniers'!$E:$E,BX$3,'Poids Paniers'!$Q:$Q,$B127)</f>
        <v>0</v>
      </c>
      <c r="BY127">
        <f>SUMIFS('Poids Paniers'!$W:$W,'Poids Paniers'!$E:$E,BY$3,'Poids Paniers'!$Q:$Q,$B127)</f>
        <v>0</v>
      </c>
      <c r="BZ127">
        <f>SUMIFS('Poids Paniers'!$W:$W,'Poids Paniers'!$E:$E,BZ$3,'Poids Paniers'!$Q:$Q,$B127)</f>
        <v>0</v>
      </c>
      <c r="CA127">
        <f>SUMIFS('Poids Paniers'!$W:$W,'Poids Paniers'!$E:$E,CA$3,'Poids Paniers'!$Q:$Q,$B127)</f>
        <v>0</v>
      </c>
      <c r="CB127">
        <f>SUMIFS('Poids Paniers'!$W:$W,'Poids Paniers'!$E:$E,CB$3,'Poids Paniers'!$Q:$Q,$B127)</f>
        <v>0</v>
      </c>
      <c r="CC127">
        <f>SUMIFS('Poids Paniers'!$W:$W,'Poids Paniers'!$E:$E,CC$3,'Poids Paniers'!$Q:$Q,$B127)</f>
        <v>0</v>
      </c>
      <c r="CD127">
        <f>SUMIFS('Poids Paniers'!$W:$W,'Poids Paniers'!$E:$E,CD$3,'Poids Paniers'!$Q:$Q,$B127)</f>
        <v>0</v>
      </c>
      <c r="CE127">
        <f>SUMIFS('Poids Paniers'!$W:$W,'Poids Paniers'!$E:$E,CE$3,'Poids Paniers'!$Q:$Q,$B127)</f>
        <v>0</v>
      </c>
      <c r="CF127" s="206">
        <f t="shared" si="1"/>
        <v>19992</v>
      </c>
    </row>
    <row r="128" spans="2:84" ht="15.75" thickBot="1" x14ac:dyDescent="0.3">
      <c r="B128" s="209">
        <v>44594</v>
      </c>
      <c r="C128">
        <f>SUMIFS('Poids Paniers'!$W:$W,'Poids Paniers'!$E:$E,C$3,'Poids Paniers'!$Q:$Q,$B128)</f>
        <v>0</v>
      </c>
      <c r="D128">
        <f>SUMIFS('Poids Paniers'!$W:$W,'Poids Paniers'!$E:$E,D$3,'Poids Paniers'!$Q:$Q,$B128)</f>
        <v>0</v>
      </c>
      <c r="E128">
        <f>SUMIFS('Poids Paniers'!$W:$W,'Poids Paniers'!$E:$E,E$3,'Poids Paniers'!$Q:$Q,$B128)</f>
        <v>0</v>
      </c>
      <c r="F128">
        <f>SUMIFS('Poids Paniers'!$W:$W,'Poids Paniers'!$E:$E,F$3,'Poids Paniers'!$Q:$Q,$B128)</f>
        <v>0</v>
      </c>
      <c r="G128">
        <f>SUMIFS('Poids Paniers'!$W:$W,'Poids Paniers'!$E:$E,G$3,'Poids Paniers'!$Q:$Q,$B128)</f>
        <v>0</v>
      </c>
      <c r="H128">
        <f>SUMIFS('Poids Paniers'!$W:$W,'Poids Paniers'!$E:$E,H$3,'Poids Paniers'!$Q:$Q,$B128)</f>
        <v>0</v>
      </c>
      <c r="I128">
        <f>SUMIFS('Poids Paniers'!$W:$W,'Poids Paniers'!$E:$E,I$3,'Poids Paniers'!$Q:$Q,$B128)</f>
        <v>0</v>
      </c>
      <c r="J128">
        <f>SUMIFS('Poids Paniers'!$W:$W,'Poids Paniers'!$E:$E,J$3,'Poids Paniers'!$Q:$Q,$B128)</f>
        <v>0</v>
      </c>
      <c r="K128">
        <f>SUMIFS('Poids Paniers'!$W:$W,'Poids Paniers'!$E:$E,K$3,'Poids Paniers'!$Q:$Q,$B128)</f>
        <v>0</v>
      </c>
      <c r="L128">
        <f>SUMIFS('Poids Paniers'!$W:$W,'Poids Paniers'!$E:$E,L$3,'Poids Paniers'!$Q:$Q,$B128)</f>
        <v>1627</v>
      </c>
      <c r="M128">
        <f>SUMIFS('Poids Paniers'!$W:$W,'Poids Paniers'!$E:$E,M$3,'Poids Paniers'!$Q:$Q,$B128)</f>
        <v>0</v>
      </c>
      <c r="N128">
        <f>SUMIFS('Poids Paniers'!$W:$W,'Poids Paniers'!$E:$E,N$3,'Poids Paniers'!$Q:$Q,$B128)</f>
        <v>0</v>
      </c>
      <c r="O128">
        <f>SUMIFS('Poids Paniers'!$W:$W,'Poids Paniers'!$E:$E,O$3,'Poids Paniers'!$Q:$Q,$B128)</f>
        <v>0</v>
      </c>
      <c r="P128">
        <f>SUMIFS('Poids Paniers'!$W:$W,'Poids Paniers'!$E:$E,P$3,'Poids Paniers'!$Q:$Q,$B128)</f>
        <v>0</v>
      </c>
      <c r="Q128">
        <f>SUMIFS('Poids Paniers'!$W:$W,'Poids Paniers'!$E:$E,Q$3,'Poids Paniers'!$Q:$Q,$B128)</f>
        <v>0</v>
      </c>
      <c r="R128">
        <f>SUMIFS('Poids Paniers'!$W:$W,'Poids Paniers'!$E:$E,R$3,'Poids Paniers'!$Q:$Q,$B128)</f>
        <v>0</v>
      </c>
      <c r="S128">
        <f>SUMIFS('Poids Paniers'!$W:$W,'Poids Paniers'!$E:$E,S$3,'Poids Paniers'!$Q:$Q,$B128)</f>
        <v>0</v>
      </c>
      <c r="T128">
        <f>SUMIFS('Poids Paniers'!$W:$W,'Poids Paniers'!$E:$E,T$3,'Poids Paniers'!$Q:$Q,$B128)</f>
        <v>0</v>
      </c>
      <c r="U128">
        <f>SUMIFS('Poids Paniers'!$W:$W,'Poids Paniers'!$E:$E,U$3,'Poids Paniers'!$Q:$Q,$B128)</f>
        <v>0</v>
      </c>
      <c r="V128">
        <f>SUMIFS('Poids Paniers'!$W:$W,'Poids Paniers'!$E:$E,V$3,'Poids Paniers'!$Q:$Q,$B128)</f>
        <v>0</v>
      </c>
      <c r="W128">
        <f>SUMIFS('Poids Paniers'!$W:$W,'Poids Paniers'!$E:$E,W$3,'Poids Paniers'!$Q:$Q,$B128)</f>
        <v>0</v>
      </c>
      <c r="X128">
        <f>SUMIFS('Poids Paniers'!$W:$W,'Poids Paniers'!$E:$E,X$3,'Poids Paniers'!$Q:$Q,$B128)</f>
        <v>0</v>
      </c>
      <c r="Y128">
        <f>SUMIFS('Poids Paniers'!$W:$W,'Poids Paniers'!$E:$E,Y$3,'Poids Paniers'!$Q:$Q,$B128)</f>
        <v>0</v>
      </c>
      <c r="Z128">
        <f>SUMIFS('Poids Paniers'!$W:$W,'Poids Paniers'!$E:$E,Z$3,'Poids Paniers'!$Q:$Q,$B128)</f>
        <v>0</v>
      </c>
      <c r="AA128">
        <f>SUMIFS('Poids Paniers'!$W:$W,'Poids Paniers'!$E:$E,AA$3,'Poids Paniers'!$Q:$Q,$B128)</f>
        <v>0</v>
      </c>
      <c r="AB128">
        <f>SUMIFS('Poids Paniers'!$W:$W,'Poids Paniers'!$E:$E,AB$3,'Poids Paniers'!$Q:$Q,$B128)</f>
        <v>0</v>
      </c>
      <c r="AC128">
        <f>SUMIFS('Poids Paniers'!$W:$W,'Poids Paniers'!$E:$E,AC$3,'Poids Paniers'!$Q:$Q,$B128)</f>
        <v>0</v>
      </c>
      <c r="AD128">
        <f>SUMIFS('Poids Paniers'!$W:$W,'Poids Paniers'!$E:$E,AD$3,'Poids Paniers'!$Q:$Q,$B128)</f>
        <v>2093</v>
      </c>
      <c r="AE128">
        <f>SUMIFS('Poids Paniers'!$W:$W,'Poids Paniers'!$E:$E,AE$3,'Poids Paniers'!$Q:$Q,$B128)</f>
        <v>0</v>
      </c>
      <c r="AF128">
        <f>SUMIFS('Poids Paniers'!$W:$W,'Poids Paniers'!$E:$E,AF$3,'Poids Paniers'!$Q:$Q,$B128)</f>
        <v>0</v>
      </c>
      <c r="AG128">
        <f>SUMIFS('Poids Paniers'!$W:$W,'Poids Paniers'!$E:$E,AG$3,'Poids Paniers'!$Q:$Q,$B128)</f>
        <v>0</v>
      </c>
      <c r="AH128">
        <f>SUMIFS('Poids Paniers'!$W:$W,'Poids Paniers'!$E:$E,AH$3,'Poids Paniers'!$Q:$Q,$B128)</f>
        <v>0</v>
      </c>
      <c r="AI128">
        <f>SUMIFS('Poids Paniers'!$W:$W,'Poids Paniers'!$E:$E,AI$3,'Poids Paniers'!$Q:$Q,$B128)</f>
        <v>0</v>
      </c>
      <c r="AJ128">
        <f>SUMIFS('Poids Paniers'!$W:$W,'Poids Paniers'!$E:$E,AJ$3,'Poids Paniers'!$Q:$Q,$B128)</f>
        <v>0</v>
      </c>
      <c r="AK128">
        <f>SUMIFS('Poids Paniers'!$W:$W,'Poids Paniers'!$E:$E,AK$3,'Poids Paniers'!$Q:$Q,$B128)</f>
        <v>0</v>
      </c>
      <c r="AL128">
        <f>SUMIFS('Poids Paniers'!$W:$W,'Poids Paniers'!$E:$E,AL$3,'Poids Paniers'!$Q:$Q,$B128)</f>
        <v>0</v>
      </c>
      <c r="AM128">
        <f>SUMIFS('Poids Paniers'!$W:$W,'Poids Paniers'!$E:$E,AM$3,'Poids Paniers'!$Q:$Q,$B128)</f>
        <v>1260</v>
      </c>
      <c r="AN128">
        <f>SUMIFS('Poids Paniers'!$W:$W,'Poids Paniers'!$E:$E,AN$3,'Poids Paniers'!$Q:$Q,$B128)</f>
        <v>0</v>
      </c>
      <c r="AO128">
        <f>SUMIFS('Poids Paniers'!$W:$W,'Poids Paniers'!$E:$E,AO$3,'Poids Paniers'!$Q:$Q,$B128)</f>
        <v>0</v>
      </c>
      <c r="AP128">
        <f>SUMIFS('Poids Paniers'!$W:$W,'Poids Paniers'!$E:$E,AP$3,'Poids Paniers'!$Q:$Q,$B128)</f>
        <v>0</v>
      </c>
      <c r="AQ128">
        <f>SUMIFS('Poids Paniers'!$W:$W,'Poids Paniers'!$E:$E,AQ$3,'Poids Paniers'!$Q:$Q,$B128)</f>
        <v>0</v>
      </c>
      <c r="AR128">
        <f>SUMIFS('Poids Paniers'!$W:$W,'Poids Paniers'!$E:$E,AR$3,'Poids Paniers'!$Q:$Q,$B128)</f>
        <v>0</v>
      </c>
      <c r="AS128">
        <f>SUMIFS('Poids Paniers'!$W:$W,'Poids Paniers'!$E:$E,AS$3,'Poids Paniers'!$Q:$Q,$B128)</f>
        <v>0</v>
      </c>
      <c r="AT128">
        <f>SUMIFS('Poids Paniers'!$W:$W,'Poids Paniers'!$E:$E,AT$3,'Poids Paniers'!$Q:$Q,$B128)</f>
        <v>1600</v>
      </c>
      <c r="AU128">
        <f>SUMIFS('Poids Paniers'!$W:$W,'Poids Paniers'!$E:$E,AU$3,'Poids Paniers'!$Q:$Q,$B128)</f>
        <v>0</v>
      </c>
      <c r="AV128">
        <f>SUMIFS('Poids Paniers'!$W:$W,'Poids Paniers'!$E:$E,AV$3,'Poids Paniers'!$Q:$Q,$B128)</f>
        <v>0</v>
      </c>
      <c r="AW128">
        <f>SUMIFS('Poids Paniers'!$W:$W,'Poids Paniers'!$E:$E,AW$3,'Poids Paniers'!$Q:$Q,$B128)</f>
        <v>0</v>
      </c>
      <c r="AX128">
        <f>SUMIFS('Poids Paniers'!$W:$W,'Poids Paniers'!$E:$E,AX$3,'Poids Paniers'!$Q:$Q,$B128)</f>
        <v>0</v>
      </c>
      <c r="AY128">
        <f>SUMIFS('Poids Paniers'!$W:$W,'Poids Paniers'!$E:$E,AY$3,'Poids Paniers'!$Q:$Q,$B128)</f>
        <v>0</v>
      </c>
      <c r="AZ128">
        <f>SUMIFS('Poids Paniers'!$W:$W,'Poids Paniers'!$E:$E,AZ$3,'Poids Paniers'!$Q:$Q,$B128)</f>
        <v>0</v>
      </c>
      <c r="BA128">
        <f>SUMIFS('Poids Paniers'!$W:$W,'Poids Paniers'!$E:$E,BA$3,'Poids Paniers'!$Q:$Q,$B128)</f>
        <v>0</v>
      </c>
      <c r="BB128">
        <f>SUMIFS('Poids Paniers'!$W:$W,'Poids Paniers'!$E:$E,BB$3,'Poids Paniers'!$Q:$Q,$B128)</f>
        <v>1920</v>
      </c>
      <c r="BC128">
        <f>SUMIFS('Poids Paniers'!$W:$W,'Poids Paniers'!$E:$E,BC$3,'Poids Paniers'!$Q:$Q,$B128)</f>
        <v>2135</v>
      </c>
      <c r="BD128">
        <f>SUMIFS('Poids Paniers'!$W:$W,'Poids Paniers'!$E:$E,BD$3,'Poids Paniers'!$Q:$Q,$B128)</f>
        <v>0</v>
      </c>
      <c r="BE128">
        <f>SUMIFS('Poids Paniers'!$W:$W,'Poids Paniers'!$E:$E,BE$3,'Poids Paniers'!$Q:$Q,$B128)</f>
        <v>0</v>
      </c>
      <c r="BF128">
        <f>SUMIFS('Poids Paniers'!$W:$W,'Poids Paniers'!$E:$E,BF$3,'Poids Paniers'!$Q:$Q,$B128)</f>
        <v>0</v>
      </c>
      <c r="BG128">
        <f>SUMIFS('Poids Paniers'!$W:$W,'Poids Paniers'!$E:$E,BG$3,'Poids Paniers'!$Q:$Q,$B128)</f>
        <v>1430</v>
      </c>
      <c r="BH128">
        <f>SUMIFS('Poids Paniers'!$W:$W,'Poids Paniers'!$E:$E,BH$3,'Poids Paniers'!$Q:$Q,$B128)</f>
        <v>0</v>
      </c>
      <c r="BI128">
        <f>SUMIFS('Poids Paniers'!$W:$W,'Poids Paniers'!$E:$E,BI$3,'Poids Paniers'!$Q:$Q,$B128)</f>
        <v>0</v>
      </c>
      <c r="BJ128">
        <f>SUMIFS('Poids Paniers'!$W:$W,'Poids Paniers'!$E:$E,BJ$3,'Poids Paniers'!$Q:$Q,$B128)</f>
        <v>0</v>
      </c>
      <c r="BK128">
        <f>SUMIFS('Poids Paniers'!$W:$W,'Poids Paniers'!$E:$E,BK$3,'Poids Paniers'!$Q:$Q,$B128)</f>
        <v>0</v>
      </c>
      <c r="BL128">
        <f>SUMIFS('Poids Paniers'!$W:$W,'Poids Paniers'!$E:$E,BL$3,'Poids Paniers'!$Q:$Q,$B128)</f>
        <v>0</v>
      </c>
      <c r="BM128">
        <f>SUMIFS('Poids Paniers'!$W:$W,'Poids Paniers'!$E:$E,BM$3,'Poids Paniers'!$Q:$Q,$B128)</f>
        <v>0</v>
      </c>
      <c r="BN128">
        <f>SUMIFS('Poids Paniers'!$W:$W,'Poids Paniers'!$E:$E,BN$3,'Poids Paniers'!$Q:$Q,$B128)</f>
        <v>0</v>
      </c>
      <c r="BO128">
        <f>SUMIFS('Poids Paniers'!$W:$W,'Poids Paniers'!$E:$E,BO$3,'Poids Paniers'!$Q:$Q,$B128)</f>
        <v>2105</v>
      </c>
      <c r="BP128">
        <f>SUMIFS('Poids Paniers'!$W:$W,'Poids Paniers'!$E:$E,BP$3,'Poids Paniers'!$Q:$Q,$B128)</f>
        <v>3071</v>
      </c>
      <c r="BQ128">
        <f>SUMIFS('Poids Paniers'!$W:$W,'Poids Paniers'!$E:$E,BQ$3,'Poids Paniers'!$Q:$Q,$B128)</f>
        <v>0</v>
      </c>
      <c r="BR128">
        <f>SUMIFS('Poids Paniers'!$W:$W,'Poids Paniers'!$E:$E,BR$3,'Poids Paniers'!$Q:$Q,$B128)</f>
        <v>0</v>
      </c>
      <c r="BS128">
        <f>SUMIFS('Poids Paniers'!$W:$W,'Poids Paniers'!$E:$E,BS$3,'Poids Paniers'!$Q:$Q,$B128)</f>
        <v>0</v>
      </c>
      <c r="BT128">
        <f>SUMIFS('Poids Paniers'!$W:$W,'Poids Paniers'!$E:$E,BT$3,'Poids Paniers'!$Q:$Q,$B128)</f>
        <v>0</v>
      </c>
      <c r="BU128">
        <f>SUMIFS('Poids Paniers'!$W:$W,'Poids Paniers'!$E:$E,BU$3,'Poids Paniers'!$Q:$Q,$B128)</f>
        <v>0</v>
      </c>
      <c r="BV128">
        <f>SUMIFS('Poids Paniers'!$W:$W,'Poids Paniers'!$E:$E,BV$3,'Poids Paniers'!$Q:$Q,$B128)</f>
        <v>0</v>
      </c>
      <c r="BW128">
        <f>SUMIFS('Poids Paniers'!$W:$W,'Poids Paniers'!$E:$E,BW$3,'Poids Paniers'!$Q:$Q,$B128)</f>
        <v>2000</v>
      </c>
      <c r="BX128">
        <f>SUMIFS('Poids Paniers'!$W:$W,'Poids Paniers'!$E:$E,BX$3,'Poids Paniers'!$Q:$Q,$B128)</f>
        <v>0</v>
      </c>
      <c r="BY128">
        <f>SUMIFS('Poids Paniers'!$W:$W,'Poids Paniers'!$E:$E,BY$3,'Poids Paniers'!$Q:$Q,$B128)</f>
        <v>0</v>
      </c>
      <c r="BZ128">
        <f>SUMIFS('Poids Paniers'!$W:$W,'Poids Paniers'!$E:$E,BZ$3,'Poids Paniers'!$Q:$Q,$B128)</f>
        <v>0</v>
      </c>
      <c r="CA128">
        <f>SUMIFS('Poids Paniers'!$W:$W,'Poids Paniers'!$E:$E,CA$3,'Poids Paniers'!$Q:$Q,$B128)</f>
        <v>0</v>
      </c>
      <c r="CB128">
        <f>SUMIFS('Poids Paniers'!$W:$W,'Poids Paniers'!$E:$E,CB$3,'Poids Paniers'!$Q:$Q,$B128)</f>
        <v>0</v>
      </c>
      <c r="CC128">
        <f>SUMIFS('Poids Paniers'!$W:$W,'Poids Paniers'!$E:$E,CC$3,'Poids Paniers'!$Q:$Q,$B128)</f>
        <v>0</v>
      </c>
      <c r="CD128">
        <f>SUMIFS('Poids Paniers'!$W:$W,'Poids Paniers'!$E:$E,CD$3,'Poids Paniers'!$Q:$Q,$B128)</f>
        <v>0</v>
      </c>
      <c r="CE128">
        <f>SUMIFS('Poids Paniers'!$W:$W,'Poids Paniers'!$E:$E,CE$3,'Poids Paniers'!$Q:$Q,$B128)</f>
        <v>0</v>
      </c>
      <c r="CF128" s="206">
        <f t="shared" si="1"/>
        <v>19241</v>
      </c>
    </row>
    <row r="129" spans="2:84" ht="15.75" thickBot="1" x14ac:dyDescent="0.3">
      <c r="B129" s="209">
        <v>44595</v>
      </c>
      <c r="C129">
        <f>SUMIFS('Poids Paniers'!$W:$W,'Poids Paniers'!$E:$E,C$3,'Poids Paniers'!$Q:$Q,$B129)</f>
        <v>0</v>
      </c>
      <c r="D129">
        <f>SUMIFS('Poids Paniers'!$W:$W,'Poids Paniers'!$E:$E,D$3,'Poids Paniers'!$Q:$Q,$B129)</f>
        <v>0</v>
      </c>
      <c r="E129">
        <f>SUMIFS('Poids Paniers'!$W:$W,'Poids Paniers'!$E:$E,E$3,'Poids Paniers'!$Q:$Q,$B129)</f>
        <v>0</v>
      </c>
      <c r="F129">
        <f>SUMIFS('Poids Paniers'!$W:$W,'Poids Paniers'!$E:$E,F$3,'Poids Paniers'!$Q:$Q,$B129)</f>
        <v>1500</v>
      </c>
      <c r="G129">
        <f>SUMIFS('Poids Paniers'!$W:$W,'Poids Paniers'!$E:$E,G$3,'Poids Paniers'!$Q:$Q,$B129)</f>
        <v>0</v>
      </c>
      <c r="H129">
        <f>SUMIFS('Poids Paniers'!$W:$W,'Poids Paniers'!$E:$E,H$3,'Poids Paniers'!$Q:$Q,$B129)</f>
        <v>0</v>
      </c>
      <c r="I129">
        <f>SUMIFS('Poids Paniers'!$W:$W,'Poids Paniers'!$E:$E,I$3,'Poids Paniers'!$Q:$Q,$B129)</f>
        <v>0</v>
      </c>
      <c r="J129">
        <f>SUMIFS('Poids Paniers'!$W:$W,'Poids Paniers'!$E:$E,J$3,'Poids Paniers'!$Q:$Q,$B129)</f>
        <v>1570</v>
      </c>
      <c r="K129">
        <f>SUMIFS('Poids Paniers'!$W:$W,'Poids Paniers'!$E:$E,K$3,'Poids Paniers'!$Q:$Q,$B129)</f>
        <v>0</v>
      </c>
      <c r="L129">
        <f>SUMIFS('Poids Paniers'!$W:$W,'Poids Paniers'!$E:$E,L$3,'Poids Paniers'!$Q:$Q,$B129)</f>
        <v>0</v>
      </c>
      <c r="M129">
        <f>SUMIFS('Poids Paniers'!$W:$W,'Poids Paniers'!$E:$E,M$3,'Poids Paniers'!$Q:$Q,$B129)</f>
        <v>0</v>
      </c>
      <c r="N129">
        <f>SUMIFS('Poids Paniers'!$W:$W,'Poids Paniers'!$E:$E,N$3,'Poids Paniers'!$Q:$Q,$B129)</f>
        <v>0</v>
      </c>
      <c r="O129">
        <f>SUMIFS('Poids Paniers'!$W:$W,'Poids Paniers'!$E:$E,O$3,'Poids Paniers'!$Q:$Q,$B129)</f>
        <v>0</v>
      </c>
      <c r="P129">
        <f>SUMIFS('Poids Paniers'!$W:$W,'Poids Paniers'!$E:$E,P$3,'Poids Paniers'!$Q:$Q,$B129)</f>
        <v>0</v>
      </c>
      <c r="Q129">
        <f>SUMIFS('Poids Paniers'!$W:$W,'Poids Paniers'!$E:$E,Q$3,'Poids Paniers'!$Q:$Q,$B129)</f>
        <v>0</v>
      </c>
      <c r="R129">
        <f>SUMIFS('Poids Paniers'!$W:$W,'Poids Paniers'!$E:$E,R$3,'Poids Paniers'!$Q:$Q,$B129)</f>
        <v>0</v>
      </c>
      <c r="S129">
        <f>SUMIFS('Poids Paniers'!$W:$W,'Poids Paniers'!$E:$E,S$3,'Poids Paniers'!$Q:$Q,$B129)</f>
        <v>0</v>
      </c>
      <c r="T129">
        <f>SUMIFS('Poids Paniers'!$W:$W,'Poids Paniers'!$E:$E,T$3,'Poids Paniers'!$Q:$Q,$B129)</f>
        <v>0</v>
      </c>
      <c r="U129">
        <f>SUMIFS('Poids Paniers'!$W:$W,'Poids Paniers'!$E:$E,U$3,'Poids Paniers'!$Q:$Q,$B129)</f>
        <v>0</v>
      </c>
      <c r="V129">
        <f>SUMIFS('Poids Paniers'!$W:$W,'Poids Paniers'!$E:$E,V$3,'Poids Paniers'!$Q:$Q,$B129)</f>
        <v>0</v>
      </c>
      <c r="W129">
        <f>SUMIFS('Poids Paniers'!$W:$W,'Poids Paniers'!$E:$E,W$3,'Poids Paniers'!$Q:$Q,$B129)</f>
        <v>0</v>
      </c>
      <c r="X129">
        <f>SUMIFS('Poids Paniers'!$W:$W,'Poids Paniers'!$E:$E,X$3,'Poids Paniers'!$Q:$Q,$B129)</f>
        <v>1866</v>
      </c>
      <c r="Y129">
        <f>SUMIFS('Poids Paniers'!$W:$W,'Poids Paniers'!$E:$E,Y$3,'Poids Paniers'!$Q:$Q,$B129)</f>
        <v>0</v>
      </c>
      <c r="Z129">
        <f>SUMIFS('Poids Paniers'!$W:$W,'Poids Paniers'!$E:$E,Z$3,'Poids Paniers'!$Q:$Q,$B129)</f>
        <v>0</v>
      </c>
      <c r="AA129">
        <f>SUMIFS('Poids Paniers'!$W:$W,'Poids Paniers'!$E:$E,AA$3,'Poids Paniers'!$Q:$Q,$B129)</f>
        <v>1716</v>
      </c>
      <c r="AB129">
        <f>SUMIFS('Poids Paniers'!$W:$W,'Poids Paniers'!$E:$E,AB$3,'Poids Paniers'!$Q:$Q,$B129)</f>
        <v>1389</v>
      </c>
      <c r="AC129">
        <f>SUMIFS('Poids Paniers'!$W:$W,'Poids Paniers'!$E:$E,AC$3,'Poids Paniers'!$Q:$Q,$B129)</f>
        <v>1040</v>
      </c>
      <c r="AD129">
        <f>SUMIFS('Poids Paniers'!$W:$W,'Poids Paniers'!$E:$E,AD$3,'Poids Paniers'!$Q:$Q,$B129)</f>
        <v>0</v>
      </c>
      <c r="AE129">
        <f>SUMIFS('Poids Paniers'!$W:$W,'Poids Paniers'!$E:$E,AE$3,'Poids Paniers'!$Q:$Q,$B129)</f>
        <v>1915</v>
      </c>
      <c r="AF129">
        <f>SUMIFS('Poids Paniers'!$W:$W,'Poids Paniers'!$E:$E,AF$3,'Poids Paniers'!$Q:$Q,$B129)</f>
        <v>1545</v>
      </c>
      <c r="AG129">
        <f>SUMIFS('Poids Paniers'!$W:$W,'Poids Paniers'!$E:$E,AG$3,'Poids Paniers'!$Q:$Q,$B129)</f>
        <v>0</v>
      </c>
      <c r="AH129">
        <f>SUMIFS('Poids Paniers'!$W:$W,'Poids Paniers'!$E:$E,AH$3,'Poids Paniers'!$Q:$Q,$B129)</f>
        <v>0</v>
      </c>
      <c r="AI129">
        <f>SUMIFS('Poids Paniers'!$W:$W,'Poids Paniers'!$E:$E,AI$3,'Poids Paniers'!$Q:$Q,$B129)</f>
        <v>0</v>
      </c>
      <c r="AJ129">
        <f>SUMIFS('Poids Paniers'!$W:$W,'Poids Paniers'!$E:$E,AJ$3,'Poids Paniers'!$Q:$Q,$B129)</f>
        <v>0</v>
      </c>
      <c r="AK129">
        <f>SUMIFS('Poids Paniers'!$W:$W,'Poids Paniers'!$E:$E,AK$3,'Poids Paniers'!$Q:$Q,$B129)</f>
        <v>0</v>
      </c>
      <c r="AL129">
        <f>SUMIFS('Poids Paniers'!$W:$W,'Poids Paniers'!$E:$E,AL$3,'Poids Paniers'!$Q:$Q,$B129)</f>
        <v>0</v>
      </c>
      <c r="AM129">
        <f>SUMIFS('Poids Paniers'!$W:$W,'Poids Paniers'!$E:$E,AM$3,'Poids Paniers'!$Q:$Q,$B129)</f>
        <v>0</v>
      </c>
      <c r="AN129">
        <f>SUMIFS('Poids Paniers'!$W:$W,'Poids Paniers'!$E:$E,AN$3,'Poids Paniers'!$Q:$Q,$B129)</f>
        <v>0</v>
      </c>
      <c r="AO129">
        <f>SUMIFS('Poids Paniers'!$W:$W,'Poids Paniers'!$E:$E,AO$3,'Poids Paniers'!$Q:$Q,$B129)</f>
        <v>0</v>
      </c>
      <c r="AP129">
        <f>SUMIFS('Poids Paniers'!$W:$W,'Poids Paniers'!$E:$E,AP$3,'Poids Paniers'!$Q:$Q,$B129)</f>
        <v>0</v>
      </c>
      <c r="AQ129">
        <f>SUMIFS('Poids Paniers'!$W:$W,'Poids Paniers'!$E:$E,AQ$3,'Poids Paniers'!$Q:$Q,$B129)</f>
        <v>0</v>
      </c>
      <c r="AR129">
        <f>SUMIFS('Poids Paniers'!$W:$W,'Poids Paniers'!$E:$E,AR$3,'Poids Paniers'!$Q:$Q,$B129)</f>
        <v>0</v>
      </c>
      <c r="AS129">
        <f>SUMIFS('Poids Paniers'!$W:$W,'Poids Paniers'!$E:$E,AS$3,'Poids Paniers'!$Q:$Q,$B129)</f>
        <v>0</v>
      </c>
      <c r="AT129">
        <f>SUMIFS('Poids Paniers'!$W:$W,'Poids Paniers'!$E:$E,AT$3,'Poids Paniers'!$Q:$Q,$B129)</f>
        <v>0</v>
      </c>
      <c r="AU129">
        <f>SUMIFS('Poids Paniers'!$W:$W,'Poids Paniers'!$E:$E,AU$3,'Poids Paniers'!$Q:$Q,$B129)</f>
        <v>0</v>
      </c>
      <c r="AV129">
        <f>SUMIFS('Poids Paniers'!$W:$W,'Poids Paniers'!$E:$E,AV$3,'Poids Paniers'!$Q:$Q,$B129)</f>
        <v>0</v>
      </c>
      <c r="AW129">
        <f>SUMIFS('Poids Paniers'!$W:$W,'Poids Paniers'!$E:$E,AW$3,'Poids Paniers'!$Q:$Q,$B129)</f>
        <v>0</v>
      </c>
      <c r="AX129">
        <f>SUMIFS('Poids Paniers'!$W:$W,'Poids Paniers'!$E:$E,AX$3,'Poids Paniers'!$Q:$Q,$B129)</f>
        <v>0</v>
      </c>
      <c r="AY129">
        <f>SUMIFS('Poids Paniers'!$W:$W,'Poids Paniers'!$E:$E,AY$3,'Poids Paniers'!$Q:$Q,$B129)</f>
        <v>0</v>
      </c>
      <c r="AZ129">
        <f>SUMIFS('Poids Paniers'!$W:$W,'Poids Paniers'!$E:$E,AZ$3,'Poids Paniers'!$Q:$Q,$B129)</f>
        <v>1475</v>
      </c>
      <c r="BA129">
        <f>SUMIFS('Poids Paniers'!$W:$W,'Poids Paniers'!$E:$E,BA$3,'Poids Paniers'!$Q:$Q,$B129)</f>
        <v>0</v>
      </c>
      <c r="BB129">
        <f>SUMIFS('Poids Paniers'!$W:$W,'Poids Paniers'!$E:$E,BB$3,'Poids Paniers'!$Q:$Q,$B129)</f>
        <v>0</v>
      </c>
      <c r="BC129">
        <f>SUMIFS('Poids Paniers'!$W:$W,'Poids Paniers'!$E:$E,BC$3,'Poids Paniers'!$Q:$Q,$B129)</f>
        <v>0</v>
      </c>
      <c r="BD129">
        <f>SUMIFS('Poids Paniers'!$W:$W,'Poids Paniers'!$E:$E,BD$3,'Poids Paniers'!$Q:$Q,$B129)</f>
        <v>1098</v>
      </c>
      <c r="BE129">
        <f>SUMIFS('Poids Paniers'!$W:$W,'Poids Paniers'!$E:$E,BE$3,'Poids Paniers'!$Q:$Q,$B129)</f>
        <v>0</v>
      </c>
      <c r="BF129">
        <f>SUMIFS('Poids Paniers'!$W:$W,'Poids Paniers'!$E:$E,BF$3,'Poids Paniers'!$Q:$Q,$B129)</f>
        <v>0</v>
      </c>
      <c r="BG129">
        <f>SUMIFS('Poids Paniers'!$W:$W,'Poids Paniers'!$E:$E,BG$3,'Poids Paniers'!$Q:$Q,$B129)</f>
        <v>0</v>
      </c>
      <c r="BH129">
        <f>SUMIFS('Poids Paniers'!$W:$W,'Poids Paniers'!$E:$E,BH$3,'Poids Paniers'!$Q:$Q,$B129)</f>
        <v>0</v>
      </c>
      <c r="BI129">
        <f>SUMIFS('Poids Paniers'!$W:$W,'Poids Paniers'!$E:$E,BI$3,'Poids Paniers'!$Q:$Q,$B129)</f>
        <v>0</v>
      </c>
      <c r="BJ129">
        <f>SUMIFS('Poids Paniers'!$W:$W,'Poids Paniers'!$E:$E,BJ$3,'Poids Paniers'!$Q:$Q,$B129)</f>
        <v>0</v>
      </c>
      <c r="BK129">
        <f>SUMIFS('Poids Paniers'!$W:$W,'Poids Paniers'!$E:$E,BK$3,'Poids Paniers'!$Q:$Q,$B129)</f>
        <v>0</v>
      </c>
      <c r="BL129">
        <f>SUMIFS('Poids Paniers'!$W:$W,'Poids Paniers'!$E:$E,BL$3,'Poids Paniers'!$Q:$Q,$B129)</f>
        <v>0</v>
      </c>
      <c r="BM129">
        <f>SUMIFS('Poids Paniers'!$W:$W,'Poids Paniers'!$E:$E,BM$3,'Poids Paniers'!$Q:$Q,$B129)</f>
        <v>0</v>
      </c>
      <c r="BN129">
        <f>SUMIFS('Poids Paniers'!$W:$W,'Poids Paniers'!$E:$E,BN$3,'Poids Paniers'!$Q:$Q,$B129)</f>
        <v>0</v>
      </c>
      <c r="BO129">
        <f>SUMIFS('Poids Paniers'!$W:$W,'Poids Paniers'!$E:$E,BO$3,'Poids Paniers'!$Q:$Q,$B129)</f>
        <v>0</v>
      </c>
      <c r="BP129">
        <f>SUMIFS('Poids Paniers'!$W:$W,'Poids Paniers'!$E:$E,BP$3,'Poids Paniers'!$Q:$Q,$B129)</f>
        <v>0</v>
      </c>
      <c r="BQ129">
        <f>SUMIFS('Poids Paniers'!$W:$W,'Poids Paniers'!$E:$E,BQ$3,'Poids Paniers'!$Q:$Q,$B129)</f>
        <v>1390</v>
      </c>
      <c r="BR129">
        <f>SUMIFS('Poids Paniers'!$W:$W,'Poids Paniers'!$E:$E,BR$3,'Poids Paniers'!$Q:$Q,$B129)</f>
        <v>0</v>
      </c>
      <c r="BS129">
        <f>SUMIFS('Poids Paniers'!$W:$W,'Poids Paniers'!$E:$E,BS$3,'Poids Paniers'!$Q:$Q,$B129)</f>
        <v>0</v>
      </c>
      <c r="BT129">
        <f>SUMIFS('Poids Paniers'!$W:$W,'Poids Paniers'!$E:$E,BT$3,'Poids Paniers'!$Q:$Q,$B129)</f>
        <v>0</v>
      </c>
      <c r="BU129">
        <f>SUMIFS('Poids Paniers'!$W:$W,'Poids Paniers'!$E:$E,BU$3,'Poids Paniers'!$Q:$Q,$B129)</f>
        <v>0</v>
      </c>
      <c r="BV129">
        <f>SUMIFS('Poids Paniers'!$W:$W,'Poids Paniers'!$E:$E,BV$3,'Poids Paniers'!$Q:$Q,$B129)</f>
        <v>1160</v>
      </c>
      <c r="BW129">
        <f>SUMIFS('Poids Paniers'!$W:$W,'Poids Paniers'!$E:$E,BW$3,'Poids Paniers'!$Q:$Q,$B129)</f>
        <v>0</v>
      </c>
      <c r="BX129">
        <f>SUMIFS('Poids Paniers'!$W:$W,'Poids Paniers'!$E:$E,BX$3,'Poids Paniers'!$Q:$Q,$B129)</f>
        <v>0</v>
      </c>
      <c r="BY129">
        <f>SUMIFS('Poids Paniers'!$W:$W,'Poids Paniers'!$E:$E,BY$3,'Poids Paniers'!$Q:$Q,$B129)</f>
        <v>0</v>
      </c>
      <c r="BZ129">
        <f>SUMIFS('Poids Paniers'!$W:$W,'Poids Paniers'!$E:$E,BZ$3,'Poids Paniers'!$Q:$Q,$B129)</f>
        <v>0</v>
      </c>
      <c r="CA129">
        <f>SUMIFS('Poids Paniers'!$W:$W,'Poids Paniers'!$E:$E,CA$3,'Poids Paniers'!$Q:$Q,$B129)</f>
        <v>0</v>
      </c>
      <c r="CB129">
        <f>SUMIFS('Poids Paniers'!$W:$W,'Poids Paniers'!$E:$E,CB$3,'Poids Paniers'!$Q:$Q,$B129)</f>
        <v>0</v>
      </c>
      <c r="CC129">
        <f>SUMIFS('Poids Paniers'!$W:$W,'Poids Paniers'!$E:$E,CC$3,'Poids Paniers'!$Q:$Q,$B129)</f>
        <v>0</v>
      </c>
      <c r="CD129">
        <f>SUMIFS('Poids Paniers'!$W:$W,'Poids Paniers'!$E:$E,CD$3,'Poids Paniers'!$Q:$Q,$B129)</f>
        <v>0</v>
      </c>
      <c r="CE129">
        <f>SUMIFS('Poids Paniers'!$W:$W,'Poids Paniers'!$E:$E,CE$3,'Poids Paniers'!$Q:$Q,$B129)</f>
        <v>0</v>
      </c>
      <c r="CF129" s="206">
        <f t="shared" si="1"/>
        <v>17664</v>
      </c>
    </row>
    <row r="130" spans="2:84" ht="15.75" thickBot="1" x14ac:dyDescent="0.3">
      <c r="B130" s="209">
        <v>44596</v>
      </c>
      <c r="C130">
        <f>SUMIFS('Poids Paniers'!$W:$W,'Poids Paniers'!$E:$E,C$3,'Poids Paniers'!$Q:$Q,$B130)</f>
        <v>0</v>
      </c>
      <c r="D130">
        <f>SUMIFS('Poids Paniers'!$W:$W,'Poids Paniers'!$E:$E,D$3,'Poids Paniers'!$Q:$Q,$B130)</f>
        <v>0</v>
      </c>
      <c r="E130">
        <f>SUMIFS('Poids Paniers'!$W:$W,'Poids Paniers'!$E:$E,E$3,'Poids Paniers'!$Q:$Q,$B130)</f>
        <v>0</v>
      </c>
      <c r="F130">
        <f>SUMIFS('Poids Paniers'!$W:$W,'Poids Paniers'!$E:$E,F$3,'Poids Paniers'!$Q:$Q,$B130)</f>
        <v>0</v>
      </c>
      <c r="G130">
        <f>SUMIFS('Poids Paniers'!$W:$W,'Poids Paniers'!$E:$E,G$3,'Poids Paniers'!$Q:$Q,$B130)</f>
        <v>0</v>
      </c>
      <c r="H130">
        <f>SUMIFS('Poids Paniers'!$W:$W,'Poids Paniers'!$E:$E,H$3,'Poids Paniers'!$Q:$Q,$B130)</f>
        <v>0</v>
      </c>
      <c r="I130">
        <f>SUMIFS('Poids Paniers'!$W:$W,'Poids Paniers'!$E:$E,I$3,'Poids Paniers'!$Q:$Q,$B130)</f>
        <v>0</v>
      </c>
      <c r="J130">
        <f>SUMIFS('Poids Paniers'!$W:$W,'Poids Paniers'!$E:$E,J$3,'Poids Paniers'!$Q:$Q,$B130)</f>
        <v>0</v>
      </c>
      <c r="K130">
        <f>SUMIFS('Poids Paniers'!$W:$W,'Poids Paniers'!$E:$E,K$3,'Poids Paniers'!$Q:$Q,$B130)</f>
        <v>1650</v>
      </c>
      <c r="L130">
        <f>SUMIFS('Poids Paniers'!$W:$W,'Poids Paniers'!$E:$E,L$3,'Poids Paniers'!$Q:$Q,$B130)</f>
        <v>0</v>
      </c>
      <c r="M130">
        <f>SUMIFS('Poids Paniers'!$W:$W,'Poids Paniers'!$E:$E,M$3,'Poids Paniers'!$Q:$Q,$B130)</f>
        <v>0</v>
      </c>
      <c r="N130">
        <f>SUMIFS('Poids Paniers'!$W:$W,'Poids Paniers'!$E:$E,N$3,'Poids Paniers'!$Q:$Q,$B130)</f>
        <v>0</v>
      </c>
      <c r="O130">
        <f>SUMIFS('Poids Paniers'!$W:$W,'Poids Paniers'!$E:$E,O$3,'Poids Paniers'!$Q:$Q,$B130)</f>
        <v>1500</v>
      </c>
      <c r="P130">
        <f>SUMIFS('Poids Paniers'!$W:$W,'Poids Paniers'!$E:$E,P$3,'Poids Paniers'!$Q:$Q,$B130)</f>
        <v>0</v>
      </c>
      <c r="Q130">
        <f>SUMIFS('Poids Paniers'!$W:$W,'Poids Paniers'!$E:$E,Q$3,'Poids Paniers'!$Q:$Q,$B130)</f>
        <v>2240</v>
      </c>
      <c r="R130">
        <f>SUMIFS('Poids Paniers'!$W:$W,'Poids Paniers'!$E:$E,R$3,'Poids Paniers'!$Q:$Q,$B130)</f>
        <v>1455</v>
      </c>
      <c r="S130">
        <f>SUMIFS('Poids Paniers'!$W:$W,'Poids Paniers'!$E:$E,S$3,'Poids Paniers'!$Q:$Q,$B130)</f>
        <v>0</v>
      </c>
      <c r="T130">
        <f>SUMIFS('Poids Paniers'!$W:$W,'Poids Paniers'!$E:$E,T$3,'Poids Paniers'!$Q:$Q,$B130)</f>
        <v>0</v>
      </c>
      <c r="U130">
        <f>SUMIFS('Poids Paniers'!$W:$W,'Poids Paniers'!$E:$E,U$3,'Poids Paniers'!$Q:$Q,$B130)</f>
        <v>0</v>
      </c>
      <c r="V130">
        <f>SUMIFS('Poids Paniers'!$W:$W,'Poids Paniers'!$E:$E,V$3,'Poids Paniers'!$Q:$Q,$B130)</f>
        <v>4190</v>
      </c>
      <c r="W130">
        <f>SUMIFS('Poids Paniers'!$W:$W,'Poids Paniers'!$E:$E,W$3,'Poids Paniers'!$Q:$Q,$B130)</f>
        <v>0</v>
      </c>
      <c r="X130">
        <f>SUMIFS('Poids Paniers'!$W:$W,'Poids Paniers'!$E:$E,X$3,'Poids Paniers'!$Q:$Q,$B130)</f>
        <v>0</v>
      </c>
      <c r="Y130">
        <f>SUMIFS('Poids Paniers'!$W:$W,'Poids Paniers'!$E:$E,Y$3,'Poids Paniers'!$Q:$Q,$B130)</f>
        <v>0</v>
      </c>
      <c r="Z130">
        <f>SUMIFS('Poids Paniers'!$W:$W,'Poids Paniers'!$E:$E,Z$3,'Poids Paniers'!$Q:$Q,$B130)</f>
        <v>0</v>
      </c>
      <c r="AA130">
        <f>SUMIFS('Poids Paniers'!$W:$W,'Poids Paniers'!$E:$E,AA$3,'Poids Paniers'!$Q:$Q,$B130)</f>
        <v>0</v>
      </c>
      <c r="AB130">
        <f>SUMIFS('Poids Paniers'!$W:$W,'Poids Paniers'!$E:$E,AB$3,'Poids Paniers'!$Q:$Q,$B130)</f>
        <v>0</v>
      </c>
      <c r="AC130">
        <f>SUMIFS('Poids Paniers'!$W:$W,'Poids Paniers'!$E:$E,AC$3,'Poids Paniers'!$Q:$Q,$B130)</f>
        <v>0</v>
      </c>
      <c r="AD130">
        <f>SUMIFS('Poids Paniers'!$W:$W,'Poids Paniers'!$E:$E,AD$3,'Poids Paniers'!$Q:$Q,$B130)</f>
        <v>0</v>
      </c>
      <c r="AE130">
        <f>SUMIFS('Poids Paniers'!$W:$W,'Poids Paniers'!$E:$E,AE$3,'Poids Paniers'!$Q:$Q,$B130)</f>
        <v>0</v>
      </c>
      <c r="AF130">
        <f>SUMIFS('Poids Paniers'!$W:$W,'Poids Paniers'!$E:$E,AF$3,'Poids Paniers'!$Q:$Q,$B130)</f>
        <v>0</v>
      </c>
      <c r="AG130">
        <f>SUMIFS('Poids Paniers'!$W:$W,'Poids Paniers'!$E:$E,AG$3,'Poids Paniers'!$Q:$Q,$B130)</f>
        <v>0</v>
      </c>
      <c r="AH130">
        <f>SUMIFS('Poids Paniers'!$W:$W,'Poids Paniers'!$E:$E,AH$3,'Poids Paniers'!$Q:$Q,$B130)</f>
        <v>0</v>
      </c>
      <c r="AI130">
        <f>SUMIFS('Poids Paniers'!$W:$W,'Poids Paniers'!$E:$E,AI$3,'Poids Paniers'!$Q:$Q,$B130)</f>
        <v>0</v>
      </c>
      <c r="AJ130">
        <f>SUMIFS('Poids Paniers'!$W:$W,'Poids Paniers'!$E:$E,AJ$3,'Poids Paniers'!$Q:$Q,$B130)</f>
        <v>0</v>
      </c>
      <c r="AK130">
        <f>SUMIFS('Poids Paniers'!$W:$W,'Poids Paniers'!$E:$E,AK$3,'Poids Paniers'!$Q:$Q,$B130)</f>
        <v>0</v>
      </c>
      <c r="AL130">
        <f>SUMIFS('Poids Paniers'!$W:$W,'Poids Paniers'!$E:$E,AL$3,'Poids Paniers'!$Q:$Q,$B130)</f>
        <v>0</v>
      </c>
      <c r="AM130">
        <f>SUMIFS('Poids Paniers'!$W:$W,'Poids Paniers'!$E:$E,AM$3,'Poids Paniers'!$Q:$Q,$B130)</f>
        <v>0</v>
      </c>
      <c r="AN130">
        <f>SUMIFS('Poids Paniers'!$W:$W,'Poids Paniers'!$E:$E,AN$3,'Poids Paniers'!$Q:$Q,$B130)</f>
        <v>0</v>
      </c>
      <c r="AO130">
        <f>SUMIFS('Poids Paniers'!$W:$W,'Poids Paniers'!$E:$E,AO$3,'Poids Paniers'!$Q:$Q,$B130)</f>
        <v>0</v>
      </c>
      <c r="AP130">
        <f>SUMIFS('Poids Paniers'!$W:$W,'Poids Paniers'!$E:$E,AP$3,'Poids Paniers'!$Q:$Q,$B130)</f>
        <v>1730</v>
      </c>
      <c r="AQ130">
        <f>SUMIFS('Poids Paniers'!$W:$W,'Poids Paniers'!$E:$E,AQ$3,'Poids Paniers'!$Q:$Q,$B130)</f>
        <v>0</v>
      </c>
      <c r="AR130">
        <f>SUMIFS('Poids Paniers'!$W:$W,'Poids Paniers'!$E:$E,AR$3,'Poids Paniers'!$Q:$Q,$B130)</f>
        <v>0</v>
      </c>
      <c r="AS130">
        <f>SUMIFS('Poids Paniers'!$W:$W,'Poids Paniers'!$E:$E,AS$3,'Poids Paniers'!$Q:$Q,$B130)</f>
        <v>0</v>
      </c>
      <c r="AT130">
        <f>SUMIFS('Poids Paniers'!$W:$W,'Poids Paniers'!$E:$E,AT$3,'Poids Paniers'!$Q:$Q,$B130)</f>
        <v>0</v>
      </c>
      <c r="AU130">
        <f>SUMIFS('Poids Paniers'!$W:$W,'Poids Paniers'!$E:$E,AU$3,'Poids Paniers'!$Q:$Q,$B130)</f>
        <v>1798</v>
      </c>
      <c r="AV130">
        <f>SUMIFS('Poids Paniers'!$W:$W,'Poids Paniers'!$E:$E,AV$3,'Poids Paniers'!$Q:$Q,$B130)</f>
        <v>0</v>
      </c>
      <c r="AW130">
        <f>SUMIFS('Poids Paniers'!$W:$W,'Poids Paniers'!$E:$E,AW$3,'Poids Paniers'!$Q:$Q,$B130)</f>
        <v>1364</v>
      </c>
      <c r="AX130">
        <f>SUMIFS('Poids Paniers'!$W:$W,'Poids Paniers'!$E:$E,AX$3,'Poids Paniers'!$Q:$Q,$B130)</f>
        <v>0</v>
      </c>
      <c r="AY130">
        <f>SUMIFS('Poids Paniers'!$W:$W,'Poids Paniers'!$E:$E,AY$3,'Poids Paniers'!$Q:$Q,$B130)</f>
        <v>0</v>
      </c>
      <c r="AZ130">
        <f>SUMIFS('Poids Paniers'!$W:$W,'Poids Paniers'!$E:$E,AZ$3,'Poids Paniers'!$Q:$Q,$B130)</f>
        <v>0</v>
      </c>
      <c r="BA130">
        <f>SUMIFS('Poids Paniers'!$W:$W,'Poids Paniers'!$E:$E,BA$3,'Poids Paniers'!$Q:$Q,$B130)</f>
        <v>0</v>
      </c>
      <c r="BB130">
        <f>SUMIFS('Poids Paniers'!$W:$W,'Poids Paniers'!$E:$E,BB$3,'Poids Paniers'!$Q:$Q,$B130)</f>
        <v>0</v>
      </c>
      <c r="BC130">
        <f>SUMIFS('Poids Paniers'!$W:$W,'Poids Paniers'!$E:$E,BC$3,'Poids Paniers'!$Q:$Q,$B130)</f>
        <v>0</v>
      </c>
      <c r="BD130">
        <f>SUMIFS('Poids Paniers'!$W:$W,'Poids Paniers'!$E:$E,BD$3,'Poids Paniers'!$Q:$Q,$B130)</f>
        <v>0</v>
      </c>
      <c r="BE130">
        <f>SUMIFS('Poids Paniers'!$W:$W,'Poids Paniers'!$E:$E,BE$3,'Poids Paniers'!$Q:$Q,$B130)</f>
        <v>0</v>
      </c>
      <c r="BF130">
        <f>SUMIFS('Poids Paniers'!$W:$W,'Poids Paniers'!$E:$E,BF$3,'Poids Paniers'!$Q:$Q,$B130)</f>
        <v>0</v>
      </c>
      <c r="BG130">
        <f>SUMIFS('Poids Paniers'!$W:$W,'Poids Paniers'!$E:$E,BG$3,'Poids Paniers'!$Q:$Q,$B130)</f>
        <v>0</v>
      </c>
      <c r="BH130">
        <f>SUMIFS('Poids Paniers'!$W:$W,'Poids Paniers'!$E:$E,BH$3,'Poids Paniers'!$Q:$Q,$B130)</f>
        <v>0</v>
      </c>
      <c r="BI130">
        <f>SUMIFS('Poids Paniers'!$W:$W,'Poids Paniers'!$E:$E,BI$3,'Poids Paniers'!$Q:$Q,$B130)</f>
        <v>0</v>
      </c>
      <c r="BJ130">
        <f>SUMIFS('Poids Paniers'!$W:$W,'Poids Paniers'!$E:$E,BJ$3,'Poids Paniers'!$Q:$Q,$B130)</f>
        <v>0</v>
      </c>
      <c r="BK130">
        <f>SUMIFS('Poids Paniers'!$W:$W,'Poids Paniers'!$E:$E,BK$3,'Poids Paniers'!$Q:$Q,$B130)</f>
        <v>0</v>
      </c>
      <c r="BL130">
        <f>SUMIFS('Poids Paniers'!$W:$W,'Poids Paniers'!$E:$E,BL$3,'Poids Paniers'!$Q:$Q,$B130)</f>
        <v>0</v>
      </c>
      <c r="BM130">
        <f>SUMIFS('Poids Paniers'!$W:$W,'Poids Paniers'!$E:$E,BM$3,'Poids Paniers'!$Q:$Q,$B130)</f>
        <v>0</v>
      </c>
      <c r="BN130">
        <f>SUMIFS('Poids Paniers'!$W:$W,'Poids Paniers'!$E:$E,BN$3,'Poids Paniers'!$Q:$Q,$B130)</f>
        <v>0</v>
      </c>
      <c r="BO130">
        <f>SUMIFS('Poids Paniers'!$W:$W,'Poids Paniers'!$E:$E,BO$3,'Poids Paniers'!$Q:$Q,$B130)</f>
        <v>0</v>
      </c>
      <c r="BP130">
        <f>SUMIFS('Poids Paniers'!$W:$W,'Poids Paniers'!$E:$E,BP$3,'Poids Paniers'!$Q:$Q,$B130)</f>
        <v>0</v>
      </c>
      <c r="BQ130">
        <f>SUMIFS('Poids Paniers'!$W:$W,'Poids Paniers'!$E:$E,BQ$3,'Poids Paniers'!$Q:$Q,$B130)</f>
        <v>0</v>
      </c>
      <c r="BR130">
        <f>SUMIFS('Poids Paniers'!$W:$W,'Poids Paniers'!$E:$E,BR$3,'Poids Paniers'!$Q:$Q,$B130)</f>
        <v>0</v>
      </c>
      <c r="BS130">
        <f>SUMIFS('Poids Paniers'!$W:$W,'Poids Paniers'!$E:$E,BS$3,'Poids Paniers'!$Q:$Q,$B130)</f>
        <v>0</v>
      </c>
      <c r="BT130">
        <f>SUMIFS('Poids Paniers'!$W:$W,'Poids Paniers'!$E:$E,BT$3,'Poids Paniers'!$Q:$Q,$B130)</f>
        <v>0</v>
      </c>
      <c r="BU130">
        <f>SUMIFS('Poids Paniers'!$W:$W,'Poids Paniers'!$E:$E,BU$3,'Poids Paniers'!$Q:$Q,$B130)</f>
        <v>1580</v>
      </c>
      <c r="BV130">
        <f>SUMIFS('Poids Paniers'!$W:$W,'Poids Paniers'!$E:$E,BV$3,'Poids Paniers'!$Q:$Q,$B130)</f>
        <v>0</v>
      </c>
      <c r="BW130">
        <f>SUMIFS('Poids Paniers'!$W:$W,'Poids Paniers'!$E:$E,BW$3,'Poids Paniers'!$Q:$Q,$B130)</f>
        <v>0</v>
      </c>
      <c r="BX130">
        <f>SUMIFS('Poids Paniers'!$W:$W,'Poids Paniers'!$E:$E,BX$3,'Poids Paniers'!$Q:$Q,$B130)</f>
        <v>0</v>
      </c>
      <c r="BY130">
        <f>SUMIFS('Poids Paniers'!$W:$W,'Poids Paniers'!$E:$E,BY$3,'Poids Paniers'!$Q:$Q,$B130)</f>
        <v>0</v>
      </c>
      <c r="BZ130">
        <f>SUMIFS('Poids Paniers'!$W:$W,'Poids Paniers'!$E:$E,BZ$3,'Poids Paniers'!$Q:$Q,$B130)</f>
        <v>1398</v>
      </c>
      <c r="CA130">
        <f>SUMIFS('Poids Paniers'!$W:$W,'Poids Paniers'!$E:$E,CA$3,'Poids Paniers'!$Q:$Q,$B130)</f>
        <v>2026</v>
      </c>
      <c r="CB130">
        <f>SUMIFS('Poids Paniers'!$W:$W,'Poids Paniers'!$E:$E,CB$3,'Poids Paniers'!$Q:$Q,$B130)</f>
        <v>0</v>
      </c>
      <c r="CC130">
        <f>SUMIFS('Poids Paniers'!$W:$W,'Poids Paniers'!$E:$E,CC$3,'Poids Paniers'!$Q:$Q,$B130)</f>
        <v>0</v>
      </c>
      <c r="CD130">
        <f>SUMIFS('Poids Paniers'!$W:$W,'Poids Paniers'!$E:$E,CD$3,'Poids Paniers'!$Q:$Q,$B130)</f>
        <v>0</v>
      </c>
      <c r="CE130">
        <f>SUMIFS('Poids Paniers'!$W:$W,'Poids Paniers'!$E:$E,CE$3,'Poids Paniers'!$Q:$Q,$B130)</f>
        <v>0</v>
      </c>
      <c r="CF130" s="206">
        <f t="shared" si="1"/>
        <v>20931</v>
      </c>
    </row>
    <row r="131" spans="2:84" ht="15.75" thickBot="1" x14ac:dyDescent="0.3">
      <c r="B131" s="209">
        <v>44597</v>
      </c>
      <c r="C131">
        <f>SUMIFS('Poids Paniers'!$W:$W,'Poids Paniers'!$E:$E,C$3,'Poids Paniers'!$Q:$Q,$B131)</f>
        <v>0</v>
      </c>
      <c r="D131">
        <f>SUMIFS('Poids Paniers'!$W:$W,'Poids Paniers'!$E:$E,D$3,'Poids Paniers'!$Q:$Q,$B131)</f>
        <v>0</v>
      </c>
      <c r="E131">
        <f>SUMIFS('Poids Paniers'!$W:$W,'Poids Paniers'!$E:$E,E$3,'Poids Paniers'!$Q:$Q,$B131)</f>
        <v>1024</v>
      </c>
      <c r="F131">
        <f>SUMIFS('Poids Paniers'!$W:$W,'Poids Paniers'!$E:$E,F$3,'Poids Paniers'!$Q:$Q,$B131)</f>
        <v>0</v>
      </c>
      <c r="G131">
        <f>SUMIFS('Poids Paniers'!$W:$W,'Poids Paniers'!$E:$E,G$3,'Poids Paniers'!$Q:$Q,$B131)</f>
        <v>0</v>
      </c>
      <c r="H131">
        <f>SUMIFS('Poids Paniers'!$W:$W,'Poids Paniers'!$E:$E,H$3,'Poids Paniers'!$Q:$Q,$B131)</f>
        <v>0</v>
      </c>
      <c r="I131">
        <f>SUMIFS('Poids Paniers'!$W:$W,'Poids Paniers'!$E:$E,I$3,'Poids Paniers'!$Q:$Q,$B131)</f>
        <v>0</v>
      </c>
      <c r="J131">
        <f>SUMIFS('Poids Paniers'!$W:$W,'Poids Paniers'!$E:$E,J$3,'Poids Paniers'!$Q:$Q,$B131)</f>
        <v>0</v>
      </c>
      <c r="K131">
        <f>SUMIFS('Poids Paniers'!$W:$W,'Poids Paniers'!$E:$E,K$3,'Poids Paniers'!$Q:$Q,$B131)</f>
        <v>0</v>
      </c>
      <c r="L131">
        <f>SUMIFS('Poids Paniers'!$W:$W,'Poids Paniers'!$E:$E,L$3,'Poids Paniers'!$Q:$Q,$B131)</f>
        <v>0</v>
      </c>
      <c r="M131">
        <f>SUMIFS('Poids Paniers'!$W:$W,'Poids Paniers'!$E:$E,M$3,'Poids Paniers'!$Q:$Q,$B131)</f>
        <v>0</v>
      </c>
      <c r="N131">
        <f>SUMIFS('Poids Paniers'!$W:$W,'Poids Paniers'!$E:$E,N$3,'Poids Paniers'!$Q:$Q,$B131)</f>
        <v>0</v>
      </c>
      <c r="O131">
        <f>SUMIFS('Poids Paniers'!$W:$W,'Poids Paniers'!$E:$E,O$3,'Poids Paniers'!$Q:$Q,$B131)</f>
        <v>0</v>
      </c>
      <c r="P131">
        <f>SUMIFS('Poids Paniers'!$W:$W,'Poids Paniers'!$E:$E,P$3,'Poids Paniers'!$Q:$Q,$B131)</f>
        <v>0</v>
      </c>
      <c r="Q131">
        <f>SUMIFS('Poids Paniers'!$W:$W,'Poids Paniers'!$E:$E,Q$3,'Poids Paniers'!$Q:$Q,$B131)</f>
        <v>0</v>
      </c>
      <c r="R131">
        <f>SUMIFS('Poids Paniers'!$W:$W,'Poids Paniers'!$E:$E,R$3,'Poids Paniers'!$Q:$Q,$B131)</f>
        <v>0</v>
      </c>
      <c r="S131">
        <f>SUMIFS('Poids Paniers'!$W:$W,'Poids Paniers'!$E:$E,S$3,'Poids Paniers'!$Q:$Q,$B131)</f>
        <v>0</v>
      </c>
      <c r="T131">
        <f>SUMIFS('Poids Paniers'!$W:$W,'Poids Paniers'!$E:$E,T$3,'Poids Paniers'!$Q:$Q,$B131)</f>
        <v>0</v>
      </c>
      <c r="U131">
        <f>SUMIFS('Poids Paniers'!$W:$W,'Poids Paniers'!$E:$E,U$3,'Poids Paniers'!$Q:$Q,$B131)</f>
        <v>0</v>
      </c>
      <c r="V131">
        <f>SUMIFS('Poids Paniers'!$W:$W,'Poids Paniers'!$E:$E,V$3,'Poids Paniers'!$Q:$Q,$B131)</f>
        <v>0</v>
      </c>
      <c r="W131">
        <f>SUMIFS('Poids Paniers'!$W:$W,'Poids Paniers'!$E:$E,W$3,'Poids Paniers'!$Q:$Q,$B131)</f>
        <v>0</v>
      </c>
      <c r="X131">
        <f>SUMIFS('Poids Paniers'!$W:$W,'Poids Paniers'!$E:$E,X$3,'Poids Paniers'!$Q:$Q,$B131)</f>
        <v>0</v>
      </c>
      <c r="Y131">
        <f>SUMIFS('Poids Paniers'!$W:$W,'Poids Paniers'!$E:$E,Y$3,'Poids Paniers'!$Q:$Q,$B131)</f>
        <v>0</v>
      </c>
      <c r="Z131">
        <f>SUMIFS('Poids Paniers'!$W:$W,'Poids Paniers'!$E:$E,Z$3,'Poids Paniers'!$Q:$Q,$B131)</f>
        <v>0</v>
      </c>
      <c r="AA131">
        <f>SUMIFS('Poids Paniers'!$W:$W,'Poids Paniers'!$E:$E,AA$3,'Poids Paniers'!$Q:$Q,$B131)</f>
        <v>0</v>
      </c>
      <c r="AB131">
        <f>SUMIFS('Poids Paniers'!$W:$W,'Poids Paniers'!$E:$E,AB$3,'Poids Paniers'!$Q:$Q,$B131)</f>
        <v>0</v>
      </c>
      <c r="AC131">
        <f>SUMIFS('Poids Paniers'!$W:$W,'Poids Paniers'!$E:$E,AC$3,'Poids Paniers'!$Q:$Q,$B131)</f>
        <v>0</v>
      </c>
      <c r="AD131">
        <f>SUMIFS('Poids Paniers'!$W:$W,'Poids Paniers'!$E:$E,AD$3,'Poids Paniers'!$Q:$Q,$B131)</f>
        <v>0</v>
      </c>
      <c r="AE131">
        <f>SUMIFS('Poids Paniers'!$W:$W,'Poids Paniers'!$E:$E,AE$3,'Poids Paniers'!$Q:$Q,$B131)</f>
        <v>0</v>
      </c>
      <c r="AF131">
        <f>SUMIFS('Poids Paniers'!$W:$W,'Poids Paniers'!$E:$E,AF$3,'Poids Paniers'!$Q:$Q,$B131)</f>
        <v>0</v>
      </c>
      <c r="AG131">
        <f>SUMIFS('Poids Paniers'!$W:$W,'Poids Paniers'!$E:$E,AG$3,'Poids Paniers'!$Q:$Q,$B131)</f>
        <v>0</v>
      </c>
      <c r="AH131">
        <f>SUMIFS('Poids Paniers'!$W:$W,'Poids Paniers'!$E:$E,AH$3,'Poids Paniers'!$Q:$Q,$B131)</f>
        <v>0</v>
      </c>
      <c r="AI131">
        <f>SUMIFS('Poids Paniers'!$W:$W,'Poids Paniers'!$E:$E,AI$3,'Poids Paniers'!$Q:$Q,$B131)</f>
        <v>0</v>
      </c>
      <c r="AJ131">
        <f>SUMIFS('Poids Paniers'!$W:$W,'Poids Paniers'!$E:$E,AJ$3,'Poids Paniers'!$Q:$Q,$B131)</f>
        <v>0</v>
      </c>
      <c r="AK131">
        <f>SUMIFS('Poids Paniers'!$W:$W,'Poids Paniers'!$E:$E,AK$3,'Poids Paniers'!$Q:$Q,$B131)</f>
        <v>0</v>
      </c>
      <c r="AL131">
        <f>SUMIFS('Poids Paniers'!$W:$W,'Poids Paniers'!$E:$E,AL$3,'Poids Paniers'!$Q:$Q,$B131)</f>
        <v>0</v>
      </c>
      <c r="AM131">
        <f>SUMIFS('Poids Paniers'!$W:$W,'Poids Paniers'!$E:$E,AM$3,'Poids Paniers'!$Q:$Q,$B131)</f>
        <v>0</v>
      </c>
      <c r="AN131">
        <f>SUMIFS('Poids Paniers'!$W:$W,'Poids Paniers'!$E:$E,AN$3,'Poids Paniers'!$Q:$Q,$B131)</f>
        <v>0</v>
      </c>
      <c r="AO131">
        <f>SUMIFS('Poids Paniers'!$W:$W,'Poids Paniers'!$E:$E,AO$3,'Poids Paniers'!$Q:$Q,$B131)</f>
        <v>0</v>
      </c>
      <c r="AP131">
        <f>SUMIFS('Poids Paniers'!$W:$W,'Poids Paniers'!$E:$E,AP$3,'Poids Paniers'!$Q:$Q,$B131)</f>
        <v>0</v>
      </c>
      <c r="AQ131">
        <f>SUMIFS('Poids Paniers'!$W:$W,'Poids Paniers'!$E:$E,AQ$3,'Poids Paniers'!$Q:$Q,$B131)</f>
        <v>0</v>
      </c>
      <c r="AR131">
        <f>SUMIFS('Poids Paniers'!$W:$W,'Poids Paniers'!$E:$E,AR$3,'Poids Paniers'!$Q:$Q,$B131)</f>
        <v>0</v>
      </c>
      <c r="AS131">
        <f>SUMIFS('Poids Paniers'!$W:$W,'Poids Paniers'!$E:$E,AS$3,'Poids Paniers'!$Q:$Q,$B131)</f>
        <v>0</v>
      </c>
      <c r="AT131">
        <f>SUMIFS('Poids Paniers'!$W:$W,'Poids Paniers'!$E:$E,AT$3,'Poids Paniers'!$Q:$Q,$B131)</f>
        <v>0</v>
      </c>
      <c r="AU131">
        <f>SUMIFS('Poids Paniers'!$W:$W,'Poids Paniers'!$E:$E,AU$3,'Poids Paniers'!$Q:$Q,$B131)</f>
        <v>0</v>
      </c>
      <c r="AV131">
        <f>SUMIFS('Poids Paniers'!$W:$W,'Poids Paniers'!$E:$E,AV$3,'Poids Paniers'!$Q:$Q,$B131)</f>
        <v>0</v>
      </c>
      <c r="AW131">
        <f>SUMIFS('Poids Paniers'!$W:$W,'Poids Paniers'!$E:$E,AW$3,'Poids Paniers'!$Q:$Q,$B131)</f>
        <v>0</v>
      </c>
      <c r="AX131">
        <f>SUMIFS('Poids Paniers'!$W:$W,'Poids Paniers'!$E:$E,AX$3,'Poids Paniers'!$Q:$Q,$B131)</f>
        <v>0</v>
      </c>
      <c r="AY131">
        <f>SUMIFS('Poids Paniers'!$W:$W,'Poids Paniers'!$E:$E,AY$3,'Poids Paniers'!$Q:$Q,$B131)</f>
        <v>0</v>
      </c>
      <c r="AZ131">
        <f>SUMIFS('Poids Paniers'!$W:$W,'Poids Paniers'!$E:$E,AZ$3,'Poids Paniers'!$Q:$Q,$B131)</f>
        <v>0</v>
      </c>
      <c r="BA131">
        <f>SUMIFS('Poids Paniers'!$W:$W,'Poids Paniers'!$E:$E,BA$3,'Poids Paniers'!$Q:$Q,$B131)</f>
        <v>0</v>
      </c>
      <c r="BB131">
        <f>SUMIFS('Poids Paniers'!$W:$W,'Poids Paniers'!$E:$E,BB$3,'Poids Paniers'!$Q:$Q,$B131)</f>
        <v>0</v>
      </c>
      <c r="BC131">
        <f>SUMIFS('Poids Paniers'!$W:$W,'Poids Paniers'!$E:$E,BC$3,'Poids Paniers'!$Q:$Q,$B131)</f>
        <v>0</v>
      </c>
      <c r="BD131">
        <f>SUMIFS('Poids Paniers'!$W:$W,'Poids Paniers'!$E:$E,BD$3,'Poids Paniers'!$Q:$Q,$B131)</f>
        <v>0</v>
      </c>
      <c r="BE131">
        <f>SUMIFS('Poids Paniers'!$W:$W,'Poids Paniers'!$E:$E,BE$3,'Poids Paniers'!$Q:$Q,$B131)</f>
        <v>0</v>
      </c>
      <c r="BF131">
        <f>SUMIFS('Poids Paniers'!$W:$W,'Poids Paniers'!$E:$E,BF$3,'Poids Paniers'!$Q:$Q,$B131)</f>
        <v>0</v>
      </c>
      <c r="BG131">
        <f>SUMIFS('Poids Paniers'!$W:$W,'Poids Paniers'!$E:$E,BG$3,'Poids Paniers'!$Q:$Q,$B131)</f>
        <v>0</v>
      </c>
      <c r="BH131">
        <f>SUMIFS('Poids Paniers'!$W:$W,'Poids Paniers'!$E:$E,BH$3,'Poids Paniers'!$Q:$Q,$B131)</f>
        <v>0</v>
      </c>
      <c r="BI131">
        <f>SUMIFS('Poids Paniers'!$W:$W,'Poids Paniers'!$E:$E,BI$3,'Poids Paniers'!$Q:$Q,$B131)</f>
        <v>0</v>
      </c>
      <c r="BJ131">
        <f>SUMIFS('Poids Paniers'!$W:$W,'Poids Paniers'!$E:$E,BJ$3,'Poids Paniers'!$Q:$Q,$B131)</f>
        <v>0</v>
      </c>
      <c r="BK131">
        <f>SUMIFS('Poids Paniers'!$W:$W,'Poids Paniers'!$E:$E,BK$3,'Poids Paniers'!$Q:$Q,$B131)</f>
        <v>0</v>
      </c>
      <c r="BL131">
        <f>SUMIFS('Poids Paniers'!$W:$W,'Poids Paniers'!$E:$E,BL$3,'Poids Paniers'!$Q:$Q,$B131)</f>
        <v>1766</v>
      </c>
      <c r="BM131">
        <f>SUMIFS('Poids Paniers'!$W:$W,'Poids Paniers'!$E:$E,BM$3,'Poids Paniers'!$Q:$Q,$B131)</f>
        <v>0</v>
      </c>
      <c r="BN131">
        <f>SUMIFS('Poids Paniers'!$W:$W,'Poids Paniers'!$E:$E,BN$3,'Poids Paniers'!$Q:$Q,$B131)</f>
        <v>0</v>
      </c>
      <c r="BO131">
        <f>SUMIFS('Poids Paniers'!$W:$W,'Poids Paniers'!$E:$E,BO$3,'Poids Paniers'!$Q:$Q,$B131)</f>
        <v>0</v>
      </c>
      <c r="BP131">
        <f>SUMIFS('Poids Paniers'!$W:$W,'Poids Paniers'!$E:$E,BP$3,'Poids Paniers'!$Q:$Q,$B131)</f>
        <v>0</v>
      </c>
      <c r="BQ131">
        <f>SUMIFS('Poids Paniers'!$W:$W,'Poids Paniers'!$E:$E,BQ$3,'Poids Paniers'!$Q:$Q,$B131)</f>
        <v>0</v>
      </c>
      <c r="BR131">
        <f>SUMIFS('Poids Paniers'!$W:$W,'Poids Paniers'!$E:$E,BR$3,'Poids Paniers'!$Q:$Q,$B131)</f>
        <v>0</v>
      </c>
      <c r="BS131">
        <f>SUMIFS('Poids Paniers'!$W:$W,'Poids Paniers'!$E:$E,BS$3,'Poids Paniers'!$Q:$Q,$B131)</f>
        <v>0</v>
      </c>
      <c r="BT131">
        <f>SUMIFS('Poids Paniers'!$W:$W,'Poids Paniers'!$E:$E,BT$3,'Poids Paniers'!$Q:$Q,$B131)</f>
        <v>0</v>
      </c>
      <c r="BU131">
        <f>SUMIFS('Poids Paniers'!$W:$W,'Poids Paniers'!$E:$E,BU$3,'Poids Paniers'!$Q:$Q,$B131)</f>
        <v>0</v>
      </c>
      <c r="BV131">
        <f>SUMIFS('Poids Paniers'!$W:$W,'Poids Paniers'!$E:$E,BV$3,'Poids Paniers'!$Q:$Q,$B131)</f>
        <v>0</v>
      </c>
      <c r="BW131">
        <f>SUMIFS('Poids Paniers'!$W:$W,'Poids Paniers'!$E:$E,BW$3,'Poids Paniers'!$Q:$Q,$B131)</f>
        <v>0</v>
      </c>
      <c r="BX131">
        <f>SUMIFS('Poids Paniers'!$W:$W,'Poids Paniers'!$E:$E,BX$3,'Poids Paniers'!$Q:$Q,$B131)</f>
        <v>1510</v>
      </c>
      <c r="BY131">
        <f>SUMIFS('Poids Paniers'!$W:$W,'Poids Paniers'!$E:$E,BY$3,'Poids Paniers'!$Q:$Q,$B131)</f>
        <v>0</v>
      </c>
      <c r="BZ131">
        <f>SUMIFS('Poids Paniers'!$W:$W,'Poids Paniers'!$E:$E,BZ$3,'Poids Paniers'!$Q:$Q,$B131)</f>
        <v>0</v>
      </c>
      <c r="CA131">
        <f>SUMIFS('Poids Paniers'!$W:$W,'Poids Paniers'!$E:$E,CA$3,'Poids Paniers'!$Q:$Q,$B131)</f>
        <v>0</v>
      </c>
      <c r="CB131">
        <f>SUMIFS('Poids Paniers'!$W:$W,'Poids Paniers'!$E:$E,CB$3,'Poids Paniers'!$Q:$Q,$B131)</f>
        <v>0</v>
      </c>
      <c r="CC131">
        <f>SUMIFS('Poids Paniers'!$W:$W,'Poids Paniers'!$E:$E,CC$3,'Poids Paniers'!$Q:$Q,$B131)</f>
        <v>0</v>
      </c>
      <c r="CD131">
        <f>SUMIFS('Poids Paniers'!$W:$W,'Poids Paniers'!$E:$E,CD$3,'Poids Paniers'!$Q:$Q,$B131)</f>
        <v>0</v>
      </c>
      <c r="CE131">
        <f>SUMIFS('Poids Paniers'!$W:$W,'Poids Paniers'!$E:$E,CE$3,'Poids Paniers'!$Q:$Q,$B131)</f>
        <v>0</v>
      </c>
      <c r="CF131" s="206">
        <f t="shared" si="1"/>
        <v>4300</v>
      </c>
    </row>
    <row r="132" spans="2:84" ht="15.75" thickBot="1" x14ac:dyDescent="0.3">
      <c r="B132" s="209">
        <v>44598</v>
      </c>
      <c r="C132">
        <f>SUMIFS('Poids Paniers'!$W:$W,'Poids Paniers'!$E:$E,C$3,'Poids Paniers'!$Q:$Q,$B132)</f>
        <v>0</v>
      </c>
      <c r="D132">
        <f>SUMIFS('Poids Paniers'!$W:$W,'Poids Paniers'!$E:$E,D$3,'Poids Paniers'!$Q:$Q,$B132)</f>
        <v>0</v>
      </c>
      <c r="E132">
        <f>SUMIFS('Poids Paniers'!$W:$W,'Poids Paniers'!$E:$E,E$3,'Poids Paniers'!$Q:$Q,$B132)</f>
        <v>0</v>
      </c>
      <c r="F132">
        <f>SUMIFS('Poids Paniers'!$W:$W,'Poids Paniers'!$E:$E,F$3,'Poids Paniers'!$Q:$Q,$B132)</f>
        <v>1110</v>
      </c>
      <c r="G132">
        <f>SUMIFS('Poids Paniers'!$W:$W,'Poids Paniers'!$E:$E,G$3,'Poids Paniers'!$Q:$Q,$B132)</f>
        <v>0</v>
      </c>
      <c r="H132">
        <f>SUMIFS('Poids Paniers'!$W:$W,'Poids Paniers'!$E:$E,H$3,'Poids Paniers'!$Q:$Q,$B132)</f>
        <v>0</v>
      </c>
      <c r="I132">
        <f>SUMIFS('Poids Paniers'!$W:$W,'Poids Paniers'!$E:$E,I$3,'Poids Paniers'!$Q:$Q,$B132)</f>
        <v>1550</v>
      </c>
      <c r="J132">
        <f>SUMIFS('Poids Paniers'!$W:$W,'Poids Paniers'!$E:$E,J$3,'Poids Paniers'!$Q:$Q,$B132)</f>
        <v>0</v>
      </c>
      <c r="K132">
        <f>SUMIFS('Poids Paniers'!$W:$W,'Poids Paniers'!$E:$E,K$3,'Poids Paniers'!$Q:$Q,$B132)</f>
        <v>0</v>
      </c>
      <c r="L132">
        <f>SUMIFS('Poids Paniers'!$W:$W,'Poids Paniers'!$E:$E,L$3,'Poids Paniers'!$Q:$Q,$B132)</f>
        <v>0</v>
      </c>
      <c r="M132">
        <f>SUMIFS('Poids Paniers'!$W:$W,'Poids Paniers'!$E:$E,M$3,'Poids Paniers'!$Q:$Q,$B132)</f>
        <v>2121</v>
      </c>
      <c r="N132">
        <f>SUMIFS('Poids Paniers'!$W:$W,'Poids Paniers'!$E:$E,N$3,'Poids Paniers'!$Q:$Q,$B132)</f>
        <v>0</v>
      </c>
      <c r="O132">
        <f>SUMIFS('Poids Paniers'!$W:$W,'Poids Paniers'!$E:$E,O$3,'Poids Paniers'!$Q:$Q,$B132)</f>
        <v>0</v>
      </c>
      <c r="P132">
        <f>SUMIFS('Poids Paniers'!$W:$W,'Poids Paniers'!$E:$E,P$3,'Poids Paniers'!$Q:$Q,$B132)</f>
        <v>0</v>
      </c>
      <c r="Q132">
        <f>SUMIFS('Poids Paniers'!$W:$W,'Poids Paniers'!$E:$E,Q$3,'Poids Paniers'!$Q:$Q,$B132)</f>
        <v>0</v>
      </c>
      <c r="R132">
        <f>SUMIFS('Poids Paniers'!$W:$W,'Poids Paniers'!$E:$E,R$3,'Poids Paniers'!$Q:$Q,$B132)</f>
        <v>0</v>
      </c>
      <c r="S132">
        <f>SUMIFS('Poids Paniers'!$W:$W,'Poids Paniers'!$E:$E,S$3,'Poids Paniers'!$Q:$Q,$B132)</f>
        <v>0</v>
      </c>
      <c r="T132">
        <f>SUMIFS('Poids Paniers'!$W:$W,'Poids Paniers'!$E:$E,T$3,'Poids Paniers'!$Q:$Q,$B132)</f>
        <v>1691</v>
      </c>
      <c r="U132">
        <f>SUMIFS('Poids Paniers'!$W:$W,'Poids Paniers'!$E:$E,U$3,'Poids Paniers'!$Q:$Q,$B132)</f>
        <v>0</v>
      </c>
      <c r="V132">
        <f>SUMIFS('Poids Paniers'!$W:$W,'Poids Paniers'!$E:$E,V$3,'Poids Paniers'!$Q:$Q,$B132)</f>
        <v>0</v>
      </c>
      <c r="W132">
        <f>SUMIFS('Poids Paniers'!$W:$W,'Poids Paniers'!$E:$E,W$3,'Poids Paniers'!$Q:$Q,$B132)</f>
        <v>1562</v>
      </c>
      <c r="X132">
        <f>SUMIFS('Poids Paniers'!$W:$W,'Poids Paniers'!$E:$E,X$3,'Poids Paniers'!$Q:$Q,$B132)</f>
        <v>0</v>
      </c>
      <c r="Y132">
        <f>SUMIFS('Poids Paniers'!$W:$W,'Poids Paniers'!$E:$E,Y$3,'Poids Paniers'!$Q:$Q,$B132)</f>
        <v>0</v>
      </c>
      <c r="Z132">
        <f>SUMIFS('Poids Paniers'!$W:$W,'Poids Paniers'!$E:$E,Z$3,'Poids Paniers'!$Q:$Q,$B132)</f>
        <v>0</v>
      </c>
      <c r="AA132">
        <f>SUMIFS('Poids Paniers'!$W:$W,'Poids Paniers'!$E:$E,AA$3,'Poids Paniers'!$Q:$Q,$B132)</f>
        <v>0</v>
      </c>
      <c r="AB132">
        <f>SUMIFS('Poids Paniers'!$W:$W,'Poids Paniers'!$E:$E,AB$3,'Poids Paniers'!$Q:$Q,$B132)</f>
        <v>0</v>
      </c>
      <c r="AC132">
        <f>SUMIFS('Poids Paniers'!$W:$W,'Poids Paniers'!$E:$E,AC$3,'Poids Paniers'!$Q:$Q,$B132)</f>
        <v>0</v>
      </c>
      <c r="AD132">
        <f>SUMIFS('Poids Paniers'!$W:$W,'Poids Paniers'!$E:$E,AD$3,'Poids Paniers'!$Q:$Q,$B132)</f>
        <v>0</v>
      </c>
      <c r="AE132">
        <f>SUMIFS('Poids Paniers'!$W:$W,'Poids Paniers'!$E:$E,AE$3,'Poids Paniers'!$Q:$Q,$B132)</f>
        <v>0</v>
      </c>
      <c r="AF132">
        <f>SUMIFS('Poids Paniers'!$W:$W,'Poids Paniers'!$E:$E,AF$3,'Poids Paniers'!$Q:$Q,$B132)</f>
        <v>0</v>
      </c>
      <c r="AG132">
        <f>SUMIFS('Poids Paniers'!$W:$W,'Poids Paniers'!$E:$E,AG$3,'Poids Paniers'!$Q:$Q,$B132)</f>
        <v>0</v>
      </c>
      <c r="AH132">
        <f>SUMIFS('Poids Paniers'!$W:$W,'Poids Paniers'!$E:$E,AH$3,'Poids Paniers'!$Q:$Q,$B132)</f>
        <v>0</v>
      </c>
      <c r="AI132">
        <f>SUMIFS('Poids Paniers'!$W:$W,'Poids Paniers'!$E:$E,AI$3,'Poids Paniers'!$Q:$Q,$B132)</f>
        <v>0</v>
      </c>
      <c r="AJ132">
        <f>SUMIFS('Poids Paniers'!$W:$W,'Poids Paniers'!$E:$E,AJ$3,'Poids Paniers'!$Q:$Q,$B132)</f>
        <v>0</v>
      </c>
      <c r="AK132">
        <f>SUMIFS('Poids Paniers'!$W:$W,'Poids Paniers'!$E:$E,AK$3,'Poids Paniers'!$Q:$Q,$B132)</f>
        <v>1985</v>
      </c>
      <c r="AL132">
        <f>SUMIFS('Poids Paniers'!$W:$W,'Poids Paniers'!$E:$E,AL$3,'Poids Paniers'!$Q:$Q,$B132)</f>
        <v>1093</v>
      </c>
      <c r="AM132">
        <f>SUMIFS('Poids Paniers'!$W:$W,'Poids Paniers'!$E:$E,AM$3,'Poids Paniers'!$Q:$Q,$B132)</f>
        <v>1462</v>
      </c>
      <c r="AN132">
        <f>SUMIFS('Poids Paniers'!$W:$W,'Poids Paniers'!$E:$E,AN$3,'Poids Paniers'!$Q:$Q,$B132)</f>
        <v>1519</v>
      </c>
      <c r="AO132">
        <f>SUMIFS('Poids Paniers'!$W:$W,'Poids Paniers'!$E:$E,AO$3,'Poids Paniers'!$Q:$Q,$B132)</f>
        <v>0</v>
      </c>
      <c r="AP132">
        <f>SUMIFS('Poids Paniers'!$W:$W,'Poids Paniers'!$E:$E,AP$3,'Poids Paniers'!$Q:$Q,$B132)</f>
        <v>0</v>
      </c>
      <c r="AQ132">
        <f>SUMIFS('Poids Paniers'!$W:$W,'Poids Paniers'!$E:$E,AQ$3,'Poids Paniers'!$Q:$Q,$B132)</f>
        <v>0</v>
      </c>
      <c r="AR132">
        <f>SUMIFS('Poids Paniers'!$W:$W,'Poids Paniers'!$E:$E,AR$3,'Poids Paniers'!$Q:$Q,$B132)</f>
        <v>0</v>
      </c>
      <c r="AS132">
        <f>SUMIFS('Poids Paniers'!$W:$W,'Poids Paniers'!$E:$E,AS$3,'Poids Paniers'!$Q:$Q,$B132)</f>
        <v>0</v>
      </c>
      <c r="AT132">
        <f>SUMIFS('Poids Paniers'!$W:$W,'Poids Paniers'!$E:$E,AT$3,'Poids Paniers'!$Q:$Q,$B132)</f>
        <v>0</v>
      </c>
      <c r="AU132">
        <f>SUMIFS('Poids Paniers'!$W:$W,'Poids Paniers'!$E:$E,AU$3,'Poids Paniers'!$Q:$Q,$B132)</f>
        <v>0</v>
      </c>
      <c r="AV132">
        <f>SUMIFS('Poids Paniers'!$W:$W,'Poids Paniers'!$E:$E,AV$3,'Poids Paniers'!$Q:$Q,$B132)</f>
        <v>1915</v>
      </c>
      <c r="AW132">
        <f>SUMIFS('Poids Paniers'!$W:$W,'Poids Paniers'!$E:$E,AW$3,'Poids Paniers'!$Q:$Q,$B132)</f>
        <v>0</v>
      </c>
      <c r="AX132">
        <f>SUMIFS('Poids Paniers'!$W:$W,'Poids Paniers'!$E:$E,AX$3,'Poids Paniers'!$Q:$Q,$B132)</f>
        <v>0</v>
      </c>
      <c r="AY132">
        <f>SUMIFS('Poids Paniers'!$W:$W,'Poids Paniers'!$E:$E,AY$3,'Poids Paniers'!$Q:$Q,$B132)</f>
        <v>0</v>
      </c>
      <c r="AZ132">
        <f>SUMIFS('Poids Paniers'!$W:$W,'Poids Paniers'!$E:$E,AZ$3,'Poids Paniers'!$Q:$Q,$B132)</f>
        <v>1867</v>
      </c>
      <c r="BA132">
        <f>SUMIFS('Poids Paniers'!$W:$W,'Poids Paniers'!$E:$E,BA$3,'Poids Paniers'!$Q:$Q,$B132)</f>
        <v>0</v>
      </c>
      <c r="BB132">
        <f>SUMIFS('Poids Paniers'!$W:$W,'Poids Paniers'!$E:$E,BB$3,'Poids Paniers'!$Q:$Q,$B132)</f>
        <v>0</v>
      </c>
      <c r="BC132">
        <f>SUMIFS('Poids Paniers'!$W:$W,'Poids Paniers'!$E:$E,BC$3,'Poids Paniers'!$Q:$Q,$B132)</f>
        <v>0</v>
      </c>
      <c r="BD132">
        <f>SUMIFS('Poids Paniers'!$W:$W,'Poids Paniers'!$E:$E,BD$3,'Poids Paniers'!$Q:$Q,$B132)</f>
        <v>0</v>
      </c>
      <c r="BE132">
        <f>SUMIFS('Poids Paniers'!$W:$W,'Poids Paniers'!$E:$E,BE$3,'Poids Paniers'!$Q:$Q,$B132)</f>
        <v>0</v>
      </c>
      <c r="BF132">
        <f>SUMIFS('Poids Paniers'!$W:$W,'Poids Paniers'!$E:$E,BF$3,'Poids Paniers'!$Q:$Q,$B132)</f>
        <v>0</v>
      </c>
      <c r="BG132">
        <f>SUMIFS('Poids Paniers'!$W:$W,'Poids Paniers'!$E:$E,BG$3,'Poids Paniers'!$Q:$Q,$B132)</f>
        <v>1501</v>
      </c>
      <c r="BH132">
        <f>SUMIFS('Poids Paniers'!$W:$W,'Poids Paniers'!$E:$E,BH$3,'Poids Paniers'!$Q:$Q,$B132)</f>
        <v>1480</v>
      </c>
      <c r="BI132">
        <f>SUMIFS('Poids Paniers'!$W:$W,'Poids Paniers'!$E:$E,BI$3,'Poids Paniers'!$Q:$Q,$B132)</f>
        <v>0</v>
      </c>
      <c r="BJ132">
        <f>SUMIFS('Poids Paniers'!$W:$W,'Poids Paniers'!$E:$E,BJ$3,'Poids Paniers'!$Q:$Q,$B132)</f>
        <v>0</v>
      </c>
      <c r="BK132">
        <f>SUMIFS('Poids Paniers'!$W:$W,'Poids Paniers'!$E:$E,BK$3,'Poids Paniers'!$Q:$Q,$B132)</f>
        <v>0</v>
      </c>
      <c r="BL132">
        <f>SUMIFS('Poids Paniers'!$W:$W,'Poids Paniers'!$E:$E,BL$3,'Poids Paniers'!$Q:$Q,$B132)</f>
        <v>0</v>
      </c>
      <c r="BM132">
        <f>SUMIFS('Poids Paniers'!$W:$W,'Poids Paniers'!$E:$E,BM$3,'Poids Paniers'!$Q:$Q,$B132)</f>
        <v>0</v>
      </c>
      <c r="BN132">
        <f>SUMIFS('Poids Paniers'!$W:$W,'Poids Paniers'!$E:$E,BN$3,'Poids Paniers'!$Q:$Q,$B132)</f>
        <v>0</v>
      </c>
      <c r="BO132">
        <f>SUMIFS('Poids Paniers'!$W:$W,'Poids Paniers'!$E:$E,BO$3,'Poids Paniers'!$Q:$Q,$B132)</f>
        <v>0</v>
      </c>
      <c r="BP132">
        <f>SUMIFS('Poids Paniers'!$W:$W,'Poids Paniers'!$E:$E,BP$3,'Poids Paniers'!$Q:$Q,$B132)</f>
        <v>0</v>
      </c>
      <c r="BQ132">
        <f>SUMIFS('Poids Paniers'!$W:$W,'Poids Paniers'!$E:$E,BQ$3,'Poids Paniers'!$Q:$Q,$B132)</f>
        <v>0</v>
      </c>
      <c r="BR132">
        <f>SUMIFS('Poids Paniers'!$W:$W,'Poids Paniers'!$E:$E,BR$3,'Poids Paniers'!$Q:$Q,$B132)</f>
        <v>0</v>
      </c>
      <c r="BS132">
        <f>SUMIFS('Poids Paniers'!$W:$W,'Poids Paniers'!$E:$E,BS$3,'Poids Paniers'!$Q:$Q,$B132)</f>
        <v>0</v>
      </c>
      <c r="BT132">
        <f>SUMIFS('Poids Paniers'!$W:$W,'Poids Paniers'!$E:$E,BT$3,'Poids Paniers'!$Q:$Q,$B132)</f>
        <v>1327</v>
      </c>
      <c r="BU132">
        <f>SUMIFS('Poids Paniers'!$W:$W,'Poids Paniers'!$E:$E,BU$3,'Poids Paniers'!$Q:$Q,$B132)</f>
        <v>0</v>
      </c>
      <c r="BV132">
        <f>SUMIFS('Poids Paniers'!$W:$W,'Poids Paniers'!$E:$E,BV$3,'Poids Paniers'!$Q:$Q,$B132)</f>
        <v>0</v>
      </c>
      <c r="BW132">
        <f>SUMIFS('Poids Paniers'!$W:$W,'Poids Paniers'!$E:$E,BW$3,'Poids Paniers'!$Q:$Q,$B132)</f>
        <v>0</v>
      </c>
      <c r="BX132">
        <f>SUMIFS('Poids Paniers'!$W:$W,'Poids Paniers'!$E:$E,BX$3,'Poids Paniers'!$Q:$Q,$B132)</f>
        <v>0</v>
      </c>
      <c r="BY132">
        <f>SUMIFS('Poids Paniers'!$W:$W,'Poids Paniers'!$E:$E,BY$3,'Poids Paniers'!$Q:$Q,$B132)</f>
        <v>0</v>
      </c>
      <c r="BZ132">
        <f>SUMIFS('Poids Paniers'!$W:$W,'Poids Paniers'!$E:$E,BZ$3,'Poids Paniers'!$Q:$Q,$B132)</f>
        <v>0</v>
      </c>
      <c r="CA132">
        <f>SUMIFS('Poids Paniers'!$W:$W,'Poids Paniers'!$E:$E,CA$3,'Poids Paniers'!$Q:$Q,$B132)</f>
        <v>0</v>
      </c>
      <c r="CB132">
        <f>SUMIFS('Poids Paniers'!$W:$W,'Poids Paniers'!$E:$E,CB$3,'Poids Paniers'!$Q:$Q,$B132)</f>
        <v>0</v>
      </c>
      <c r="CC132">
        <f>SUMIFS('Poids Paniers'!$W:$W,'Poids Paniers'!$E:$E,CC$3,'Poids Paniers'!$Q:$Q,$B132)</f>
        <v>0</v>
      </c>
      <c r="CD132">
        <f>SUMIFS('Poids Paniers'!$W:$W,'Poids Paniers'!$E:$E,CD$3,'Poids Paniers'!$Q:$Q,$B132)</f>
        <v>0</v>
      </c>
      <c r="CE132">
        <f>SUMIFS('Poids Paniers'!$W:$W,'Poids Paniers'!$E:$E,CE$3,'Poids Paniers'!$Q:$Q,$B132)</f>
        <v>0</v>
      </c>
      <c r="CF132" s="206">
        <f t="shared" si="1"/>
        <v>22183</v>
      </c>
    </row>
    <row r="133" spans="2:84" ht="15.75" thickBot="1" x14ac:dyDescent="0.3">
      <c r="B133" s="209">
        <v>44599</v>
      </c>
      <c r="C133">
        <f>SUMIFS('Poids Paniers'!$W:$W,'Poids Paniers'!$E:$E,C$3,'Poids Paniers'!$Q:$Q,$B133)</f>
        <v>0</v>
      </c>
      <c r="D133">
        <f>SUMIFS('Poids Paniers'!$W:$W,'Poids Paniers'!$E:$E,D$3,'Poids Paniers'!$Q:$Q,$B133)</f>
        <v>0</v>
      </c>
      <c r="E133">
        <f>SUMIFS('Poids Paniers'!$W:$W,'Poids Paniers'!$E:$E,E$3,'Poids Paniers'!$Q:$Q,$B133)</f>
        <v>0</v>
      </c>
      <c r="F133">
        <f>SUMIFS('Poids Paniers'!$W:$W,'Poids Paniers'!$E:$E,F$3,'Poids Paniers'!$Q:$Q,$B133)</f>
        <v>0</v>
      </c>
      <c r="G133">
        <f>SUMIFS('Poids Paniers'!$W:$W,'Poids Paniers'!$E:$E,G$3,'Poids Paniers'!$Q:$Q,$B133)</f>
        <v>0</v>
      </c>
      <c r="H133">
        <f>SUMIFS('Poids Paniers'!$W:$W,'Poids Paniers'!$E:$E,H$3,'Poids Paniers'!$Q:$Q,$B133)</f>
        <v>0</v>
      </c>
      <c r="I133">
        <f>SUMIFS('Poids Paniers'!$W:$W,'Poids Paniers'!$E:$E,I$3,'Poids Paniers'!$Q:$Q,$B133)</f>
        <v>0</v>
      </c>
      <c r="J133">
        <f>SUMIFS('Poids Paniers'!$W:$W,'Poids Paniers'!$E:$E,J$3,'Poids Paniers'!$Q:$Q,$B133)</f>
        <v>0</v>
      </c>
      <c r="K133">
        <f>SUMIFS('Poids Paniers'!$W:$W,'Poids Paniers'!$E:$E,K$3,'Poids Paniers'!$Q:$Q,$B133)</f>
        <v>0</v>
      </c>
      <c r="L133">
        <f>SUMIFS('Poids Paniers'!$W:$W,'Poids Paniers'!$E:$E,L$3,'Poids Paniers'!$Q:$Q,$B133)</f>
        <v>0</v>
      </c>
      <c r="M133">
        <f>SUMIFS('Poids Paniers'!$W:$W,'Poids Paniers'!$E:$E,M$3,'Poids Paniers'!$Q:$Q,$B133)</f>
        <v>0</v>
      </c>
      <c r="N133">
        <f>SUMIFS('Poids Paniers'!$W:$W,'Poids Paniers'!$E:$E,N$3,'Poids Paniers'!$Q:$Q,$B133)</f>
        <v>0</v>
      </c>
      <c r="O133">
        <f>SUMIFS('Poids Paniers'!$W:$W,'Poids Paniers'!$E:$E,O$3,'Poids Paniers'!$Q:$Q,$B133)</f>
        <v>0</v>
      </c>
      <c r="P133">
        <f>SUMIFS('Poids Paniers'!$W:$W,'Poids Paniers'!$E:$E,P$3,'Poids Paniers'!$Q:$Q,$B133)</f>
        <v>0</v>
      </c>
      <c r="Q133">
        <f>SUMIFS('Poids Paniers'!$W:$W,'Poids Paniers'!$E:$E,Q$3,'Poids Paniers'!$Q:$Q,$B133)</f>
        <v>0</v>
      </c>
      <c r="R133">
        <f>SUMIFS('Poids Paniers'!$W:$W,'Poids Paniers'!$E:$E,R$3,'Poids Paniers'!$Q:$Q,$B133)</f>
        <v>0</v>
      </c>
      <c r="S133">
        <f>SUMIFS('Poids Paniers'!$W:$W,'Poids Paniers'!$E:$E,S$3,'Poids Paniers'!$Q:$Q,$B133)</f>
        <v>0</v>
      </c>
      <c r="T133">
        <f>SUMIFS('Poids Paniers'!$W:$W,'Poids Paniers'!$E:$E,T$3,'Poids Paniers'!$Q:$Q,$B133)</f>
        <v>0</v>
      </c>
      <c r="U133">
        <f>SUMIFS('Poids Paniers'!$W:$W,'Poids Paniers'!$E:$E,U$3,'Poids Paniers'!$Q:$Q,$B133)</f>
        <v>0</v>
      </c>
      <c r="V133">
        <f>SUMIFS('Poids Paniers'!$W:$W,'Poids Paniers'!$E:$E,V$3,'Poids Paniers'!$Q:$Q,$B133)</f>
        <v>0</v>
      </c>
      <c r="W133">
        <f>SUMIFS('Poids Paniers'!$W:$W,'Poids Paniers'!$E:$E,W$3,'Poids Paniers'!$Q:$Q,$B133)</f>
        <v>0</v>
      </c>
      <c r="X133">
        <f>SUMIFS('Poids Paniers'!$W:$W,'Poids Paniers'!$E:$E,X$3,'Poids Paniers'!$Q:$Q,$B133)</f>
        <v>0</v>
      </c>
      <c r="Y133">
        <f>SUMIFS('Poids Paniers'!$W:$W,'Poids Paniers'!$E:$E,Y$3,'Poids Paniers'!$Q:$Q,$B133)</f>
        <v>0</v>
      </c>
      <c r="Z133">
        <f>SUMIFS('Poids Paniers'!$W:$W,'Poids Paniers'!$E:$E,Z$3,'Poids Paniers'!$Q:$Q,$B133)</f>
        <v>0</v>
      </c>
      <c r="AA133">
        <f>SUMIFS('Poids Paniers'!$W:$W,'Poids Paniers'!$E:$E,AA$3,'Poids Paniers'!$Q:$Q,$B133)</f>
        <v>0</v>
      </c>
      <c r="AB133">
        <f>SUMIFS('Poids Paniers'!$W:$W,'Poids Paniers'!$E:$E,AB$3,'Poids Paniers'!$Q:$Q,$B133)</f>
        <v>0</v>
      </c>
      <c r="AC133">
        <f>SUMIFS('Poids Paniers'!$W:$W,'Poids Paniers'!$E:$E,AC$3,'Poids Paniers'!$Q:$Q,$B133)</f>
        <v>0</v>
      </c>
      <c r="AD133">
        <f>SUMIFS('Poids Paniers'!$W:$W,'Poids Paniers'!$E:$E,AD$3,'Poids Paniers'!$Q:$Q,$B133)</f>
        <v>1970</v>
      </c>
      <c r="AE133">
        <f>SUMIFS('Poids Paniers'!$W:$W,'Poids Paniers'!$E:$E,AE$3,'Poids Paniers'!$Q:$Q,$B133)</f>
        <v>0</v>
      </c>
      <c r="AF133">
        <f>SUMIFS('Poids Paniers'!$W:$W,'Poids Paniers'!$E:$E,AF$3,'Poids Paniers'!$Q:$Q,$B133)</f>
        <v>0</v>
      </c>
      <c r="AG133">
        <f>SUMIFS('Poids Paniers'!$W:$W,'Poids Paniers'!$E:$E,AG$3,'Poids Paniers'!$Q:$Q,$B133)</f>
        <v>0</v>
      </c>
      <c r="AH133">
        <f>SUMIFS('Poids Paniers'!$W:$W,'Poids Paniers'!$E:$E,AH$3,'Poids Paniers'!$Q:$Q,$B133)</f>
        <v>0</v>
      </c>
      <c r="AI133">
        <f>SUMIFS('Poids Paniers'!$W:$W,'Poids Paniers'!$E:$E,AI$3,'Poids Paniers'!$Q:$Q,$B133)</f>
        <v>0</v>
      </c>
      <c r="AJ133">
        <f>SUMIFS('Poids Paniers'!$W:$W,'Poids Paniers'!$E:$E,AJ$3,'Poids Paniers'!$Q:$Q,$B133)</f>
        <v>0</v>
      </c>
      <c r="AK133">
        <f>SUMIFS('Poids Paniers'!$W:$W,'Poids Paniers'!$E:$E,AK$3,'Poids Paniers'!$Q:$Q,$B133)</f>
        <v>0</v>
      </c>
      <c r="AL133">
        <f>SUMIFS('Poids Paniers'!$W:$W,'Poids Paniers'!$E:$E,AL$3,'Poids Paniers'!$Q:$Q,$B133)</f>
        <v>0</v>
      </c>
      <c r="AM133">
        <f>SUMIFS('Poids Paniers'!$W:$W,'Poids Paniers'!$E:$E,AM$3,'Poids Paniers'!$Q:$Q,$B133)</f>
        <v>0</v>
      </c>
      <c r="AN133">
        <f>SUMIFS('Poids Paniers'!$W:$W,'Poids Paniers'!$E:$E,AN$3,'Poids Paniers'!$Q:$Q,$B133)</f>
        <v>0</v>
      </c>
      <c r="AO133">
        <f>SUMIFS('Poids Paniers'!$W:$W,'Poids Paniers'!$E:$E,AO$3,'Poids Paniers'!$Q:$Q,$B133)</f>
        <v>0</v>
      </c>
      <c r="AP133">
        <f>SUMIFS('Poids Paniers'!$W:$W,'Poids Paniers'!$E:$E,AP$3,'Poids Paniers'!$Q:$Q,$B133)</f>
        <v>0</v>
      </c>
      <c r="AQ133">
        <f>SUMIFS('Poids Paniers'!$W:$W,'Poids Paniers'!$E:$E,AQ$3,'Poids Paniers'!$Q:$Q,$B133)</f>
        <v>0</v>
      </c>
      <c r="AR133">
        <f>SUMIFS('Poids Paniers'!$W:$W,'Poids Paniers'!$E:$E,AR$3,'Poids Paniers'!$Q:$Q,$B133)</f>
        <v>0</v>
      </c>
      <c r="AS133">
        <f>SUMIFS('Poids Paniers'!$W:$W,'Poids Paniers'!$E:$E,AS$3,'Poids Paniers'!$Q:$Q,$B133)</f>
        <v>0</v>
      </c>
      <c r="AT133">
        <f>SUMIFS('Poids Paniers'!$W:$W,'Poids Paniers'!$E:$E,AT$3,'Poids Paniers'!$Q:$Q,$B133)</f>
        <v>0</v>
      </c>
      <c r="AU133">
        <f>SUMIFS('Poids Paniers'!$W:$W,'Poids Paniers'!$E:$E,AU$3,'Poids Paniers'!$Q:$Q,$B133)</f>
        <v>0</v>
      </c>
      <c r="AV133">
        <f>SUMIFS('Poids Paniers'!$W:$W,'Poids Paniers'!$E:$E,AV$3,'Poids Paniers'!$Q:$Q,$B133)</f>
        <v>0</v>
      </c>
      <c r="AW133">
        <f>SUMIFS('Poids Paniers'!$W:$W,'Poids Paniers'!$E:$E,AW$3,'Poids Paniers'!$Q:$Q,$B133)</f>
        <v>1517</v>
      </c>
      <c r="AX133">
        <f>SUMIFS('Poids Paniers'!$W:$W,'Poids Paniers'!$E:$E,AX$3,'Poids Paniers'!$Q:$Q,$B133)</f>
        <v>0</v>
      </c>
      <c r="AY133">
        <f>SUMIFS('Poids Paniers'!$W:$W,'Poids Paniers'!$E:$E,AY$3,'Poids Paniers'!$Q:$Q,$B133)</f>
        <v>0</v>
      </c>
      <c r="AZ133">
        <f>SUMIFS('Poids Paniers'!$W:$W,'Poids Paniers'!$E:$E,AZ$3,'Poids Paniers'!$Q:$Q,$B133)</f>
        <v>0</v>
      </c>
      <c r="BA133">
        <f>SUMIFS('Poids Paniers'!$W:$W,'Poids Paniers'!$E:$E,BA$3,'Poids Paniers'!$Q:$Q,$B133)</f>
        <v>0</v>
      </c>
      <c r="BB133">
        <f>SUMIFS('Poids Paniers'!$W:$W,'Poids Paniers'!$E:$E,BB$3,'Poids Paniers'!$Q:$Q,$B133)</f>
        <v>1999</v>
      </c>
      <c r="BC133">
        <f>SUMIFS('Poids Paniers'!$W:$W,'Poids Paniers'!$E:$E,BC$3,'Poids Paniers'!$Q:$Q,$B133)</f>
        <v>1750</v>
      </c>
      <c r="BD133">
        <f>SUMIFS('Poids Paniers'!$W:$W,'Poids Paniers'!$E:$E,BD$3,'Poids Paniers'!$Q:$Q,$B133)</f>
        <v>1821</v>
      </c>
      <c r="BE133">
        <f>SUMIFS('Poids Paniers'!$W:$W,'Poids Paniers'!$E:$E,BE$3,'Poids Paniers'!$Q:$Q,$B133)</f>
        <v>0</v>
      </c>
      <c r="BF133">
        <f>SUMIFS('Poids Paniers'!$W:$W,'Poids Paniers'!$E:$E,BF$3,'Poids Paniers'!$Q:$Q,$B133)</f>
        <v>0</v>
      </c>
      <c r="BG133">
        <f>SUMIFS('Poids Paniers'!$W:$W,'Poids Paniers'!$E:$E,BG$3,'Poids Paniers'!$Q:$Q,$B133)</f>
        <v>0</v>
      </c>
      <c r="BH133">
        <f>SUMIFS('Poids Paniers'!$W:$W,'Poids Paniers'!$E:$E,BH$3,'Poids Paniers'!$Q:$Q,$B133)</f>
        <v>0</v>
      </c>
      <c r="BI133">
        <f>SUMIFS('Poids Paniers'!$W:$W,'Poids Paniers'!$E:$E,BI$3,'Poids Paniers'!$Q:$Q,$B133)</f>
        <v>0</v>
      </c>
      <c r="BJ133">
        <f>SUMIFS('Poids Paniers'!$W:$W,'Poids Paniers'!$E:$E,BJ$3,'Poids Paniers'!$Q:$Q,$B133)</f>
        <v>2481</v>
      </c>
      <c r="BK133">
        <f>SUMIFS('Poids Paniers'!$W:$W,'Poids Paniers'!$E:$E,BK$3,'Poids Paniers'!$Q:$Q,$B133)</f>
        <v>0</v>
      </c>
      <c r="BL133">
        <f>SUMIFS('Poids Paniers'!$W:$W,'Poids Paniers'!$E:$E,BL$3,'Poids Paniers'!$Q:$Q,$B133)</f>
        <v>0</v>
      </c>
      <c r="BM133">
        <f>SUMIFS('Poids Paniers'!$W:$W,'Poids Paniers'!$E:$E,BM$3,'Poids Paniers'!$Q:$Q,$B133)</f>
        <v>0</v>
      </c>
      <c r="BN133">
        <f>SUMIFS('Poids Paniers'!$W:$W,'Poids Paniers'!$E:$E,BN$3,'Poids Paniers'!$Q:$Q,$B133)</f>
        <v>0</v>
      </c>
      <c r="BO133">
        <f>SUMIFS('Poids Paniers'!$W:$W,'Poids Paniers'!$E:$E,BO$3,'Poids Paniers'!$Q:$Q,$B133)</f>
        <v>0</v>
      </c>
      <c r="BP133">
        <f>SUMIFS('Poids Paniers'!$W:$W,'Poids Paniers'!$E:$E,BP$3,'Poids Paniers'!$Q:$Q,$B133)</f>
        <v>0</v>
      </c>
      <c r="BQ133">
        <f>SUMIFS('Poids Paniers'!$W:$W,'Poids Paniers'!$E:$E,BQ$3,'Poids Paniers'!$Q:$Q,$B133)</f>
        <v>0</v>
      </c>
      <c r="BR133">
        <f>SUMIFS('Poids Paniers'!$W:$W,'Poids Paniers'!$E:$E,BR$3,'Poids Paniers'!$Q:$Q,$B133)</f>
        <v>0</v>
      </c>
      <c r="BS133">
        <f>SUMIFS('Poids Paniers'!$W:$W,'Poids Paniers'!$E:$E,BS$3,'Poids Paniers'!$Q:$Q,$B133)</f>
        <v>0</v>
      </c>
      <c r="BT133">
        <f>SUMIFS('Poids Paniers'!$W:$W,'Poids Paniers'!$E:$E,BT$3,'Poids Paniers'!$Q:$Q,$B133)</f>
        <v>0</v>
      </c>
      <c r="BU133">
        <f>SUMIFS('Poids Paniers'!$W:$W,'Poids Paniers'!$E:$E,BU$3,'Poids Paniers'!$Q:$Q,$B133)</f>
        <v>1542</v>
      </c>
      <c r="BV133">
        <f>SUMIFS('Poids Paniers'!$W:$W,'Poids Paniers'!$E:$E,BV$3,'Poids Paniers'!$Q:$Q,$B133)</f>
        <v>0</v>
      </c>
      <c r="BW133">
        <f>SUMIFS('Poids Paniers'!$W:$W,'Poids Paniers'!$E:$E,BW$3,'Poids Paniers'!$Q:$Q,$B133)</f>
        <v>1852</v>
      </c>
      <c r="BX133">
        <f>SUMIFS('Poids Paniers'!$W:$W,'Poids Paniers'!$E:$E,BX$3,'Poids Paniers'!$Q:$Q,$B133)</f>
        <v>0</v>
      </c>
      <c r="BY133">
        <f>SUMIFS('Poids Paniers'!$W:$W,'Poids Paniers'!$E:$E,BY$3,'Poids Paniers'!$Q:$Q,$B133)</f>
        <v>0</v>
      </c>
      <c r="BZ133">
        <f>SUMIFS('Poids Paniers'!$W:$W,'Poids Paniers'!$E:$E,BZ$3,'Poids Paniers'!$Q:$Q,$B133)</f>
        <v>1517</v>
      </c>
      <c r="CA133">
        <f>SUMIFS('Poids Paniers'!$W:$W,'Poids Paniers'!$E:$E,CA$3,'Poids Paniers'!$Q:$Q,$B133)</f>
        <v>0</v>
      </c>
      <c r="CB133">
        <f>SUMIFS('Poids Paniers'!$W:$W,'Poids Paniers'!$E:$E,CB$3,'Poids Paniers'!$Q:$Q,$B133)</f>
        <v>0</v>
      </c>
      <c r="CC133">
        <f>SUMIFS('Poids Paniers'!$W:$W,'Poids Paniers'!$E:$E,CC$3,'Poids Paniers'!$Q:$Q,$B133)</f>
        <v>0</v>
      </c>
      <c r="CD133">
        <f>SUMIFS('Poids Paniers'!$W:$W,'Poids Paniers'!$E:$E,CD$3,'Poids Paniers'!$Q:$Q,$B133)</f>
        <v>0</v>
      </c>
      <c r="CE133">
        <f>SUMIFS('Poids Paniers'!$W:$W,'Poids Paniers'!$E:$E,CE$3,'Poids Paniers'!$Q:$Q,$B133)</f>
        <v>0</v>
      </c>
      <c r="CF133" s="206">
        <f t="shared" ref="CF133:CF196" si="2">SUM(C133:CE133)</f>
        <v>16449</v>
      </c>
    </row>
    <row r="134" spans="2:84" ht="15.75" thickBot="1" x14ac:dyDescent="0.3">
      <c r="B134" s="209">
        <v>44600</v>
      </c>
      <c r="C134">
        <f>SUMIFS('Poids Paniers'!$W:$W,'Poids Paniers'!$E:$E,C$3,'Poids Paniers'!$Q:$Q,$B134)</f>
        <v>0</v>
      </c>
      <c r="D134">
        <f>SUMIFS('Poids Paniers'!$W:$W,'Poids Paniers'!$E:$E,D$3,'Poids Paniers'!$Q:$Q,$B134)</f>
        <v>0</v>
      </c>
      <c r="E134">
        <f>SUMIFS('Poids Paniers'!$W:$W,'Poids Paniers'!$E:$E,E$3,'Poids Paniers'!$Q:$Q,$B134)</f>
        <v>0</v>
      </c>
      <c r="F134">
        <f>SUMIFS('Poids Paniers'!$W:$W,'Poids Paniers'!$E:$E,F$3,'Poids Paniers'!$Q:$Q,$B134)</f>
        <v>0</v>
      </c>
      <c r="G134">
        <f>SUMIFS('Poids Paniers'!$W:$W,'Poids Paniers'!$E:$E,G$3,'Poids Paniers'!$Q:$Q,$B134)</f>
        <v>0</v>
      </c>
      <c r="H134">
        <f>SUMIFS('Poids Paniers'!$W:$W,'Poids Paniers'!$E:$E,H$3,'Poids Paniers'!$Q:$Q,$B134)</f>
        <v>0</v>
      </c>
      <c r="I134">
        <f>SUMIFS('Poids Paniers'!$W:$W,'Poids Paniers'!$E:$E,I$3,'Poids Paniers'!$Q:$Q,$B134)</f>
        <v>0</v>
      </c>
      <c r="J134">
        <f>SUMIFS('Poids Paniers'!$W:$W,'Poids Paniers'!$E:$E,J$3,'Poids Paniers'!$Q:$Q,$B134)</f>
        <v>0</v>
      </c>
      <c r="K134">
        <f>SUMIFS('Poids Paniers'!$W:$W,'Poids Paniers'!$E:$E,K$3,'Poids Paniers'!$Q:$Q,$B134)</f>
        <v>0</v>
      </c>
      <c r="L134">
        <f>SUMIFS('Poids Paniers'!$W:$W,'Poids Paniers'!$E:$E,L$3,'Poids Paniers'!$Q:$Q,$B134)</f>
        <v>1920</v>
      </c>
      <c r="M134">
        <f>SUMIFS('Poids Paniers'!$W:$W,'Poids Paniers'!$E:$E,M$3,'Poids Paniers'!$Q:$Q,$B134)</f>
        <v>0</v>
      </c>
      <c r="N134">
        <f>SUMIFS('Poids Paniers'!$W:$W,'Poids Paniers'!$E:$E,N$3,'Poids Paniers'!$Q:$Q,$B134)</f>
        <v>0</v>
      </c>
      <c r="O134">
        <f>SUMIFS('Poids Paniers'!$W:$W,'Poids Paniers'!$E:$E,O$3,'Poids Paniers'!$Q:$Q,$B134)</f>
        <v>0</v>
      </c>
      <c r="P134">
        <f>SUMIFS('Poids Paniers'!$W:$W,'Poids Paniers'!$E:$E,P$3,'Poids Paniers'!$Q:$Q,$B134)</f>
        <v>0</v>
      </c>
      <c r="Q134">
        <f>SUMIFS('Poids Paniers'!$W:$W,'Poids Paniers'!$E:$E,Q$3,'Poids Paniers'!$Q:$Q,$B134)</f>
        <v>0</v>
      </c>
      <c r="R134">
        <f>SUMIFS('Poids Paniers'!$W:$W,'Poids Paniers'!$E:$E,R$3,'Poids Paniers'!$Q:$Q,$B134)</f>
        <v>0</v>
      </c>
      <c r="S134">
        <f>SUMIFS('Poids Paniers'!$W:$W,'Poids Paniers'!$E:$E,S$3,'Poids Paniers'!$Q:$Q,$B134)</f>
        <v>0</v>
      </c>
      <c r="T134">
        <f>SUMIFS('Poids Paniers'!$W:$W,'Poids Paniers'!$E:$E,T$3,'Poids Paniers'!$Q:$Q,$B134)</f>
        <v>0</v>
      </c>
      <c r="U134">
        <f>SUMIFS('Poids Paniers'!$W:$W,'Poids Paniers'!$E:$E,U$3,'Poids Paniers'!$Q:$Q,$B134)</f>
        <v>0</v>
      </c>
      <c r="V134">
        <f>SUMIFS('Poids Paniers'!$W:$W,'Poids Paniers'!$E:$E,V$3,'Poids Paniers'!$Q:$Q,$B134)</f>
        <v>0</v>
      </c>
      <c r="W134">
        <f>SUMIFS('Poids Paniers'!$W:$W,'Poids Paniers'!$E:$E,W$3,'Poids Paniers'!$Q:$Q,$B134)</f>
        <v>0</v>
      </c>
      <c r="X134">
        <f>SUMIFS('Poids Paniers'!$W:$W,'Poids Paniers'!$E:$E,X$3,'Poids Paniers'!$Q:$Q,$B134)</f>
        <v>1640</v>
      </c>
      <c r="Y134">
        <f>SUMIFS('Poids Paniers'!$W:$W,'Poids Paniers'!$E:$E,Y$3,'Poids Paniers'!$Q:$Q,$B134)</f>
        <v>0</v>
      </c>
      <c r="Z134">
        <f>SUMIFS('Poids Paniers'!$W:$W,'Poids Paniers'!$E:$E,Z$3,'Poids Paniers'!$Q:$Q,$B134)</f>
        <v>0</v>
      </c>
      <c r="AA134">
        <f>SUMIFS('Poids Paniers'!$W:$W,'Poids Paniers'!$E:$E,AA$3,'Poids Paniers'!$Q:$Q,$B134)</f>
        <v>0</v>
      </c>
      <c r="AB134">
        <f>SUMIFS('Poids Paniers'!$W:$W,'Poids Paniers'!$E:$E,AB$3,'Poids Paniers'!$Q:$Q,$B134)</f>
        <v>0</v>
      </c>
      <c r="AC134">
        <f>SUMIFS('Poids Paniers'!$W:$W,'Poids Paniers'!$E:$E,AC$3,'Poids Paniers'!$Q:$Q,$B134)</f>
        <v>1650</v>
      </c>
      <c r="AD134">
        <f>SUMIFS('Poids Paniers'!$W:$W,'Poids Paniers'!$E:$E,AD$3,'Poids Paniers'!$Q:$Q,$B134)</f>
        <v>0</v>
      </c>
      <c r="AE134">
        <f>SUMIFS('Poids Paniers'!$W:$W,'Poids Paniers'!$E:$E,AE$3,'Poids Paniers'!$Q:$Q,$B134)</f>
        <v>1570</v>
      </c>
      <c r="AF134">
        <f>SUMIFS('Poids Paniers'!$W:$W,'Poids Paniers'!$E:$E,AF$3,'Poids Paniers'!$Q:$Q,$B134)</f>
        <v>0</v>
      </c>
      <c r="AG134">
        <f>SUMIFS('Poids Paniers'!$W:$W,'Poids Paniers'!$E:$E,AG$3,'Poids Paniers'!$Q:$Q,$B134)</f>
        <v>0</v>
      </c>
      <c r="AH134">
        <f>SUMIFS('Poids Paniers'!$W:$W,'Poids Paniers'!$E:$E,AH$3,'Poids Paniers'!$Q:$Q,$B134)</f>
        <v>0</v>
      </c>
      <c r="AI134">
        <f>SUMIFS('Poids Paniers'!$W:$W,'Poids Paniers'!$E:$E,AI$3,'Poids Paniers'!$Q:$Q,$B134)</f>
        <v>0</v>
      </c>
      <c r="AJ134">
        <f>SUMIFS('Poids Paniers'!$W:$W,'Poids Paniers'!$E:$E,AJ$3,'Poids Paniers'!$Q:$Q,$B134)</f>
        <v>0</v>
      </c>
      <c r="AK134">
        <f>SUMIFS('Poids Paniers'!$W:$W,'Poids Paniers'!$E:$E,AK$3,'Poids Paniers'!$Q:$Q,$B134)</f>
        <v>0</v>
      </c>
      <c r="AL134">
        <f>SUMIFS('Poids Paniers'!$W:$W,'Poids Paniers'!$E:$E,AL$3,'Poids Paniers'!$Q:$Q,$B134)</f>
        <v>0</v>
      </c>
      <c r="AM134">
        <f>SUMIFS('Poids Paniers'!$W:$W,'Poids Paniers'!$E:$E,AM$3,'Poids Paniers'!$Q:$Q,$B134)</f>
        <v>0</v>
      </c>
      <c r="AN134">
        <f>SUMIFS('Poids Paniers'!$W:$W,'Poids Paniers'!$E:$E,AN$3,'Poids Paniers'!$Q:$Q,$B134)</f>
        <v>0</v>
      </c>
      <c r="AO134">
        <f>SUMIFS('Poids Paniers'!$W:$W,'Poids Paniers'!$E:$E,AO$3,'Poids Paniers'!$Q:$Q,$B134)</f>
        <v>1450</v>
      </c>
      <c r="AP134">
        <f>SUMIFS('Poids Paniers'!$W:$W,'Poids Paniers'!$E:$E,AP$3,'Poids Paniers'!$Q:$Q,$B134)</f>
        <v>0</v>
      </c>
      <c r="AQ134">
        <f>SUMIFS('Poids Paniers'!$W:$W,'Poids Paniers'!$E:$E,AQ$3,'Poids Paniers'!$Q:$Q,$B134)</f>
        <v>0</v>
      </c>
      <c r="AR134">
        <f>SUMIFS('Poids Paniers'!$W:$W,'Poids Paniers'!$E:$E,AR$3,'Poids Paniers'!$Q:$Q,$B134)</f>
        <v>1473</v>
      </c>
      <c r="AS134">
        <f>SUMIFS('Poids Paniers'!$W:$W,'Poids Paniers'!$E:$E,AS$3,'Poids Paniers'!$Q:$Q,$B134)</f>
        <v>0</v>
      </c>
      <c r="AT134">
        <f>SUMIFS('Poids Paniers'!$W:$W,'Poids Paniers'!$E:$E,AT$3,'Poids Paniers'!$Q:$Q,$B134)</f>
        <v>0</v>
      </c>
      <c r="AU134">
        <f>SUMIFS('Poids Paniers'!$W:$W,'Poids Paniers'!$E:$E,AU$3,'Poids Paniers'!$Q:$Q,$B134)</f>
        <v>0</v>
      </c>
      <c r="AV134">
        <f>SUMIFS('Poids Paniers'!$W:$W,'Poids Paniers'!$E:$E,AV$3,'Poids Paniers'!$Q:$Q,$B134)</f>
        <v>0</v>
      </c>
      <c r="AW134">
        <f>SUMIFS('Poids Paniers'!$W:$W,'Poids Paniers'!$E:$E,AW$3,'Poids Paniers'!$Q:$Q,$B134)</f>
        <v>0</v>
      </c>
      <c r="AX134">
        <f>SUMIFS('Poids Paniers'!$W:$W,'Poids Paniers'!$E:$E,AX$3,'Poids Paniers'!$Q:$Q,$B134)</f>
        <v>0</v>
      </c>
      <c r="AY134">
        <f>SUMIFS('Poids Paniers'!$W:$W,'Poids Paniers'!$E:$E,AY$3,'Poids Paniers'!$Q:$Q,$B134)</f>
        <v>0</v>
      </c>
      <c r="AZ134">
        <f>SUMIFS('Poids Paniers'!$W:$W,'Poids Paniers'!$E:$E,AZ$3,'Poids Paniers'!$Q:$Q,$B134)</f>
        <v>0</v>
      </c>
      <c r="BA134">
        <f>SUMIFS('Poids Paniers'!$W:$W,'Poids Paniers'!$E:$E,BA$3,'Poids Paniers'!$Q:$Q,$B134)</f>
        <v>3800</v>
      </c>
      <c r="BB134">
        <f>SUMIFS('Poids Paniers'!$W:$W,'Poids Paniers'!$E:$E,BB$3,'Poids Paniers'!$Q:$Q,$B134)</f>
        <v>0</v>
      </c>
      <c r="BC134">
        <f>SUMIFS('Poids Paniers'!$W:$W,'Poids Paniers'!$E:$E,BC$3,'Poids Paniers'!$Q:$Q,$B134)</f>
        <v>0</v>
      </c>
      <c r="BD134">
        <f>SUMIFS('Poids Paniers'!$W:$W,'Poids Paniers'!$E:$E,BD$3,'Poids Paniers'!$Q:$Q,$B134)</f>
        <v>0</v>
      </c>
      <c r="BE134">
        <f>SUMIFS('Poids Paniers'!$W:$W,'Poids Paniers'!$E:$E,BE$3,'Poids Paniers'!$Q:$Q,$B134)</f>
        <v>0</v>
      </c>
      <c r="BF134">
        <f>SUMIFS('Poids Paniers'!$W:$W,'Poids Paniers'!$E:$E,BF$3,'Poids Paniers'!$Q:$Q,$B134)</f>
        <v>0</v>
      </c>
      <c r="BG134">
        <f>SUMIFS('Poids Paniers'!$W:$W,'Poids Paniers'!$E:$E,BG$3,'Poids Paniers'!$Q:$Q,$B134)</f>
        <v>1420</v>
      </c>
      <c r="BH134">
        <f>SUMIFS('Poids Paniers'!$W:$W,'Poids Paniers'!$E:$E,BH$3,'Poids Paniers'!$Q:$Q,$B134)</f>
        <v>0</v>
      </c>
      <c r="BI134">
        <f>SUMIFS('Poids Paniers'!$W:$W,'Poids Paniers'!$E:$E,BI$3,'Poids Paniers'!$Q:$Q,$B134)</f>
        <v>0</v>
      </c>
      <c r="BJ134">
        <f>SUMIFS('Poids Paniers'!$W:$W,'Poids Paniers'!$E:$E,BJ$3,'Poids Paniers'!$Q:$Q,$B134)</f>
        <v>0</v>
      </c>
      <c r="BK134">
        <f>SUMIFS('Poids Paniers'!$W:$W,'Poids Paniers'!$E:$E,BK$3,'Poids Paniers'!$Q:$Q,$B134)</f>
        <v>0</v>
      </c>
      <c r="BL134">
        <f>SUMIFS('Poids Paniers'!$W:$W,'Poids Paniers'!$E:$E,BL$3,'Poids Paniers'!$Q:$Q,$B134)</f>
        <v>0</v>
      </c>
      <c r="BM134">
        <f>SUMIFS('Poids Paniers'!$W:$W,'Poids Paniers'!$E:$E,BM$3,'Poids Paniers'!$Q:$Q,$B134)</f>
        <v>0</v>
      </c>
      <c r="BN134">
        <f>SUMIFS('Poids Paniers'!$W:$W,'Poids Paniers'!$E:$E,BN$3,'Poids Paniers'!$Q:$Q,$B134)</f>
        <v>0</v>
      </c>
      <c r="BO134">
        <f>SUMIFS('Poids Paniers'!$W:$W,'Poids Paniers'!$E:$E,BO$3,'Poids Paniers'!$Q:$Q,$B134)</f>
        <v>0</v>
      </c>
      <c r="BP134">
        <f>SUMIFS('Poids Paniers'!$W:$W,'Poids Paniers'!$E:$E,BP$3,'Poids Paniers'!$Q:$Q,$B134)</f>
        <v>0</v>
      </c>
      <c r="BQ134">
        <f>SUMIFS('Poids Paniers'!$W:$W,'Poids Paniers'!$E:$E,BQ$3,'Poids Paniers'!$Q:$Q,$B134)</f>
        <v>0</v>
      </c>
      <c r="BR134">
        <f>SUMIFS('Poids Paniers'!$W:$W,'Poids Paniers'!$E:$E,BR$3,'Poids Paniers'!$Q:$Q,$B134)</f>
        <v>0</v>
      </c>
      <c r="BS134">
        <f>SUMIFS('Poids Paniers'!$W:$W,'Poids Paniers'!$E:$E,BS$3,'Poids Paniers'!$Q:$Q,$B134)</f>
        <v>0</v>
      </c>
      <c r="BT134">
        <f>SUMIFS('Poids Paniers'!$W:$W,'Poids Paniers'!$E:$E,BT$3,'Poids Paniers'!$Q:$Q,$B134)</f>
        <v>0</v>
      </c>
      <c r="BU134">
        <f>SUMIFS('Poids Paniers'!$W:$W,'Poids Paniers'!$E:$E,BU$3,'Poids Paniers'!$Q:$Q,$B134)</f>
        <v>0</v>
      </c>
      <c r="BV134">
        <f>SUMIFS('Poids Paniers'!$W:$W,'Poids Paniers'!$E:$E,BV$3,'Poids Paniers'!$Q:$Q,$B134)</f>
        <v>1940</v>
      </c>
      <c r="BW134">
        <f>SUMIFS('Poids Paniers'!$W:$W,'Poids Paniers'!$E:$E,BW$3,'Poids Paniers'!$Q:$Q,$B134)</f>
        <v>0</v>
      </c>
      <c r="BX134">
        <f>SUMIFS('Poids Paniers'!$W:$W,'Poids Paniers'!$E:$E,BX$3,'Poids Paniers'!$Q:$Q,$B134)</f>
        <v>0</v>
      </c>
      <c r="BY134">
        <f>SUMIFS('Poids Paniers'!$W:$W,'Poids Paniers'!$E:$E,BY$3,'Poids Paniers'!$Q:$Q,$B134)</f>
        <v>0</v>
      </c>
      <c r="BZ134">
        <f>SUMIFS('Poids Paniers'!$W:$W,'Poids Paniers'!$E:$E,BZ$3,'Poids Paniers'!$Q:$Q,$B134)</f>
        <v>0</v>
      </c>
      <c r="CA134">
        <f>SUMIFS('Poids Paniers'!$W:$W,'Poids Paniers'!$E:$E,CA$3,'Poids Paniers'!$Q:$Q,$B134)</f>
        <v>1578</v>
      </c>
      <c r="CB134">
        <f>SUMIFS('Poids Paniers'!$W:$W,'Poids Paniers'!$E:$E,CB$3,'Poids Paniers'!$Q:$Q,$B134)</f>
        <v>0</v>
      </c>
      <c r="CC134">
        <f>SUMIFS('Poids Paniers'!$W:$W,'Poids Paniers'!$E:$E,CC$3,'Poids Paniers'!$Q:$Q,$B134)</f>
        <v>0</v>
      </c>
      <c r="CD134">
        <f>SUMIFS('Poids Paniers'!$W:$W,'Poids Paniers'!$E:$E,CD$3,'Poids Paniers'!$Q:$Q,$B134)</f>
        <v>0</v>
      </c>
      <c r="CE134">
        <f>SUMIFS('Poids Paniers'!$W:$W,'Poids Paniers'!$E:$E,CE$3,'Poids Paniers'!$Q:$Q,$B134)</f>
        <v>0</v>
      </c>
      <c r="CF134" s="206">
        <f t="shared" si="2"/>
        <v>18441</v>
      </c>
    </row>
    <row r="135" spans="2:84" ht="15.75" thickBot="1" x14ac:dyDescent="0.3">
      <c r="B135" s="209">
        <v>44601</v>
      </c>
      <c r="C135">
        <f>SUMIFS('Poids Paniers'!$W:$W,'Poids Paniers'!$E:$E,C$3,'Poids Paniers'!$Q:$Q,$B135)</f>
        <v>0</v>
      </c>
      <c r="D135">
        <f>SUMIFS('Poids Paniers'!$W:$W,'Poids Paniers'!$E:$E,D$3,'Poids Paniers'!$Q:$Q,$B135)</f>
        <v>0</v>
      </c>
      <c r="E135">
        <f>SUMIFS('Poids Paniers'!$W:$W,'Poids Paniers'!$E:$E,E$3,'Poids Paniers'!$Q:$Q,$B135)</f>
        <v>1550</v>
      </c>
      <c r="F135">
        <f>SUMIFS('Poids Paniers'!$W:$W,'Poids Paniers'!$E:$E,F$3,'Poids Paniers'!$Q:$Q,$B135)</f>
        <v>0</v>
      </c>
      <c r="G135">
        <f>SUMIFS('Poids Paniers'!$W:$W,'Poids Paniers'!$E:$E,G$3,'Poids Paniers'!$Q:$Q,$B135)</f>
        <v>0</v>
      </c>
      <c r="H135">
        <f>SUMIFS('Poids Paniers'!$W:$W,'Poids Paniers'!$E:$E,H$3,'Poids Paniers'!$Q:$Q,$B135)</f>
        <v>0</v>
      </c>
      <c r="I135">
        <f>SUMIFS('Poids Paniers'!$W:$W,'Poids Paniers'!$E:$E,I$3,'Poids Paniers'!$Q:$Q,$B135)</f>
        <v>0</v>
      </c>
      <c r="J135">
        <f>SUMIFS('Poids Paniers'!$W:$W,'Poids Paniers'!$E:$E,J$3,'Poids Paniers'!$Q:$Q,$B135)</f>
        <v>1670</v>
      </c>
      <c r="K135">
        <f>SUMIFS('Poids Paniers'!$W:$W,'Poids Paniers'!$E:$E,K$3,'Poids Paniers'!$Q:$Q,$B135)</f>
        <v>1258</v>
      </c>
      <c r="L135">
        <f>SUMIFS('Poids Paniers'!$W:$W,'Poids Paniers'!$E:$E,L$3,'Poids Paniers'!$Q:$Q,$B135)</f>
        <v>0</v>
      </c>
      <c r="M135">
        <f>SUMIFS('Poids Paniers'!$W:$W,'Poids Paniers'!$E:$E,M$3,'Poids Paniers'!$Q:$Q,$B135)</f>
        <v>0</v>
      </c>
      <c r="N135">
        <f>SUMIFS('Poids Paniers'!$W:$W,'Poids Paniers'!$E:$E,N$3,'Poids Paniers'!$Q:$Q,$B135)</f>
        <v>0</v>
      </c>
      <c r="O135">
        <f>SUMIFS('Poids Paniers'!$W:$W,'Poids Paniers'!$E:$E,O$3,'Poids Paniers'!$Q:$Q,$B135)</f>
        <v>2065</v>
      </c>
      <c r="P135">
        <f>SUMIFS('Poids Paniers'!$W:$W,'Poids Paniers'!$E:$E,P$3,'Poids Paniers'!$Q:$Q,$B135)</f>
        <v>0</v>
      </c>
      <c r="Q135">
        <f>SUMIFS('Poids Paniers'!$W:$W,'Poids Paniers'!$E:$E,Q$3,'Poids Paniers'!$Q:$Q,$B135)</f>
        <v>1565</v>
      </c>
      <c r="R135">
        <f>SUMIFS('Poids Paniers'!$W:$W,'Poids Paniers'!$E:$E,R$3,'Poids Paniers'!$Q:$Q,$B135)</f>
        <v>0</v>
      </c>
      <c r="S135">
        <f>SUMIFS('Poids Paniers'!$W:$W,'Poids Paniers'!$E:$E,S$3,'Poids Paniers'!$Q:$Q,$B135)</f>
        <v>0</v>
      </c>
      <c r="T135">
        <f>SUMIFS('Poids Paniers'!$W:$W,'Poids Paniers'!$E:$E,T$3,'Poids Paniers'!$Q:$Q,$B135)</f>
        <v>1672</v>
      </c>
      <c r="U135">
        <f>SUMIFS('Poids Paniers'!$W:$W,'Poids Paniers'!$E:$E,U$3,'Poids Paniers'!$Q:$Q,$B135)</f>
        <v>0</v>
      </c>
      <c r="V135">
        <f>SUMIFS('Poids Paniers'!$W:$W,'Poids Paniers'!$E:$E,V$3,'Poids Paniers'!$Q:$Q,$B135)</f>
        <v>0</v>
      </c>
      <c r="W135">
        <f>SUMIFS('Poids Paniers'!$W:$W,'Poids Paniers'!$E:$E,W$3,'Poids Paniers'!$Q:$Q,$B135)</f>
        <v>0</v>
      </c>
      <c r="X135">
        <f>SUMIFS('Poids Paniers'!$W:$W,'Poids Paniers'!$E:$E,X$3,'Poids Paniers'!$Q:$Q,$B135)</f>
        <v>0</v>
      </c>
      <c r="Y135">
        <f>SUMIFS('Poids Paniers'!$W:$W,'Poids Paniers'!$E:$E,Y$3,'Poids Paniers'!$Q:$Q,$B135)</f>
        <v>0</v>
      </c>
      <c r="Z135">
        <f>SUMIFS('Poids Paniers'!$W:$W,'Poids Paniers'!$E:$E,Z$3,'Poids Paniers'!$Q:$Q,$B135)</f>
        <v>0</v>
      </c>
      <c r="AA135">
        <f>SUMIFS('Poids Paniers'!$W:$W,'Poids Paniers'!$E:$E,AA$3,'Poids Paniers'!$Q:$Q,$B135)</f>
        <v>0</v>
      </c>
      <c r="AB135">
        <f>SUMIFS('Poids Paniers'!$W:$W,'Poids Paniers'!$E:$E,AB$3,'Poids Paniers'!$Q:$Q,$B135)</f>
        <v>0</v>
      </c>
      <c r="AC135">
        <f>SUMIFS('Poids Paniers'!$W:$W,'Poids Paniers'!$E:$E,AC$3,'Poids Paniers'!$Q:$Q,$B135)</f>
        <v>0</v>
      </c>
      <c r="AD135">
        <f>SUMIFS('Poids Paniers'!$W:$W,'Poids Paniers'!$E:$E,AD$3,'Poids Paniers'!$Q:$Q,$B135)</f>
        <v>0</v>
      </c>
      <c r="AE135">
        <f>SUMIFS('Poids Paniers'!$W:$W,'Poids Paniers'!$E:$E,AE$3,'Poids Paniers'!$Q:$Q,$B135)</f>
        <v>0</v>
      </c>
      <c r="AF135">
        <f>SUMIFS('Poids Paniers'!$W:$W,'Poids Paniers'!$E:$E,AF$3,'Poids Paniers'!$Q:$Q,$B135)</f>
        <v>0</v>
      </c>
      <c r="AG135">
        <f>SUMIFS('Poids Paniers'!$W:$W,'Poids Paniers'!$E:$E,AG$3,'Poids Paniers'!$Q:$Q,$B135)</f>
        <v>0</v>
      </c>
      <c r="AH135">
        <f>SUMIFS('Poids Paniers'!$W:$W,'Poids Paniers'!$E:$E,AH$3,'Poids Paniers'!$Q:$Q,$B135)</f>
        <v>0</v>
      </c>
      <c r="AI135">
        <f>SUMIFS('Poids Paniers'!$W:$W,'Poids Paniers'!$E:$E,AI$3,'Poids Paniers'!$Q:$Q,$B135)</f>
        <v>0</v>
      </c>
      <c r="AJ135">
        <f>SUMIFS('Poids Paniers'!$W:$W,'Poids Paniers'!$E:$E,AJ$3,'Poids Paniers'!$Q:$Q,$B135)</f>
        <v>0</v>
      </c>
      <c r="AK135">
        <f>SUMIFS('Poids Paniers'!$W:$W,'Poids Paniers'!$E:$E,AK$3,'Poids Paniers'!$Q:$Q,$B135)</f>
        <v>0</v>
      </c>
      <c r="AL135">
        <f>SUMIFS('Poids Paniers'!$W:$W,'Poids Paniers'!$E:$E,AL$3,'Poids Paniers'!$Q:$Q,$B135)</f>
        <v>1677</v>
      </c>
      <c r="AM135">
        <f>SUMIFS('Poids Paniers'!$W:$W,'Poids Paniers'!$E:$E,AM$3,'Poids Paniers'!$Q:$Q,$B135)</f>
        <v>1665</v>
      </c>
      <c r="AN135">
        <f>SUMIFS('Poids Paniers'!$W:$W,'Poids Paniers'!$E:$E,AN$3,'Poids Paniers'!$Q:$Q,$B135)</f>
        <v>0</v>
      </c>
      <c r="AO135">
        <f>SUMIFS('Poids Paniers'!$W:$W,'Poids Paniers'!$E:$E,AO$3,'Poids Paniers'!$Q:$Q,$B135)</f>
        <v>0</v>
      </c>
      <c r="AP135">
        <f>SUMIFS('Poids Paniers'!$W:$W,'Poids Paniers'!$E:$E,AP$3,'Poids Paniers'!$Q:$Q,$B135)</f>
        <v>0</v>
      </c>
      <c r="AQ135">
        <f>SUMIFS('Poids Paniers'!$W:$W,'Poids Paniers'!$E:$E,AQ$3,'Poids Paniers'!$Q:$Q,$B135)</f>
        <v>0</v>
      </c>
      <c r="AR135">
        <f>SUMIFS('Poids Paniers'!$W:$W,'Poids Paniers'!$E:$E,AR$3,'Poids Paniers'!$Q:$Q,$B135)</f>
        <v>0</v>
      </c>
      <c r="AS135">
        <f>SUMIFS('Poids Paniers'!$W:$W,'Poids Paniers'!$E:$E,AS$3,'Poids Paniers'!$Q:$Q,$B135)</f>
        <v>0</v>
      </c>
      <c r="AT135">
        <f>SUMIFS('Poids Paniers'!$W:$W,'Poids Paniers'!$E:$E,AT$3,'Poids Paniers'!$Q:$Q,$B135)</f>
        <v>0</v>
      </c>
      <c r="AU135">
        <f>SUMIFS('Poids Paniers'!$W:$W,'Poids Paniers'!$E:$E,AU$3,'Poids Paniers'!$Q:$Q,$B135)</f>
        <v>1755</v>
      </c>
      <c r="AV135">
        <f>SUMIFS('Poids Paniers'!$W:$W,'Poids Paniers'!$E:$E,AV$3,'Poids Paniers'!$Q:$Q,$B135)</f>
        <v>0</v>
      </c>
      <c r="AW135">
        <f>SUMIFS('Poids Paniers'!$W:$W,'Poids Paniers'!$E:$E,AW$3,'Poids Paniers'!$Q:$Q,$B135)</f>
        <v>0</v>
      </c>
      <c r="AX135">
        <f>SUMIFS('Poids Paniers'!$W:$W,'Poids Paniers'!$E:$E,AX$3,'Poids Paniers'!$Q:$Q,$B135)</f>
        <v>0</v>
      </c>
      <c r="AY135">
        <f>SUMIFS('Poids Paniers'!$W:$W,'Poids Paniers'!$E:$E,AY$3,'Poids Paniers'!$Q:$Q,$B135)</f>
        <v>0</v>
      </c>
      <c r="AZ135">
        <f>SUMIFS('Poids Paniers'!$W:$W,'Poids Paniers'!$E:$E,AZ$3,'Poids Paniers'!$Q:$Q,$B135)</f>
        <v>1670</v>
      </c>
      <c r="BA135">
        <f>SUMIFS('Poids Paniers'!$W:$W,'Poids Paniers'!$E:$E,BA$3,'Poids Paniers'!$Q:$Q,$B135)</f>
        <v>0</v>
      </c>
      <c r="BB135">
        <f>SUMIFS('Poids Paniers'!$W:$W,'Poids Paniers'!$E:$E,BB$3,'Poids Paniers'!$Q:$Q,$B135)</f>
        <v>0</v>
      </c>
      <c r="BC135">
        <f>SUMIFS('Poids Paniers'!$W:$W,'Poids Paniers'!$E:$E,BC$3,'Poids Paniers'!$Q:$Q,$B135)</f>
        <v>0</v>
      </c>
      <c r="BD135">
        <f>SUMIFS('Poids Paniers'!$W:$W,'Poids Paniers'!$E:$E,BD$3,'Poids Paniers'!$Q:$Q,$B135)</f>
        <v>0</v>
      </c>
      <c r="BE135">
        <f>SUMIFS('Poids Paniers'!$W:$W,'Poids Paniers'!$E:$E,BE$3,'Poids Paniers'!$Q:$Q,$B135)</f>
        <v>0</v>
      </c>
      <c r="BF135">
        <f>SUMIFS('Poids Paniers'!$W:$W,'Poids Paniers'!$E:$E,BF$3,'Poids Paniers'!$Q:$Q,$B135)</f>
        <v>0</v>
      </c>
      <c r="BG135">
        <f>SUMIFS('Poids Paniers'!$W:$W,'Poids Paniers'!$E:$E,BG$3,'Poids Paniers'!$Q:$Q,$B135)</f>
        <v>0</v>
      </c>
      <c r="BH135">
        <f>SUMIFS('Poids Paniers'!$W:$W,'Poids Paniers'!$E:$E,BH$3,'Poids Paniers'!$Q:$Q,$B135)</f>
        <v>0</v>
      </c>
      <c r="BI135">
        <f>SUMIFS('Poids Paniers'!$W:$W,'Poids Paniers'!$E:$E,BI$3,'Poids Paniers'!$Q:$Q,$B135)</f>
        <v>0</v>
      </c>
      <c r="BJ135">
        <f>SUMIFS('Poids Paniers'!$W:$W,'Poids Paniers'!$E:$E,BJ$3,'Poids Paniers'!$Q:$Q,$B135)</f>
        <v>0</v>
      </c>
      <c r="BK135">
        <f>SUMIFS('Poids Paniers'!$W:$W,'Poids Paniers'!$E:$E,BK$3,'Poids Paniers'!$Q:$Q,$B135)</f>
        <v>0</v>
      </c>
      <c r="BL135">
        <f>SUMIFS('Poids Paniers'!$W:$W,'Poids Paniers'!$E:$E,BL$3,'Poids Paniers'!$Q:$Q,$B135)</f>
        <v>0</v>
      </c>
      <c r="BM135">
        <f>SUMIFS('Poids Paniers'!$W:$W,'Poids Paniers'!$E:$E,BM$3,'Poids Paniers'!$Q:$Q,$B135)</f>
        <v>0</v>
      </c>
      <c r="BN135">
        <f>SUMIFS('Poids Paniers'!$W:$W,'Poids Paniers'!$E:$E,BN$3,'Poids Paniers'!$Q:$Q,$B135)</f>
        <v>0</v>
      </c>
      <c r="BO135">
        <f>SUMIFS('Poids Paniers'!$W:$W,'Poids Paniers'!$E:$E,BO$3,'Poids Paniers'!$Q:$Q,$B135)</f>
        <v>1655</v>
      </c>
      <c r="BP135">
        <f>SUMIFS('Poids Paniers'!$W:$W,'Poids Paniers'!$E:$E,BP$3,'Poids Paniers'!$Q:$Q,$B135)</f>
        <v>0</v>
      </c>
      <c r="BQ135">
        <f>SUMIFS('Poids Paniers'!$W:$W,'Poids Paniers'!$E:$E,BQ$3,'Poids Paniers'!$Q:$Q,$B135)</f>
        <v>0</v>
      </c>
      <c r="BR135">
        <f>SUMIFS('Poids Paniers'!$W:$W,'Poids Paniers'!$E:$E,BR$3,'Poids Paniers'!$Q:$Q,$B135)</f>
        <v>0</v>
      </c>
      <c r="BS135">
        <f>SUMIFS('Poids Paniers'!$W:$W,'Poids Paniers'!$E:$E,BS$3,'Poids Paniers'!$Q:$Q,$B135)</f>
        <v>0</v>
      </c>
      <c r="BT135">
        <f>SUMIFS('Poids Paniers'!$W:$W,'Poids Paniers'!$E:$E,BT$3,'Poids Paniers'!$Q:$Q,$B135)</f>
        <v>1975</v>
      </c>
      <c r="BU135">
        <f>SUMIFS('Poids Paniers'!$W:$W,'Poids Paniers'!$E:$E,BU$3,'Poids Paniers'!$Q:$Q,$B135)</f>
        <v>0</v>
      </c>
      <c r="BV135">
        <f>SUMIFS('Poids Paniers'!$W:$W,'Poids Paniers'!$E:$E,BV$3,'Poids Paniers'!$Q:$Q,$B135)</f>
        <v>0</v>
      </c>
      <c r="BW135">
        <f>SUMIFS('Poids Paniers'!$W:$W,'Poids Paniers'!$E:$E,BW$3,'Poids Paniers'!$Q:$Q,$B135)</f>
        <v>0</v>
      </c>
      <c r="BX135">
        <f>SUMIFS('Poids Paniers'!$W:$W,'Poids Paniers'!$E:$E,BX$3,'Poids Paniers'!$Q:$Q,$B135)</f>
        <v>0</v>
      </c>
      <c r="BY135">
        <f>SUMIFS('Poids Paniers'!$W:$W,'Poids Paniers'!$E:$E,BY$3,'Poids Paniers'!$Q:$Q,$B135)</f>
        <v>0</v>
      </c>
      <c r="BZ135">
        <f>SUMIFS('Poids Paniers'!$W:$W,'Poids Paniers'!$E:$E,BZ$3,'Poids Paniers'!$Q:$Q,$B135)</f>
        <v>0</v>
      </c>
      <c r="CA135">
        <f>SUMIFS('Poids Paniers'!$W:$W,'Poids Paniers'!$E:$E,CA$3,'Poids Paniers'!$Q:$Q,$B135)</f>
        <v>0</v>
      </c>
      <c r="CB135">
        <f>SUMIFS('Poids Paniers'!$W:$W,'Poids Paniers'!$E:$E,CB$3,'Poids Paniers'!$Q:$Q,$B135)</f>
        <v>0</v>
      </c>
      <c r="CC135">
        <f>SUMIFS('Poids Paniers'!$W:$W,'Poids Paniers'!$E:$E,CC$3,'Poids Paniers'!$Q:$Q,$B135)</f>
        <v>0</v>
      </c>
      <c r="CD135">
        <f>SUMIFS('Poids Paniers'!$W:$W,'Poids Paniers'!$E:$E,CD$3,'Poids Paniers'!$Q:$Q,$B135)</f>
        <v>0</v>
      </c>
      <c r="CE135">
        <f>SUMIFS('Poids Paniers'!$W:$W,'Poids Paniers'!$E:$E,CE$3,'Poids Paniers'!$Q:$Q,$B135)</f>
        <v>0</v>
      </c>
      <c r="CF135" s="206">
        <f t="shared" si="2"/>
        <v>20177</v>
      </c>
    </row>
    <row r="136" spans="2:84" ht="15.75" thickBot="1" x14ac:dyDescent="0.3">
      <c r="B136" s="209">
        <v>44602</v>
      </c>
      <c r="C136">
        <f>SUMIFS('Poids Paniers'!$W:$W,'Poids Paniers'!$E:$E,C$3,'Poids Paniers'!$Q:$Q,$B136)</f>
        <v>0</v>
      </c>
      <c r="D136">
        <f>SUMIFS('Poids Paniers'!$W:$W,'Poids Paniers'!$E:$E,D$3,'Poids Paniers'!$Q:$Q,$B136)</f>
        <v>0</v>
      </c>
      <c r="E136">
        <f>SUMIFS('Poids Paniers'!$W:$W,'Poids Paniers'!$E:$E,E$3,'Poids Paniers'!$Q:$Q,$B136)</f>
        <v>0</v>
      </c>
      <c r="F136">
        <f>SUMIFS('Poids Paniers'!$W:$W,'Poids Paniers'!$E:$E,F$3,'Poids Paniers'!$Q:$Q,$B136)</f>
        <v>1990</v>
      </c>
      <c r="G136">
        <f>SUMIFS('Poids Paniers'!$W:$W,'Poids Paniers'!$E:$E,G$3,'Poids Paniers'!$Q:$Q,$B136)</f>
        <v>0</v>
      </c>
      <c r="H136">
        <f>SUMIFS('Poids Paniers'!$W:$W,'Poids Paniers'!$E:$E,H$3,'Poids Paniers'!$Q:$Q,$B136)</f>
        <v>3612</v>
      </c>
      <c r="I136">
        <f>SUMIFS('Poids Paniers'!$W:$W,'Poids Paniers'!$E:$E,I$3,'Poids Paniers'!$Q:$Q,$B136)</f>
        <v>2898</v>
      </c>
      <c r="J136">
        <f>SUMIFS('Poids Paniers'!$W:$W,'Poids Paniers'!$E:$E,J$3,'Poids Paniers'!$Q:$Q,$B136)</f>
        <v>0</v>
      </c>
      <c r="K136">
        <f>SUMIFS('Poids Paniers'!$W:$W,'Poids Paniers'!$E:$E,K$3,'Poids Paniers'!$Q:$Q,$B136)</f>
        <v>0</v>
      </c>
      <c r="L136">
        <f>SUMIFS('Poids Paniers'!$W:$W,'Poids Paniers'!$E:$E,L$3,'Poids Paniers'!$Q:$Q,$B136)</f>
        <v>0</v>
      </c>
      <c r="M136">
        <f>SUMIFS('Poids Paniers'!$W:$W,'Poids Paniers'!$E:$E,M$3,'Poids Paniers'!$Q:$Q,$B136)</f>
        <v>0</v>
      </c>
      <c r="N136">
        <f>SUMIFS('Poids Paniers'!$W:$W,'Poids Paniers'!$E:$E,N$3,'Poids Paniers'!$Q:$Q,$B136)</f>
        <v>0</v>
      </c>
      <c r="O136">
        <f>SUMIFS('Poids Paniers'!$W:$W,'Poids Paniers'!$E:$E,O$3,'Poids Paniers'!$Q:$Q,$B136)</f>
        <v>0</v>
      </c>
      <c r="P136">
        <f>SUMIFS('Poids Paniers'!$W:$W,'Poids Paniers'!$E:$E,P$3,'Poids Paniers'!$Q:$Q,$B136)</f>
        <v>0</v>
      </c>
      <c r="Q136">
        <f>SUMIFS('Poids Paniers'!$W:$W,'Poids Paniers'!$E:$E,Q$3,'Poids Paniers'!$Q:$Q,$B136)</f>
        <v>0</v>
      </c>
      <c r="R136">
        <f>SUMIFS('Poids Paniers'!$W:$W,'Poids Paniers'!$E:$E,R$3,'Poids Paniers'!$Q:$Q,$B136)</f>
        <v>0</v>
      </c>
      <c r="S136">
        <f>SUMIFS('Poids Paniers'!$W:$W,'Poids Paniers'!$E:$E,S$3,'Poids Paniers'!$Q:$Q,$B136)</f>
        <v>1495</v>
      </c>
      <c r="T136">
        <f>SUMIFS('Poids Paniers'!$W:$W,'Poids Paniers'!$E:$E,T$3,'Poids Paniers'!$Q:$Q,$B136)</f>
        <v>0</v>
      </c>
      <c r="U136">
        <f>SUMIFS('Poids Paniers'!$W:$W,'Poids Paniers'!$E:$E,U$3,'Poids Paniers'!$Q:$Q,$B136)</f>
        <v>0</v>
      </c>
      <c r="V136">
        <f>SUMIFS('Poids Paniers'!$W:$W,'Poids Paniers'!$E:$E,V$3,'Poids Paniers'!$Q:$Q,$B136)</f>
        <v>0</v>
      </c>
      <c r="W136">
        <f>SUMIFS('Poids Paniers'!$W:$W,'Poids Paniers'!$E:$E,W$3,'Poids Paniers'!$Q:$Q,$B136)</f>
        <v>1716</v>
      </c>
      <c r="X136">
        <f>SUMIFS('Poids Paniers'!$W:$W,'Poids Paniers'!$E:$E,X$3,'Poids Paniers'!$Q:$Q,$B136)</f>
        <v>0</v>
      </c>
      <c r="Y136">
        <f>SUMIFS('Poids Paniers'!$W:$W,'Poids Paniers'!$E:$E,Y$3,'Poids Paniers'!$Q:$Q,$B136)</f>
        <v>0</v>
      </c>
      <c r="Z136">
        <f>SUMIFS('Poids Paniers'!$W:$W,'Poids Paniers'!$E:$E,Z$3,'Poids Paniers'!$Q:$Q,$B136)</f>
        <v>0</v>
      </c>
      <c r="AA136">
        <f>SUMIFS('Poids Paniers'!$W:$W,'Poids Paniers'!$E:$E,AA$3,'Poids Paniers'!$Q:$Q,$B136)</f>
        <v>1835</v>
      </c>
      <c r="AB136">
        <f>SUMIFS('Poids Paniers'!$W:$W,'Poids Paniers'!$E:$E,AB$3,'Poids Paniers'!$Q:$Q,$B136)</f>
        <v>0</v>
      </c>
      <c r="AC136">
        <f>SUMIFS('Poids Paniers'!$W:$W,'Poids Paniers'!$E:$E,AC$3,'Poids Paniers'!$Q:$Q,$B136)</f>
        <v>0</v>
      </c>
      <c r="AD136">
        <f>SUMIFS('Poids Paniers'!$W:$W,'Poids Paniers'!$E:$E,AD$3,'Poids Paniers'!$Q:$Q,$B136)</f>
        <v>0</v>
      </c>
      <c r="AE136">
        <f>SUMIFS('Poids Paniers'!$W:$W,'Poids Paniers'!$E:$E,AE$3,'Poids Paniers'!$Q:$Q,$B136)</f>
        <v>0</v>
      </c>
      <c r="AF136">
        <f>SUMIFS('Poids Paniers'!$W:$W,'Poids Paniers'!$E:$E,AF$3,'Poids Paniers'!$Q:$Q,$B136)</f>
        <v>0</v>
      </c>
      <c r="AG136">
        <f>SUMIFS('Poids Paniers'!$W:$W,'Poids Paniers'!$E:$E,AG$3,'Poids Paniers'!$Q:$Q,$B136)</f>
        <v>0</v>
      </c>
      <c r="AH136">
        <f>SUMIFS('Poids Paniers'!$W:$W,'Poids Paniers'!$E:$E,AH$3,'Poids Paniers'!$Q:$Q,$B136)</f>
        <v>0</v>
      </c>
      <c r="AI136">
        <f>SUMIFS('Poids Paniers'!$W:$W,'Poids Paniers'!$E:$E,AI$3,'Poids Paniers'!$Q:$Q,$B136)</f>
        <v>0</v>
      </c>
      <c r="AJ136">
        <f>SUMIFS('Poids Paniers'!$W:$W,'Poids Paniers'!$E:$E,AJ$3,'Poids Paniers'!$Q:$Q,$B136)</f>
        <v>0</v>
      </c>
      <c r="AK136">
        <f>SUMIFS('Poids Paniers'!$W:$W,'Poids Paniers'!$E:$E,AK$3,'Poids Paniers'!$Q:$Q,$B136)</f>
        <v>0</v>
      </c>
      <c r="AL136">
        <f>SUMIFS('Poids Paniers'!$W:$W,'Poids Paniers'!$E:$E,AL$3,'Poids Paniers'!$Q:$Q,$B136)</f>
        <v>0</v>
      </c>
      <c r="AM136">
        <f>SUMIFS('Poids Paniers'!$W:$W,'Poids Paniers'!$E:$E,AM$3,'Poids Paniers'!$Q:$Q,$B136)</f>
        <v>0</v>
      </c>
      <c r="AN136">
        <f>SUMIFS('Poids Paniers'!$W:$W,'Poids Paniers'!$E:$E,AN$3,'Poids Paniers'!$Q:$Q,$B136)</f>
        <v>0</v>
      </c>
      <c r="AO136">
        <f>SUMIFS('Poids Paniers'!$W:$W,'Poids Paniers'!$E:$E,AO$3,'Poids Paniers'!$Q:$Q,$B136)</f>
        <v>0</v>
      </c>
      <c r="AP136">
        <f>SUMIFS('Poids Paniers'!$W:$W,'Poids Paniers'!$E:$E,AP$3,'Poids Paniers'!$Q:$Q,$B136)</f>
        <v>0</v>
      </c>
      <c r="AQ136">
        <f>SUMIFS('Poids Paniers'!$W:$W,'Poids Paniers'!$E:$E,AQ$3,'Poids Paniers'!$Q:$Q,$B136)</f>
        <v>0</v>
      </c>
      <c r="AR136">
        <f>SUMIFS('Poids Paniers'!$W:$W,'Poids Paniers'!$E:$E,AR$3,'Poids Paniers'!$Q:$Q,$B136)</f>
        <v>0</v>
      </c>
      <c r="AS136">
        <f>SUMIFS('Poids Paniers'!$W:$W,'Poids Paniers'!$E:$E,AS$3,'Poids Paniers'!$Q:$Q,$B136)</f>
        <v>0</v>
      </c>
      <c r="AT136">
        <f>SUMIFS('Poids Paniers'!$W:$W,'Poids Paniers'!$E:$E,AT$3,'Poids Paniers'!$Q:$Q,$B136)</f>
        <v>0</v>
      </c>
      <c r="AU136">
        <f>SUMIFS('Poids Paniers'!$W:$W,'Poids Paniers'!$E:$E,AU$3,'Poids Paniers'!$Q:$Q,$B136)</f>
        <v>0</v>
      </c>
      <c r="AV136">
        <f>SUMIFS('Poids Paniers'!$W:$W,'Poids Paniers'!$E:$E,AV$3,'Poids Paniers'!$Q:$Q,$B136)</f>
        <v>1417</v>
      </c>
      <c r="AW136">
        <f>SUMIFS('Poids Paniers'!$W:$W,'Poids Paniers'!$E:$E,AW$3,'Poids Paniers'!$Q:$Q,$B136)</f>
        <v>1723</v>
      </c>
      <c r="AX136">
        <f>SUMIFS('Poids Paniers'!$W:$W,'Poids Paniers'!$E:$E,AX$3,'Poids Paniers'!$Q:$Q,$B136)</f>
        <v>1950</v>
      </c>
      <c r="AY136">
        <f>SUMIFS('Poids Paniers'!$W:$W,'Poids Paniers'!$E:$E,AY$3,'Poids Paniers'!$Q:$Q,$B136)</f>
        <v>0</v>
      </c>
      <c r="AZ136">
        <f>SUMIFS('Poids Paniers'!$W:$W,'Poids Paniers'!$E:$E,AZ$3,'Poids Paniers'!$Q:$Q,$B136)</f>
        <v>0</v>
      </c>
      <c r="BA136">
        <f>SUMIFS('Poids Paniers'!$W:$W,'Poids Paniers'!$E:$E,BA$3,'Poids Paniers'!$Q:$Q,$B136)</f>
        <v>0</v>
      </c>
      <c r="BB136">
        <f>SUMIFS('Poids Paniers'!$W:$W,'Poids Paniers'!$E:$E,BB$3,'Poids Paniers'!$Q:$Q,$B136)</f>
        <v>1050</v>
      </c>
      <c r="BC136">
        <f>SUMIFS('Poids Paniers'!$W:$W,'Poids Paniers'!$E:$E,BC$3,'Poids Paniers'!$Q:$Q,$B136)</f>
        <v>0</v>
      </c>
      <c r="BD136">
        <f>SUMIFS('Poids Paniers'!$W:$W,'Poids Paniers'!$E:$E,BD$3,'Poids Paniers'!$Q:$Q,$B136)</f>
        <v>0</v>
      </c>
      <c r="BE136">
        <f>SUMIFS('Poids Paniers'!$W:$W,'Poids Paniers'!$E:$E,BE$3,'Poids Paniers'!$Q:$Q,$B136)</f>
        <v>0</v>
      </c>
      <c r="BF136">
        <f>SUMIFS('Poids Paniers'!$W:$W,'Poids Paniers'!$E:$E,BF$3,'Poids Paniers'!$Q:$Q,$B136)</f>
        <v>0</v>
      </c>
      <c r="BG136">
        <f>SUMIFS('Poids Paniers'!$W:$W,'Poids Paniers'!$E:$E,BG$3,'Poids Paniers'!$Q:$Q,$B136)</f>
        <v>0</v>
      </c>
      <c r="BH136">
        <f>SUMIFS('Poids Paniers'!$W:$W,'Poids Paniers'!$E:$E,BH$3,'Poids Paniers'!$Q:$Q,$B136)</f>
        <v>1981</v>
      </c>
      <c r="BI136">
        <f>SUMIFS('Poids Paniers'!$W:$W,'Poids Paniers'!$E:$E,BI$3,'Poids Paniers'!$Q:$Q,$B136)</f>
        <v>0</v>
      </c>
      <c r="BJ136">
        <f>SUMIFS('Poids Paniers'!$W:$W,'Poids Paniers'!$E:$E,BJ$3,'Poids Paniers'!$Q:$Q,$B136)</f>
        <v>0</v>
      </c>
      <c r="BK136">
        <f>SUMIFS('Poids Paniers'!$W:$W,'Poids Paniers'!$E:$E,BK$3,'Poids Paniers'!$Q:$Q,$B136)</f>
        <v>0</v>
      </c>
      <c r="BL136">
        <f>SUMIFS('Poids Paniers'!$W:$W,'Poids Paniers'!$E:$E,BL$3,'Poids Paniers'!$Q:$Q,$B136)</f>
        <v>1260</v>
      </c>
      <c r="BM136">
        <f>SUMIFS('Poids Paniers'!$W:$W,'Poids Paniers'!$E:$E,BM$3,'Poids Paniers'!$Q:$Q,$B136)</f>
        <v>0</v>
      </c>
      <c r="BN136">
        <f>SUMIFS('Poids Paniers'!$W:$W,'Poids Paniers'!$E:$E,BN$3,'Poids Paniers'!$Q:$Q,$B136)</f>
        <v>0</v>
      </c>
      <c r="BO136">
        <f>SUMIFS('Poids Paniers'!$W:$W,'Poids Paniers'!$E:$E,BO$3,'Poids Paniers'!$Q:$Q,$B136)</f>
        <v>0</v>
      </c>
      <c r="BP136">
        <f>SUMIFS('Poids Paniers'!$W:$W,'Poids Paniers'!$E:$E,BP$3,'Poids Paniers'!$Q:$Q,$B136)</f>
        <v>2797</v>
      </c>
      <c r="BQ136">
        <f>SUMIFS('Poids Paniers'!$W:$W,'Poids Paniers'!$E:$E,BQ$3,'Poids Paniers'!$Q:$Q,$B136)</f>
        <v>0</v>
      </c>
      <c r="BR136">
        <f>SUMIFS('Poids Paniers'!$W:$W,'Poids Paniers'!$E:$E,BR$3,'Poids Paniers'!$Q:$Q,$B136)</f>
        <v>0</v>
      </c>
      <c r="BS136">
        <f>SUMIFS('Poids Paniers'!$W:$W,'Poids Paniers'!$E:$E,BS$3,'Poids Paniers'!$Q:$Q,$B136)</f>
        <v>0</v>
      </c>
      <c r="BT136">
        <f>SUMIFS('Poids Paniers'!$W:$W,'Poids Paniers'!$E:$E,BT$3,'Poids Paniers'!$Q:$Q,$B136)</f>
        <v>0</v>
      </c>
      <c r="BU136">
        <f>SUMIFS('Poids Paniers'!$W:$W,'Poids Paniers'!$E:$E,BU$3,'Poids Paniers'!$Q:$Q,$B136)</f>
        <v>0</v>
      </c>
      <c r="BV136">
        <f>SUMIFS('Poids Paniers'!$W:$W,'Poids Paniers'!$E:$E,BV$3,'Poids Paniers'!$Q:$Q,$B136)</f>
        <v>0</v>
      </c>
      <c r="BW136">
        <f>SUMIFS('Poids Paniers'!$W:$W,'Poids Paniers'!$E:$E,BW$3,'Poids Paniers'!$Q:$Q,$B136)</f>
        <v>0</v>
      </c>
      <c r="BX136">
        <f>SUMIFS('Poids Paniers'!$W:$W,'Poids Paniers'!$E:$E,BX$3,'Poids Paniers'!$Q:$Q,$B136)</f>
        <v>0</v>
      </c>
      <c r="BY136">
        <f>SUMIFS('Poids Paniers'!$W:$W,'Poids Paniers'!$E:$E,BY$3,'Poids Paniers'!$Q:$Q,$B136)</f>
        <v>0</v>
      </c>
      <c r="BZ136">
        <f>SUMIFS('Poids Paniers'!$W:$W,'Poids Paniers'!$E:$E,BZ$3,'Poids Paniers'!$Q:$Q,$B136)</f>
        <v>810</v>
      </c>
      <c r="CA136">
        <f>SUMIFS('Poids Paniers'!$W:$W,'Poids Paniers'!$E:$E,CA$3,'Poids Paniers'!$Q:$Q,$B136)</f>
        <v>0</v>
      </c>
      <c r="CB136">
        <f>SUMIFS('Poids Paniers'!$W:$W,'Poids Paniers'!$E:$E,CB$3,'Poids Paniers'!$Q:$Q,$B136)</f>
        <v>0</v>
      </c>
      <c r="CC136">
        <f>SUMIFS('Poids Paniers'!$W:$W,'Poids Paniers'!$E:$E,CC$3,'Poids Paniers'!$Q:$Q,$B136)</f>
        <v>0</v>
      </c>
      <c r="CD136">
        <f>SUMIFS('Poids Paniers'!$W:$W,'Poids Paniers'!$E:$E,CD$3,'Poids Paniers'!$Q:$Q,$B136)</f>
        <v>0</v>
      </c>
      <c r="CE136">
        <f>SUMIFS('Poids Paniers'!$W:$W,'Poids Paniers'!$E:$E,CE$3,'Poids Paniers'!$Q:$Q,$B136)</f>
        <v>0</v>
      </c>
      <c r="CF136" s="206">
        <f t="shared" si="2"/>
        <v>26534</v>
      </c>
    </row>
    <row r="137" spans="2:84" ht="15.75" thickBot="1" x14ac:dyDescent="0.3">
      <c r="B137" s="209">
        <v>44603</v>
      </c>
      <c r="C137">
        <f>SUMIFS('Poids Paniers'!$W:$W,'Poids Paniers'!$E:$E,C$3,'Poids Paniers'!$Q:$Q,$B137)</f>
        <v>0</v>
      </c>
      <c r="D137">
        <f>SUMIFS('Poids Paniers'!$W:$W,'Poids Paniers'!$E:$E,D$3,'Poids Paniers'!$Q:$Q,$B137)</f>
        <v>0</v>
      </c>
      <c r="E137">
        <f>SUMIFS('Poids Paniers'!$W:$W,'Poids Paniers'!$E:$E,E$3,'Poids Paniers'!$Q:$Q,$B137)</f>
        <v>0</v>
      </c>
      <c r="F137">
        <f>SUMIFS('Poids Paniers'!$W:$W,'Poids Paniers'!$E:$E,F$3,'Poids Paniers'!$Q:$Q,$B137)</f>
        <v>0</v>
      </c>
      <c r="G137">
        <f>SUMIFS('Poids Paniers'!$W:$W,'Poids Paniers'!$E:$E,G$3,'Poids Paniers'!$Q:$Q,$B137)</f>
        <v>0</v>
      </c>
      <c r="H137">
        <f>SUMIFS('Poids Paniers'!$W:$W,'Poids Paniers'!$E:$E,H$3,'Poids Paniers'!$Q:$Q,$B137)</f>
        <v>0</v>
      </c>
      <c r="I137">
        <f>SUMIFS('Poids Paniers'!$W:$W,'Poids Paniers'!$E:$E,I$3,'Poids Paniers'!$Q:$Q,$B137)</f>
        <v>0</v>
      </c>
      <c r="J137">
        <f>SUMIFS('Poids Paniers'!$W:$W,'Poids Paniers'!$E:$E,J$3,'Poids Paniers'!$Q:$Q,$B137)</f>
        <v>0</v>
      </c>
      <c r="K137">
        <f>SUMIFS('Poids Paniers'!$W:$W,'Poids Paniers'!$E:$E,K$3,'Poids Paniers'!$Q:$Q,$B137)</f>
        <v>0</v>
      </c>
      <c r="L137">
        <f>SUMIFS('Poids Paniers'!$W:$W,'Poids Paniers'!$E:$E,L$3,'Poids Paniers'!$Q:$Q,$B137)</f>
        <v>2150</v>
      </c>
      <c r="M137">
        <f>SUMIFS('Poids Paniers'!$W:$W,'Poids Paniers'!$E:$E,M$3,'Poids Paniers'!$Q:$Q,$B137)</f>
        <v>0</v>
      </c>
      <c r="N137">
        <f>SUMIFS('Poids Paniers'!$W:$W,'Poids Paniers'!$E:$E,N$3,'Poids Paniers'!$Q:$Q,$B137)</f>
        <v>0</v>
      </c>
      <c r="O137">
        <f>SUMIFS('Poids Paniers'!$W:$W,'Poids Paniers'!$E:$E,O$3,'Poids Paniers'!$Q:$Q,$B137)</f>
        <v>0</v>
      </c>
      <c r="P137">
        <f>SUMIFS('Poids Paniers'!$W:$W,'Poids Paniers'!$E:$E,P$3,'Poids Paniers'!$Q:$Q,$B137)</f>
        <v>0</v>
      </c>
      <c r="Q137">
        <f>SUMIFS('Poids Paniers'!$W:$W,'Poids Paniers'!$E:$E,Q$3,'Poids Paniers'!$Q:$Q,$B137)</f>
        <v>0</v>
      </c>
      <c r="R137">
        <f>SUMIFS('Poids Paniers'!$W:$W,'Poids Paniers'!$E:$E,R$3,'Poids Paniers'!$Q:$Q,$B137)</f>
        <v>0</v>
      </c>
      <c r="S137">
        <f>SUMIFS('Poids Paniers'!$W:$W,'Poids Paniers'!$E:$E,S$3,'Poids Paniers'!$Q:$Q,$B137)</f>
        <v>0</v>
      </c>
      <c r="T137">
        <f>SUMIFS('Poids Paniers'!$W:$W,'Poids Paniers'!$E:$E,T$3,'Poids Paniers'!$Q:$Q,$B137)</f>
        <v>0</v>
      </c>
      <c r="U137">
        <f>SUMIFS('Poids Paniers'!$W:$W,'Poids Paniers'!$E:$E,U$3,'Poids Paniers'!$Q:$Q,$B137)</f>
        <v>0</v>
      </c>
      <c r="V137">
        <f>SUMIFS('Poids Paniers'!$W:$W,'Poids Paniers'!$E:$E,V$3,'Poids Paniers'!$Q:$Q,$B137)</f>
        <v>0</v>
      </c>
      <c r="W137">
        <f>SUMIFS('Poids Paniers'!$W:$W,'Poids Paniers'!$E:$E,W$3,'Poids Paniers'!$Q:$Q,$B137)</f>
        <v>0</v>
      </c>
      <c r="X137">
        <f>SUMIFS('Poids Paniers'!$W:$W,'Poids Paniers'!$E:$E,X$3,'Poids Paniers'!$Q:$Q,$B137)</f>
        <v>0</v>
      </c>
      <c r="Y137">
        <f>SUMIFS('Poids Paniers'!$W:$W,'Poids Paniers'!$E:$E,Y$3,'Poids Paniers'!$Q:$Q,$B137)</f>
        <v>4969</v>
      </c>
      <c r="Z137">
        <f>SUMIFS('Poids Paniers'!$W:$W,'Poids Paniers'!$E:$E,Z$3,'Poids Paniers'!$Q:$Q,$B137)</f>
        <v>0</v>
      </c>
      <c r="AA137">
        <f>SUMIFS('Poids Paniers'!$W:$W,'Poids Paniers'!$E:$E,AA$3,'Poids Paniers'!$Q:$Q,$B137)</f>
        <v>0</v>
      </c>
      <c r="AB137">
        <f>SUMIFS('Poids Paniers'!$W:$W,'Poids Paniers'!$E:$E,AB$3,'Poids Paniers'!$Q:$Q,$B137)</f>
        <v>1808</v>
      </c>
      <c r="AC137">
        <f>SUMIFS('Poids Paniers'!$W:$W,'Poids Paniers'!$E:$E,AC$3,'Poids Paniers'!$Q:$Q,$B137)</f>
        <v>0</v>
      </c>
      <c r="AD137">
        <f>SUMIFS('Poids Paniers'!$W:$W,'Poids Paniers'!$E:$E,AD$3,'Poids Paniers'!$Q:$Q,$B137)</f>
        <v>0</v>
      </c>
      <c r="AE137">
        <f>SUMIFS('Poids Paniers'!$W:$W,'Poids Paniers'!$E:$E,AE$3,'Poids Paniers'!$Q:$Q,$B137)</f>
        <v>0</v>
      </c>
      <c r="AF137">
        <f>SUMIFS('Poids Paniers'!$W:$W,'Poids Paniers'!$E:$E,AF$3,'Poids Paniers'!$Q:$Q,$B137)</f>
        <v>0</v>
      </c>
      <c r="AG137">
        <f>SUMIFS('Poids Paniers'!$W:$W,'Poids Paniers'!$E:$E,AG$3,'Poids Paniers'!$Q:$Q,$B137)</f>
        <v>0</v>
      </c>
      <c r="AH137">
        <f>SUMIFS('Poids Paniers'!$W:$W,'Poids Paniers'!$E:$E,AH$3,'Poids Paniers'!$Q:$Q,$B137)</f>
        <v>0</v>
      </c>
      <c r="AI137">
        <f>SUMIFS('Poids Paniers'!$W:$W,'Poids Paniers'!$E:$E,AI$3,'Poids Paniers'!$Q:$Q,$B137)</f>
        <v>0</v>
      </c>
      <c r="AJ137">
        <f>SUMIFS('Poids Paniers'!$W:$W,'Poids Paniers'!$E:$E,AJ$3,'Poids Paniers'!$Q:$Q,$B137)</f>
        <v>0</v>
      </c>
      <c r="AK137">
        <f>SUMIFS('Poids Paniers'!$W:$W,'Poids Paniers'!$E:$E,AK$3,'Poids Paniers'!$Q:$Q,$B137)</f>
        <v>0</v>
      </c>
      <c r="AL137">
        <f>SUMIFS('Poids Paniers'!$W:$W,'Poids Paniers'!$E:$E,AL$3,'Poids Paniers'!$Q:$Q,$B137)</f>
        <v>0</v>
      </c>
      <c r="AM137">
        <f>SUMIFS('Poids Paniers'!$W:$W,'Poids Paniers'!$E:$E,AM$3,'Poids Paniers'!$Q:$Q,$B137)</f>
        <v>0</v>
      </c>
      <c r="AN137">
        <f>SUMIFS('Poids Paniers'!$W:$W,'Poids Paniers'!$E:$E,AN$3,'Poids Paniers'!$Q:$Q,$B137)</f>
        <v>0</v>
      </c>
      <c r="AO137">
        <f>SUMIFS('Poids Paniers'!$W:$W,'Poids Paniers'!$E:$E,AO$3,'Poids Paniers'!$Q:$Q,$B137)</f>
        <v>1780</v>
      </c>
      <c r="AP137">
        <f>SUMIFS('Poids Paniers'!$W:$W,'Poids Paniers'!$E:$E,AP$3,'Poids Paniers'!$Q:$Q,$B137)</f>
        <v>0</v>
      </c>
      <c r="AQ137">
        <f>SUMIFS('Poids Paniers'!$W:$W,'Poids Paniers'!$E:$E,AQ$3,'Poids Paniers'!$Q:$Q,$B137)</f>
        <v>0</v>
      </c>
      <c r="AR137">
        <f>SUMIFS('Poids Paniers'!$W:$W,'Poids Paniers'!$E:$E,AR$3,'Poids Paniers'!$Q:$Q,$B137)</f>
        <v>1220</v>
      </c>
      <c r="AS137">
        <f>SUMIFS('Poids Paniers'!$W:$W,'Poids Paniers'!$E:$E,AS$3,'Poids Paniers'!$Q:$Q,$B137)</f>
        <v>4410</v>
      </c>
      <c r="AT137">
        <f>SUMIFS('Poids Paniers'!$W:$W,'Poids Paniers'!$E:$E,AT$3,'Poids Paniers'!$Q:$Q,$B137)</f>
        <v>0</v>
      </c>
      <c r="AU137">
        <f>SUMIFS('Poids Paniers'!$W:$W,'Poids Paniers'!$E:$E,AU$3,'Poids Paniers'!$Q:$Q,$B137)</f>
        <v>0</v>
      </c>
      <c r="AV137">
        <f>SUMIFS('Poids Paniers'!$W:$W,'Poids Paniers'!$E:$E,AV$3,'Poids Paniers'!$Q:$Q,$B137)</f>
        <v>0</v>
      </c>
      <c r="AW137">
        <f>SUMIFS('Poids Paniers'!$W:$W,'Poids Paniers'!$E:$E,AW$3,'Poids Paniers'!$Q:$Q,$B137)</f>
        <v>0</v>
      </c>
      <c r="AX137">
        <f>SUMIFS('Poids Paniers'!$W:$W,'Poids Paniers'!$E:$E,AX$3,'Poids Paniers'!$Q:$Q,$B137)</f>
        <v>0</v>
      </c>
      <c r="AY137">
        <f>SUMIFS('Poids Paniers'!$W:$W,'Poids Paniers'!$E:$E,AY$3,'Poids Paniers'!$Q:$Q,$B137)</f>
        <v>0</v>
      </c>
      <c r="AZ137">
        <f>SUMIFS('Poids Paniers'!$W:$W,'Poids Paniers'!$E:$E,AZ$3,'Poids Paniers'!$Q:$Q,$B137)</f>
        <v>0</v>
      </c>
      <c r="BA137">
        <f>SUMIFS('Poids Paniers'!$W:$W,'Poids Paniers'!$E:$E,BA$3,'Poids Paniers'!$Q:$Q,$B137)</f>
        <v>0</v>
      </c>
      <c r="BB137">
        <f>SUMIFS('Poids Paniers'!$W:$W,'Poids Paniers'!$E:$E,BB$3,'Poids Paniers'!$Q:$Q,$B137)</f>
        <v>0</v>
      </c>
      <c r="BC137">
        <f>SUMIFS('Poids Paniers'!$W:$W,'Poids Paniers'!$E:$E,BC$3,'Poids Paniers'!$Q:$Q,$B137)</f>
        <v>1411</v>
      </c>
      <c r="BD137">
        <f>SUMIFS('Poids Paniers'!$W:$W,'Poids Paniers'!$E:$E,BD$3,'Poids Paniers'!$Q:$Q,$B137)</f>
        <v>1523</v>
      </c>
      <c r="BE137">
        <f>SUMIFS('Poids Paniers'!$W:$W,'Poids Paniers'!$E:$E,BE$3,'Poids Paniers'!$Q:$Q,$B137)</f>
        <v>3495</v>
      </c>
      <c r="BF137">
        <f>SUMIFS('Poids Paniers'!$W:$W,'Poids Paniers'!$E:$E,BF$3,'Poids Paniers'!$Q:$Q,$B137)</f>
        <v>0</v>
      </c>
      <c r="BG137">
        <f>SUMIFS('Poids Paniers'!$W:$W,'Poids Paniers'!$E:$E,BG$3,'Poids Paniers'!$Q:$Q,$B137)</f>
        <v>0</v>
      </c>
      <c r="BH137">
        <f>SUMIFS('Poids Paniers'!$W:$W,'Poids Paniers'!$E:$E,BH$3,'Poids Paniers'!$Q:$Q,$B137)</f>
        <v>0</v>
      </c>
      <c r="BI137">
        <f>SUMIFS('Poids Paniers'!$W:$W,'Poids Paniers'!$E:$E,BI$3,'Poids Paniers'!$Q:$Q,$B137)</f>
        <v>0</v>
      </c>
      <c r="BJ137">
        <f>SUMIFS('Poids Paniers'!$W:$W,'Poids Paniers'!$E:$E,BJ$3,'Poids Paniers'!$Q:$Q,$B137)</f>
        <v>0</v>
      </c>
      <c r="BK137">
        <f>SUMIFS('Poids Paniers'!$W:$W,'Poids Paniers'!$E:$E,BK$3,'Poids Paniers'!$Q:$Q,$B137)</f>
        <v>0</v>
      </c>
      <c r="BL137">
        <f>SUMIFS('Poids Paniers'!$W:$W,'Poids Paniers'!$E:$E,BL$3,'Poids Paniers'!$Q:$Q,$B137)</f>
        <v>0</v>
      </c>
      <c r="BM137">
        <f>SUMIFS('Poids Paniers'!$W:$W,'Poids Paniers'!$E:$E,BM$3,'Poids Paniers'!$Q:$Q,$B137)</f>
        <v>0</v>
      </c>
      <c r="BN137">
        <f>SUMIFS('Poids Paniers'!$W:$W,'Poids Paniers'!$E:$E,BN$3,'Poids Paniers'!$Q:$Q,$B137)</f>
        <v>0</v>
      </c>
      <c r="BO137">
        <f>SUMIFS('Poids Paniers'!$W:$W,'Poids Paniers'!$E:$E,BO$3,'Poids Paniers'!$Q:$Q,$B137)</f>
        <v>0</v>
      </c>
      <c r="BP137">
        <f>SUMIFS('Poids Paniers'!$W:$W,'Poids Paniers'!$E:$E,BP$3,'Poids Paniers'!$Q:$Q,$B137)</f>
        <v>0</v>
      </c>
      <c r="BQ137">
        <f>SUMIFS('Poids Paniers'!$W:$W,'Poids Paniers'!$E:$E,BQ$3,'Poids Paniers'!$Q:$Q,$B137)</f>
        <v>0</v>
      </c>
      <c r="BR137">
        <f>SUMIFS('Poids Paniers'!$W:$W,'Poids Paniers'!$E:$E,BR$3,'Poids Paniers'!$Q:$Q,$B137)</f>
        <v>0</v>
      </c>
      <c r="BS137">
        <f>SUMIFS('Poids Paniers'!$W:$W,'Poids Paniers'!$E:$E,BS$3,'Poids Paniers'!$Q:$Q,$B137)</f>
        <v>0</v>
      </c>
      <c r="BT137">
        <f>SUMIFS('Poids Paniers'!$W:$W,'Poids Paniers'!$E:$E,BT$3,'Poids Paniers'!$Q:$Q,$B137)</f>
        <v>0</v>
      </c>
      <c r="BU137">
        <f>SUMIFS('Poids Paniers'!$W:$W,'Poids Paniers'!$E:$E,BU$3,'Poids Paniers'!$Q:$Q,$B137)</f>
        <v>1365</v>
      </c>
      <c r="BV137">
        <f>SUMIFS('Poids Paniers'!$W:$W,'Poids Paniers'!$E:$E,BV$3,'Poids Paniers'!$Q:$Q,$B137)</f>
        <v>0</v>
      </c>
      <c r="BW137">
        <f>SUMIFS('Poids Paniers'!$W:$W,'Poids Paniers'!$E:$E,BW$3,'Poids Paniers'!$Q:$Q,$B137)</f>
        <v>2072</v>
      </c>
      <c r="BX137">
        <f>SUMIFS('Poids Paniers'!$W:$W,'Poids Paniers'!$E:$E,BX$3,'Poids Paniers'!$Q:$Q,$B137)</f>
        <v>0</v>
      </c>
      <c r="BY137">
        <f>SUMIFS('Poids Paniers'!$W:$W,'Poids Paniers'!$E:$E,BY$3,'Poids Paniers'!$Q:$Q,$B137)</f>
        <v>0</v>
      </c>
      <c r="BZ137">
        <f>SUMIFS('Poids Paniers'!$W:$W,'Poids Paniers'!$E:$E,BZ$3,'Poids Paniers'!$Q:$Q,$B137)</f>
        <v>0</v>
      </c>
      <c r="CA137">
        <f>SUMIFS('Poids Paniers'!$W:$W,'Poids Paniers'!$E:$E,CA$3,'Poids Paniers'!$Q:$Q,$B137)</f>
        <v>0</v>
      </c>
      <c r="CB137">
        <f>SUMIFS('Poids Paniers'!$W:$W,'Poids Paniers'!$E:$E,CB$3,'Poids Paniers'!$Q:$Q,$B137)</f>
        <v>0</v>
      </c>
      <c r="CC137">
        <f>SUMIFS('Poids Paniers'!$W:$W,'Poids Paniers'!$E:$E,CC$3,'Poids Paniers'!$Q:$Q,$B137)</f>
        <v>0</v>
      </c>
      <c r="CD137">
        <f>SUMIFS('Poids Paniers'!$W:$W,'Poids Paniers'!$E:$E,CD$3,'Poids Paniers'!$Q:$Q,$B137)</f>
        <v>0</v>
      </c>
      <c r="CE137">
        <f>SUMIFS('Poids Paniers'!$W:$W,'Poids Paniers'!$E:$E,CE$3,'Poids Paniers'!$Q:$Q,$B137)</f>
        <v>0</v>
      </c>
      <c r="CF137" s="206">
        <f t="shared" si="2"/>
        <v>26203</v>
      </c>
    </row>
    <row r="138" spans="2:84" ht="15.75" thickBot="1" x14ac:dyDescent="0.3">
      <c r="B138" s="209">
        <v>44604</v>
      </c>
      <c r="C138">
        <f>SUMIFS('Poids Paniers'!$W:$W,'Poids Paniers'!$E:$E,C$3,'Poids Paniers'!$Q:$Q,$B138)</f>
        <v>0</v>
      </c>
      <c r="D138">
        <f>SUMIFS('Poids Paniers'!$W:$W,'Poids Paniers'!$E:$E,D$3,'Poids Paniers'!$Q:$Q,$B138)</f>
        <v>0</v>
      </c>
      <c r="E138">
        <f>SUMIFS('Poids Paniers'!$W:$W,'Poids Paniers'!$E:$E,E$3,'Poids Paniers'!$Q:$Q,$B138)</f>
        <v>0</v>
      </c>
      <c r="F138">
        <f>SUMIFS('Poids Paniers'!$W:$W,'Poids Paniers'!$E:$E,F$3,'Poids Paniers'!$Q:$Q,$B138)</f>
        <v>0</v>
      </c>
      <c r="G138">
        <f>SUMIFS('Poids Paniers'!$W:$W,'Poids Paniers'!$E:$E,G$3,'Poids Paniers'!$Q:$Q,$B138)</f>
        <v>0</v>
      </c>
      <c r="H138">
        <f>SUMIFS('Poids Paniers'!$W:$W,'Poids Paniers'!$E:$E,H$3,'Poids Paniers'!$Q:$Q,$B138)</f>
        <v>0</v>
      </c>
      <c r="I138">
        <f>SUMIFS('Poids Paniers'!$W:$W,'Poids Paniers'!$E:$E,I$3,'Poids Paniers'!$Q:$Q,$B138)</f>
        <v>0</v>
      </c>
      <c r="J138">
        <f>SUMIFS('Poids Paniers'!$W:$W,'Poids Paniers'!$E:$E,J$3,'Poids Paniers'!$Q:$Q,$B138)</f>
        <v>0</v>
      </c>
      <c r="K138">
        <f>SUMIFS('Poids Paniers'!$W:$W,'Poids Paniers'!$E:$E,K$3,'Poids Paniers'!$Q:$Q,$B138)</f>
        <v>960</v>
      </c>
      <c r="L138">
        <f>SUMIFS('Poids Paniers'!$W:$W,'Poids Paniers'!$E:$E,L$3,'Poids Paniers'!$Q:$Q,$B138)</f>
        <v>0</v>
      </c>
      <c r="M138">
        <f>SUMIFS('Poids Paniers'!$W:$W,'Poids Paniers'!$E:$E,M$3,'Poids Paniers'!$Q:$Q,$B138)</f>
        <v>0</v>
      </c>
      <c r="N138">
        <f>SUMIFS('Poids Paniers'!$W:$W,'Poids Paniers'!$E:$E,N$3,'Poids Paniers'!$Q:$Q,$B138)</f>
        <v>0</v>
      </c>
      <c r="O138">
        <f>SUMIFS('Poids Paniers'!$W:$W,'Poids Paniers'!$E:$E,O$3,'Poids Paniers'!$Q:$Q,$B138)</f>
        <v>0</v>
      </c>
      <c r="P138">
        <f>SUMIFS('Poids Paniers'!$W:$W,'Poids Paniers'!$E:$E,P$3,'Poids Paniers'!$Q:$Q,$B138)</f>
        <v>0</v>
      </c>
      <c r="Q138">
        <f>SUMIFS('Poids Paniers'!$W:$W,'Poids Paniers'!$E:$E,Q$3,'Poids Paniers'!$Q:$Q,$B138)</f>
        <v>0</v>
      </c>
      <c r="R138">
        <f>SUMIFS('Poids Paniers'!$W:$W,'Poids Paniers'!$E:$E,R$3,'Poids Paniers'!$Q:$Q,$B138)</f>
        <v>0</v>
      </c>
      <c r="S138">
        <f>SUMIFS('Poids Paniers'!$W:$W,'Poids Paniers'!$E:$E,S$3,'Poids Paniers'!$Q:$Q,$B138)</f>
        <v>0</v>
      </c>
      <c r="T138">
        <f>SUMIFS('Poids Paniers'!$W:$W,'Poids Paniers'!$E:$E,T$3,'Poids Paniers'!$Q:$Q,$B138)</f>
        <v>2261</v>
      </c>
      <c r="U138">
        <f>SUMIFS('Poids Paniers'!$W:$W,'Poids Paniers'!$E:$E,U$3,'Poids Paniers'!$Q:$Q,$B138)</f>
        <v>0</v>
      </c>
      <c r="V138">
        <f>SUMIFS('Poids Paniers'!$W:$W,'Poids Paniers'!$E:$E,V$3,'Poids Paniers'!$Q:$Q,$B138)</f>
        <v>0</v>
      </c>
      <c r="W138">
        <f>SUMIFS('Poids Paniers'!$W:$W,'Poids Paniers'!$E:$E,W$3,'Poids Paniers'!$Q:$Q,$B138)</f>
        <v>0</v>
      </c>
      <c r="X138">
        <f>SUMIFS('Poids Paniers'!$W:$W,'Poids Paniers'!$E:$E,X$3,'Poids Paniers'!$Q:$Q,$B138)</f>
        <v>1350</v>
      </c>
      <c r="Y138">
        <f>SUMIFS('Poids Paniers'!$W:$W,'Poids Paniers'!$E:$E,Y$3,'Poids Paniers'!$Q:$Q,$B138)</f>
        <v>0</v>
      </c>
      <c r="Z138">
        <f>SUMIFS('Poids Paniers'!$W:$W,'Poids Paniers'!$E:$E,Z$3,'Poids Paniers'!$Q:$Q,$B138)</f>
        <v>0</v>
      </c>
      <c r="AA138">
        <f>SUMIFS('Poids Paniers'!$W:$W,'Poids Paniers'!$E:$E,AA$3,'Poids Paniers'!$Q:$Q,$B138)</f>
        <v>0</v>
      </c>
      <c r="AB138">
        <f>SUMIFS('Poids Paniers'!$W:$W,'Poids Paniers'!$E:$E,AB$3,'Poids Paniers'!$Q:$Q,$B138)</f>
        <v>0</v>
      </c>
      <c r="AC138">
        <f>SUMIFS('Poids Paniers'!$W:$W,'Poids Paniers'!$E:$E,AC$3,'Poids Paniers'!$Q:$Q,$B138)</f>
        <v>2037</v>
      </c>
      <c r="AD138">
        <f>SUMIFS('Poids Paniers'!$W:$W,'Poids Paniers'!$E:$E,AD$3,'Poids Paniers'!$Q:$Q,$B138)</f>
        <v>1529</v>
      </c>
      <c r="AE138">
        <f>SUMIFS('Poids Paniers'!$W:$W,'Poids Paniers'!$E:$E,AE$3,'Poids Paniers'!$Q:$Q,$B138)</f>
        <v>1140</v>
      </c>
      <c r="AF138">
        <f>SUMIFS('Poids Paniers'!$W:$W,'Poids Paniers'!$E:$E,AF$3,'Poids Paniers'!$Q:$Q,$B138)</f>
        <v>0</v>
      </c>
      <c r="AG138">
        <f>SUMIFS('Poids Paniers'!$W:$W,'Poids Paniers'!$E:$E,AG$3,'Poids Paniers'!$Q:$Q,$B138)</f>
        <v>0</v>
      </c>
      <c r="AH138">
        <f>SUMIFS('Poids Paniers'!$W:$W,'Poids Paniers'!$E:$E,AH$3,'Poids Paniers'!$Q:$Q,$B138)</f>
        <v>0</v>
      </c>
      <c r="AI138">
        <f>SUMIFS('Poids Paniers'!$W:$W,'Poids Paniers'!$E:$E,AI$3,'Poids Paniers'!$Q:$Q,$B138)</f>
        <v>0</v>
      </c>
      <c r="AJ138">
        <f>SUMIFS('Poids Paniers'!$W:$W,'Poids Paniers'!$E:$E,AJ$3,'Poids Paniers'!$Q:$Q,$B138)</f>
        <v>0</v>
      </c>
      <c r="AK138">
        <f>SUMIFS('Poids Paniers'!$W:$W,'Poids Paniers'!$E:$E,AK$3,'Poids Paniers'!$Q:$Q,$B138)</f>
        <v>1583</v>
      </c>
      <c r="AL138">
        <f>SUMIFS('Poids Paniers'!$W:$W,'Poids Paniers'!$E:$E,AL$3,'Poids Paniers'!$Q:$Q,$B138)</f>
        <v>0</v>
      </c>
      <c r="AM138">
        <f>SUMIFS('Poids Paniers'!$W:$W,'Poids Paniers'!$E:$E,AM$3,'Poids Paniers'!$Q:$Q,$B138)</f>
        <v>0</v>
      </c>
      <c r="AN138">
        <f>SUMIFS('Poids Paniers'!$W:$W,'Poids Paniers'!$E:$E,AN$3,'Poids Paniers'!$Q:$Q,$B138)</f>
        <v>0</v>
      </c>
      <c r="AO138">
        <f>SUMIFS('Poids Paniers'!$W:$W,'Poids Paniers'!$E:$E,AO$3,'Poids Paniers'!$Q:$Q,$B138)</f>
        <v>0</v>
      </c>
      <c r="AP138">
        <f>SUMIFS('Poids Paniers'!$W:$W,'Poids Paniers'!$E:$E,AP$3,'Poids Paniers'!$Q:$Q,$B138)</f>
        <v>0</v>
      </c>
      <c r="AQ138">
        <f>SUMIFS('Poids Paniers'!$W:$W,'Poids Paniers'!$E:$E,AQ$3,'Poids Paniers'!$Q:$Q,$B138)</f>
        <v>0</v>
      </c>
      <c r="AR138">
        <f>SUMIFS('Poids Paniers'!$W:$W,'Poids Paniers'!$E:$E,AR$3,'Poids Paniers'!$Q:$Q,$B138)</f>
        <v>0</v>
      </c>
      <c r="AS138">
        <f>SUMIFS('Poids Paniers'!$W:$W,'Poids Paniers'!$E:$E,AS$3,'Poids Paniers'!$Q:$Q,$B138)</f>
        <v>0</v>
      </c>
      <c r="AT138">
        <f>SUMIFS('Poids Paniers'!$W:$W,'Poids Paniers'!$E:$E,AT$3,'Poids Paniers'!$Q:$Q,$B138)</f>
        <v>0</v>
      </c>
      <c r="AU138">
        <f>SUMIFS('Poids Paniers'!$W:$W,'Poids Paniers'!$E:$E,AU$3,'Poids Paniers'!$Q:$Q,$B138)</f>
        <v>1505</v>
      </c>
      <c r="AV138">
        <f>SUMIFS('Poids Paniers'!$W:$W,'Poids Paniers'!$E:$E,AV$3,'Poids Paniers'!$Q:$Q,$B138)</f>
        <v>0</v>
      </c>
      <c r="AW138">
        <f>SUMIFS('Poids Paniers'!$W:$W,'Poids Paniers'!$E:$E,AW$3,'Poids Paniers'!$Q:$Q,$B138)</f>
        <v>0</v>
      </c>
      <c r="AX138">
        <f>SUMIFS('Poids Paniers'!$W:$W,'Poids Paniers'!$E:$E,AX$3,'Poids Paniers'!$Q:$Q,$B138)</f>
        <v>0</v>
      </c>
      <c r="AY138">
        <f>SUMIFS('Poids Paniers'!$W:$W,'Poids Paniers'!$E:$E,AY$3,'Poids Paniers'!$Q:$Q,$B138)</f>
        <v>0</v>
      </c>
      <c r="AZ138">
        <f>SUMIFS('Poids Paniers'!$W:$W,'Poids Paniers'!$E:$E,AZ$3,'Poids Paniers'!$Q:$Q,$B138)</f>
        <v>0</v>
      </c>
      <c r="BA138">
        <f>SUMIFS('Poids Paniers'!$W:$W,'Poids Paniers'!$E:$E,BA$3,'Poids Paniers'!$Q:$Q,$B138)</f>
        <v>1927</v>
      </c>
      <c r="BB138">
        <f>SUMIFS('Poids Paniers'!$W:$W,'Poids Paniers'!$E:$E,BB$3,'Poids Paniers'!$Q:$Q,$B138)</f>
        <v>0</v>
      </c>
      <c r="BC138">
        <f>SUMIFS('Poids Paniers'!$W:$W,'Poids Paniers'!$E:$E,BC$3,'Poids Paniers'!$Q:$Q,$B138)</f>
        <v>0</v>
      </c>
      <c r="BD138">
        <f>SUMIFS('Poids Paniers'!$W:$W,'Poids Paniers'!$E:$E,BD$3,'Poids Paniers'!$Q:$Q,$B138)</f>
        <v>0</v>
      </c>
      <c r="BE138">
        <f>SUMIFS('Poids Paniers'!$W:$W,'Poids Paniers'!$E:$E,BE$3,'Poids Paniers'!$Q:$Q,$B138)</f>
        <v>0</v>
      </c>
      <c r="BF138">
        <f>SUMIFS('Poids Paniers'!$W:$W,'Poids Paniers'!$E:$E,BF$3,'Poids Paniers'!$Q:$Q,$B138)</f>
        <v>0</v>
      </c>
      <c r="BG138">
        <f>SUMIFS('Poids Paniers'!$W:$W,'Poids Paniers'!$E:$E,BG$3,'Poids Paniers'!$Q:$Q,$B138)</f>
        <v>1104</v>
      </c>
      <c r="BH138">
        <f>SUMIFS('Poids Paniers'!$W:$W,'Poids Paniers'!$E:$E,BH$3,'Poids Paniers'!$Q:$Q,$B138)</f>
        <v>0</v>
      </c>
      <c r="BI138">
        <f>SUMIFS('Poids Paniers'!$W:$W,'Poids Paniers'!$E:$E,BI$3,'Poids Paniers'!$Q:$Q,$B138)</f>
        <v>0</v>
      </c>
      <c r="BJ138">
        <f>SUMIFS('Poids Paniers'!$W:$W,'Poids Paniers'!$E:$E,BJ$3,'Poids Paniers'!$Q:$Q,$B138)</f>
        <v>1420</v>
      </c>
      <c r="BK138">
        <f>SUMIFS('Poids Paniers'!$W:$W,'Poids Paniers'!$E:$E,BK$3,'Poids Paniers'!$Q:$Q,$B138)</f>
        <v>0</v>
      </c>
      <c r="BL138">
        <f>SUMIFS('Poids Paniers'!$W:$W,'Poids Paniers'!$E:$E,BL$3,'Poids Paniers'!$Q:$Q,$B138)</f>
        <v>0</v>
      </c>
      <c r="BM138">
        <f>SUMIFS('Poids Paniers'!$W:$W,'Poids Paniers'!$E:$E,BM$3,'Poids Paniers'!$Q:$Q,$B138)</f>
        <v>0</v>
      </c>
      <c r="BN138">
        <f>SUMIFS('Poids Paniers'!$W:$W,'Poids Paniers'!$E:$E,BN$3,'Poids Paniers'!$Q:$Q,$B138)</f>
        <v>0</v>
      </c>
      <c r="BO138">
        <f>SUMIFS('Poids Paniers'!$W:$W,'Poids Paniers'!$E:$E,BO$3,'Poids Paniers'!$Q:$Q,$B138)</f>
        <v>2160</v>
      </c>
      <c r="BP138">
        <f>SUMIFS('Poids Paniers'!$W:$W,'Poids Paniers'!$E:$E,BP$3,'Poids Paniers'!$Q:$Q,$B138)</f>
        <v>0</v>
      </c>
      <c r="BQ138">
        <f>SUMIFS('Poids Paniers'!$W:$W,'Poids Paniers'!$E:$E,BQ$3,'Poids Paniers'!$Q:$Q,$B138)</f>
        <v>0</v>
      </c>
      <c r="BR138">
        <f>SUMIFS('Poids Paniers'!$W:$W,'Poids Paniers'!$E:$E,BR$3,'Poids Paniers'!$Q:$Q,$B138)</f>
        <v>0</v>
      </c>
      <c r="BS138">
        <f>SUMIFS('Poids Paniers'!$W:$W,'Poids Paniers'!$E:$E,BS$3,'Poids Paniers'!$Q:$Q,$B138)</f>
        <v>0</v>
      </c>
      <c r="BT138">
        <f>SUMIFS('Poids Paniers'!$W:$W,'Poids Paniers'!$E:$E,BT$3,'Poids Paniers'!$Q:$Q,$B138)</f>
        <v>0</v>
      </c>
      <c r="BU138">
        <f>SUMIFS('Poids Paniers'!$W:$W,'Poids Paniers'!$E:$E,BU$3,'Poids Paniers'!$Q:$Q,$B138)</f>
        <v>0</v>
      </c>
      <c r="BV138">
        <f>SUMIFS('Poids Paniers'!$W:$W,'Poids Paniers'!$E:$E,BV$3,'Poids Paniers'!$Q:$Q,$B138)</f>
        <v>0</v>
      </c>
      <c r="BW138">
        <f>SUMIFS('Poids Paniers'!$W:$W,'Poids Paniers'!$E:$E,BW$3,'Poids Paniers'!$Q:$Q,$B138)</f>
        <v>0</v>
      </c>
      <c r="BX138">
        <f>SUMIFS('Poids Paniers'!$W:$W,'Poids Paniers'!$E:$E,BX$3,'Poids Paniers'!$Q:$Q,$B138)</f>
        <v>0</v>
      </c>
      <c r="BY138">
        <f>SUMIFS('Poids Paniers'!$W:$W,'Poids Paniers'!$E:$E,BY$3,'Poids Paniers'!$Q:$Q,$B138)</f>
        <v>0</v>
      </c>
      <c r="BZ138">
        <f>SUMIFS('Poids Paniers'!$W:$W,'Poids Paniers'!$E:$E,BZ$3,'Poids Paniers'!$Q:$Q,$B138)</f>
        <v>0</v>
      </c>
      <c r="CA138">
        <f>SUMIFS('Poids Paniers'!$W:$W,'Poids Paniers'!$E:$E,CA$3,'Poids Paniers'!$Q:$Q,$B138)</f>
        <v>0</v>
      </c>
      <c r="CB138">
        <f>SUMIFS('Poids Paniers'!$W:$W,'Poids Paniers'!$E:$E,CB$3,'Poids Paniers'!$Q:$Q,$B138)</f>
        <v>0</v>
      </c>
      <c r="CC138">
        <f>SUMIFS('Poids Paniers'!$W:$W,'Poids Paniers'!$E:$E,CC$3,'Poids Paniers'!$Q:$Q,$B138)</f>
        <v>0</v>
      </c>
      <c r="CD138">
        <f>SUMIFS('Poids Paniers'!$W:$W,'Poids Paniers'!$E:$E,CD$3,'Poids Paniers'!$Q:$Q,$B138)</f>
        <v>0</v>
      </c>
      <c r="CE138">
        <f>SUMIFS('Poids Paniers'!$W:$W,'Poids Paniers'!$E:$E,CE$3,'Poids Paniers'!$Q:$Q,$B138)</f>
        <v>0</v>
      </c>
      <c r="CF138" s="206">
        <f t="shared" si="2"/>
        <v>18976</v>
      </c>
    </row>
    <row r="139" spans="2:84" ht="15.75" thickBot="1" x14ac:dyDescent="0.3">
      <c r="B139" s="209">
        <v>44605</v>
      </c>
      <c r="C139">
        <f>SUMIFS('Poids Paniers'!$W:$W,'Poids Paniers'!$E:$E,C$3,'Poids Paniers'!$Q:$Q,$B139)</f>
        <v>0</v>
      </c>
      <c r="D139">
        <f>SUMIFS('Poids Paniers'!$W:$W,'Poids Paniers'!$E:$E,D$3,'Poids Paniers'!$Q:$Q,$B139)</f>
        <v>0</v>
      </c>
      <c r="E139">
        <f>SUMIFS('Poids Paniers'!$W:$W,'Poids Paniers'!$E:$E,E$3,'Poids Paniers'!$Q:$Q,$B139)</f>
        <v>0</v>
      </c>
      <c r="F139">
        <f>SUMIFS('Poids Paniers'!$W:$W,'Poids Paniers'!$E:$E,F$3,'Poids Paniers'!$Q:$Q,$B139)</f>
        <v>0</v>
      </c>
      <c r="G139">
        <f>SUMIFS('Poids Paniers'!$W:$W,'Poids Paniers'!$E:$E,G$3,'Poids Paniers'!$Q:$Q,$B139)</f>
        <v>0</v>
      </c>
      <c r="H139">
        <f>SUMIFS('Poids Paniers'!$W:$W,'Poids Paniers'!$E:$E,H$3,'Poids Paniers'!$Q:$Q,$B139)</f>
        <v>0</v>
      </c>
      <c r="I139">
        <f>SUMIFS('Poids Paniers'!$W:$W,'Poids Paniers'!$E:$E,I$3,'Poids Paniers'!$Q:$Q,$B139)</f>
        <v>0</v>
      </c>
      <c r="J139">
        <f>SUMIFS('Poids Paniers'!$W:$W,'Poids Paniers'!$E:$E,J$3,'Poids Paniers'!$Q:$Q,$B139)</f>
        <v>0</v>
      </c>
      <c r="K139">
        <f>SUMIFS('Poids Paniers'!$W:$W,'Poids Paniers'!$E:$E,K$3,'Poids Paniers'!$Q:$Q,$B139)</f>
        <v>0</v>
      </c>
      <c r="L139">
        <f>SUMIFS('Poids Paniers'!$W:$W,'Poids Paniers'!$E:$E,L$3,'Poids Paniers'!$Q:$Q,$B139)</f>
        <v>0</v>
      </c>
      <c r="M139">
        <f>SUMIFS('Poids Paniers'!$W:$W,'Poids Paniers'!$E:$E,M$3,'Poids Paniers'!$Q:$Q,$B139)</f>
        <v>2020</v>
      </c>
      <c r="N139">
        <f>SUMIFS('Poids Paniers'!$W:$W,'Poids Paniers'!$E:$E,N$3,'Poids Paniers'!$Q:$Q,$B139)</f>
        <v>0</v>
      </c>
      <c r="O139">
        <f>SUMIFS('Poids Paniers'!$W:$W,'Poids Paniers'!$E:$E,O$3,'Poids Paniers'!$Q:$Q,$B139)</f>
        <v>0</v>
      </c>
      <c r="P139">
        <f>SUMIFS('Poids Paniers'!$W:$W,'Poids Paniers'!$E:$E,P$3,'Poids Paniers'!$Q:$Q,$B139)</f>
        <v>0</v>
      </c>
      <c r="Q139">
        <f>SUMIFS('Poids Paniers'!$W:$W,'Poids Paniers'!$E:$E,Q$3,'Poids Paniers'!$Q:$Q,$B139)</f>
        <v>0</v>
      </c>
      <c r="R139">
        <f>SUMIFS('Poids Paniers'!$W:$W,'Poids Paniers'!$E:$E,R$3,'Poids Paniers'!$Q:$Q,$B139)</f>
        <v>0</v>
      </c>
      <c r="S139">
        <f>SUMIFS('Poids Paniers'!$W:$W,'Poids Paniers'!$E:$E,S$3,'Poids Paniers'!$Q:$Q,$B139)</f>
        <v>0</v>
      </c>
      <c r="T139">
        <f>SUMIFS('Poids Paniers'!$W:$W,'Poids Paniers'!$E:$E,T$3,'Poids Paniers'!$Q:$Q,$B139)</f>
        <v>0</v>
      </c>
      <c r="U139">
        <f>SUMIFS('Poids Paniers'!$W:$W,'Poids Paniers'!$E:$E,U$3,'Poids Paniers'!$Q:$Q,$B139)</f>
        <v>0</v>
      </c>
      <c r="V139">
        <f>SUMIFS('Poids Paniers'!$W:$W,'Poids Paniers'!$E:$E,V$3,'Poids Paniers'!$Q:$Q,$B139)</f>
        <v>0</v>
      </c>
      <c r="W139">
        <f>SUMIFS('Poids Paniers'!$W:$W,'Poids Paniers'!$E:$E,W$3,'Poids Paniers'!$Q:$Q,$B139)</f>
        <v>1591</v>
      </c>
      <c r="X139">
        <f>SUMIFS('Poids Paniers'!$W:$W,'Poids Paniers'!$E:$E,X$3,'Poids Paniers'!$Q:$Q,$B139)</f>
        <v>0</v>
      </c>
      <c r="Y139">
        <f>SUMIFS('Poids Paniers'!$W:$W,'Poids Paniers'!$E:$E,Y$3,'Poids Paniers'!$Q:$Q,$B139)</f>
        <v>0</v>
      </c>
      <c r="Z139">
        <f>SUMIFS('Poids Paniers'!$W:$W,'Poids Paniers'!$E:$E,Z$3,'Poids Paniers'!$Q:$Q,$B139)</f>
        <v>2326</v>
      </c>
      <c r="AA139">
        <f>SUMIFS('Poids Paniers'!$W:$W,'Poids Paniers'!$E:$E,AA$3,'Poids Paniers'!$Q:$Q,$B139)</f>
        <v>0</v>
      </c>
      <c r="AB139">
        <f>SUMIFS('Poids Paniers'!$W:$W,'Poids Paniers'!$E:$E,AB$3,'Poids Paniers'!$Q:$Q,$B139)</f>
        <v>0</v>
      </c>
      <c r="AC139">
        <f>SUMIFS('Poids Paniers'!$W:$W,'Poids Paniers'!$E:$E,AC$3,'Poids Paniers'!$Q:$Q,$B139)</f>
        <v>0</v>
      </c>
      <c r="AD139">
        <f>SUMIFS('Poids Paniers'!$W:$W,'Poids Paniers'!$E:$E,AD$3,'Poids Paniers'!$Q:$Q,$B139)</f>
        <v>0</v>
      </c>
      <c r="AE139">
        <f>SUMIFS('Poids Paniers'!$W:$W,'Poids Paniers'!$E:$E,AE$3,'Poids Paniers'!$Q:$Q,$B139)</f>
        <v>0</v>
      </c>
      <c r="AF139">
        <f>SUMIFS('Poids Paniers'!$W:$W,'Poids Paniers'!$E:$E,AF$3,'Poids Paniers'!$Q:$Q,$B139)</f>
        <v>1665</v>
      </c>
      <c r="AG139">
        <f>SUMIFS('Poids Paniers'!$W:$W,'Poids Paniers'!$E:$E,AG$3,'Poids Paniers'!$Q:$Q,$B139)</f>
        <v>0</v>
      </c>
      <c r="AH139">
        <f>SUMIFS('Poids Paniers'!$W:$W,'Poids Paniers'!$E:$E,AH$3,'Poids Paniers'!$Q:$Q,$B139)</f>
        <v>0</v>
      </c>
      <c r="AI139">
        <f>SUMIFS('Poids Paniers'!$W:$W,'Poids Paniers'!$E:$E,AI$3,'Poids Paniers'!$Q:$Q,$B139)</f>
        <v>0</v>
      </c>
      <c r="AJ139">
        <f>SUMIFS('Poids Paniers'!$W:$W,'Poids Paniers'!$E:$E,AJ$3,'Poids Paniers'!$Q:$Q,$B139)</f>
        <v>0</v>
      </c>
      <c r="AK139">
        <f>SUMIFS('Poids Paniers'!$W:$W,'Poids Paniers'!$E:$E,AK$3,'Poids Paniers'!$Q:$Q,$B139)</f>
        <v>0</v>
      </c>
      <c r="AL139">
        <f>SUMIFS('Poids Paniers'!$W:$W,'Poids Paniers'!$E:$E,AL$3,'Poids Paniers'!$Q:$Q,$B139)</f>
        <v>0</v>
      </c>
      <c r="AM139">
        <f>SUMIFS('Poids Paniers'!$W:$W,'Poids Paniers'!$E:$E,AM$3,'Poids Paniers'!$Q:$Q,$B139)</f>
        <v>1133</v>
      </c>
      <c r="AN139">
        <f>SUMIFS('Poids Paniers'!$W:$W,'Poids Paniers'!$E:$E,AN$3,'Poids Paniers'!$Q:$Q,$B139)</f>
        <v>1142</v>
      </c>
      <c r="AO139">
        <f>SUMIFS('Poids Paniers'!$W:$W,'Poids Paniers'!$E:$E,AO$3,'Poids Paniers'!$Q:$Q,$B139)</f>
        <v>0</v>
      </c>
      <c r="AP139">
        <f>SUMIFS('Poids Paniers'!$W:$W,'Poids Paniers'!$E:$E,AP$3,'Poids Paniers'!$Q:$Q,$B139)</f>
        <v>0</v>
      </c>
      <c r="AQ139">
        <f>SUMIFS('Poids Paniers'!$W:$W,'Poids Paniers'!$E:$E,AQ$3,'Poids Paniers'!$Q:$Q,$B139)</f>
        <v>0</v>
      </c>
      <c r="AR139">
        <f>SUMIFS('Poids Paniers'!$W:$W,'Poids Paniers'!$E:$E,AR$3,'Poids Paniers'!$Q:$Q,$B139)</f>
        <v>0</v>
      </c>
      <c r="AS139">
        <f>SUMIFS('Poids Paniers'!$W:$W,'Poids Paniers'!$E:$E,AS$3,'Poids Paniers'!$Q:$Q,$B139)</f>
        <v>0</v>
      </c>
      <c r="AT139">
        <f>SUMIFS('Poids Paniers'!$W:$W,'Poids Paniers'!$E:$E,AT$3,'Poids Paniers'!$Q:$Q,$B139)</f>
        <v>0</v>
      </c>
      <c r="AU139">
        <f>SUMIFS('Poids Paniers'!$W:$W,'Poids Paniers'!$E:$E,AU$3,'Poids Paniers'!$Q:$Q,$B139)</f>
        <v>0</v>
      </c>
      <c r="AV139">
        <f>SUMIFS('Poids Paniers'!$W:$W,'Poids Paniers'!$E:$E,AV$3,'Poids Paniers'!$Q:$Q,$B139)</f>
        <v>0</v>
      </c>
      <c r="AW139">
        <f>SUMIFS('Poids Paniers'!$W:$W,'Poids Paniers'!$E:$E,AW$3,'Poids Paniers'!$Q:$Q,$B139)</f>
        <v>0</v>
      </c>
      <c r="AX139">
        <f>SUMIFS('Poids Paniers'!$W:$W,'Poids Paniers'!$E:$E,AX$3,'Poids Paniers'!$Q:$Q,$B139)</f>
        <v>0</v>
      </c>
      <c r="AY139">
        <f>SUMIFS('Poids Paniers'!$W:$W,'Poids Paniers'!$E:$E,AY$3,'Poids Paniers'!$Q:$Q,$B139)</f>
        <v>0</v>
      </c>
      <c r="AZ139">
        <f>SUMIFS('Poids Paniers'!$W:$W,'Poids Paniers'!$E:$E,AZ$3,'Poids Paniers'!$Q:$Q,$B139)</f>
        <v>1755</v>
      </c>
      <c r="BA139">
        <f>SUMIFS('Poids Paniers'!$W:$W,'Poids Paniers'!$E:$E,BA$3,'Poids Paniers'!$Q:$Q,$B139)</f>
        <v>0</v>
      </c>
      <c r="BB139">
        <f>SUMIFS('Poids Paniers'!$W:$W,'Poids Paniers'!$E:$E,BB$3,'Poids Paniers'!$Q:$Q,$B139)</f>
        <v>0</v>
      </c>
      <c r="BC139">
        <f>SUMIFS('Poids Paniers'!$W:$W,'Poids Paniers'!$E:$E,BC$3,'Poids Paniers'!$Q:$Q,$B139)</f>
        <v>0</v>
      </c>
      <c r="BD139">
        <f>SUMIFS('Poids Paniers'!$W:$W,'Poids Paniers'!$E:$E,BD$3,'Poids Paniers'!$Q:$Q,$B139)</f>
        <v>0</v>
      </c>
      <c r="BE139">
        <f>SUMIFS('Poids Paniers'!$W:$W,'Poids Paniers'!$E:$E,BE$3,'Poids Paniers'!$Q:$Q,$B139)</f>
        <v>0</v>
      </c>
      <c r="BF139">
        <f>SUMIFS('Poids Paniers'!$W:$W,'Poids Paniers'!$E:$E,BF$3,'Poids Paniers'!$Q:$Q,$B139)</f>
        <v>0</v>
      </c>
      <c r="BG139">
        <f>SUMIFS('Poids Paniers'!$W:$W,'Poids Paniers'!$E:$E,BG$3,'Poids Paniers'!$Q:$Q,$B139)</f>
        <v>0</v>
      </c>
      <c r="BH139">
        <f>SUMIFS('Poids Paniers'!$W:$W,'Poids Paniers'!$E:$E,BH$3,'Poids Paniers'!$Q:$Q,$B139)</f>
        <v>0</v>
      </c>
      <c r="BI139">
        <f>SUMIFS('Poids Paniers'!$W:$W,'Poids Paniers'!$E:$E,BI$3,'Poids Paniers'!$Q:$Q,$B139)</f>
        <v>0</v>
      </c>
      <c r="BJ139">
        <f>SUMIFS('Poids Paniers'!$W:$W,'Poids Paniers'!$E:$E,BJ$3,'Poids Paniers'!$Q:$Q,$B139)</f>
        <v>0</v>
      </c>
      <c r="BK139">
        <f>SUMIFS('Poids Paniers'!$W:$W,'Poids Paniers'!$E:$E,BK$3,'Poids Paniers'!$Q:$Q,$B139)</f>
        <v>0</v>
      </c>
      <c r="BL139">
        <f>SUMIFS('Poids Paniers'!$W:$W,'Poids Paniers'!$E:$E,BL$3,'Poids Paniers'!$Q:$Q,$B139)</f>
        <v>0</v>
      </c>
      <c r="BM139">
        <f>SUMIFS('Poids Paniers'!$W:$W,'Poids Paniers'!$E:$E,BM$3,'Poids Paniers'!$Q:$Q,$B139)</f>
        <v>0</v>
      </c>
      <c r="BN139">
        <f>SUMIFS('Poids Paniers'!$W:$W,'Poids Paniers'!$E:$E,BN$3,'Poids Paniers'!$Q:$Q,$B139)</f>
        <v>0</v>
      </c>
      <c r="BO139">
        <f>SUMIFS('Poids Paniers'!$W:$W,'Poids Paniers'!$E:$E,BO$3,'Poids Paniers'!$Q:$Q,$B139)</f>
        <v>0</v>
      </c>
      <c r="BP139">
        <f>SUMIFS('Poids Paniers'!$W:$W,'Poids Paniers'!$E:$E,BP$3,'Poids Paniers'!$Q:$Q,$B139)</f>
        <v>0</v>
      </c>
      <c r="BQ139">
        <f>SUMIFS('Poids Paniers'!$W:$W,'Poids Paniers'!$E:$E,BQ$3,'Poids Paniers'!$Q:$Q,$B139)</f>
        <v>0</v>
      </c>
      <c r="BR139">
        <f>SUMIFS('Poids Paniers'!$W:$W,'Poids Paniers'!$E:$E,BR$3,'Poids Paniers'!$Q:$Q,$B139)</f>
        <v>1266</v>
      </c>
      <c r="BS139">
        <f>SUMIFS('Poids Paniers'!$W:$W,'Poids Paniers'!$E:$E,BS$3,'Poids Paniers'!$Q:$Q,$B139)</f>
        <v>1873</v>
      </c>
      <c r="BT139">
        <f>SUMIFS('Poids Paniers'!$W:$W,'Poids Paniers'!$E:$E,BT$3,'Poids Paniers'!$Q:$Q,$B139)</f>
        <v>0</v>
      </c>
      <c r="BU139">
        <f>SUMIFS('Poids Paniers'!$W:$W,'Poids Paniers'!$E:$E,BU$3,'Poids Paniers'!$Q:$Q,$B139)</f>
        <v>0</v>
      </c>
      <c r="BV139">
        <f>SUMIFS('Poids Paniers'!$W:$W,'Poids Paniers'!$E:$E,BV$3,'Poids Paniers'!$Q:$Q,$B139)</f>
        <v>0</v>
      </c>
      <c r="BW139">
        <f>SUMIFS('Poids Paniers'!$W:$W,'Poids Paniers'!$E:$E,BW$3,'Poids Paniers'!$Q:$Q,$B139)</f>
        <v>0</v>
      </c>
      <c r="BX139">
        <f>SUMIFS('Poids Paniers'!$W:$W,'Poids Paniers'!$E:$E,BX$3,'Poids Paniers'!$Q:$Q,$B139)</f>
        <v>0</v>
      </c>
      <c r="BY139">
        <f>SUMIFS('Poids Paniers'!$W:$W,'Poids Paniers'!$E:$E,BY$3,'Poids Paniers'!$Q:$Q,$B139)</f>
        <v>0</v>
      </c>
      <c r="BZ139">
        <f>SUMIFS('Poids Paniers'!$W:$W,'Poids Paniers'!$E:$E,BZ$3,'Poids Paniers'!$Q:$Q,$B139)</f>
        <v>0</v>
      </c>
      <c r="CA139">
        <f>SUMIFS('Poids Paniers'!$W:$W,'Poids Paniers'!$E:$E,CA$3,'Poids Paniers'!$Q:$Q,$B139)</f>
        <v>1260</v>
      </c>
      <c r="CB139">
        <f>SUMIFS('Poids Paniers'!$W:$W,'Poids Paniers'!$E:$E,CB$3,'Poids Paniers'!$Q:$Q,$B139)</f>
        <v>0</v>
      </c>
      <c r="CC139">
        <f>SUMIFS('Poids Paniers'!$W:$W,'Poids Paniers'!$E:$E,CC$3,'Poids Paniers'!$Q:$Q,$B139)</f>
        <v>0</v>
      </c>
      <c r="CD139">
        <f>SUMIFS('Poids Paniers'!$W:$W,'Poids Paniers'!$E:$E,CD$3,'Poids Paniers'!$Q:$Q,$B139)</f>
        <v>0</v>
      </c>
      <c r="CE139">
        <f>SUMIFS('Poids Paniers'!$W:$W,'Poids Paniers'!$E:$E,CE$3,'Poids Paniers'!$Q:$Q,$B139)</f>
        <v>0</v>
      </c>
      <c r="CF139" s="206">
        <f t="shared" si="2"/>
        <v>16031</v>
      </c>
    </row>
    <row r="140" spans="2:84" ht="15.75" thickBot="1" x14ac:dyDescent="0.3">
      <c r="B140" s="209">
        <v>44606</v>
      </c>
      <c r="C140">
        <f>SUMIFS('Poids Paniers'!$W:$W,'Poids Paniers'!$E:$E,C$3,'Poids Paniers'!$Q:$Q,$B140)</f>
        <v>0</v>
      </c>
      <c r="D140">
        <f>SUMIFS('Poids Paniers'!$W:$W,'Poids Paniers'!$E:$E,D$3,'Poids Paniers'!$Q:$Q,$B140)</f>
        <v>0</v>
      </c>
      <c r="E140">
        <f>SUMIFS('Poids Paniers'!$W:$W,'Poids Paniers'!$E:$E,E$3,'Poids Paniers'!$Q:$Q,$B140)</f>
        <v>0</v>
      </c>
      <c r="F140">
        <f>SUMIFS('Poids Paniers'!$W:$W,'Poids Paniers'!$E:$E,F$3,'Poids Paniers'!$Q:$Q,$B140)</f>
        <v>1449</v>
      </c>
      <c r="G140">
        <f>SUMIFS('Poids Paniers'!$W:$W,'Poids Paniers'!$E:$E,G$3,'Poids Paniers'!$Q:$Q,$B140)</f>
        <v>0</v>
      </c>
      <c r="H140">
        <f>SUMIFS('Poids Paniers'!$W:$W,'Poids Paniers'!$E:$E,H$3,'Poids Paniers'!$Q:$Q,$B140)</f>
        <v>1420</v>
      </c>
      <c r="I140">
        <f>SUMIFS('Poids Paniers'!$W:$W,'Poids Paniers'!$E:$E,I$3,'Poids Paniers'!$Q:$Q,$B140)</f>
        <v>1649</v>
      </c>
      <c r="J140">
        <f>SUMIFS('Poids Paniers'!$W:$W,'Poids Paniers'!$E:$E,J$3,'Poids Paniers'!$Q:$Q,$B140)</f>
        <v>1890</v>
      </c>
      <c r="K140">
        <f>SUMIFS('Poids Paniers'!$W:$W,'Poids Paniers'!$E:$E,K$3,'Poids Paniers'!$Q:$Q,$B140)</f>
        <v>0</v>
      </c>
      <c r="L140">
        <f>SUMIFS('Poids Paniers'!$W:$W,'Poids Paniers'!$E:$E,L$3,'Poids Paniers'!$Q:$Q,$B140)</f>
        <v>0</v>
      </c>
      <c r="M140">
        <f>SUMIFS('Poids Paniers'!$W:$W,'Poids Paniers'!$E:$E,M$3,'Poids Paniers'!$Q:$Q,$B140)</f>
        <v>0</v>
      </c>
      <c r="N140">
        <f>SUMIFS('Poids Paniers'!$W:$W,'Poids Paniers'!$E:$E,N$3,'Poids Paniers'!$Q:$Q,$B140)</f>
        <v>0</v>
      </c>
      <c r="O140">
        <f>SUMIFS('Poids Paniers'!$W:$W,'Poids Paniers'!$E:$E,O$3,'Poids Paniers'!$Q:$Q,$B140)</f>
        <v>0</v>
      </c>
      <c r="P140">
        <f>SUMIFS('Poids Paniers'!$W:$W,'Poids Paniers'!$E:$E,P$3,'Poids Paniers'!$Q:$Q,$B140)</f>
        <v>0</v>
      </c>
      <c r="Q140">
        <f>SUMIFS('Poids Paniers'!$W:$W,'Poids Paniers'!$E:$E,Q$3,'Poids Paniers'!$Q:$Q,$B140)</f>
        <v>0</v>
      </c>
      <c r="R140">
        <f>SUMIFS('Poids Paniers'!$W:$W,'Poids Paniers'!$E:$E,R$3,'Poids Paniers'!$Q:$Q,$B140)</f>
        <v>0</v>
      </c>
      <c r="S140">
        <f>SUMIFS('Poids Paniers'!$W:$W,'Poids Paniers'!$E:$E,S$3,'Poids Paniers'!$Q:$Q,$B140)</f>
        <v>0</v>
      </c>
      <c r="T140">
        <f>SUMIFS('Poids Paniers'!$W:$W,'Poids Paniers'!$E:$E,T$3,'Poids Paniers'!$Q:$Q,$B140)</f>
        <v>0</v>
      </c>
      <c r="U140">
        <f>SUMIFS('Poids Paniers'!$W:$W,'Poids Paniers'!$E:$E,U$3,'Poids Paniers'!$Q:$Q,$B140)</f>
        <v>1609</v>
      </c>
      <c r="V140">
        <f>SUMIFS('Poids Paniers'!$W:$W,'Poids Paniers'!$E:$E,V$3,'Poids Paniers'!$Q:$Q,$B140)</f>
        <v>0</v>
      </c>
      <c r="W140">
        <f>SUMIFS('Poids Paniers'!$W:$W,'Poids Paniers'!$E:$E,W$3,'Poids Paniers'!$Q:$Q,$B140)</f>
        <v>0</v>
      </c>
      <c r="X140">
        <f>SUMIFS('Poids Paniers'!$W:$W,'Poids Paniers'!$E:$E,X$3,'Poids Paniers'!$Q:$Q,$B140)</f>
        <v>0</v>
      </c>
      <c r="Y140">
        <f>SUMIFS('Poids Paniers'!$W:$W,'Poids Paniers'!$E:$E,Y$3,'Poids Paniers'!$Q:$Q,$B140)</f>
        <v>0</v>
      </c>
      <c r="Z140">
        <f>SUMIFS('Poids Paniers'!$W:$W,'Poids Paniers'!$E:$E,Z$3,'Poids Paniers'!$Q:$Q,$B140)</f>
        <v>0</v>
      </c>
      <c r="AA140">
        <f>SUMIFS('Poids Paniers'!$W:$W,'Poids Paniers'!$E:$E,AA$3,'Poids Paniers'!$Q:$Q,$B140)</f>
        <v>1277</v>
      </c>
      <c r="AB140">
        <f>SUMIFS('Poids Paniers'!$W:$W,'Poids Paniers'!$E:$E,AB$3,'Poids Paniers'!$Q:$Q,$B140)</f>
        <v>0</v>
      </c>
      <c r="AC140">
        <f>SUMIFS('Poids Paniers'!$W:$W,'Poids Paniers'!$E:$E,AC$3,'Poids Paniers'!$Q:$Q,$B140)</f>
        <v>0</v>
      </c>
      <c r="AD140">
        <f>SUMIFS('Poids Paniers'!$W:$W,'Poids Paniers'!$E:$E,AD$3,'Poids Paniers'!$Q:$Q,$B140)</f>
        <v>0</v>
      </c>
      <c r="AE140">
        <f>SUMIFS('Poids Paniers'!$W:$W,'Poids Paniers'!$E:$E,AE$3,'Poids Paniers'!$Q:$Q,$B140)</f>
        <v>0</v>
      </c>
      <c r="AF140">
        <f>SUMIFS('Poids Paniers'!$W:$W,'Poids Paniers'!$E:$E,AF$3,'Poids Paniers'!$Q:$Q,$B140)</f>
        <v>0</v>
      </c>
      <c r="AG140">
        <f>SUMIFS('Poids Paniers'!$W:$W,'Poids Paniers'!$E:$E,AG$3,'Poids Paniers'!$Q:$Q,$B140)</f>
        <v>0</v>
      </c>
      <c r="AH140">
        <f>SUMIFS('Poids Paniers'!$W:$W,'Poids Paniers'!$E:$E,AH$3,'Poids Paniers'!$Q:$Q,$B140)</f>
        <v>0</v>
      </c>
      <c r="AI140">
        <f>SUMIFS('Poids Paniers'!$W:$W,'Poids Paniers'!$E:$E,AI$3,'Poids Paniers'!$Q:$Q,$B140)</f>
        <v>0</v>
      </c>
      <c r="AJ140">
        <f>SUMIFS('Poids Paniers'!$W:$W,'Poids Paniers'!$E:$E,AJ$3,'Poids Paniers'!$Q:$Q,$B140)</f>
        <v>0</v>
      </c>
      <c r="AK140">
        <f>SUMIFS('Poids Paniers'!$W:$W,'Poids Paniers'!$E:$E,AK$3,'Poids Paniers'!$Q:$Q,$B140)</f>
        <v>0</v>
      </c>
      <c r="AL140">
        <f>SUMIFS('Poids Paniers'!$W:$W,'Poids Paniers'!$E:$E,AL$3,'Poids Paniers'!$Q:$Q,$B140)</f>
        <v>0</v>
      </c>
      <c r="AM140">
        <f>SUMIFS('Poids Paniers'!$W:$W,'Poids Paniers'!$E:$E,AM$3,'Poids Paniers'!$Q:$Q,$B140)</f>
        <v>0</v>
      </c>
      <c r="AN140">
        <f>SUMIFS('Poids Paniers'!$W:$W,'Poids Paniers'!$E:$E,AN$3,'Poids Paniers'!$Q:$Q,$B140)</f>
        <v>0</v>
      </c>
      <c r="AO140">
        <f>SUMIFS('Poids Paniers'!$W:$W,'Poids Paniers'!$E:$E,AO$3,'Poids Paniers'!$Q:$Q,$B140)</f>
        <v>0</v>
      </c>
      <c r="AP140">
        <f>SUMIFS('Poids Paniers'!$W:$W,'Poids Paniers'!$E:$E,AP$3,'Poids Paniers'!$Q:$Q,$B140)</f>
        <v>0</v>
      </c>
      <c r="AQ140">
        <f>SUMIFS('Poids Paniers'!$W:$W,'Poids Paniers'!$E:$E,AQ$3,'Poids Paniers'!$Q:$Q,$B140)</f>
        <v>0</v>
      </c>
      <c r="AR140">
        <f>SUMIFS('Poids Paniers'!$W:$W,'Poids Paniers'!$E:$E,AR$3,'Poids Paniers'!$Q:$Q,$B140)</f>
        <v>0</v>
      </c>
      <c r="AS140">
        <f>SUMIFS('Poids Paniers'!$W:$W,'Poids Paniers'!$E:$E,AS$3,'Poids Paniers'!$Q:$Q,$B140)</f>
        <v>0</v>
      </c>
      <c r="AT140">
        <f>SUMIFS('Poids Paniers'!$W:$W,'Poids Paniers'!$E:$E,AT$3,'Poids Paniers'!$Q:$Q,$B140)</f>
        <v>0</v>
      </c>
      <c r="AU140">
        <f>SUMIFS('Poids Paniers'!$W:$W,'Poids Paniers'!$E:$E,AU$3,'Poids Paniers'!$Q:$Q,$B140)</f>
        <v>0</v>
      </c>
      <c r="AV140">
        <f>SUMIFS('Poids Paniers'!$W:$W,'Poids Paniers'!$E:$E,AV$3,'Poids Paniers'!$Q:$Q,$B140)</f>
        <v>0</v>
      </c>
      <c r="AW140">
        <f>SUMIFS('Poids Paniers'!$W:$W,'Poids Paniers'!$E:$E,AW$3,'Poids Paniers'!$Q:$Q,$B140)</f>
        <v>0</v>
      </c>
      <c r="AX140">
        <f>SUMIFS('Poids Paniers'!$W:$W,'Poids Paniers'!$E:$E,AX$3,'Poids Paniers'!$Q:$Q,$B140)</f>
        <v>0</v>
      </c>
      <c r="AY140">
        <f>SUMIFS('Poids Paniers'!$W:$W,'Poids Paniers'!$E:$E,AY$3,'Poids Paniers'!$Q:$Q,$B140)</f>
        <v>0</v>
      </c>
      <c r="AZ140">
        <f>SUMIFS('Poids Paniers'!$W:$W,'Poids Paniers'!$E:$E,AZ$3,'Poids Paniers'!$Q:$Q,$B140)</f>
        <v>0</v>
      </c>
      <c r="BA140">
        <f>SUMIFS('Poids Paniers'!$W:$W,'Poids Paniers'!$E:$E,BA$3,'Poids Paniers'!$Q:$Q,$B140)</f>
        <v>0</v>
      </c>
      <c r="BB140">
        <f>SUMIFS('Poids Paniers'!$W:$W,'Poids Paniers'!$E:$E,BB$3,'Poids Paniers'!$Q:$Q,$B140)</f>
        <v>1995</v>
      </c>
      <c r="BC140">
        <f>SUMIFS('Poids Paniers'!$W:$W,'Poids Paniers'!$E:$E,BC$3,'Poids Paniers'!$Q:$Q,$B140)</f>
        <v>0</v>
      </c>
      <c r="BD140">
        <f>SUMIFS('Poids Paniers'!$W:$W,'Poids Paniers'!$E:$E,BD$3,'Poids Paniers'!$Q:$Q,$B140)</f>
        <v>0</v>
      </c>
      <c r="BE140">
        <f>SUMIFS('Poids Paniers'!$W:$W,'Poids Paniers'!$E:$E,BE$3,'Poids Paniers'!$Q:$Q,$B140)</f>
        <v>0</v>
      </c>
      <c r="BF140">
        <f>SUMIFS('Poids Paniers'!$W:$W,'Poids Paniers'!$E:$E,BF$3,'Poids Paniers'!$Q:$Q,$B140)</f>
        <v>0</v>
      </c>
      <c r="BG140">
        <f>SUMIFS('Poids Paniers'!$W:$W,'Poids Paniers'!$E:$E,BG$3,'Poids Paniers'!$Q:$Q,$B140)</f>
        <v>0</v>
      </c>
      <c r="BH140">
        <f>SUMIFS('Poids Paniers'!$W:$W,'Poids Paniers'!$E:$E,BH$3,'Poids Paniers'!$Q:$Q,$B140)</f>
        <v>0</v>
      </c>
      <c r="BI140">
        <f>SUMIFS('Poids Paniers'!$W:$W,'Poids Paniers'!$E:$E,BI$3,'Poids Paniers'!$Q:$Q,$B140)</f>
        <v>0</v>
      </c>
      <c r="BJ140">
        <f>SUMIFS('Poids Paniers'!$W:$W,'Poids Paniers'!$E:$E,BJ$3,'Poids Paniers'!$Q:$Q,$B140)</f>
        <v>0</v>
      </c>
      <c r="BK140">
        <f>SUMIFS('Poids Paniers'!$W:$W,'Poids Paniers'!$E:$E,BK$3,'Poids Paniers'!$Q:$Q,$B140)</f>
        <v>0</v>
      </c>
      <c r="BL140">
        <f>SUMIFS('Poids Paniers'!$W:$W,'Poids Paniers'!$E:$E,BL$3,'Poids Paniers'!$Q:$Q,$B140)</f>
        <v>0</v>
      </c>
      <c r="BM140">
        <f>SUMIFS('Poids Paniers'!$W:$W,'Poids Paniers'!$E:$E,BM$3,'Poids Paniers'!$Q:$Q,$B140)</f>
        <v>0</v>
      </c>
      <c r="BN140">
        <f>SUMIFS('Poids Paniers'!$W:$W,'Poids Paniers'!$E:$E,BN$3,'Poids Paniers'!$Q:$Q,$B140)</f>
        <v>0</v>
      </c>
      <c r="BO140">
        <f>SUMIFS('Poids Paniers'!$W:$W,'Poids Paniers'!$E:$E,BO$3,'Poids Paniers'!$Q:$Q,$B140)</f>
        <v>0</v>
      </c>
      <c r="BP140">
        <f>SUMIFS('Poids Paniers'!$W:$W,'Poids Paniers'!$E:$E,BP$3,'Poids Paniers'!$Q:$Q,$B140)</f>
        <v>0</v>
      </c>
      <c r="BQ140">
        <f>SUMIFS('Poids Paniers'!$W:$W,'Poids Paniers'!$E:$E,BQ$3,'Poids Paniers'!$Q:$Q,$B140)</f>
        <v>0</v>
      </c>
      <c r="BR140">
        <f>SUMIFS('Poids Paniers'!$W:$W,'Poids Paniers'!$E:$E,BR$3,'Poids Paniers'!$Q:$Q,$B140)</f>
        <v>0</v>
      </c>
      <c r="BS140">
        <f>SUMIFS('Poids Paniers'!$W:$W,'Poids Paniers'!$E:$E,BS$3,'Poids Paniers'!$Q:$Q,$B140)</f>
        <v>0</v>
      </c>
      <c r="BT140">
        <f>SUMIFS('Poids Paniers'!$W:$W,'Poids Paniers'!$E:$E,BT$3,'Poids Paniers'!$Q:$Q,$B140)</f>
        <v>0</v>
      </c>
      <c r="BU140">
        <f>SUMIFS('Poids Paniers'!$W:$W,'Poids Paniers'!$E:$E,BU$3,'Poids Paniers'!$Q:$Q,$B140)</f>
        <v>0</v>
      </c>
      <c r="BV140">
        <f>SUMIFS('Poids Paniers'!$W:$W,'Poids Paniers'!$E:$E,BV$3,'Poids Paniers'!$Q:$Q,$B140)</f>
        <v>0</v>
      </c>
      <c r="BW140">
        <f>SUMIFS('Poids Paniers'!$W:$W,'Poids Paniers'!$E:$E,BW$3,'Poids Paniers'!$Q:$Q,$B140)</f>
        <v>0</v>
      </c>
      <c r="BX140">
        <f>SUMIFS('Poids Paniers'!$W:$W,'Poids Paniers'!$E:$E,BX$3,'Poids Paniers'!$Q:$Q,$B140)</f>
        <v>0</v>
      </c>
      <c r="BY140">
        <f>SUMIFS('Poids Paniers'!$W:$W,'Poids Paniers'!$E:$E,BY$3,'Poids Paniers'!$Q:$Q,$B140)</f>
        <v>0</v>
      </c>
      <c r="BZ140">
        <f>SUMIFS('Poids Paniers'!$W:$W,'Poids Paniers'!$E:$E,BZ$3,'Poids Paniers'!$Q:$Q,$B140)</f>
        <v>0</v>
      </c>
      <c r="CA140">
        <f>SUMIFS('Poids Paniers'!$W:$W,'Poids Paniers'!$E:$E,CA$3,'Poids Paniers'!$Q:$Q,$B140)</f>
        <v>0</v>
      </c>
      <c r="CB140">
        <f>SUMIFS('Poids Paniers'!$W:$W,'Poids Paniers'!$E:$E,CB$3,'Poids Paniers'!$Q:$Q,$B140)</f>
        <v>0</v>
      </c>
      <c r="CC140">
        <f>SUMIFS('Poids Paniers'!$W:$W,'Poids Paniers'!$E:$E,CC$3,'Poids Paniers'!$Q:$Q,$B140)</f>
        <v>0</v>
      </c>
      <c r="CD140">
        <f>SUMIFS('Poids Paniers'!$W:$W,'Poids Paniers'!$E:$E,CD$3,'Poids Paniers'!$Q:$Q,$B140)</f>
        <v>0</v>
      </c>
      <c r="CE140">
        <f>SUMIFS('Poids Paniers'!$W:$W,'Poids Paniers'!$E:$E,CE$3,'Poids Paniers'!$Q:$Q,$B140)</f>
        <v>0</v>
      </c>
      <c r="CF140" s="206">
        <f t="shared" si="2"/>
        <v>11289</v>
      </c>
    </row>
    <row r="141" spans="2:84" ht="15.75" thickBot="1" x14ac:dyDescent="0.3">
      <c r="B141" s="209">
        <v>44607</v>
      </c>
      <c r="C141">
        <f>SUMIFS('Poids Paniers'!$W:$W,'Poids Paniers'!$E:$E,C$3,'Poids Paniers'!$Q:$Q,$B141)</f>
        <v>0</v>
      </c>
      <c r="D141">
        <f>SUMIFS('Poids Paniers'!$W:$W,'Poids Paniers'!$E:$E,D$3,'Poids Paniers'!$Q:$Q,$B141)</f>
        <v>0</v>
      </c>
      <c r="E141">
        <f>SUMIFS('Poids Paniers'!$W:$W,'Poids Paniers'!$E:$E,E$3,'Poids Paniers'!$Q:$Q,$B141)</f>
        <v>0</v>
      </c>
      <c r="F141">
        <f>SUMIFS('Poids Paniers'!$W:$W,'Poids Paniers'!$E:$E,F$3,'Poids Paniers'!$Q:$Q,$B141)</f>
        <v>0</v>
      </c>
      <c r="G141">
        <f>SUMIFS('Poids Paniers'!$W:$W,'Poids Paniers'!$E:$E,G$3,'Poids Paniers'!$Q:$Q,$B141)</f>
        <v>0</v>
      </c>
      <c r="H141">
        <f>SUMIFS('Poids Paniers'!$W:$W,'Poids Paniers'!$E:$E,H$3,'Poids Paniers'!$Q:$Q,$B141)</f>
        <v>0</v>
      </c>
      <c r="I141">
        <f>SUMIFS('Poids Paniers'!$W:$W,'Poids Paniers'!$E:$E,I$3,'Poids Paniers'!$Q:$Q,$B141)</f>
        <v>0</v>
      </c>
      <c r="J141">
        <f>SUMIFS('Poids Paniers'!$W:$W,'Poids Paniers'!$E:$E,J$3,'Poids Paniers'!$Q:$Q,$B141)</f>
        <v>0</v>
      </c>
      <c r="K141">
        <f>SUMIFS('Poids Paniers'!$W:$W,'Poids Paniers'!$E:$E,K$3,'Poids Paniers'!$Q:$Q,$B141)</f>
        <v>0</v>
      </c>
      <c r="L141">
        <f>SUMIFS('Poids Paniers'!$W:$W,'Poids Paniers'!$E:$E,L$3,'Poids Paniers'!$Q:$Q,$B141)</f>
        <v>0</v>
      </c>
      <c r="M141">
        <f>SUMIFS('Poids Paniers'!$W:$W,'Poids Paniers'!$E:$E,M$3,'Poids Paniers'!$Q:$Q,$B141)</f>
        <v>0</v>
      </c>
      <c r="N141">
        <f>SUMIFS('Poids Paniers'!$W:$W,'Poids Paniers'!$E:$E,N$3,'Poids Paniers'!$Q:$Q,$B141)</f>
        <v>0</v>
      </c>
      <c r="O141">
        <f>SUMIFS('Poids Paniers'!$W:$W,'Poids Paniers'!$E:$E,O$3,'Poids Paniers'!$Q:$Q,$B141)</f>
        <v>2332</v>
      </c>
      <c r="P141">
        <f>SUMIFS('Poids Paniers'!$W:$W,'Poids Paniers'!$E:$E,P$3,'Poids Paniers'!$Q:$Q,$B141)</f>
        <v>1996</v>
      </c>
      <c r="Q141">
        <f>SUMIFS('Poids Paniers'!$W:$W,'Poids Paniers'!$E:$E,Q$3,'Poids Paniers'!$Q:$Q,$B141)</f>
        <v>0</v>
      </c>
      <c r="R141">
        <f>SUMIFS('Poids Paniers'!$W:$W,'Poids Paniers'!$E:$E,R$3,'Poids Paniers'!$Q:$Q,$B141)</f>
        <v>0</v>
      </c>
      <c r="S141">
        <f>SUMIFS('Poids Paniers'!$W:$W,'Poids Paniers'!$E:$E,S$3,'Poids Paniers'!$Q:$Q,$B141)</f>
        <v>0</v>
      </c>
      <c r="T141">
        <f>SUMIFS('Poids Paniers'!$W:$W,'Poids Paniers'!$E:$E,T$3,'Poids Paniers'!$Q:$Q,$B141)</f>
        <v>0</v>
      </c>
      <c r="U141">
        <f>SUMIFS('Poids Paniers'!$W:$W,'Poids Paniers'!$E:$E,U$3,'Poids Paniers'!$Q:$Q,$B141)</f>
        <v>0</v>
      </c>
      <c r="V141">
        <f>SUMIFS('Poids Paniers'!$W:$W,'Poids Paniers'!$E:$E,V$3,'Poids Paniers'!$Q:$Q,$B141)</f>
        <v>1445</v>
      </c>
      <c r="W141">
        <f>SUMIFS('Poids Paniers'!$W:$W,'Poids Paniers'!$E:$E,W$3,'Poids Paniers'!$Q:$Q,$B141)</f>
        <v>0</v>
      </c>
      <c r="X141">
        <f>SUMIFS('Poids Paniers'!$W:$W,'Poids Paniers'!$E:$E,X$3,'Poids Paniers'!$Q:$Q,$B141)</f>
        <v>0</v>
      </c>
      <c r="Y141">
        <f>SUMIFS('Poids Paniers'!$W:$W,'Poids Paniers'!$E:$E,Y$3,'Poids Paniers'!$Q:$Q,$B141)</f>
        <v>0</v>
      </c>
      <c r="Z141">
        <f>SUMIFS('Poids Paniers'!$W:$W,'Poids Paniers'!$E:$E,Z$3,'Poids Paniers'!$Q:$Q,$B141)</f>
        <v>0</v>
      </c>
      <c r="AA141">
        <f>SUMIFS('Poids Paniers'!$W:$W,'Poids Paniers'!$E:$E,AA$3,'Poids Paniers'!$Q:$Q,$B141)</f>
        <v>0</v>
      </c>
      <c r="AB141">
        <f>SUMIFS('Poids Paniers'!$W:$W,'Poids Paniers'!$E:$E,AB$3,'Poids Paniers'!$Q:$Q,$B141)</f>
        <v>1620</v>
      </c>
      <c r="AC141">
        <f>SUMIFS('Poids Paniers'!$W:$W,'Poids Paniers'!$E:$E,AC$3,'Poids Paniers'!$Q:$Q,$B141)</f>
        <v>1210</v>
      </c>
      <c r="AD141">
        <f>SUMIFS('Poids Paniers'!$W:$W,'Poids Paniers'!$E:$E,AD$3,'Poids Paniers'!$Q:$Q,$B141)</f>
        <v>1555</v>
      </c>
      <c r="AE141">
        <f>SUMIFS('Poids Paniers'!$W:$W,'Poids Paniers'!$E:$E,AE$3,'Poids Paniers'!$Q:$Q,$B141)</f>
        <v>1700</v>
      </c>
      <c r="AF141">
        <f>SUMIFS('Poids Paniers'!$W:$W,'Poids Paniers'!$E:$E,AF$3,'Poids Paniers'!$Q:$Q,$B141)</f>
        <v>0</v>
      </c>
      <c r="AG141">
        <f>SUMIFS('Poids Paniers'!$W:$W,'Poids Paniers'!$E:$E,AG$3,'Poids Paniers'!$Q:$Q,$B141)</f>
        <v>0</v>
      </c>
      <c r="AH141">
        <f>SUMIFS('Poids Paniers'!$W:$W,'Poids Paniers'!$E:$E,AH$3,'Poids Paniers'!$Q:$Q,$B141)</f>
        <v>0</v>
      </c>
      <c r="AI141">
        <f>SUMIFS('Poids Paniers'!$W:$W,'Poids Paniers'!$E:$E,AI$3,'Poids Paniers'!$Q:$Q,$B141)</f>
        <v>0</v>
      </c>
      <c r="AJ141">
        <f>SUMIFS('Poids Paniers'!$W:$W,'Poids Paniers'!$E:$E,AJ$3,'Poids Paniers'!$Q:$Q,$B141)</f>
        <v>0</v>
      </c>
      <c r="AK141">
        <f>SUMIFS('Poids Paniers'!$W:$W,'Poids Paniers'!$E:$E,AK$3,'Poids Paniers'!$Q:$Q,$B141)</f>
        <v>0</v>
      </c>
      <c r="AL141">
        <f>SUMIFS('Poids Paniers'!$W:$W,'Poids Paniers'!$E:$E,AL$3,'Poids Paniers'!$Q:$Q,$B141)</f>
        <v>0</v>
      </c>
      <c r="AM141">
        <f>SUMIFS('Poids Paniers'!$W:$W,'Poids Paniers'!$E:$E,AM$3,'Poids Paniers'!$Q:$Q,$B141)</f>
        <v>0</v>
      </c>
      <c r="AN141">
        <f>SUMIFS('Poids Paniers'!$W:$W,'Poids Paniers'!$E:$E,AN$3,'Poids Paniers'!$Q:$Q,$B141)</f>
        <v>0</v>
      </c>
      <c r="AO141">
        <f>SUMIFS('Poids Paniers'!$W:$W,'Poids Paniers'!$E:$E,AO$3,'Poids Paniers'!$Q:$Q,$B141)</f>
        <v>0</v>
      </c>
      <c r="AP141">
        <f>SUMIFS('Poids Paniers'!$W:$W,'Poids Paniers'!$E:$E,AP$3,'Poids Paniers'!$Q:$Q,$B141)</f>
        <v>0</v>
      </c>
      <c r="AQ141">
        <f>SUMIFS('Poids Paniers'!$W:$W,'Poids Paniers'!$E:$E,AQ$3,'Poids Paniers'!$Q:$Q,$B141)</f>
        <v>0</v>
      </c>
      <c r="AR141">
        <f>SUMIFS('Poids Paniers'!$W:$W,'Poids Paniers'!$E:$E,AR$3,'Poids Paniers'!$Q:$Q,$B141)</f>
        <v>1140</v>
      </c>
      <c r="AS141">
        <f>SUMIFS('Poids Paniers'!$W:$W,'Poids Paniers'!$E:$E,AS$3,'Poids Paniers'!$Q:$Q,$B141)</f>
        <v>0</v>
      </c>
      <c r="AT141">
        <f>SUMIFS('Poids Paniers'!$W:$W,'Poids Paniers'!$E:$E,AT$3,'Poids Paniers'!$Q:$Q,$B141)</f>
        <v>0</v>
      </c>
      <c r="AU141">
        <f>SUMIFS('Poids Paniers'!$W:$W,'Poids Paniers'!$E:$E,AU$3,'Poids Paniers'!$Q:$Q,$B141)</f>
        <v>0</v>
      </c>
      <c r="AV141">
        <f>SUMIFS('Poids Paniers'!$W:$W,'Poids Paniers'!$E:$E,AV$3,'Poids Paniers'!$Q:$Q,$B141)</f>
        <v>0</v>
      </c>
      <c r="AW141">
        <f>SUMIFS('Poids Paniers'!$W:$W,'Poids Paniers'!$E:$E,AW$3,'Poids Paniers'!$Q:$Q,$B141)</f>
        <v>0</v>
      </c>
      <c r="AX141">
        <f>SUMIFS('Poids Paniers'!$W:$W,'Poids Paniers'!$E:$E,AX$3,'Poids Paniers'!$Q:$Q,$B141)</f>
        <v>1530</v>
      </c>
      <c r="AY141">
        <f>SUMIFS('Poids Paniers'!$W:$W,'Poids Paniers'!$E:$E,AY$3,'Poids Paniers'!$Q:$Q,$B141)</f>
        <v>0</v>
      </c>
      <c r="AZ141">
        <f>SUMIFS('Poids Paniers'!$W:$W,'Poids Paniers'!$E:$E,AZ$3,'Poids Paniers'!$Q:$Q,$B141)</f>
        <v>0</v>
      </c>
      <c r="BA141">
        <f>SUMIFS('Poids Paniers'!$W:$W,'Poids Paniers'!$E:$E,BA$3,'Poids Paniers'!$Q:$Q,$B141)</f>
        <v>1500</v>
      </c>
      <c r="BB141">
        <f>SUMIFS('Poids Paniers'!$W:$W,'Poids Paniers'!$E:$E,BB$3,'Poids Paniers'!$Q:$Q,$B141)</f>
        <v>0</v>
      </c>
      <c r="BC141">
        <f>SUMIFS('Poids Paniers'!$W:$W,'Poids Paniers'!$E:$E,BC$3,'Poids Paniers'!$Q:$Q,$B141)</f>
        <v>0</v>
      </c>
      <c r="BD141">
        <f>SUMIFS('Poids Paniers'!$W:$W,'Poids Paniers'!$E:$E,BD$3,'Poids Paniers'!$Q:$Q,$B141)</f>
        <v>0</v>
      </c>
      <c r="BE141">
        <f>SUMIFS('Poids Paniers'!$W:$W,'Poids Paniers'!$E:$E,BE$3,'Poids Paniers'!$Q:$Q,$B141)</f>
        <v>1650</v>
      </c>
      <c r="BF141">
        <f>SUMIFS('Poids Paniers'!$W:$W,'Poids Paniers'!$E:$E,BF$3,'Poids Paniers'!$Q:$Q,$B141)</f>
        <v>0</v>
      </c>
      <c r="BG141">
        <f>SUMIFS('Poids Paniers'!$W:$W,'Poids Paniers'!$E:$E,BG$3,'Poids Paniers'!$Q:$Q,$B141)</f>
        <v>0</v>
      </c>
      <c r="BH141">
        <f>SUMIFS('Poids Paniers'!$W:$W,'Poids Paniers'!$E:$E,BH$3,'Poids Paniers'!$Q:$Q,$B141)</f>
        <v>0</v>
      </c>
      <c r="BI141">
        <f>SUMIFS('Poids Paniers'!$W:$W,'Poids Paniers'!$E:$E,BI$3,'Poids Paniers'!$Q:$Q,$B141)</f>
        <v>0</v>
      </c>
      <c r="BJ141">
        <f>SUMIFS('Poids Paniers'!$W:$W,'Poids Paniers'!$E:$E,BJ$3,'Poids Paniers'!$Q:$Q,$B141)</f>
        <v>0</v>
      </c>
      <c r="BK141">
        <f>SUMIFS('Poids Paniers'!$W:$W,'Poids Paniers'!$E:$E,BK$3,'Poids Paniers'!$Q:$Q,$B141)</f>
        <v>0</v>
      </c>
      <c r="BL141">
        <f>SUMIFS('Poids Paniers'!$W:$W,'Poids Paniers'!$E:$E,BL$3,'Poids Paniers'!$Q:$Q,$B141)</f>
        <v>0</v>
      </c>
      <c r="BM141">
        <f>SUMIFS('Poids Paniers'!$W:$W,'Poids Paniers'!$E:$E,BM$3,'Poids Paniers'!$Q:$Q,$B141)</f>
        <v>0</v>
      </c>
      <c r="BN141">
        <f>SUMIFS('Poids Paniers'!$W:$W,'Poids Paniers'!$E:$E,BN$3,'Poids Paniers'!$Q:$Q,$B141)</f>
        <v>0</v>
      </c>
      <c r="BO141">
        <f>SUMIFS('Poids Paniers'!$W:$W,'Poids Paniers'!$E:$E,BO$3,'Poids Paniers'!$Q:$Q,$B141)</f>
        <v>0</v>
      </c>
      <c r="BP141">
        <f>SUMIFS('Poids Paniers'!$W:$W,'Poids Paniers'!$E:$E,BP$3,'Poids Paniers'!$Q:$Q,$B141)</f>
        <v>0</v>
      </c>
      <c r="BQ141">
        <f>SUMIFS('Poids Paniers'!$W:$W,'Poids Paniers'!$E:$E,BQ$3,'Poids Paniers'!$Q:$Q,$B141)</f>
        <v>0</v>
      </c>
      <c r="BR141">
        <f>SUMIFS('Poids Paniers'!$W:$W,'Poids Paniers'!$E:$E,BR$3,'Poids Paniers'!$Q:$Q,$B141)</f>
        <v>0</v>
      </c>
      <c r="BS141">
        <f>SUMIFS('Poids Paniers'!$W:$W,'Poids Paniers'!$E:$E,BS$3,'Poids Paniers'!$Q:$Q,$B141)</f>
        <v>0</v>
      </c>
      <c r="BT141">
        <f>SUMIFS('Poids Paniers'!$W:$W,'Poids Paniers'!$E:$E,BT$3,'Poids Paniers'!$Q:$Q,$B141)</f>
        <v>0</v>
      </c>
      <c r="BU141">
        <f>SUMIFS('Poids Paniers'!$W:$W,'Poids Paniers'!$E:$E,BU$3,'Poids Paniers'!$Q:$Q,$B141)</f>
        <v>0</v>
      </c>
      <c r="BV141">
        <f>SUMIFS('Poids Paniers'!$W:$W,'Poids Paniers'!$E:$E,BV$3,'Poids Paniers'!$Q:$Q,$B141)</f>
        <v>1784</v>
      </c>
      <c r="BW141">
        <f>SUMIFS('Poids Paniers'!$W:$W,'Poids Paniers'!$E:$E,BW$3,'Poids Paniers'!$Q:$Q,$B141)</f>
        <v>1785</v>
      </c>
      <c r="BX141">
        <f>SUMIFS('Poids Paniers'!$W:$W,'Poids Paniers'!$E:$E,BX$3,'Poids Paniers'!$Q:$Q,$B141)</f>
        <v>0</v>
      </c>
      <c r="BY141">
        <f>SUMIFS('Poids Paniers'!$W:$W,'Poids Paniers'!$E:$E,BY$3,'Poids Paniers'!$Q:$Q,$B141)</f>
        <v>0</v>
      </c>
      <c r="BZ141">
        <f>SUMIFS('Poids Paniers'!$W:$W,'Poids Paniers'!$E:$E,BZ$3,'Poids Paniers'!$Q:$Q,$B141)</f>
        <v>0</v>
      </c>
      <c r="CA141">
        <f>SUMIFS('Poids Paniers'!$W:$W,'Poids Paniers'!$E:$E,CA$3,'Poids Paniers'!$Q:$Q,$B141)</f>
        <v>0</v>
      </c>
      <c r="CB141">
        <f>SUMIFS('Poids Paniers'!$W:$W,'Poids Paniers'!$E:$E,CB$3,'Poids Paniers'!$Q:$Q,$B141)</f>
        <v>0</v>
      </c>
      <c r="CC141">
        <f>SUMIFS('Poids Paniers'!$W:$W,'Poids Paniers'!$E:$E,CC$3,'Poids Paniers'!$Q:$Q,$B141)</f>
        <v>0</v>
      </c>
      <c r="CD141">
        <f>SUMIFS('Poids Paniers'!$W:$W,'Poids Paniers'!$E:$E,CD$3,'Poids Paniers'!$Q:$Q,$B141)</f>
        <v>0</v>
      </c>
      <c r="CE141">
        <f>SUMIFS('Poids Paniers'!$W:$W,'Poids Paniers'!$E:$E,CE$3,'Poids Paniers'!$Q:$Q,$B141)</f>
        <v>0</v>
      </c>
      <c r="CF141" s="206">
        <f t="shared" si="2"/>
        <v>21247</v>
      </c>
    </row>
    <row r="142" spans="2:84" ht="15.75" thickBot="1" x14ac:dyDescent="0.3">
      <c r="B142" s="209">
        <v>44608</v>
      </c>
      <c r="C142">
        <f>SUMIFS('Poids Paniers'!$W:$W,'Poids Paniers'!$E:$E,C$3,'Poids Paniers'!$Q:$Q,$B142)</f>
        <v>0</v>
      </c>
      <c r="D142">
        <f>SUMIFS('Poids Paniers'!$W:$W,'Poids Paniers'!$E:$E,D$3,'Poids Paniers'!$Q:$Q,$B142)</f>
        <v>0</v>
      </c>
      <c r="E142">
        <f>SUMIFS('Poids Paniers'!$W:$W,'Poids Paniers'!$E:$E,E$3,'Poids Paniers'!$Q:$Q,$B142)</f>
        <v>0</v>
      </c>
      <c r="F142">
        <f>SUMIFS('Poids Paniers'!$W:$W,'Poids Paniers'!$E:$E,F$3,'Poids Paniers'!$Q:$Q,$B142)</f>
        <v>0</v>
      </c>
      <c r="G142">
        <f>SUMIFS('Poids Paniers'!$W:$W,'Poids Paniers'!$E:$E,G$3,'Poids Paniers'!$Q:$Q,$B142)</f>
        <v>0</v>
      </c>
      <c r="H142">
        <f>SUMIFS('Poids Paniers'!$W:$W,'Poids Paniers'!$E:$E,H$3,'Poids Paniers'!$Q:$Q,$B142)</f>
        <v>0</v>
      </c>
      <c r="I142">
        <f>SUMIFS('Poids Paniers'!$W:$W,'Poids Paniers'!$E:$E,I$3,'Poids Paniers'!$Q:$Q,$B142)</f>
        <v>0</v>
      </c>
      <c r="J142">
        <f>SUMIFS('Poids Paniers'!$W:$W,'Poids Paniers'!$E:$E,J$3,'Poids Paniers'!$Q:$Q,$B142)</f>
        <v>0</v>
      </c>
      <c r="K142">
        <f>SUMIFS('Poids Paniers'!$W:$W,'Poids Paniers'!$E:$E,K$3,'Poids Paniers'!$Q:$Q,$B142)</f>
        <v>0</v>
      </c>
      <c r="L142">
        <f>SUMIFS('Poids Paniers'!$W:$W,'Poids Paniers'!$E:$E,L$3,'Poids Paniers'!$Q:$Q,$B142)</f>
        <v>0</v>
      </c>
      <c r="M142">
        <f>SUMIFS('Poids Paniers'!$W:$W,'Poids Paniers'!$E:$E,M$3,'Poids Paniers'!$Q:$Q,$B142)</f>
        <v>1589</v>
      </c>
      <c r="N142">
        <f>SUMIFS('Poids Paniers'!$W:$W,'Poids Paniers'!$E:$E,N$3,'Poids Paniers'!$Q:$Q,$B142)</f>
        <v>0</v>
      </c>
      <c r="O142">
        <f>SUMIFS('Poids Paniers'!$W:$W,'Poids Paniers'!$E:$E,O$3,'Poids Paniers'!$Q:$Q,$B142)</f>
        <v>0</v>
      </c>
      <c r="P142">
        <f>SUMIFS('Poids Paniers'!$W:$W,'Poids Paniers'!$E:$E,P$3,'Poids Paniers'!$Q:$Q,$B142)</f>
        <v>0</v>
      </c>
      <c r="Q142">
        <f>SUMIFS('Poids Paniers'!$W:$W,'Poids Paniers'!$E:$E,Q$3,'Poids Paniers'!$Q:$Q,$B142)</f>
        <v>1810</v>
      </c>
      <c r="R142">
        <f>SUMIFS('Poids Paniers'!$W:$W,'Poids Paniers'!$E:$E,R$3,'Poids Paniers'!$Q:$Q,$B142)</f>
        <v>0</v>
      </c>
      <c r="S142">
        <f>SUMIFS('Poids Paniers'!$W:$W,'Poids Paniers'!$E:$E,S$3,'Poids Paniers'!$Q:$Q,$B142)</f>
        <v>0</v>
      </c>
      <c r="T142">
        <f>SUMIFS('Poids Paniers'!$W:$W,'Poids Paniers'!$E:$E,T$3,'Poids Paniers'!$Q:$Q,$B142)</f>
        <v>0</v>
      </c>
      <c r="U142">
        <f>SUMIFS('Poids Paniers'!$W:$W,'Poids Paniers'!$E:$E,U$3,'Poids Paniers'!$Q:$Q,$B142)</f>
        <v>0</v>
      </c>
      <c r="V142">
        <f>SUMIFS('Poids Paniers'!$W:$W,'Poids Paniers'!$E:$E,V$3,'Poids Paniers'!$Q:$Q,$B142)</f>
        <v>0</v>
      </c>
      <c r="W142">
        <f>SUMIFS('Poids Paniers'!$W:$W,'Poids Paniers'!$E:$E,W$3,'Poids Paniers'!$Q:$Q,$B142)</f>
        <v>0</v>
      </c>
      <c r="X142">
        <f>SUMIFS('Poids Paniers'!$W:$W,'Poids Paniers'!$E:$E,X$3,'Poids Paniers'!$Q:$Q,$B142)</f>
        <v>0</v>
      </c>
      <c r="Y142">
        <f>SUMIFS('Poids Paniers'!$W:$W,'Poids Paniers'!$E:$E,Y$3,'Poids Paniers'!$Q:$Q,$B142)</f>
        <v>1425</v>
      </c>
      <c r="Z142">
        <f>SUMIFS('Poids Paniers'!$W:$W,'Poids Paniers'!$E:$E,Z$3,'Poids Paniers'!$Q:$Q,$B142)</f>
        <v>0</v>
      </c>
      <c r="AA142">
        <f>SUMIFS('Poids Paniers'!$W:$W,'Poids Paniers'!$E:$E,AA$3,'Poids Paniers'!$Q:$Q,$B142)</f>
        <v>0</v>
      </c>
      <c r="AB142">
        <f>SUMIFS('Poids Paniers'!$W:$W,'Poids Paniers'!$E:$E,AB$3,'Poids Paniers'!$Q:$Q,$B142)</f>
        <v>0</v>
      </c>
      <c r="AC142">
        <f>SUMIFS('Poids Paniers'!$W:$W,'Poids Paniers'!$E:$E,AC$3,'Poids Paniers'!$Q:$Q,$B142)</f>
        <v>0</v>
      </c>
      <c r="AD142">
        <f>SUMIFS('Poids Paniers'!$W:$W,'Poids Paniers'!$E:$E,AD$3,'Poids Paniers'!$Q:$Q,$B142)</f>
        <v>0</v>
      </c>
      <c r="AE142">
        <f>SUMIFS('Poids Paniers'!$W:$W,'Poids Paniers'!$E:$E,AE$3,'Poids Paniers'!$Q:$Q,$B142)</f>
        <v>0</v>
      </c>
      <c r="AF142">
        <f>SUMIFS('Poids Paniers'!$W:$W,'Poids Paniers'!$E:$E,AF$3,'Poids Paniers'!$Q:$Q,$B142)</f>
        <v>0</v>
      </c>
      <c r="AG142">
        <f>SUMIFS('Poids Paniers'!$W:$W,'Poids Paniers'!$E:$E,AG$3,'Poids Paniers'!$Q:$Q,$B142)</f>
        <v>0</v>
      </c>
      <c r="AH142">
        <f>SUMIFS('Poids Paniers'!$W:$W,'Poids Paniers'!$E:$E,AH$3,'Poids Paniers'!$Q:$Q,$B142)</f>
        <v>0</v>
      </c>
      <c r="AI142">
        <f>SUMIFS('Poids Paniers'!$W:$W,'Poids Paniers'!$E:$E,AI$3,'Poids Paniers'!$Q:$Q,$B142)</f>
        <v>0</v>
      </c>
      <c r="AJ142">
        <f>SUMIFS('Poids Paniers'!$W:$W,'Poids Paniers'!$E:$E,AJ$3,'Poids Paniers'!$Q:$Q,$B142)</f>
        <v>0</v>
      </c>
      <c r="AK142">
        <f>SUMIFS('Poids Paniers'!$W:$W,'Poids Paniers'!$E:$E,AK$3,'Poids Paniers'!$Q:$Q,$B142)</f>
        <v>0</v>
      </c>
      <c r="AL142">
        <f>SUMIFS('Poids Paniers'!$W:$W,'Poids Paniers'!$E:$E,AL$3,'Poids Paniers'!$Q:$Q,$B142)</f>
        <v>0</v>
      </c>
      <c r="AM142">
        <f>SUMIFS('Poids Paniers'!$W:$W,'Poids Paniers'!$E:$E,AM$3,'Poids Paniers'!$Q:$Q,$B142)</f>
        <v>0</v>
      </c>
      <c r="AN142">
        <f>SUMIFS('Poids Paniers'!$W:$W,'Poids Paniers'!$E:$E,AN$3,'Poids Paniers'!$Q:$Q,$B142)</f>
        <v>0</v>
      </c>
      <c r="AO142">
        <f>SUMIFS('Poids Paniers'!$W:$W,'Poids Paniers'!$E:$E,AO$3,'Poids Paniers'!$Q:$Q,$B142)</f>
        <v>1530</v>
      </c>
      <c r="AP142">
        <f>SUMIFS('Poids Paniers'!$W:$W,'Poids Paniers'!$E:$E,AP$3,'Poids Paniers'!$Q:$Q,$B142)</f>
        <v>0</v>
      </c>
      <c r="AQ142">
        <f>SUMIFS('Poids Paniers'!$W:$W,'Poids Paniers'!$E:$E,AQ$3,'Poids Paniers'!$Q:$Q,$B142)</f>
        <v>0</v>
      </c>
      <c r="AR142">
        <f>SUMIFS('Poids Paniers'!$W:$W,'Poids Paniers'!$E:$E,AR$3,'Poids Paniers'!$Q:$Q,$B142)</f>
        <v>0</v>
      </c>
      <c r="AS142">
        <f>SUMIFS('Poids Paniers'!$W:$W,'Poids Paniers'!$E:$E,AS$3,'Poids Paniers'!$Q:$Q,$B142)</f>
        <v>0</v>
      </c>
      <c r="AT142">
        <f>SUMIFS('Poids Paniers'!$W:$W,'Poids Paniers'!$E:$E,AT$3,'Poids Paniers'!$Q:$Q,$B142)</f>
        <v>0</v>
      </c>
      <c r="AU142">
        <f>SUMIFS('Poids Paniers'!$W:$W,'Poids Paniers'!$E:$E,AU$3,'Poids Paniers'!$Q:$Q,$B142)</f>
        <v>0</v>
      </c>
      <c r="AV142">
        <f>SUMIFS('Poids Paniers'!$W:$W,'Poids Paniers'!$E:$E,AV$3,'Poids Paniers'!$Q:$Q,$B142)</f>
        <v>0</v>
      </c>
      <c r="AW142">
        <f>SUMIFS('Poids Paniers'!$W:$W,'Poids Paniers'!$E:$E,AW$3,'Poids Paniers'!$Q:$Q,$B142)</f>
        <v>0</v>
      </c>
      <c r="AX142">
        <f>SUMIFS('Poids Paniers'!$W:$W,'Poids Paniers'!$E:$E,AX$3,'Poids Paniers'!$Q:$Q,$B142)</f>
        <v>0</v>
      </c>
      <c r="AY142">
        <f>SUMIFS('Poids Paniers'!$W:$W,'Poids Paniers'!$E:$E,AY$3,'Poids Paniers'!$Q:$Q,$B142)</f>
        <v>0</v>
      </c>
      <c r="AZ142">
        <f>SUMIFS('Poids Paniers'!$W:$W,'Poids Paniers'!$E:$E,AZ$3,'Poids Paniers'!$Q:$Q,$B142)</f>
        <v>0</v>
      </c>
      <c r="BA142">
        <f>SUMIFS('Poids Paniers'!$W:$W,'Poids Paniers'!$E:$E,BA$3,'Poids Paniers'!$Q:$Q,$B142)</f>
        <v>0</v>
      </c>
      <c r="BB142">
        <f>SUMIFS('Poids Paniers'!$W:$W,'Poids Paniers'!$E:$E,BB$3,'Poids Paniers'!$Q:$Q,$B142)</f>
        <v>0</v>
      </c>
      <c r="BC142">
        <f>SUMIFS('Poids Paniers'!$W:$W,'Poids Paniers'!$E:$E,BC$3,'Poids Paniers'!$Q:$Q,$B142)</f>
        <v>0</v>
      </c>
      <c r="BD142">
        <f>SUMIFS('Poids Paniers'!$W:$W,'Poids Paniers'!$E:$E,BD$3,'Poids Paniers'!$Q:$Q,$B142)</f>
        <v>0</v>
      </c>
      <c r="BE142">
        <f>SUMIFS('Poids Paniers'!$W:$W,'Poids Paniers'!$E:$E,BE$3,'Poids Paniers'!$Q:$Q,$B142)</f>
        <v>0</v>
      </c>
      <c r="BF142">
        <f>SUMIFS('Poids Paniers'!$W:$W,'Poids Paniers'!$E:$E,BF$3,'Poids Paniers'!$Q:$Q,$B142)</f>
        <v>0</v>
      </c>
      <c r="BG142">
        <f>SUMIFS('Poids Paniers'!$W:$W,'Poids Paniers'!$E:$E,BG$3,'Poids Paniers'!$Q:$Q,$B142)</f>
        <v>0</v>
      </c>
      <c r="BH142">
        <f>SUMIFS('Poids Paniers'!$W:$W,'Poids Paniers'!$E:$E,BH$3,'Poids Paniers'!$Q:$Q,$B142)</f>
        <v>0</v>
      </c>
      <c r="BI142">
        <f>SUMIFS('Poids Paniers'!$W:$W,'Poids Paniers'!$E:$E,BI$3,'Poids Paniers'!$Q:$Q,$B142)</f>
        <v>0</v>
      </c>
      <c r="BJ142">
        <f>SUMIFS('Poids Paniers'!$W:$W,'Poids Paniers'!$E:$E,BJ$3,'Poids Paniers'!$Q:$Q,$B142)</f>
        <v>0</v>
      </c>
      <c r="BK142">
        <f>SUMIFS('Poids Paniers'!$W:$W,'Poids Paniers'!$E:$E,BK$3,'Poids Paniers'!$Q:$Q,$B142)</f>
        <v>0</v>
      </c>
      <c r="BL142">
        <f>SUMIFS('Poids Paniers'!$W:$W,'Poids Paniers'!$E:$E,BL$3,'Poids Paniers'!$Q:$Q,$B142)</f>
        <v>0</v>
      </c>
      <c r="BM142">
        <f>SUMIFS('Poids Paniers'!$W:$W,'Poids Paniers'!$E:$E,BM$3,'Poids Paniers'!$Q:$Q,$B142)</f>
        <v>0</v>
      </c>
      <c r="BN142">
        <f>SUMIFS('Poids Paniers'!$W:$W,'Poids Paniers'!$E:$E,BN$3,'Poids Paniers'!$Q:$Q,$B142)</f>
        <v>0</v>
      </c>
      <c r="BO142">
        <f>SUMIFS('Poids Paniers'!$W:$W,'Poids Paniers'!$E:$E,BO$3,'Poids Paniers'!$Q:$Q,$B142)</f>
        <v>0</v>
      </c>
      <c r="BP142">
        <f>SUMIFS('Poids Paniers'!$W:$W,'Poids Paniers'!$E:$E,BP$3,'Poids Paniers'!$Q:$Q,$B142)</f>
        <v>0</v>
      </c>
      <c r="BQ142">
        <f>SUMIFS('Poids Paniers'!$W:$W,'Poids Paniers'!$E:$E,BQ$3,'Poids Paniers'!$Q:$Q,$B142)</f>
        <v>0</v>
      </c>
      <c r="BR142">
        <f>SUMIFS('Poids Paniers'!$W:$W,'Poids Paniers'!$E:$E,BR$3,'Poids Paniers'!$Q:$Q,$B142)</f>
        <v>1206</v>
      </c>
      <c r="BS142">
        <f>SUMIFS('Poids Paniers'!$W:$W,'Poids Paniers'!$E:$E,BS$3,'Poids Paniers'!$Q:$Q,$B142)</f>
        <v>0</v>
      </c>
      <c r="BT142">
        <f>SUMIFS('Poids Paniers'!$W:$W,'Poids Paniers'!$E:$E,BT$3,'Poids Paniers'!$Q:$Q,$B142)</f>
        <v>0</v>
      </c>
      <c r="BU142">
        <f>SUMIFS('Poids Paniers'!$W:$W,'Poids Paniers'!$E:$E,BU$3,'Poids Paniers'!$Q:$Q,$B142)</f>
        <v>1205</v>
      </c>
      <c r="BV142">
        <f>SUMIFS('Poids Paniers'!$W:$W,'Poids Paniers'!$E:$E,BV$3,'Poids Paniers'!$Q:$Q,$B142)</f>
        <v>0</v>
      </c>
      <c r="BW142">
        <f>SUMIFS('Poids Paniers'!$W:$W,'Poids Paniers'!$E:$E,BW$3,'Poids Paniers'!$Q:$Q,$B142)</f>
        <v>0</v>
      </c>
      <c r="BX142">
        <f>SUMIFS('Poids Paniers'!$W:$W,'Poids Paniers'!$E:$E,BX$3,'Poids Paniers'!$Q:$Q,$B142)</f>
        <v>0</v>
      </c>
      <c r="BY142">
        <f>SUMIFS('Poids Paniers'!$W:$W,'Poids Paniers'!$E:$E,BY$3,'Poids Paniers'!$Q:$Q,$B142)</f>
        <v>0</v>
      </c>
      <c r="BZ142">
        <f>SUMIFS('Poids Paniers'!$W:$W,'Poids Paniers'!$E:$E,BZ$3,'Poids Paniers'!$Q:$Q,$B142)</f>
        <v>0</v>
      </c>
      <c r="CA142">
        <f>SUMIFS('Poids Paniers'!$W:$W,'Poids Paniers'!$E:$E,CA$3,'Poids Paniers'!$Q:$Q,$B142)</f>
        <v>0</v>
      </c>
      <c r="CB142">
        <f>SUMIFS('Poids Paniers'!$W:$W,'Poids Paniers'!$E:$E,CB$3,'Poids Paniers'!$Q:$Q,$B142)</f>
        <v>0</v>
      </c>
      <c r="CC142">
        <f>SUMIFS('Poids Paniers'!$W:$W,'Poids Paniers'!$E:$E,CC$3,'Poids Paniers'!$Q:$Q,$B142)</f>
        <v>0</v>
      </c>
      <c r="CD142">
        <f>SUMIFS('Poids Paniers'!$W:$W,'Poids Paniers'!$E:$E,CD$3,'Poids Paniers'!$Q:$Q,$B142)</f>
        <v>0</v>
      </c>
      <c r="CE142">
        <f>SUMIFS('Poids Paniers'!$W:$W,'Poids Paniers'!$E:$E,CE$3,'Poids Paniers'!$Q:$Q,$B142)</f>
        <v>0</v>
      </c>
      <c r="CF142" s="206">
        <f t="shared" si="2"/>
        <v>8765</v>
      </c>
    </row>
    <row r="143" spans="2:84" ht="15.75" thickBot="1" x14ac:dyDescent="0.3">
      <c r="B143" s="209">
        <v>44609</v>
      </c>
      <c r="C143">
        <f>SUMIFS('Poids Paniers'!$W:$W,'Poids Paniers'!$E:$E,C$3,'Poids Paniers'!$Q:$Q,$B143)</f>
        <v>0</v>
      </c>
      <c r="D143">
        <f>SUMIFS('Poids Paniers'!$W:$W,'Poids Paniers'!$E:$E,D$3,'Poids Paniers'!$Q:$Q,$B143)</f>
        <v>0</v>
      </c>
      <c r="E143">
        <f>SUMIFS('Poids Paniers'!$W:$W,'Poids Paniers'!$E:$E,E$3,'Poids Paniers'!$Q:$Q,$B143)</f>
        <v>1765</v>
      </c>
      <c r="F143">
        <f>SUMIFS('Poids Paniers'!$W:$W,'Poids Paniers'!$E:$E,F$3,'Poids Paniers'!$Q:$Q,$B143)</f>
        <v>0</v>
      </c>
      <c r="G143">
        <f>SUMIFS('Poids Paniers'!$W:$W,'Poids Paniers'!$E:$E,G$3,'Poids Paniers'!$Q:$Q,$B143)</f>
        <v>0</v>
      </c>
      <c r="H143">
        <f>SUMIFS('Poids Paniers'!$W:$W,'Poids Paniers'!$E:$E,H$3,'Poids Paniers'!$Q:$Q,$B143)</f>
        <v>0</v>
      </c>
      <c r="I143">
        <f>SUMIFS('Poids Paniers'!$W:$W,'Poids Paniers'!$E:$E,I$3,'Poids Paniers'!$Q:$Q,$B143)</f>
        <v>0</v>
      </c>
      <c r="J143">
        <f>SUMIFS('Poids Paniers'!$W:$W,'Poids Paniers'!$E:$E,J$3,'Poids Paniers'!$Q:$Q,$B143)</f>
        <v>0</v>
      </c>
      <c r="K143">
        <f>SUMIFS('Poids Paniers'!$W:$W,'Poids Paniers'!$E:$E,K$3,'Poids Paniers'!$Q:$Q,$B143)</f>
        <v>1365</v>
      </c>
      <c r="L143">
        <f>SUMIFS('Poids Paniers'!$W:$W,'Poids Paniers'!$E:$E,L$3,'Poids Paniers'!$Q:$Q,$B143)</f>
        <v>0</v>
      </c>
      <c r="M143">
        <f>SUMIFS('Poids Paniers'!$W:$W,'Poids Paniers'!$E:$E,M$3,'Poids Paniers'!$Q:$Q,$B143)</f>
        <v>0</v>
      </c>
      <c r="N143">
        <f>SUMIFS('Poids Paniers'!$W:$W,'Poids Paniers'!$E:$E,N$3,'Poids Paniers'!$Q:$Q,$B143)</f>
        <v>0</v>
      </c>
      <c r="O143">
        <f>SUMIFS('Poids Paniers'!$W:$W,'Poids Paniers'!$E:$E,O$3,'Poids Paniers'!$Q:$Q,$B143)</f>
        <v>0</v>
      </c>
      <c r="P143">
        <f>SUMIFS('Poids Paniers'!$W:$W,'Poids Paniers'!$E:$E,P$3,'Poids Paniers'!$Q:$Q,$B143)</f>
        <v>0</v>
      </c>
      <c r="Q143">
        <f>SUMIFS('Poids Paniers'!$W:$W,'Poids Paniers'!$E:$E,Q$3,'Poids Paniers'!$Q:$Q,$B143)</f>
        <v>0</v>
      </c>
      <c r="R143">
        <f>SUMIFS('Poids Paniers'!$W:$W,'Poids Paniers'!$E:$E,R$3,'Poids Paniers'!$Q:$Q,$B143)</f>
        <v>0</v>
      </c>
      <c r="S143">
        <f>SUMIFS('Poids Paniers'!$W:$W,'Poids Paniers'!$E:$E,S$3,'Poids Paniers'!$Q:$Q,$B143)</f>
        <v>1832</v>
      </c>
      <c r="T143">
        <f>SUMIFS('Poids Paniers'!$W:$W,'Poids Paniers'!$E:$E,T$3,'Poids Paniers'!$Q:$Q,$B143)</f>
        <v>0</v>
      </c>
      <c r="U143">
        <f>SUMIFS('Poids Paniers'!$W:$W,'Poids Paniers'!$E:$E,U$3,'Poids Paniers'!$Q:$Q,$B143)</f>
        <v>0</v>
      </c>
      <c r="V143">
        <f>SUMIFS('Poids Paniers'!$W:$W,'Poids Paniers'!$E:$E,V$3,'Poids Paniers'!$Q:$Q,$B143)</f>
        <v>0</v>
      </c>
      <c r="W143">
        <f>SUMIFS('Poids Paniers'!$W:$W,'Poids Paniers'!$E:$E,W$3,'Poids Paniers'!$Q:$Q,$B143)</f>
        <v>0</v>
      </c>
      <c r="X143">
        <f>SUMIFS('Poids Paniers'!$W:$W,'Poids Paniers'!$E:$E,X$3,'Poids Paniers'!$Q:$Q,$B143)</f>
        <v>0</v>
      </c>
      <c r="Y143">
        <f>SUMIFS('Poids Paniers'!$W:$W,'Poids Paniers'!$E:$E,Y$3,'Poids Paniers'!$Q:$Q,$B143)</f>
        <v>0</v>
      </c>
      <c r="Z143">
        <f>SUMIFS('Poids Paniers'!$W:$W,'Poids Paniers'!$E:$E,Z$3,'Poids Paniers'!$Q:$Q,$B143)</f>
        <v>1867</v>
      </c>
      <c r="AA143">
        <f>SUMIFS('Poids Paniers'!$W:$W,'Poids Paniers'!$E:$E,AA$3,'Poids Paniers'!$Q:$Q,$B143)</f>
        <v>0</v>
      </c>
      <c r="AB143">
        <f>SUMIFS('Poids Paniers'!$W:$W,'Poids Paniers'!$E:$E,AB$3,'Poids Paniers'!$Q:$Q,$B143)</f>
        <v>0</v>
      </c>
      <c r="AC143">
        <f>SUMIFS('Poids Paniers'!$W:$W,'Poids Paniers'!$E:$E,AC$3,'Poids Paniers'!$Q:$Q,$B143)</f>
        <v>0</v>
      </c>
      <c r="AD143">
        <f>SUMIFS('Poids Paniers'!$W:$W,'Poids Paniers'!$E:$E,AD$3,'Poids Paniers'!$Q:$Q,$B143)</f>
        <v>0</v>
      </c>
      <c r="AE143">
        <f>SUMIFS('Poids Paniers'!$W:$W,'Poids Paniers'!$E:$E,AE$3,'Poids Paniers'!$Q:$Q,$B143)</f>
        <v>0</v>
      </c>
      <c r="AF143">
        <f>SUMIFS('Poids Paniers'!$W:$W,'Poids Paniers'!$E:$E,AF$3,'Poids Paniers'!$Q:$Q,$B143)</f>
        <v>0</v>
      </c>
      <c r="AG143">
        <f>SUMIFS('Poids Paniers'!$W:$W,'Poids Paniers'!$E:$E,AG$3,'Poids Paniers'!$Q:$Q,$B143)</f>
        <v>0</v>
      </c>
      <c r="AH143">
        <f>SUMIFS('Poids Paniers'!$W:$W,'Poids Paniers'!$E:$E,AH$3,'Poids Paniers'!$Q:$Q,$B143)</f>
        <v>0</v>
      </c>
      <c r="AI143">
        <f>SUMIFS('Poids Paniers'!$W:$W,'Poids Paniers'!$E:$E,AI$3,'Poids Paniers'!$Q:$Q,$B143)</f>
        <v>0</v>
      </c>
      <c r="AJ143">
        <f>SUMIFS('Poids Paniers'!$W:$W,'Poids Paniers'!$E:$E,AJ$3,'Poids Paniers'!$Q:$Q,$B143)</f>
        <v>0</v>
      </c>
      <c r="AK143">
        <f>SUMIFS('Poids Paniers'!$W:$W,'Poids Paniers'!$E:$E,AK$3,'Poids Paniers'!$Q:$Q,$B143)</f>
        <v>2015</v>
      </c>
      <c r="AL143">
        <f>SUMIFS('Poids Paniers'!$W:$W,'Poids Paniers'!$E:$E,AL$3,'Poids Paniers'!$Q:$Q,$B143)</f>
        <v>0</v>
      </c>
      <c r="AM143">
        <f>SUMIFS('Poids Paniers'!$W:$W,'Poids Paniers'!$E:$E,AM$3,'Poids Paniers'!$Q:$Q,$B143)</f>
        <v>0</v>
      </c>
      <c r="AN143">
        <f>SUMIFS('Poids Paniers'!$W:$W,'Poids Paniers'!$E:$E,AN$3,'Poids Paniers'!$Q:$Q,$B143)</f>
        <v>0</v>
      </c>
      <c r="AO143">
        <f>SUMIFS('Poids Paniers'!$W:$W,'Poids Paniers'!$E:$E,AO$3,'Poids Paniers'!$Q:$Q,$B143)</f>
        <v>0</v>
      </c>
      <c r="AP143">
        <f>SUMIFS('Poids Paniers'!$W:$W,'Poids Paniers'!$E:$E,AP$3,'Poids Paniers'!$Q:$Q,$B143)</f>
        <v>0</v>
      </c>
      <c r="AQ143">
        <f>SUMIFS('Poids Paniers'!$W:$W,'Poids Paniers'!$E:$E,AQ$3,'Poids Paniers'!$Q:$Q,$B143)</f>
        <v>0</v>
      </c>
      <c r="AR143">
        <f>SUMIFS('Poids Paniers'!$W:$W,'Poids Paniers'!$E:$E,AR$3,'Poids Paniers'!$Q:$Q,$B143)</f>
        <v>0</v>
      </c>
      <c r="AS143">
        <f>SUMIFS('Poids Paniers'!$W:$W,'Poids Paniers'!$E:$E,AS$3,'Poids Paniers'!$Q:$Q,$B143)</f>
        <v>1364</v>
      </c>
      <c r="AT143">
        <f>SUMIFS('Poids Paniers'!$W:$W,'Poids Paniers'!$E:$E,AT$3,'Poids Paniers'!$Q:$Q,$B143)</f>
        <v>0</v>
      </c>
      <c r="AU143">
        <f>SUMIFS('Poids Paniers'!$W:$W,'Poids Paniers'!$E:$E,AU$3,'Poids Paniers'!$Q:$Q,$B143)</f>
        <v>0</v>
      </c>
      <c r="AV143">
        <f>SUMIFS('Poids Paniers'!$W:$W,'Poids Paniers'!$E:$E,AV$3,'Poids Paniers'!$Q:$Q,$B143)</f>
        <v>1916</v>
      </c>
      <c r="AW143">
        <f>SUMIFS('Poids Paniers'!$W:$W,'Poids Paniers'!$E:$E,AW$3,'Poids Paniers'!$Q:$Q,$B143)</f>
        <v>0</v>
      </c>
      <c r="AX143">
        <f>SUMIFS('Poids Paniers'!$W:$W,'Poids Paniers'!$E:$E,AX$3,'Poids Paniers'!$Q:$Q,$B143)</f>
        <v>0</v>
      </c>
      <c r="AY143">
        <f>SUMIFS('Poids Paniers'!$W:$W,'Poids Paniers'!$E:$E,AY$3,'Poids Paniers'!$Q:$Q,$B143)</f>
        <v>0</v>
      </c>
      <c r="AZ143">
        <f>SUMIFS('Poids Paniers'!$W:$W,'Poids Paniers'!$E:$E,AZ$3,'Poids Paniers'!$Q:$Q,$B143)</f>
        <v>0</v>
      </c>
      <c r="BA143">
        <f>SUMIFS('Poids Paniers'!$W:$W,'Poids Paniers'!$E:$E,BA$3,'Poids Paniers'!$Q:$Q,$B143)</f>
        <v>0</v>
      </c>
      <c r="BB143">
        <f>SUMIFS('Poids Paniers'!$W:$W,'Poids Paniers'!$E:$E,BB$3,'Poids Paniers'!$Q:$Q,$B143)</f>
        <v>0</v>
      </c>
      <c r="BC143">
        <f>SUMIFS('Poids Paniers'!$W:$W,'Poids Paniers'!$E:$E,BC$3,'Poids Paniers'!$Q:$Q,$B143)</f>
        <v>1203</v>
      </c>
      <c r="BD143">
        <f>SUMIFS('Poids Paniers'!$W:$W,'Poids Paniers'!$E:$E,BD$3,'Poids Paniers'!$Q:$Q,$B143)</f>
        <v>0</v>
      </c>
      <c r="BE143">
        <f>SUMIFS('Poids Paniers'!$W:$W,'Poids Paniers'!$E:$E,BE$3,'Poids Paniers'!$Q:$Q,$B143)</f>
        <v>0</v>
      </c>
      <c r="BF143">
        <f>SUMIFS('Poids Paniers'!$W:$W,'Poids Paniers'!$E:$E,BF$3,'Poids Paniers'!$Q:$Q,$B143)</f>
        <v>0</v>
      </c>
      <c r="BG143">
        <f>SUMIFS('Poids Paniers'!$W:$W,'Poids Paniers'!$E:$E,BG$3,'Poids Paniers'!$Q:$Q,$B143)</f>
        <v>0</v>
      </c>
      <c r="BH143">
        <f>SUMIFS('Poids Paniers'!$W:$W,'Poids Paniers'!$E:$E,BH$3,'Poids Paniers'!$Q:$Q,$B143)</f>
        <v>1685</v>
      </c>
      <c r="BI143">
        <f>SUMIFS('Poids Paniers'!$W:$W,'Poids Paniers'!$E:$E,BI$3,'Poids Paniers'!$Q:$Q,$B143)</f>
        <v>1579</v>
      </c>
      <c r="BJ143">
        <f>SUMIFS('Poids Paniers'!$W:$W,'Poids Paniers'!$E:$E,BJ$3,'Poids Paniers'!$Q:$Q,$B143)</f>
        <v>0</v>
      </c>
      <c r="BK143">
        <f>SUMIFS('Poids Paniers'!$W:$W,'Poids Paniers'!$E:$E,BK$3,'Poids Paniers'!$Q:$Q,$B143)</f>
        <v>0</v>
      </c>
      <c r="BL143">
        <f>SUMIFS('Poids Paniers'!$W:$W,'Poids Paniers'!$E:$E,BL$3,'Poids Paniers'!$Q:$Q,$B143)</f>
        <v>0</v>
      </c>
      <c r="BM143">
        <f>SUMIFS('Poids Paniers'!$W:$W,'Poids Paniers'!$E:$E,BM$3,'Poids Paniers'!$Q:$Q,$B143)</f>
        <v>0</v>
      </c>
      <c r="BN143">
        <f>SUMIFS('Poids Paniers'!$W:$W,'Poids Paniers'!$E:$E,BN$3,'Poids Paniers'!$Q:$Q,$B143)</f>
        <v>0</v>
      </c>
      <c r="BO143">
        <f>SUMIFS('Poids Paniers'!$W:$W,'Poids Paniers'!$E:$E,BO$3,'Poids Paniers'!$Q:$Q,$B143)</f>
        <v>0</v>
      </c>
      <c r="BP143">
        <f>SUMIFS('Poids Paniers'!$W:$W,'Poids Paniers'!$E:$E,BP$3,'Poids Paniers'!$Q:$Q,$B143)</f>
        <v>1766</v>
      </c>
      <c r="BQ143">
        <f>SUMIFS('Poids Paniers'!$W:$W,'Poids Paniers'!$E:$E,BQ$3,'Poids Paniers'!$Q:$Q,$B143)</f>
        <v>0</v>
      </c>
      <c r="BR143">
        <f>SUMIFS('Poids Paniers'!$W:$W,'Poids Paniers'!$E:$E,BR$3,'Poids Paniers'!$Q:$Q,$B143)</f>
        <v>0</v>
      </c>
      <c r="BS143">
        <f>SUMIFS('Poids Paniers'!$W:$W,'Poids Paniers'!$E:$E,BS$3,'Poids Paniers'!$Q:$Q,$B143)</f>
        <v>2044</v>
      </c>
      <c r="BT143">
        <f>SUMIFS('Poids Paniers'!$W:$W,'Poids Paniers'!$E:$E,BT$3,'Poids Paniers'!$Q:$Q,$B143)</f>
        <v>0</v>
      </c>
      <c r="BU143">
        <f>SUMIFS('Poids Paniers'!$W:$W,'Poids Paniers'!$E:$E,BU$3,'Poids Paniers'!$Q:$Q,$B143)</f>
        <v>0</v>
      </c>
      <c r="BV143">
        <f>SUMIFS('Poids Paniers'!$W:$W,'Poids Paniers'!$E:$E,BV$3,'Poids Paniers'!$Q:$Q,$B143)</f>
        <v>0</v>
      </c>
      <c r="BW143">
        <f>SUMIFS('Poids Paniers'!$W:$W,'Poids Paniers'!$E:$E,BW$3,'Poids Paniers'!$Q:$Q,$B143)</f>
        <v>0</v>
      </c>
      <c r="BX143">
        <f>SUMIFS('Poids Paniers'!$W:$W,'Poids Paniers'!$E:$E,BX$3,'Poids Paniers'!$Q:$Q,$B143)</f>
        <v>0</v>
      </c>
      <c r="BY143">
        <f>SUMIFS('Poids Paniers'!$W:$W,'Poids Paniers'!$E:$E,BY$3,'Poids Paniers'!$Q:$Q,$B143)</f>
        <v>0</v>
      </c>
      <c r="BZ143">
        <f>SUMIFS('Poids Paniers'!$W:$W,'Poids Paniers'!$E:$E,BZ$3,'Poids Paniers'!$Q:$Q,$B143)</f>
        <v>1253</v>
      </c>
      <c r="CA143">
        <f>SUMIFS('Poids Paniers'!$W:$W,'Poids Paniers'!$E:$E,CA$3,'Poids Paniers'!$Q:$Q,$B143)</f>
        <v>1368</v>
      </c>
      <c r="CB143">
        <f>SUMIFS('Poids Paniers'!$W:$W,'Poids Paniers'!$E:$E,CB$3,'Poids Paniers'!$Q:$Q,$B143)</f>
        <v>0</v>
      </c>
      <c r="CC143">
        <f>SUMIFS('Poids Paniers'!$W:$W,'Poids Paniers'!$E:$E,CC$3,'Poids Paniers'!$Q:$Q,$B143)</f>
        <v>0</v>
      </c>
      <c r="CD143">
        <f>SUMIFS('Poids Paniers'!$W:$W,'Poids Paniers'!$E:$E,CD$3,'Poids Paniers'!$Q:$Q,$B143)</f>
        <v>0</v>
      </c>
      <c r="CE143">
        <f>SUMIFS('Poids Paniers'!$W:$W,'Poids Paniers'!$E:$E,CE$3,'Poids Paniers'!$Q:$Q,$B143)</f>
        <v>0</v>
      </c>
      <c r="CF143" s="206">
        <f t="shared" si="2"/>
        <v>23022</v>
      </c>
    </row>
    <row r="144" spans="2:84" ht="15.75" thickBot="1" x14ac:dyDescent="0.3">
      <c r="B144" s="209">
        <v>44610</v>
      </c>
      <c r="C144">
        <f>SUMIFS('Poids Paniers'!$W:$W,'Poids Paniers'!$E:$E,C$3,'Poids Paniers'!$Q:$Q,$B144)</f>
        <v>0</v>
      </c>
      <c r="D144">
        <f>SUMIFS('Poids Paniers'!$W:$W,'Poids Paniers'!$E:$E,D$3,'Poids Paniers'!$Q:$Q,$B144)</f>
        <v>0</v>
      </c>
      <c r="E144">
        <f>SUMIFS('Poids Paniers'!$W:$W,'Poids Paniers'!$E:$E,E$3,'Poids Paniers'!$Q:$Q,$B144)</f>
        <v>0</v>
      </c>
      <c r="F144">
        <f>SUMIFS('Poids Paniers'!$W:$W,'Poids Paniers'!$E:$E,F$3,'Poids Paniers'!$Q:$Q,$B144)</f>
        <v>0</v>
      </c>
      <c r="G144">
        <f>SUMIFS('Poids Paniers'!$W:$W,'Poids Paniers'!$E:$E,G$3,'Poids Paniers'!$Q:$Q,$B144)</f>
        <v>0</v>
      </c>
      <c r="H144">
        <f>SUMIFS('Poids Paniers'!$W:$W,'Poids Paniers'!$E:$E,H$3,'Poids Paniers'!$Q:$Q,$B144)</f>
        <v>0</v>
      </c>
      <c r="I144">
        <f>SUMIFS('Poids Paniers'!$W:$W,'Poids Paniers'!$E:$E,I$3,'Poids Paniers'!$Q:$Q,$B144)</f>
        <v>1420</v>
      </c>
      <c r="J144">
        <f>SUMIFS('Poids Paniers'!$W:$W,'Poids Paniers'!$E:$E,J$3,'Poids Paniers'!$Q:$Q,$B144)</f>
        <v>1100</v>
      </c>
      <c r="K144">
        <f>SUMIFS('Poids Paniers'!$W:$W,'Poids Paniers'!$E:$E,K$3,'Poids Paniers'!$Q:$Q,$B144)</f>
        <v>0</v>
      </c>
      <c r="L144">
        <f>SUMIFS('Poids Paniers'!$W:$W,'Poids Paniers'!$E:$E,L$3,'Poids Paniers'!$Q:$Q,$B144)</f>
        <v>1202</v>
      </c>
      <c r="M144">
        <f>SUMIFS('Poids Paniers'!$W:$W,'Poids Paniers'!$E:$E,M$3,'Poids Paniers'!$Q:$Q,$B144)</f>
        <v>0</v>
      </c>
      <c r="N144">
        <f>SUMIFS('Poids Paniers'!$W:$W,'Poids Paniers'!$E:$E,N$3,'Poids Paniers'!$Q:$Q,$B144)</f>
        <v>0</v>
      </c>
      <c r="O144">
        <f>SUMIFS('Poids Paniers'!$W:$W,'Poids Paniers'!$E:$E,O$3,'Poids Paniers'!$Q:$Q,$B144)</f>
        <v>0</v>
      </c>
      <c r="P144">
        <f>SUMIFS('Poids Paniers'!$W:$W,'Poids Paniers'!$E:$E,P$3,'Poids Paniers'!$Q:$Q,$B144)</f>
        <v>0</v>
      </c>
      <c r="Q144">
        <f>SUMIFS('Poids Paniers'!$W:$W,'Poids Paniers'!$E:$E,Q$3,'Poids Paniers'!$Q:$Q,$B144)</f>
        <v>0</v>
      </c>
      <c r="R144">
        <f>SUMIFS('Poids Paniers'!$W:$W,'Poids Paniers'!$E:$E,R$3,'Poids Paniers'!$Q:$Q,$B144)</f>
        <v>2060</v>
      </c>
      <c r="S144">
        <f>SUMIFS('Poids Paniers'!$W:$W,'Poids Paniers'!$E:$E,S$3,'Poids Paniers'!$Q:$Q,$B144)</f>
        <v>0</v>
      </c>
      <c r="T144">
        <f>SUMIFS('Poids Paniers'!$W:$W,'Poids Paniers'!$E:$E,T$3,'Poids Paniers'!$Q:$Q,$B144)</f>
        <v>0</v>
      </c>
      <c r="U144">
        <f>SUMIFS('Poids Paniers'!$W:$W,'Poids Paniers'!$E:$E,U$3,'Poids Paniers'!$Q:$Q,$B144)</f>
        <v>0</v>
      </c>
      <c r="V144">
        <f>SUMIFS('Poids Paniers'!$W:$W,'Poids Paniers'!$E:$E,V$3,'Poids Paniers'!$Q:$Q,$B144)</f>
        <v>0</v>
      </c>
      <c r="W144">
        <f>SUMIFS('Poids Paniers'!$W:$W,'Poids Paniers'!$E:$E,W$3,'Poids Paniers'!$Q:$Q,$B144)</f>
        <v>1350</v>
      </c>
      <c r="X144">
        <f>SUMIFS('Poids Paniers'!$W:$W,'Poids Paniers'!$E:$E,X$3,'Poids Paniers'!$Q:$Q,$B144)</f>
        <v>1610</v>
      </c>
      <c r="Y144">
        <f>SUMIFS('Poids Paniers'!$W:$W,'Poids Paniers'!$E:$E,Y$3,'Poids Paniers'!$Q:$Q,$B144)</f>
        <v>0</v>
      </c>
      <c r="Z144">
        <f>SUMIFS('Poids Paniers'!$W:$W,'Poids Paniers'!$E:$E,Z$3,'Poids Paniers'!$Q:$Q,$B144)</f>
        <v>0</v>
      </c>
      <c r="AA144">
        <f>SUMIFS('Poids Paniers'!$W:$W,'Poids Paniers'!$E:$E,AA$3,'Poids Paniers'!$Q:$Q,$B144)</f>
        <v>1452</v>
      </c>
      <c r="AB144">
        <f>SUMIFS('Poids Paniers'!$W:$W,'Poids Paniers'!$E:$E,AB$3,'Poids Paniers'!$Q:$Q,$B144)</f>
        <v>0</v>
      </c>
      <c r="AC144">
        <f>SUMIFS('Poids Paniers'!$W:$W,'Poids Paniers'!$E:$E,AC$3,'Poids Paniers'!$Q:$Q,$B144)</f>
        <v>0</v>
      </c>
      <c r="AD144">
        <f>SUMIFS('Poids Paniers'!$W:$W,'Poids Paniers'!$E:$E,AD$3,'Poids Paniers'!$Q:$Q,$B144)</f>
        <v>0</v>
      </c>
      <c r="AE144">
        <f>SUMIFS('Poids Paniers'!$W:$W,'Poids Paniers'!$E:$E,AE$3,'Poids Paniers'!$Q:$Q,$B144)</f>
        <v>0</v>
      </c>
      <c r="AF144">
        <f>SUMIFS('Poids Paniers'!$W:$W,'Poids Paniers'!$E:$E,AF$3,'Poids Paniers'!$Q:$Q,$B144)</f>
        <v>1270</v>
      </c>
      <c r="AG144">
        <f>SUMIFS('Poids Paniers'!$W:$W,'Poids Paniers'!$E:$E,AG$3,'Poids Paniers'!$Q:$Q,$B144)</f>
        <v>0</v>
      </c>
      <c r="AH144">
        <f>SUMIFS('Poids Paniers'!$W:$W,'Poids Paniers'!$E:$E,AH$3,'Poids Paniers'!$Q:$Q,$B144)</f>
        <v>0</v>
      </c>
      <c r="AI144">
        <f>SUMIFS('Poids Paniers'!$W:$W,'Poids Paniers'!$E:$E,AI$3,'Poids Paniers'!$Q:$Q,$B144)</f>
        <v>2018</v>
      </c>
      <c r="AJ144">
        <f>SUMIFS('Poids Paniers'!$W:$W,'Poids Paniers'!$E:$E,AJ$3,'Poids Paniers'!$Q:$Q,$B144)</f>
        <v>0</v>
      </c>
      <c r="AK144">
        <f>SUMIFS('Poids Paniers'!$W:$W,'Poids Paniers'!$E:$E,AK$3,'Poids Paniers'!$Q:$Q,$B144)</f>
        <v>0</v>
      </c>
      <c r="AL144">
        <f>SUMIFS('Poids Paniers'!$W:$W,'Poids Paniers'!$E:$E,AL$3,'Poids Paniers'!$Q:$Q,$B144)</f>
        <v>0</v>
      </c>
      <c r="AM144">
        <f>SUMIFS('Poids Paniers'!$W:$W,'Poids Paniers'!$E:$E,AM$3,'Poids Paniers'!$Q:$Q,$B144)</f>
        <v>1953</v>
      </c>
      <c r="AN144">
        <f>SUMIFS('Poids Paniers'!$W:$W,'Poids Paniers'!$E:$E,AN$3,'Poids Paniers'!$Q:$Q,$B144)</f>
        <v>1341</v>
      </c>
      <c r="AO144">
        <f>SUMIFS('Poids Paniers'!$W:$W,'Poids Paniers'!$E:$E,AO$3,'Poids Paniers'!$Q:$Q,$B144)</f>
        <v>0</v>
      </c>
      <c r="AP144">
        <f>SUMIFS('Poids Paniers'!$W:$W,'Poids Paniers'!$E:$E,AP$3,'Poids Paniers'!$Q:$Q,$B144)</f>
        <v>0</v>
      </c>
      <c r="AQ144">
        <f>SUMIFS('Poids Paniers'!$W:$W,'Poids Paniers'!$E:$E,AQ$3,'Poids Paniers'!$Q:$Q,$B144)</f>
        <v>0</v>
      </c>
      <c r="AR144">
        <f>SUMIFS('Poids Paniers'!$W:$W,'Poids Paniers'!$E:$E,AR$3,'Poids Paniers'!$Q:$Q,$B144)</f>
        <v>0</v>
      </c>
      <c r="AS144">
        <f>SUMIFS('Poids Paniers'!$W:$W,'Poids Paniers'!$E:$E,AS$3,'Poids Paniers'!$Q:$Q,$B144)</f>
        <v>0</v>
      </c>
      <c r="AT144">
        <f>SUMIFS('Poids Paniers'!$W:$W,'Poids Paniers'!$E:$E,AT$3,'Poids Paniers'!$Q:$Q,$B144)</f>
        <v>905</v>
      </c>
      <c r="AU144">
        <f>SUMIFS('Poids Paniers'!$W:$W,'Poids Paniers'!$E:$E,AU$3,'Poids Paniers'!$Q:$Q,$B144)</f>
        <v>1333</v>
      </c>
      <c r="AV144">
        <f>SUMIFS('Poids Paniers'!$W:$W,'Poids Paniers'!$E:$E,AV$3,'Poids Paniers'!$Q:$Q,$B144)</f>
        <v>0</v>
      </c>
      <c r="AW144">
        <f>SUMIFS('Poids Paniers'!$W:$W,'Poids Paniers'!$E:$E,AW$3,'Poids Paniers'!$Q:$Q,$B144)</f>
        <v>1555</v>
      </c>
      <c r="AX144">
        <f>SUMIFS('Poids Paniers'!$W:$W,'Poids Paniers'!$E:$E,AX$3,'Poids Paniers'!$Q:$Q,$B144)</f>
        <v>0</v>
      </c>
      <c r="AY144">
        <f>SUMIFS('Poids Paniers'!$W:$W,'Poids Paniers'!$E:$E,AY$3,'Poids Paniers'!$Q:$Q,$B144)</f>
        <v>0</v>
      </c>
      <c r="AZ144">
        <f>SUMIFS('Poids Paniers'!$W:$W,'Poids Paniers'!$E:$E,AZ$3,'Poids Paniers'!$Q:$Q,$B144)</f>
        <v>1241</v>
      </c>
      <c r="BA144">
        <f>SUMIFS('Poids Paniers'!$W:$W,'Poids Paniers'!$E:$E,BA$3,'Poids Paniers'!$Q:$Q,$B144)</f>
        <v>0</v>
      </c>
      <c r="BB144">
        <f>SUMIFS('Poids Paniers'!$W:$W,'Poids Paniers'!$E:$E,BB$3,'Poids Paniers'!$Q:$Q,$B144)</f>
        <v>1329</v>
      </c>
      <c r="BC144">
        <f>SUMIFS('Poids Paniers'!$W:$W,'Poids Paniers'!$E:$E,BC$3,'Poids Paniers'!$Q:$Q,$B144)</f>
        <v>0</v>
      </c>
      <c r="BD144">
        <f>SUMIFS('Poids Paniers'!$W:$W,'Poids Paniers'!$E:$E,BD$3,'Poids Paniers'!$Q:$Q,$B144)</f>
        <v>0</v>
      </c>
      <c r="BE144">
        <f>SUMIFS('Poids Paniers'!$W:$W,'Poids Paniers'!$E:$E,BE$3,'Poids Paniers'!$Q:$Q,$B144)</f>
        <v>0</v>
      </c>
      <c r="BF144">
        <f>SUMIFS('Poids Paniers'!$W:$W,'Poids Paniers'!$E:$E,BF$3,'Poids Paniers'!$Q:$Q,$B144)</f>
        <v>0</v>
      </c>
      <c r="BG144">
        <f>SUMIFS('Poids Paniers'!$W:$W,'Poids Paniers'!$E:$E,BG$3,'Poids Paniers'!$Q:$Q,$B144)</f>
        <v>1290</v>
      </c>
      <c r="BH144">
        <f>SUMIFS('Poids Paniers'!$W:$W,'Poids Paniers'!$E:$E,BH$3,'Poids Paniers'!$Q:$Q,$B144)</f>
        <v>0</v>
      </c>
      <c r="BI144">
        <f>SUMIFS('Poids Paniers'!$W:$W,'Poids Paniers'!$E:$E,BI$3,'Poids Paniers'!$Q:$Q,$B144)</f>
        <v>0</v>
      </c>
      <c r="BJ144">
        <f>SUMIFS('Poids Paniers'!$W:$W,'Poids Paniers'!$E:$E,BJ$3,'Poids Paniers'!$Q:$Q,$B144)</f>
        <v>0</v>
      </c>
      <c r="BK144">
        <f>SUMIFS('Poids Paniers'!$W:$W,'Poids Paniers'!$E:$E,BK$3,'Poids Paniers'!$Q:$Q,$B144)</f>
        <v>0</v>
      </c>
      <c r="BL144">
        <f>SUMIFS('Poids Paniers'!$W:$W,'Poids Paniers'!$E:$E,BL$3,'Poids Paniers'!$Q:$Q,$B144)</f>
        <v>1692</v>
      </c>
      <c r="BM144">
        <f>SUMIFS('Poids Paniers'!$W:$W,'Poids Paniers'!$E:$E,BM$3,'Poids Paniers'!$Q:$Q,$B144)</f>
        <v>0</v>
      </c>
      <c r="BN144">
        <f>SUMIFS('Poids Paniers'!$W:$W,'Poids Paniers'!$E:$E,BN$3,'Poids Paniers'!$Q:$Q,$B144)</f>
        <v>0</v>
      </c>
      <c r="BO144">
        <f>SUMIFS('Poids Paniers'!$W:$W,'Poids Paniers'!$E:$E,BO$3,'Poids Paniers'!$Q:$Q,$B144)</f>
        <v>1394</v>
      </c>
      <c r="BP144">
        <f>SUMIFS('Poids Paniers'!$W:$W,'Poids Paniers'!$E:$E,BP$3,'Poids Paniers'!$Q:$Q,$B144)</f>
        <v>0</v>
      </c>
      <c r="BQ144">
        <f>SUMIFS('Poids Paniers'!$W:$W,'Poids Paniers'!$E:$E,BQ$3,'Poids Paniers'!$Q:$Q,$B144)</f>
        <v>0</v>
      </c>
      <c r="BR144">
        <f>SUMIFS('Poids Paniers'!$W:$W,'Poids Paniers'!$E:$E,BR$3,'Poids Paniers'!$Q:$Q,$B144)</f>
        <v>0</v>
      </c>
      <c r="BS144">
        <f>SUMIFS('Poids Paniers'!$W:$W,'Poids Paniers'!$E:$E,BS$3,'Poids Paniers'!$Q:$Q,$B144)</f>
        <v>0</v>
      </c>
      <c r="BT144">
        <f>SUMIFS('Poids Paniers'!$W:$W,'Poids Paniers'!$E:$E,BT$3,'Poids Paniers'!$Q:$Q,$B144)</f>
        <v>0</v>
      </c>
      <c r="BU144">
        <f>SUMIFS('Poids Paniers'!$W:$W,'Poids Paniers'!$E:$E,BU$3,'Poids Paniers'!$Q:$Q,$B144)</f>
        <v>0</v>
      </c>
      <c r="BV144">
        <f>SUMIFS('Poids Paniers'!$W:$W,'Poids Paniers'!$E:$E,BV$3,'Poids Paniers'!$Q:$Q,$B144)</f>
        <v>0</v>
      </c>
      <c r="BW144">
        <f>SUMIFS('Poids Paniers'!$W:$W,'Poids Paniers'!$E:$E,BW$3,'Poids Paniers'!$Q:$Q,$B144)</f>
        <v>0</v>
      </c>
      <c r="BX144">
        <f>SUMIFS('Poids Paniers'!$W:$W,'Poids Paniers'!$E:$E,BX$3,'Poids Paniers'!$Q:$Q,$B144)</f>
        <v>0</v>
      </c>
      <c r="BY144">
        <f>SUMIFS('Poids Paniers'!$W:$W,'Poids Paniers'!$E:$E,BY$3,'Poids Paniers'!$Q:$Q,$B144)</f>
        <v>0</v>
      </c>
      <c r="BZ144">
        <f>SUMIFS('Poids Paniers'!$W:$W,'Poids Paniers'!$E:$E,BZ$3,'Poids Paniers'!$Q:$Q,$B144)</f>
        <v>0</v>
      </c>
      <c r="CA144">
        <f>SUMIFS('Poids Paniers'!$W:$W,'Poids Paniers'!$E:$E,CA$3,'Poids Paniers'!$Q:$Q,$B144)</f>
        <v>0</v>
      </c>
      <c r="CB144">
        <f>SUMIFS('Poids Paniers'!$W:$W,'Poids Paniers'!$E:$E,CB$3,'Poids Paniers'!$Q:$Q,$B144)</f>
        <v>0</v>
      </c>
      <c r="CC144">
        <f>SUMIFS('Poids Paniers'!$W:$W,'Poids Paniers'!$E:$E,CC$3,'Poids Paniers'!$Q:$Q,$B144)</f>
        <v>0</v>
      </c>
      <c r="CD144">
        <f>SUMIFS('Poids Paniers'!$W:$W,'Poids Paniers'!$E:$E,CD$3,'Poids Paniers'!$Q:$Q,$B144)</f>
        <v>0</v>
      </c>
      <c r="CE144">
        <f>SUMIFS('Poids Paniers'!$W:$W,'Poids Paniers'!$E:$E,CE$3,'Poids Paniers'!$Q:$Q,$B144)</f>
        <v>0</v>
      </c>
      <c r="CF144" s="206">
        <f t="shared" si="2"/>
        <v>27515</v>
      </c>
    </row>
    <row r="145" spans="2:84" ht="15.75" thickBot="1" x14ac:dyDescent="0.3">
      <c r="B145" s="209">
        <v>44611</v>
      </c>
      <c r="C145">
        <f>SUMIFS('Poids Paniers'!$W:$W,'Poids Paniers'!$E:$E,C$3,'Poids Paniers'!$Q:$Q,$B145)</f>
        <v>0</v>
      </c>
      <c r="D145">
        <f>SUMIFS('Poids Paniers'!$W:$W,'Poids Paniers'!$E:$E,D$3,'Poids Paniers'!$Q:$Q,$B145)</f>
        <v>0</v>
      </c>
      <c r="E145">
        <f>SUMIFS('Poids Paniers'!$W:$W,'Poids Paniers'!$E:$E,E$3,'Poids Paniers'!$Q:$Q,$B145)</f>
        <v>0</v>
      </c>
      <c r="F145">
        <f>SUMIFS('Poids Paniers'!$W:$W,'Poids Paniers'!$E:$E,F$3,'Poids Paniers'!$Q:$Q,$B145)</f>
        <v>1576</v>
      </c>
      <c r="G145">
        <f>SUMIFS('Poids Paniers'!$W:$W,'Poids Paniers'!$E:$E,G$3,'Poids Paniers'!$Q:$Q,$B145)</f>
        <v>0</v>
      </c>
      <c r="H145">
        <f>SUMIFS('Poids Paniers'!$W:$W,'Poids Paniers'!$E:$E,H$3,'Poids Paniers'!$Q:$Q,$B145)</f>
        <v>1687</v>
      </c>
      <c r="I145">
        <f>SUMIFS('Poids Paniers'!$W:$W,'Poids Paniers'!$E:$E,I$3,'Poids Paniers'!$Q:$Q,$B145)</f>
        <v>0</v>
      </c>
      <c r="J145">
        <f>SUMIFS('Poids Paniers'!$W:$W,'Poids Paniers'!$E:$E,J$3,'Poids Paniers'!$Q:$Q,$B145)</f>
        <v>0</v>
      </c>
      <c r="K145">
        <f>SUMIFS('Poids Paniers'!$W:$W,'Poids Paniers'!$E:$E,K$3,'Poids Paniers'!$Q:$Q,$B145)</f>
        <v>0</v>
      </c>
      <c r="L145">
        <f>SUMIFS('Poids Paniers'!$W:$W,'Poids Paniers'!$E:$E,L$3,'Poids Paniers'!$Q:$Q,$B145)</f>
        <v>0</v>
      </c>
      <c r="M145">
        <f>SUMIFS('Poids Paniers'!$W:$W,'Poids Paniers'!$E:$E,M$3,'Poids Paniers'!$Q:$Q,$B145)</f>
        <v>0</v>
      </c>
      <c r="N145">
        <f>SUMIFS('Poids Paniers'!$W:$W,'Poids Paniers'!$E:$E,N$3,'Poids Paniers'!$Q:$Q,$B145)</f>
        <v>0</v>
      </c>
      <c r="O145">
        <f>SUMIFS('Poids Paniers'!$W:$W,'Poids Paniers'!$E:$E,O$3,'Poids Paniers'!$Q:$Q,$B145)</f>
        <v>1783</v>
      </c>
      <c r="P145">
        <f>SUMIFS('Poids Paniers'!$W:$W,'Poids Paniers'!$E:$E,P$3,'Poids Paniers'!$Q:$Q,$B145)</f>
        <v>1928</v>
      </c>
      <c r="Q145">
        <f>SUMIFS('Poids Paniers'!$W:$W,'Poids Paniers'!$E:$E,Q$3,'Poids Paniers'!$Q:$Q,$B145)</f>
        <v>0</v>
      </c>
      <c r="R145">
        <f>SUMIFS('Poids Paniers'!$W:$W,'Poids Paniers'!$E:$E,R$3,'Poids Paniers'!$Q:$Q,$B145)</f>
        <v>0</v>
      </c>
      <c r="S145">
        <f>SUMIFS('Poids Paniers'!$W:$W,'Poids Paniers'!$E:$E,S$3,'Poids Paniers'!$Q:$Q,$B145)</f>
        <v>0</v>
      </c>
      <c r="T145">
        <f>SUMIFS('Poids Paniers'!$W:$W,'Poids Paniers'!$E:$E,T$3,'Poids Paniers'!$Q:$Q,$B145)</f>
        <v>0</v>
      </c>
      <c r="U145">
        <f>SUMIFS('Poids Paniers'!$W:$W,'Poids Paniers'!$E:$E,U$3,'Poids Paniers'!$Q:$Q,$B145)</f>
        <v>0</v>
      </c>
      <c r="V145">
        <f>SUMIFS('Poids Paniers'!$W:$W,'Poids Paniers'!$E:$E,V$3,'Poids Paniers'!$Q:$Q,$B145)</f>
        <v>1525</v>
      </c>
      <c r="W145">
        <f>SUMIFS('Poids Paniers'!$W:$W,'Poids Paniers'!$E:$E,W$3,'Poids Paniers'!$Q:$Q,$B145)</f>
        <v>0</v>
      </c>
      <c r="X145">
        <f>SUMIFS('Poids Paniers'!$W:$W,'Poids Paniers'!$E:$E,X$3,'Poids Paniers'!$Q:$Q,$B145)</f>
        <v>0</v>
      </c>
      <c r="Y145">
        <f>SUMIFS('Poids Paniers'!$W:$W,'Poids Paniers'!$E:$E,Y$3,'Poids Paniers'!$Q:$Q,$B145)</f>
        <v>0</v>
      </c>
      <c r="Z145">
        <f>SUMIFS('Poids Paniers'!$W:$W,'Poids Paniers'!$E:$E,Z$3,'Poids Paniers'!$Q:$Q,$B145)</f>
        <v>0</v>
      </c>
      <c r="AA145">
        <f>SUMIFS('Poids Paniers'!$W:$W,'Poids Paniers'!$E:$E,AA$3,'Poids Paniers'!$Q:$Q,$B145)</f>
        <v>0</v>
      </c>
      <c r="AB145">
        <f>SUMIFS('Poids Paniers'!$W:$W,'Poids Paniers'!$E:$E,AB$3,'Poids Paniers'!$Q:$Q,$B145)</f>
        <v>2635</v>
      </c>
      <c r="AC145">
        <f>SUMIFS('Poids Paniers'!$W:$W,'Poids Paniers'!$E:$E,AC$3,'Poids Paniers'!$Q:$Q,$B145)</f>
        <v>0</v>
      </c>
      <c r="AD145">
        <f>SUMIFS('Poids Paniers'!$W:$W,'Poids Paniers'!$E:$E,AD$3,'Poids Paniers'!$Q:$Q,$B145)</f>
        <v>1519</v>
      </c>
      <c r="AE145">
        <f>SUMIFS('Poids Paniers'!$W:$W,'Poids Paniers'!$E:$E,AE$3,'Poids Paniers'!$Q:$Q,$B145)</f>
        <v>0</v>
      </c>
      <c r="AF145">
        <f>SUMIFS('Poids Paniers'!$W:$W,'Poids Paniers'!$E:$E,AF$3,'Poids Paniers'!$Q:$Q,$B145)</f>
        <v>0</v>
      </c>
      <c r="AG145">
        <f>SUMIFS('Poids Paniers'!$W:$W,'Poids Paniers'!$E:$E,AG$3,'Poids Paniers'!$Q:$Q,$B145)</f>
        <v>0</v>
      </c>
      <c r="AH145">
        <f>SUMIFS('Poids Paniers'!$W:$W,'Poids Paniers'!$E:$E,AH$3,'Poids Paniers'!$Q:$Q,$B145)</f>
        <v>0</v>
      </c>
      <c r="AI145">
        <f>SUMIFS('Poids Paniers'!$W:$W,'Poids Paniers'!$E:$E,AI$3,'Poids Paniers'!$Q:$Q,$B145)</f>
        <v>0</v>
      </c>
      <c r="AJ145">
        <f>SUMIFS('Poids Paniers'!$W:$W,'Poids Paniers'!$E:$E,AJ$3,'Poids Paniers'!$Q:$Q,$B145)</f>
        <v>0</v>
      </c>
      <c r="AK145">
        <f>SUMIFS('Poids Paniers'!$W:$W,'Poids Paniers'!$E:$E,AK$3,'Poids Paniers'!$Q:$Q,$B145)</f>
        <v>0</v>
      </c>
      <c r="AL145">
        <f>SUMIFS('Poids Paniers'!$W:$W,'Poids Paniers'!$E:$E,AL$3,'Poids Paniers'!$Q:$Q,$B145)</f>
        <v>0</v>
      </c>
      <c r="AM145">
        <f>SUMIFS('Poids Paniers'!$W:$W,'Poids Paniers'!$E:$E,AM$3,'Poids Paniers'!$Q:$Q,$B145)</f>
        <v>0</v>
      </c>
      <c r="AN145">
        <f>SUMIFS('Poids Paniers'!$W:$W,'Poids Paniers'!$E:$E,AN$3,'Poids Paniers'!$Q:$Q,$B145)</f>
        <v>0</v>
      </c>
      <c r="AO145">
        <f>SUMIFS('Poids Paniers'!$W:$W,'Poids Paniers'!$E:$E,AO$3,'Poids Paniers'!$Q:$Q,$B145)</f>
        <v>0</v>
      </c>
      <c r="AP145">
        <f>SUMIFS('Poids Paniers'!$W:$W,'Poids Paniers'!$E:$E,AP$3,'Poids Paniers'!$Q:$Q,$B145)</f>
        <v>0</v>
      </c>
      <c r="AQ145">
        <f>SUMIFS('Poids Paniers'!$W:$W,'Poids Paniers'!$E:$E,AQ$3,'Poids Paniers'!$Q:$Q,$B145)</f>
        <v>0</v>
      </c>
      <c r="AR145">
        <f>SUMIFS('Poids Paniers'!$W:$W,'Poids Paniers'!$E:$E,AR$3,'Poids Paniers'!$Q:$Q,$B145)</f>
        <v>0</v>
      </c>
      <c r="AS145">
        <f>SUMIFS('Poids Paniers'!$W:$W,'Poids Paniers'!$E:$E,AS$3,'Poids Paniers'!$Q:$Q,$B145)</f>
        <v>0</v>
      </c>
      <c r="AT145">
        <f>SUMIFS('Poids Paniers'!$W:$W,'Poids Paniers'!$E:$E,AT$3,'Poids Paniers'!$Q:$Q,$B145)</f>
        <v>0</v>
      </c>
      <c r="AU145">
        <f>SUMIFS('Poids Paniers'!$W:$W,'Poids Paniers'!$E:$E,AU$3,'Poids Paniers'!$Q:$Q,$B145)</f>
        <v>0</v>
      </c>
      <c r="AV145">
        <f>SUMIFS('Poids Paniers'!$W:$W,'Poids Paniers'!$E:$E,AV$3,'Poids Paniers'!$Q:$Q,$B145)</f>
        <v>0</v>
      </c>
      <c r="AW145">
        <f>SUMIFS('Poids Paniers'!$W:$W,'Poids Paniers'!$E:$E,AW$3,'Poids Paniers'!$Q:$Q,$B145)</f>
        <v>0</v>
      </c>
      <c r="AX145">
        <f>SUMIFS('Poids Paniers'!$W:$W,'Poids Paniers'!$E:$E,AX$3,'Poids Paniers'!$Q:$Q,$B145)</f>
        <v>0</v>
      </c>
      <c r="AY145">
        <f>SUMIFS('Poids Paniers'!$W:$W,'Poids Paniers'!$E:$E,AY$3,'Poids Paniers'!$Q:$Q,$B145)</f>
        <v>0</v>
      </c>
      <c r="AZ145">
        <f>SUMIFS('Poids Paniers'!$W:$W,'Poids Paniers'!$E:$E,AZ$3,'Poids Paniers'!$Q:$Q,$B145)</f>
        <v>0</v>
      </c>
      <c r="BA145">
        <f>SUMIFS('Poids Paniers'!$W:$W,'Poids Paniers'!$E:$E,BA$3,'Poids Paniers'!$Q:$Q,$B145)</f>
        <v>0</v>
      </c>
      <c r="BB145">
        <f>SUMIFS('Poids Paniers'!$W:$W,'Poids Paniers'!$E:$E,BB$3,'Poids Paniers'!$Q:$Q,$B145)</f>
        <v>0</v>
      </c>
      <c r="BC145">
        <f>SUMIFS('Poids Paniers'!$W:$W,'Poids Paniers'!$E:$E,BC$3,'Poids Paniers'!$Q:$Q,$B145)</f>
        <v>0</v>
      </c>
      <c r="BD145">
        <f>SUMIFS('Poids Paniers'!$W:$W,'Poids Paniers'!$E:$E,BD$3,'Poids Paniers'!$Q:$Q,$B145)</f>
        <v>0</v>
      </c>
      <c r="BE145">
        <f>SUMIFS('Poids Paniers'!$W:$W,'Poids Paniers'!$E:$E,BE$3,'Poids Paniers'!$Q:$Q,$B145)</f>
        <v>0</v>
      </c>
      <c r="BF145">
        <f>SUMIFS('Poids Paniers'!$W:$W,'Poids Paniers'!$E:$E,BF$3,'Poids Paniers'!$Q:$Q,$B145)</f>
        <v>0</v>
      </c>
      <c r="BG145">
        <f>SUMIFS('Poids Paniers'!$W:$W,'Poids Paniers'!$E:$E,BG$3,'Poids Paniers'!$Q:$Q,$B145)</f>
        <v>0</v>
      </c>
      <c r="BH145">
        <f>SUMIFS('Poids Paniers'!$W:$W,'Poids Paniers'!$E:$E,BH$3,'Poids Paniers'!$Q:$Q,$B145)</f>
        <v>0</v>
      </c>
      <c r="BI145">
        <f>SUMIFS('Poids Paniers'!$W:$W,'Poids Paniers'!$E:$E,BI$3,'Poids Paniers'!$Q:$Q,$B145)</f>
        <v>0</v>
      </c>
      <c r="BJ145">
        <f>SUMIFS('Poids Paniers'!$W:$W,'Poids Paniers'!$E:$E,BJ$3,'Poids Paniers'!$Q:$Q,$B145)</f>
        <v>0</v>
      </c>
      <c r="BK145">
        <f>SUMIFS('Poids Paniers'!$W:$W,'Poids Paniers'!$E:$E,BK$3,'Poids Paniers'!$Q:$Q,$B145)</f>
        <v>0</v>
      </c>
      <c r="BL145">
        <f>SUMIFS('Poids Paniers'!$W:$W,'Poids Paniers'!$E:$E,BL$3,'Poids Paniers'!$Q:$Q,$B145)</f>
        <v>0</v>
      </c>
      <c r="BM145">
        <f>SUMIFS('Poids Paniers'!$W:$W,'Poids Paniers'!$E:$E,BM$3,'Poids Paniers'!$Q:$Q,$B145)</f>
        <v>0</v>
      </c>
      <c r="BN145">
        <f>SUMIFS('Poids Paniers'!$W:$W,'Poids Paniers'!$E:$E,BN$3,'Poids Paniers'!$Q:$Q,$B145)</f>
        <v>0</v>
      </c>
      <c r="BO145">
        <f>SUMIFS('Poids Paniers'!$W:$W,'Poids Paniers'!$E:$E,BO$3,'Poids Paniers'!$Q:$Q,$B145)</f>
        <v>0</v>
      </c>
      <c r="BP145">
        <f>SUMIFS('Poids Paniers'!$W:$W,'Poids Paniers'!$E:$E,BP$3,'Poids Paniers'!$Q:$Q,$B145)</f>
        <v>0</v>
      </c>
      <c r="BQ145">
        <f>SUMIFS('Poids Paniers'!$W:$W,'Poids Paniers'!$E:$E,BQ$3,'Poids Paniers'!$Q:$Q,$B145)</f>
        <v>0</v>
      </c>
      <c r="BR145">
        <f>SUMIFS('Poids Paniers'!$W:$W,'Poids Paniers'!$E:$E,BR$3,'Poids Paniers'!$Q:$Q,$B145)</f>
        <v>0</v>
      </c>
      <c r="BS145">
        <f>SUMIFS('Poids Paniers'!$W:$W,'Poids Paniers'!$E:$E,BS$3,'Poids Paniers'!$Q:$Q,$B145)</f>
        <v>0</v>
      </c>
      <c r="BT145">
        <f>SUMIFS('Poids Paniers'!$W:$W,'Poids Paniers'!$E:$E,BT$3,'Poids Paniers'!$Q:$Q,$B145)</f>
        <v>0</v>
      </c>
      <c r="BU145">
        <f>SUMIFS('Poids Paniers'!$W:$W,'Poids Paniers'!$E:$E,BU$3,'Poids Paniers'!$Q:$Q,$B145)</f>
        <v>3557</v>
      </c>
      <c r="BV145">
        <f>SUMIFS('Poids Paniers'!$W:$W,'Poids Paniers'!$E:$E,BV$3,'Poids Paniers'!$Q:$Q,$B145)</f>
        <v>1713</v>
      </c>
      <c r="BW145">
        <f>SUMIFS('Poids Paniers'!$W:$W,'Poids Paniers'!$E:$E,BW$3,'Poids Paniers'!$Q:$Q,$B145)</f>
        <v>1350</v>
      </c>
      <c r="BX145">
        <f>SUMIFS('Poids Paniers'!$W:$W,'Poids Paniers'!$E:$E,BX$3,'Poids Paniers'!$Q:$Q,$B145)</f>
        <v>0</v>
      </c>
      <c r="BY145">
        <f>SUMIFS('Poids Paniers'!$W:$W,'Poids Paniers'!$E:$E,BY$3,'Poids Paniers'!$Q:$Q,$B145)</f>
        <v>0</v>
      </c>
      <c r="BZ145">
        <f>SUMIFS('Poids Paniers'!$W:$W,'Poids Paniers'!$E:$E,BZ$3,'Poids Paniers'!$Q:$Q,$B145)</f>
        <v>0</v>
      </c>
      <c r="CA145">
        <f>SUMIFS('Poids Paniers'!$W:$W,'Poids Paniers'!$E:$E,CA$3,'Poids Paniers'!$Q:$Q,$B145)</f>
        <v>0</v>
      </c>
      <c r="CB145">
        <f>SUMIFS('Poids Paniers'!$W:$W,'Poids Paniers'!$E:$E,CB$3,'Poids Paniers'!$Q:$Q,$B145)</f>
        <v>0</v>
      </c>
      <c r="CC145">
        <f>SUMIFS('Poids Paniers'!$W:$W,'Poids Paniers'!$E:$E,CC$3,'Poids Paniers'!$Q:$Q,$B145)</f>
        <v>0</v>
      </c>
      <c r="CD145">
        <f>SUMIFS('Poids Paniers'!$W:$W,'Poids Paniers'!$E:$E,CD$3,'Poids Paniers'!$Q:$Q,$B145)</f>
        <v>0</v>
      </c>
      <c r="CE145">
        <f>SUMIFS('Poids Paniers'!$W:$W,'Poids Paniers'!$E:$E,CE$3,'Poids Paniers'!$Q:$Q,$B145)</f>
        <v>0</v>
      </c>
      <c r="CF145" s="206">
        <f t="shared" si="2"/>
        <v>19273</v>
      </c>
    </row>
    <row r="146" spans="2:84" ht="15.75" thickBot="1" x14ac:dyDescent="0.3">
      <c r="B146" s="209">
        <v>44612</v>
      </c>
      <c r="C146">
        <f>SUMIFS('Poids Paniers'!$W:$W,'Poids Paniers'!$E:$E,C$3,'Poids Paniers'!$Q:$Q,$B146)</f>
        <v>0</v>
      </c>
      <c r="D146">
        <f>SUMIFS('Poids Paniers'!$W:$W,'Poids Paniers'!$E:$E,D$3,'Poids Paniers'!$Q:$Q,$B146)</f>
        <v>0</v>
      </c>
      <c r="E146">
        <f>SUMIFS('Poids Paniers'!$W:$W,'Poids Paniers'!$E:$E,E$3,'Poids Paniers'!$Q:$Q,$B146)</f>
        <v>0</v>
      </c>
      <c r="F146">
        <f>SUMIFS('Poids Paniers'!$W:$W,'Poids Paniers'!$E:$E,F$3,'Poids Paniers'!$Q:$Q,$B146)</f>
        <v>0</v>
      </c>
      <c r="G146">
        <f>SUMIFS('Poids Paniers'!$W:$W,'Poids Paniers'!$E:$E,G$3,'Poids Paniers'!$Q:$Q,$B146)</f>
        <v>0</v>
      </c>
      <c r="H146">
        <f>SUMIFS('Poids Paniers'!$W:$W,'Poids Paniers'!$E:$E,H$3,'Poids Paniers'!$Q:$Q,$B146)</f>
        <v>0</v>
      </c>
      <c r="I146">
        <f>SUMIFS('Poids Paniers'!$W:$W,'Poids Paniers'!$E:$E,I$3,'Poids Paniers'!$Q:$Q,$B146)</f>
        <v>0</v>
      </c>
      <c r="J146">
        <f>SUMIFS('Poids Paniers'!$W:$W,'Poids Paniers'!$E:$E,J$3,'Poids Paniers'!$Q:$Q,$B146)</f>
        <v>0</v>
      </c>
      <c r="K146">
        <f>SUMIFS('Poids Paniers'!$W:$W,'Poids Paniers'!$E:$E,K$3,'Poids Paniers'!$Q:$Q,$B146)</f>
        <v>0</v>
      </c>
      <c r="L146">
        <f>SUMIFS('Poids Paniers'!$W:$W,'Poids Paniers'!$E:$E,L$3,'Poids Paniers'!$Q:$Q,$B146)</f>
        <v>0</v>
      </c>
      <c r="M146">
        <f>SUMIFS('Poids Paniers'!$W:$W,'Poids Paniers'!$E:$E,M$3,'Poids Paniers'!$Q:$Q,$B146)</f>
        <v>0</v>
      </c>
      <c r="N146">
        <f>SUMIFS('Poids Paniers'!$W:$W,'Poids Paniers'!$E:$E,N$3,'Poids Paniers'!$Q:$Q,$B146)</f>
        <v>0</v>
      </c>
      <c r="O146">
        <f>SUMIFS('Poids Paniers'!$W:$W,'Poids Paniers'!$E:$E,O$3,'Poids Paniers'!$Q:$Q,$B146)</f>
        <v>0</v>
      </c>
      <c r="P146">
        <f>SUMIFS('Poids Paniers'!$W:$W,'Poids Paniers'!$E:$E,P$3,'Poids Paniers'!$Q:$Q,$B146)</f>
        <v>0</v>
      </c>
      <c r="Q146">
        <f>SUMIFS('Poids Paniers'!$W:$W,'Poids Paniers'!$E:$E,Q$3,'Poids Paniers'!$Q:$Q,$B146)</f>
        <v>2260</v>
      </c>
      <c r="R146">
        <f>SUMIFS('Poids Paniers'!$W:$W,'Poids Paniers'!$E:$E,R$3,'Poids Paniers'!$Q:$Q,$B146)</f>
        <v>0</v>
      </c>
      <c r="S146">
        <f>SUMIFS('Poids Paniers'!$W:$W,'Poids Paniers'!$E:$E,S$3,'Poids Paniers'!$Q:$Q,$B146)</f>
        <v>0</v>
      </c>
      <c r="T146">
        <f>SUMIFS('Poids Paniers'!$W:$W,'Poids Paniers'!$E:$E,T$3,'Poids Paniers'!$Q:$Q,$B146)</f>
        <v>0</v>
      </c>
      <c r="U146">
        <f>SUMIFS('Poids Paniers'!$W:$W,'Poids Paniers'!$E:$E,U$3,'Poids Paniers'!$Q:$Q,$B146)</f>
        <v>0</v>
      </c>
      <c r="V146">
        <f>SUMIFS('Poids Paniers'!$W:$W,'Poids Paniers'!$E:$E,V$3,'Poids Paniers'!$Q:$Q,$B146)</f>
        <v>0</v>
      </c>
      <c r="W146">
        <f>SUMIFS('Poids Paniers'!$W:$W,'Poids Paniers'!$E:$E,W$3,'Poids Paniers'!$Q:$Q,$B146)</f>
        <v>0</v>
      </c>
      <c r="X146">
        <f>SUMIFS('Poids Paniers'!$W:$W,'Poids Paniers'!$E:$E,X$3,'Poids Paniers'!$Q:$Q,$B146)</f>
        <v>0</v>
      </c>
      <c r="Y146">
        <f>SUMIFS('Poids Paniers'!$W:$W,'Poids Paniers'!$E:$E,Y$3,'Poids Paniers'!$Q:$Q,$B146)</f>
        <v>0</v>
      </c>
      <c r="Z146">
        <f>SUMIFS('Poids Paniers'!$W:$W,'Poids Paniers'!$E:$E,Z$3,'Poids Paniers'!$Q:$Q,$B146)</f>
        <v>0</v>
      </c>
      <c r="AA146">
        <f>SUMIFS('Poids Paniers'!$W:$W,'Poids Paniers'!$E:$E,AA$3,'Poids Paniers'!$Q:$Q,$B146)</f>
        <v>0</v>
      </c>
      <c r="AB146">
        <f>SUMIFS('Poids Paniers'!$W:$W,'Poids Paniers'!$E:$E,AB$3,'Poids Paniers'!$Q:$Q,$B146)</f>
        <v>0</v>
      </c>
      <c r="AC146">
        <f>SUMIFS('Poids Paniers'!$W:$W,'Poids Paniers'!$E:$E,AC$3,'Poids Paniers'!$Q:$Q,$B146)</f>
        <v>0</v>
      </c>
      <c r="AD146">
        <f>SUMIFS('Poids Paniers'!$W:$W,'Poids Paniers'!$E:$E,AD$3,'Poids Paniers'!$Q:$Q,$B146)</f>
        <v>0</v>
      </c>
      <c r="AE146">
        <f>SUMIFS('Poids Paniers'!$W:$W,'Poids Paniers'!$E:$E,AE$3,'Poids Paniers'!$Q:$Q,$B146)</f>
        <v>1598</v>
      </c>
      <c r="AF146">
        <f>SUMIFS('Poids Paniers'!$W:$W,'Poids Paniers'!$E:$E,AF$3,'Poids Paniers'!$Q:$Q,$B146)</f>
        <v>0</v>
      </c>
      <c r="AG146">
        <f>SUMIFS('Poids Paniers'!$W:$W,'Poids Paniers'!$E:$E,AG$3,'Poids Paniers'!$Q:$Q,$B146)</f>
        <v>0</v>
      </c>
      <c r="AH146">
        <f>SUMIFS('Poids Paniers'!$W:$W,'Poids Paniers'!$E:$E,AH$3,'Poids Paniers'!$Q:$Q,$B146)</f>
        <v>0</v>
      </c>
      <c r="AI146">
        <f>SUMIFS('Poids Paniers'!$W:$W,'Poids Paniers'!$E:$E,AI$3,'Poids Paniers'!$Q:$Q,$B146)</f>
        <v>0</v>
      </c>
      <c r="AJ146">
        <f>SUMIFS('Poids Paniers'!$W:$W,'Poids Paniers'!$E:$E,AJ$3,'Poids Paniers'!$Q:$Q,$B146)</f>
        <v>0</v>
      </c>
      <c r="AK146">
        <f>SUMIFS('Poids Paniers'!$W:$W,'Poids Paniers'!$E:$E,AK$3,'Poids Paniers'!$Q:$Q,$B146)</f>
        <v>0</v>
      </c>
      <c r="AL146">
        <f>SUMIFS('Poids Paniers'!$W:$W,'Poids Paniers'!$E:$E,AL$3,'Poids Paniers'!$Q:$Q,$B146)</f>
        <v>0</v>
      </c>
      <c r="AM146">
        <f>SUMIFS('Poids Paniers'!$W:$W,'Poids Paniers'!$E:$E,AM$3,'Poids Paniers'!$Q:$Q,$B146)</f>
        <v>0</v>
      </c>
      <c r="AN146">
        <f>SUMIFS('Poids Paniers'!$W:$W,'Poids Paniers'!$E:$E,AN$3,'Poids Paniers'!$Q:$Q,$B146)</f>
        <v>0</v>
      </c>
      <c r="AO146">
        <f>SUMIFS('Poids Paniers'!$W:$W,'Poids Paniers'!$E:$E,AO$3,'Poids Paniers'!$Q:$Q,$B146)</f>
        <v>0</v>
      </c>
      <c r="AP146">
        <f>SUMIFS('Poids Paniers'!$W:$W,'Poids Paniers'!$E:$E,AP$3,'Poids Paniers'!$Q:$Q,$B146)</f>
        <v>0</v>
      </c>
      <c r="AQ146">
        <f>SUMIFS('Poids Paniers'!$W:$W,'Poids Paniers'!$E:$E,AQ$3,'Poids Paniers'!$Q:$Q,$B146)</f>
        <v>0</v>
      </c>
      <c r="AR146">
        <f>SUMIFS('Poids Paniers'!$W:$W,'Poids Paniers'!$E:$E,AR$3,'Poids Paniers'!$Q:$Q,$B146)</f>
        <v>0</v>
      </c>
      <c r="AS146">
        <f>SUMIFS('Poids Paniers'!$W:$W,'Poids Paniers'!$E:$E,AS$3,'Poids Paniers'!$Q:$Q,$B146)</f>
        <v>0</v>
      </c>
      <c r="AT146">
        <f>SUMIFS('Poids Paniers'!$W:$W,'Poids Paniers'!$E:$E,AT$3,'Poids Paniers'!$Q:$Q,$B146)</f>
        <v>0</v>
      </c>
      <c r="AU146">
        <f>SUMIFS('Poids Paniers'!$W:$W,'Poids Paniers'!$E:$E,AU$3,'Poids Paniers'!$Q:$Q,$B146)</f>
        <v>0</v>
      </c>
      <c r="AV146">
        <f>SUMIFS('Poids Paniers'!$W:$W,'Poids Paniers'!$E:$E,AV$3,'Poids Paniers'!$Q:$Q,$B146)</f>
        <v>0</v>
      </c>
      <c r="AW146">
        <f>SUMIFS('Poids Paniers'!$W:$W,'Poids Paniers'!$E:$E,AW$3,'Poids Paniers'!$Q:$Q,$B146)</f>
        <v>0</v>
      </c>
      <c r="AX146">
        <f>SUMIFS('Poids Paniers'!$W:$W,'Poids Paniers'!$E:$E,AX$3,'Poids Paniers'!$Q:$Q,$B146)</f>
        <v>0</v>
      </c>
      <c r="AY146">
        <f>SUMIFS('Poids Paniers'!$W:$W,'Poids Paniers'!$E:$E,AY$3,'Poids Paniers'!$Q:$Q,$B146)</f>
        <v>0</v>
      </c>
      <c r="AZ146">
        <f>SUMIFS('Poids Paniers'!$W:$W,'Poids Paniers'!$E:$E,AZ$3,'Poids Paniers'!$Q:$Q,$B146)</f>
        <v>0</v>
      </c>
      <c r="BA146">
        <f>SUMIFS('Poids Paniers'!$W:$W,'Poids Paniers'!$E:$E,BA$3,'Poids Paniers'!$Q:$Q,$B146)</f>
        <v>1637</v>
      </c>
      <c r="BB146">
        <f>SUMIFS('Poids Paniers'!$W:$W,'Poids Paniers'!$E:$E,BB$3,'Poids Paniers'!$Q:$Q,$B146)</f>
        <v>0</v>
      </c>
      <c r="BC146">
        <f>SUMIFS('Poids Paniers'!$W:$W,'Poids Paniers'!$E:$E,BC$3,'Poids Paniers'!$Q:$Q,$B146)</f>
        <v>0</v>
      </c>
      <c r="BD146">
        <f>SUMIFS('Poids Paniers'!$W:$W,'Poids Paniers'!$E:$E,BD$3,'Poids Paniers'!$Q:$Q,$B146)</f>
        <v>0</v>
      </c>
      <c r="BE146">
        <f>SUMIFS('Poids Paniers'!$W:$W,'Poids Paniers'!$E:$E,BE$3,'Poids Paniers'!$Q:$Q,$B146)</f>
        <v>0</v>
      </c>
      <c r="BF146">
        <f>SUMIFS('Poids Paniers'!$W:$W,'Poids Paniers'!$E:$E,BF$3,'Poids Paniers'!$Q:$Q,$B146)</f>
        <v>0</v>
      </c>
      <c r="BG146">
        <f>SUMIFS('Poids Paniers'!$W:$W,'Poids Paniers'!$E:$E,BG$3,'Poids Paniers'!$Q:$Q,$B146)</f>
        <v>0</v>
      </c>
      <c r="BH146">
        <f>SUMIFS('Poids Paniers'!$W:$W,'Poids Paniers'!$E:$E,BH$3,'Poids Paniers'!$Q:$Q,$B146)</f>
        <v>0</v>
      </c>
      <c r="BI146">
        <f>SUMIFS('Poids Paniers'!$W:$W,'Poids Paniers'!$E:$E,BI$3,'Poids Paniers'!$Q:$Q,$B146)</f>
        <v>0</v>
      </c>
      <c r="BJ146">
        <f>SUMIFS('Poids Paniers'!$W:$W,'Poids Paniers'!$E:$E,BJ$3,'Poids Paniers'!$Q:$Q,$B146)</f>
        <v>0</v>
      </c>
      <c r="BK146">
        <f>SUMIFS('Poids Paniers'!$W:$W,'Poids Paniers'!$E:$E,BK$3,'Poids Paniers'!$Q:$Q,$B146)</f>
        <v>0</v>
      </c>
      <c r="BL146">
        <f>SUMIFS('Poids Paniers'!$W:$W,'Poids Paniers'!$E:$E,BL$3,'Poids Paniers'!$Q:$Q,$B146)</f>
        <v>0</v>
      </c>
      <c r="BM146">
        <f>SUMIFS('Poids Paniers'!$W:$W,'Poids Paniers'!$E:$E,BM$3,'Poids Paniers'!$Q:$Q,$B146)</f>
        <v>0</v>
      </c>
      <c r="BN146">
        <f>SUMIFS('Poids Paniers'!$W:$W,'Poids Paniers'!$E:$E,BN$3,'Poids Paniers'!$Q:$Q,$B146)</f>
        <v>0</v>
      </c>
      <c r="BO146">
        <f>SUMIFS('Poids Paniers'!$W:$W,'Poids Paniers'!$E:$E,BO$3,'Poids Paniers'!$Q:$Q,$B146)</f>
        <v>0</v>
      </c>
      <c r="BP146">
        <f>SUMIFS('Poids Paniers'!$W:$W,'Poids Paniers'!$E:$E,BP$3,'Poids Paniers'!$Q:$Q,$B146)</f>
        <v>0</v>
      </c>
      <c r="BQ146">
        <f>SUMIFS('Poids Paniers'!$W:$W,'Poids Paniers'!$E:$E,BQ$3,'Poids Paniers'!$Q:$Q,$B146)</f>
        <v>0</v>
      </c>
      <c r="BR146">
        <f>SUMIFS('Poids Paniers'!$W:$W,'Poids Paniers'!$E:$E,BR$3,'Poids Paniers'!$Q:$Q,$B146)</f>
        <v>0</v>
      </c>
      <c r="BS146">
        <f>SUMIFS('Poids Paniers'!$W:$W,'Poids Paniers'!$E:$E,BS$3,'Poids Paniers'!$Q:$Q,$B146)</f>
        <v>0</v>
      </c>
      <c r="BT146">
        <f>SUMIFS('Poids Paniers'!$W:$W,'Poids Paniers'!$E:$E,BT$3,'Poids Paniers'!$Q:$Q,$B146)</f>
        <v>0</v>
      </c>
      <c r="BU146">
        <f>SUMIFS('Poids Paniers'!$W:$W,'Poids Paniers'!$E:$E,BU$3,'Poids Paniers'!$Q:$Q,$B146)</f>
        <v>0</v>
      </c>
      <c r="BV146">
        <f>SUMIFS('Poids Paniers'!$W:$W,'Poids Paniers'!$E:$E,BV$3,'Poids Paniers'!$Q:$Q,$B146)</f>
        <v>0</v>
      </c>
      <c r="BW146">
        <f>SUMIFS('Poids Paniers'!$W:$W,'Poids Paniers'!$E:$E,BW$3,'Poids Paniers'!$Q:$Q,$B146)</f>
        <v>0</v>
      </c>
      <c r="BX146">
        <f>SUMIFS('Poids Paniers'!$W:$W,'Poids Paniers'!$E:$E,BX$3,'Poids Paniers'!$Q:$Q,$B146)</f>
        <v>0</v>
      </c>
      <c r="BY146">
        <f>SUMIFS('Poids Paniers'!$W:$W,'Poids Paniers'!$E:$E,BY$3,'Poids Paniers'!$Q:$Q,$B146)</f>
        <v>0</v>
      </c>
      <c r="BZ146">
        <f>SUMIFS('Poids Paniers'!$W:$W,'Poids Paniers'!$E:$E,BZ$3,'Poids Paniers'!$Q:$Q,$B146)</f>
        <v>0</v>
      </c>
      <c r="CA146">
        <f>SUMIFS('Poids Paniers'!$W:$W,'Poids Paniers'!$E:$E,CA$3,'Poids Paniers'!$Q:$Q,$B146)</f>
        <v>0</v>
      </c>
      <c r="CB146">
        <f>SUMIFS('Poids Paniers'!$W:$W,'Poids Paniers'!$E:$E,CB$3,'Poids Paniers'!$Q:$Q,$B146)</f>
        <v>0</v>
      </c>
      <c r="CC146">
        <f>SUMIFS('Poids Paniers'!$W:$W,'Poids Paniers'!$E:$E,CC$3,'Poids Paniers'!$Q:$Q,$B146)</f>
        <v>0</v>
      </c>
      <c r="CD146">
        <f>SUMIFS('Poids Paniers'!$W:$W,'Poids Paniers'!$E:$E,CD$3,'Poids Paniers'!$Q:$Q,$B146)</f>
        <v>0</v>
      </c>
      <c r="CE146">
        <f>SUMIFS('Poids Paniers'!$W:$W,'Poids Paniers'!$E:$E,CE$3,'Poids Paniers'!$Q:$Q,$B146)</f>
        <v>0</v>
      </c>
      <c r="CF146" s="206">
        <f t="shared" si="2"/>
        <v>5495</v>
      </c>
    </row>
    <row r="147" spans="2:84" ht="15.75" thickBot="1" x14ac:dyDescent="0.3">
      <c r="B147" s="209">
        <v>44613</v>
      </c>
      <c r="C147">
        <f>SUMIFS('Poids Paniers'!$W:$W,'Poids Paniers'!$E:$E,C$3,'Poids Paniers'!$Q:$Q,$B147)</f>
        <v>0</v>
      </c>
      <c r="D147">
        <f>SUMIFS('Poids Paniers'!$W:$W,'Poids Paniers'!$E:$E,D$3,'Poids Paniers'!$Q:$Q,$B147)</f>
        <v>0</v>
      </c>
      <c r="E147">
        <f>SUMIFS('Poids Paniers'!$W:$W,'Poids Paniers'!$E:$E,E$3,'Poids Paniers'!$Q:$Q,$B147)</f>
        <v>0</v>
      </c>
      <c r="F147">
        <f>SUMIFS('Poids Paniers'!$W:$W,'Poids Paniers'!$E:$E,F$3,'Poids Paniers'!$Q:$Q,$B147)</f>
        <v>0</v>
      </c>
      <c r="G147">
        <f>SUMIFS('Poids Paniers'!$W:$W,'Poids Paniers'!$E:$E,G$3,'Poids Paniers'!$Q:$Q,$B147)</f>
        <v>0</v>
      </c>
      <c r="H147">
        <f>SUMIFS('Poids Paniers'!$W:$W,'Poids Paniers'!$E:$E,H$3,'Poids Paniers'!$Q:$Q,$B147)</f>
        <v>0</v>
      </c>
      <c r="I147">
        <f>SUMIFS('Poids Paniers'!$W:$W,'Poids Paniers'!$E:$E,I$3,'Poids Paniers'!$Q:$Q,$B147)</f>
        <v>0</v>
      </c>
      <c r="J147">
        <f>SUMIFS('Poids Paniers'!$W:$W,'Poids Paniers'!$E:$E,J$3,'Poids Paniers'!$Q:$Q,$B147)</f>
        <v>0</v>
      </c>
      <c r="K147">
        <f>SUMIFS('Poids Paniers'!$W:$W,'Poids Paniers'!$E:$E,K$3,'Poids Paniers'!$Q:$Q,$B147)</f>
        <v>1600</v>
      </c>
      <c r="L147">
        <f>SUMIFS('Poids Paniers'!$W:$W,'Poids Paniers'!$E:$E,L$3,'Poids Paniers'!$Q:$Q,$B147)</f>
        <v>0</v>
      </c>
      <c r="M147">
        <f>SUMIFS('Poids Paniers'!$W:$W,'Poids Paniers'!$E:$E,M$3,'Poids Paniers'!$Q:$Q,$B147)</f>
        <v>1436</v>
      </c>
      <c r="N147">
        <f>SUMIFS('Poids Paniers'!$W:$W,'Poids Paniers'!$E:$E,N$3,'Poids Paniers'!$Q:$Q,$B147)</f>
        <v>0</v>
      </c>
      <c r="O147">
        <f>SUMIFS('Poids Paniers'!$W:$W,'Poids Paniers'!$E:$E,O$3,'Poids Paniers'!$Q:$Q,$B147)</f>
        <v>0</v>
      </c>
      <c r="P147">
        <f>SUMIFS('Poids Paniers'!$W:$W,'Poids Paniers'!$E:$E,P$3,'Poids Paniers'!$Q:$Q,$B147)</f>
        <v>0</v>
      </c>
      <c r="Q147">
        <f>SUMIFS('Poids Paniers'!$W:$W,'Poids Paniers'!$E:$E,Q$3,'Poids Paniers'!$Q:$Q,$B147)</f>
        <v>0</v>
      </c>
      <c r="R147">
        <f>SUMIFS('Poids Paniers'!$W:$W,'Poids Paniers'!$E:$E,R$3,'Poids Paniers'!$Q:$Q,$B147)</f>
        <v>0</v>
      </c>
      <c r="S147">
        <f>SUMIFS('Poids Paniers'!$W:$W,'Poids Paniers'!$E:$E,S$3,'Poids Paniers'!$Q:$Q,$B147)</f>
        <v>1510</v>
      </c>
      <c r="T147">
        <f>SUMIFS('Poids Paniers'!$W:$W,'Poids Paniers'!$E:$E,T$3,'Poids Paniers'!$Q:$Q,$B147)</f>
        <v>1214</v>
      </c>
      <c r="U147">
        <f>SUMIFS('Poids Paniers'!$W:$W,'Poids Paniers'!$E:$E,U$3,'Poids Paniers'!$Q:$Q,$B147)</f>
        <v>1947</v>
      </c>
      <c r="V147">
        <f>SUMIFS('Poids Paniers'!$W:$W,'Poids Paniers'!$E:$E,V$3,'Poids Paniers'!$Q:$Q,$B147)</f>
        <v>0</v>
      </c>
      <c r="W147">
        <f>SUMIFS('Poids Paniers'!$W:$W,'Poids Paniers'!$E:$E,W$3,'Poids Paniers'!$Q:$Q,$B147)</f>
        <v>0</v>
      </c>
      <c r="X147">
        <f>SUMIFS('Poids Paniers'!$W:$W,'Poids Paniers'!$E:$E,X$3,'Poids Paniers'!$Q:$Q,$B147)</f>
        <v>0</v>
      </c>
      <c r="Y147">
        <f>SUMIFS('Poids Paniers'!$W:$W,'Poids Paniers'!$E:$E,Y$3,'Poids Paniers'!$Q:$Q,$B147)</f>
        <v>1595</v>
      </c>
      <c r="Z147">
        <f>SUMIFS('Poids Paniers'!$W:$W,'Poids Paniers'!$E:$E,Z$3,'Poids Paniers'!$Q:$Q,$B147)</f>
        <v>1701</v>
      </c>
      <c r="AA147">
        <f>SUMIFS('Poids Paniers'!$W:$W,'Poids Paniers'!$E:$E,AA$3,'Poids Paniers'!$Q:$Q,$B147)</f>
        <v>0</v>
      </c>
      <c r="AB147">
        <f>SUMIFS('Poids Paniers'!$W:$W,'Poids Paniers'!$E:$E,AB$3,'Poids Paniers'!$Q:$Q,$B147)</f>
        <v>0</v>
      </c>
      <c r="AC147">
        <f>SUMIFS('Poids Paniers'!$W:$W,'Poids Paniers'!$E:$E,AC$3,'Poids Paniers'!$Q:$Q,$B147)</f>
        <v>2020</v>
      </c>
      <c r="AD147">
        <f>SUMIFS('Poids Paniers'!$W:$W,'Poids Paniers'!$E:$E,AD$3,'Poids Paniers'!$Q:$Q,$B147)</f>
        <v>0</v>
      </c>
      <c r="AE147">
        <f>SUMIFS('Poids Paniers'!$W:$W,'Poids Paniers'!$E:$E,AE$3,'Poids Paniers'!$Q:$Q,$B147)</f>
        <v>0</v>
      </c>
      <c r="AF147">
        <f>SUMIFS('Poids Paniers'!$W:$W,'Poids Paniers'!$E:$E,AF$3,'Poids Paniers'!$Q:$Q,$B147)</f>
        <v>1511</v>
      </c>
      <c r="AG147">
        <f>SUMIFS('Poids Paniers'!$W:$W,'Poids Paniers'!$E:$E,AG$3,'Poids Paniers'!$Q:$Q,$B147)</f>
        <v>0</v>
      </c>
      <c r="AH147">
        <f>SUMIFS('Poids Paniers'!$W:$W,'Poids Paniers'!$E:$E,AH$3,'Poids Paniers'!$Q:$Q,$B147)</f>
        <v>0</v>
      </c>
      <c r="AI147">
        <f>SUMIFS('Poids Paniers'!$W:$W,'Poids Paniers'!$E:$E,AI$3,'Poids Paniers'!$Q:$Q,$B147)</f>
        <v>0</v>
      </c>
      <c r="AJ147">
        <f>SUMIFS('Poids Paniers'!$W:$W,'Poids Paniers'!$E:$E,AJ$3,'Poids Paniers'!$Q:$Q,$B147)</f>
        <v>0</v>
      </c>
      <c r="AK147">
        <f>SUMIFS('Poids Paniers'!$W:$W,'Poids Paniers'!$E:$E,AK$3,'Poids Paniers'!$Q:$Q,$B147)</f>
        <v>1790</v>
      </c>
      <c r="AL147">
        <f>SUMIFS('Poids Paniers'!$W:$W,'Poids Paniers'!$E:$E,AL$3,'Poids Paniers'!$Q:$Q,$B147)</f>
        <v>0</v>
      </c>
      <c r="AM147">
        <f>SUMIFS('Poids Paniers'!$W:$W,'Poids Paniers'!$E:$E,AM$3,'Poids Paniers'!$Q:$Q,$B147)</f>
        <v>0</v>
      </c>
      <c r="AN147">
        <f>SUMIFS('Poids Paniers'!$W:$W,'Poids Paniers'!$E:$E,AN$3,'Poids Paniers'!$Q:$Q,$B147)</f>
        <v>0</v>
      </c>
      <c r="AO147">
        <f>SUMIFS('Poids Paniers'!$W:$W,'Poids Paniers'!$E:$E,AO$3,'Poids Paniers'!$Q:$Q,$B147)</f>
        <v>0</v>
      </c>
      <c r="AP147">
        <f>SUMIFS('Poids Paniers'!$W:$W,'Poids Paniers'!$E:$E,AP$3,'Poids Paniers'!$Q:$Q,$B147)</f>
        <v>0</v>
      </c>
      <c r="AQ147">
        <f>SUMIFS('Poids Paniers'!$W:$W,'Poids Paniers'!$E:$E,AQ$3,'Poids Paniers'!$Q:$Q,$B147)</f>
        <v>0</v>
      </c>
      <c r="AR147">
        <f>SUMIFS('Poids Paniers'!$W:$W,'Poids Paniers'!$E:$E,AR$3,'Poids Paniers'!$Q:$Q,$B147)</f>
        <v>1551</v>
      </c>
      <c r="AS147">
        <f>SUMIFS('Poids Paniers'!$W:$W,'Poids Paniers'!$E:$E,AS$3,'Poids Paniers'!$Q:$Q,$B147)</f>
        <v>0</v>
      </c>
      <c r="AT147">
        <f>SUMIFS('Poids Paniers'!$W:$W,'Poids Paniers'!$E:$E,AT$3,'Poids Paniers'!$Q:$Q,$B147)</f>
        <v>0</v>
      </c>
      <c r="AU147">
        <f>SUMIFS('Poids Paniers'!$W:$W,'Poids Paniers'!$E:$E,AU$3,'Poids Paniers'!$Q:$Q,$B147)</f>
        <v>0</v>
      </c>
      <c r="AV147">
        <f>SUMIFS('Poids Paniers'!$W:$W,'Poids Paniers'!$E:$E,AV$3,'Poids Paniers'!$Q:$Q,$B147)</f>
        <v>0</v>
      </c>
      <c r="AW147">
        <f>SUMIFS('Poids Paniers'!$W:$W,'Poids Paniers'!$E:$E,AW$3,'Poids Paniers'!$Q:$Q,$B147)</f>
        <v>0</v>
      </c>
      <c r="AX147">
        <f>SUMIFS('Poids Paniers'!$W:$W,'Poids Paniers'!$E:$E,AX$3,'Poids Paniers'!$Q:$Q,$B147)</f>
        <v>0</v>
      </c>
      <c r="AY147">
        <f>SUMIFS('Poids Paniers'!$W:$W,'Poids Paniers'!$E:$E,AY$3,'Poids Paniers'!$Q:$Q,$B147)</f>
        <v>0</v>
      </c>
      <c r="AZ147">
        <f>SUMIFS('Poids Paniers'!$W:$W,'Poids Paniers'!$E:$E,AZ$3,'Poids Paniers'!$Q:$Q,$B147)</f>
        <v>0</v>
      </c>
      <c r="BA147">
        <f>SUMIFS('Poids Paniers'!$W:$W,'Poids Paniers'!$E:$E,BA$3,'Poids Paniers'!$Q:$Q,$B147)</f>
        <v>0</v>
      </c>
      <c r="BB147">
        <f>SUMIFS('Poids Paniers'!$W:$W,'Poids Paniers'!$E:$E,BB$3,'Poids Paniers'!$Q:$Q,$B147)</f>
        <v>0</v>
      </c>
      <c r="BC147">
        <f>SUMIFS('Poids Paniers'!$W:$W,'Poids Paniers'!$E:$E,BC$3,'Poids Paniers'!$Q:$Q,$B147)</f>
        <v>1702</v>
      </c>
      <c r="BD147">
        <f>SUMIFS('Poids Paniers'!$W:$W,'Poids Paniers'!$E:$E,BD$3,'Poids Paniers'!$Q:$Q,$B147)</f>
        <v>1134</v>
      </c>
      <c r="BE147">
        <f>SUMIFS('Poids Paniers'!$W:$W,'Poids Paniers'!$E:$E,BE$3,'Poids Paniers'!$Q:$Q,$B147)</f>
        <v>0</v>
      </c>
      <c r="BF147">
        <f>SUMIFS('Poids Paniers'!$W:$W,'Poids Paniers'!$E:$E,BF$3,'Poids Paniers'!$Q:$Q,$B147)</f>
        <v>0</v>
      </c>
      <c r="BG147">
        <f>SUMIFS('Poids Paniers'!$W:$W,'Poids Paniers'!$E:$E,BG$3,'Poids Paniers'!$Q:$Q,$B147)</f>
        <v>0</v>
      </c>
      <c r="BH147">
        <f>SUMIFS('Poids Paniers'!$W:$W,'Poids Paniers'!$E:$E,BH$3,'Poids Paniers'!$Q:$Q,$B147)</f>
        <v>1580</v>
      </c>
      <c r="BI147">
        <f>SUMIFS('Poids Paniers'!$W:$W,'Poids Paniers'!$E:$E,BI$3,'Poids Paniers'!$Q:$Q,$B147)</f>
        <v>0</v>
      </c>
      <c r="BJ147">
        <f>SUMIFS('Poids Paniers'!$W:$W,'Poids Paniers'!$E:$E,BJ$3,'Poids Paniers'!$Q:$Q,$B147)</f>
        <v>0</v>
      </c>
      <c r="BK147">
        <f>SUMIFS('Poids Paniers'!$W:$W,'Poids Paniers'!$E:$E,BK$3,'Poids Paniers'!$Q:$Q,$B147)</f>
        <v>1600</v>
      </c>
      <c r="BL147">
        <f>SUMIFS('Poids Paniers'!$W:$W,'Poids Paniers'!$E:$E,BL$3,'Poids Paniers'!$Q:$Q,$B147)</f>
        <v>0</v>
      </c>
      <c r="BM147">
        <f>SUMIFS('Poids Paniers'!$W:$W,'Poids Paniers'!$E:$E,BM$3,'Poids Paniers'!$Q:$Q,$B147)</f>
        <v>0</v>
      </c>
      <c r="BN147">
        <f>SUMIFS('Poids Paniers'!$W:$W,'Poids Paniers'!$E:$E,BN$3,'Poids Paniers'!$Q:$Q,$B147)</f>
        <v>0</v>
      </c>
      <c r="BO147">
        <f>SUMIFS('Poids Paniers'!$W:$W,'Poids Paniers'!$E:$E,BO$3,'Poids Paniers'!$Q:$Q,$B147)</f>
        <v>1677</v>
      </c>
      <c r="BP147">
        <f>SUMIFS('Poids Paniers'!$W:$W,'Poids Paniers'!$E:$E,BP$3,'Poids Paniers'!$Q:$Q,$B147)</f>
        <v>1942</v>
      </c>
      <c r="BQ147">
        <f>SUMIFS('Poids Paniers'!$W:$W,'Poids Paniers'!$E:$E,BQ$3,'Poids Paniers'!$Q:$Q,$B147)</f>
        <v>0</v>
      </c>
      <c r="BR147">
        <f>SUMIFS('Poids Paniers'!$W:$W,'Poids Paniers'!$E:$E,BR$3,'Poids Paniers'!$Q:$Q,$B147)</f>
        <v>1554</v>
      </c>
      <c r="BS147">
        <f>SUMIFS('Poids Paniers'!$W:$W,'Poids Paniers'!$E:$E,BS$3,'Poids Paniers'!$Q:$Q,$B147)</f>
        <v>1660</v>
      </c>
      <c r="BT147">
        <f>SUMIFS('Poids Paniers'!$W:$W,'Poids Paniers'!$E:$E,BT$3,'Poids Paniers'!$Q:$Q,$B147)</f>
        <v>0</v>
      </c>
      <c r="BU147">
        <f>SUMIFS('Poids Paniers'!$W:$W,'Poids Paniers'!$E:$E,BU$3,'Poids Paniers'!$Q:$Q,$B147)</f>
        <v>0</v>
      </c>
      <c r="BV147">
        <f>SUMIFS('Poids Paniers'!$W:$W,'Poids Paniers'!$E:$E,BV$3,'Poids Paniers'!$Q:$Q,$B147)</f>
        <v>0</v>
      </c>
      <c r="BW147">
        <f>SUMIFS('Poids Paniers'!$W:$W,'Poids Paniers'!$E:$E,BW$3,'Poids Paniers'!$Q:$Q,$B147)</f>
        <v>0</v>
      </c>
      <c r="BX147">
        <f>SUMIFS('Poids Paniers'!$W:$W,'Poids Paniers'!$E:$E,BX$3,'Poids Paniers'!$Q:$Q,$B147)</f>
        <v>0</v>
      </c>
      <c r="BY147">
        <f>SUMIFS('Poids Paniers'!$W:$W,'Poids Paniers'!$E:$E,BY$3,'Poids Paniers'!$Q:$Q,$B147)</f>
        <v>0</v>
      </c>
      <c r="BZ147">
        <f>SUMIFS('Poids Paniers'!$W:$W,'Poids Paniers'!$E:$E,BZ$3,'Poids Paniers'!$Q:$Q,$B147)</f>
        <v>1550</v>
      </c>
      <c r="CA147">
        <f>SUMIFS('Poids Paniers'!$W:$W,'Poids Paniers'!$E:$E,CA$3,'Poids Paniers'!$Q:$Q,$B147)</f>
        <v>1360</v>
      </c>
      <c r="CB147">
        <f>SUMIFS('Poids Paniers'!$W:$W,'Poids Paniers'!$E:$E,CB$3,'Poids Paniers'!$Q:$Q,$B147)</f>
        <v>0</v>
      </c>
      <c r="CC147">
        <f>SUMIFS('Poids Paniers'!$W:$W,'Poids Paniers'!$E:$E,CC$3,'Poids Paniers'!$Q:$Q,$B147)</f>
        <v>0</v>
      </c>
      <c r="CD147">
        <f>SUMIFS('Poids Paniers'!$W:$W,'Poids Paniers'!$E:$E,CD$3,'Poids Paniers'!$Q:$Q,$B147)</f>
        <v>0</v>
      </c>
      <c r="CE147">
        <f>SUMIFS('Poids Paniers'!$W:$W,'Poids Paniers'!$E:$E,CE$3,'Poids Paniers'!$Q:$Q,$B147)</f>
        <v>0</v>
      </c>
      <c r="CF147" s="206">
        <f t="shared" si="2"/>
        <v>33634</v>
      </c>
    </row>
    <row r="148" spans="2:84" ht="15.75" thickBot="1" x14ac:dyDescent="0.3">
      <c r="B148" s="209">
        <v>44614</v>
      </c>
      <c r="C148">
        <f>SUMIFS('Poids Paniers'!$W:$W,'Poids Paniers'!$E:$E,C$3,'Poids Paniers'!$Q:$Q,$B148)</f>
        <v>0</v>
      </c>
      <c r="D148">
        <f>SUMIFS('Poids Paniers'!$W:$W,'Poids Paniers'!$E:$E,D$3,'Poids Paniers'!$Q:$Q,$B148)</f>
        <v>0</v>
      </c>
      <c r="E148">
        <f>SUMIFS('Poids Paniers'!$W:$W,'Poids Paniers'!$E:$E,E$3,'Poids Paniers'!$Q:$Q,$B148)</f>
        <v>0</v>
      </c>
      <c r="F148">
        <f>SUMIFS('Poids Paniers'!$W:$W,'Poids Paniers'!$E:$E,F$3,'Poids Paniers'!$Q:$Q,$B148)</f>
        <v>0</v>
      </c>
      <c r="G148">
        <f>SUMIFS('Poids Paniers'!$W:$W,'Poids Paniers'!$E:$E,G$3,'Poids Paniers'!$Q:$Q,$B148)</f>
        <v>0</v>
      </c>
      <c r="H148">
        <f>SUMIFS('Poids Paniers'!$W:$W,'Poids Paniers'!$E:$E,H$3,'Poids Paniers'!$Q:$Q,$B148)</f>
        <v>0</v>
      </c>
      <c r="I148">
        <f>SUMIFS('Poids Paniers'!$W:$W,'Poids Paniers'!$E:$E,I$3,'Poids Paniers'!$Q:$Q,$B148)</f>
        <v>1740</v>
      </c>
      <c r="J148">
        <f>SUMIFS('Poids Paniers'!$W:$W,'Poids Paniers'!$E:$E,J$3,'Poids Paniers'!$Q:$Q,$B148)</f>
        <v>1300</v>
      </c>
      <c r="K148">
        <f>SUMIFS('Poids Paniers'!$W:$W,'Poids Paniers'!$E:$E,K$3,'Poids Paniers'!$Q:$Q,$B148)</f>
        <v>0</v>
      </c>
      <c r="L148">
        <f>SUMIFS('Poids Paniers'!$W:$W,'Poids Paniers'!$E:$E,L$3,'Poids Paniers'!$Q:$Q,$B148)</f>
        <v>2095</v>
      </c>
      <c r="M148">
        <f>SUMIFS('Poids Paniers'!$W:$W,'Poids Paniers'!$E:$E,M$3,'Poids Paniers'!$Q:$Q,$B148)</f>
        <v>0</v>
      </c>
      <c r="N148">
        <f>SUMIFS('Poids Paniers'!$W:$W,'Poids Paniers'!$E:$E,N$3,'Poids Paniers'!$Q:$Q,$B148)</f>
        <v>0</v>
      </c>
      <c r="O148">
        <f>SUMIFS('Poids Paniers'!$W:$W,'Poids Paniers'!$E:$E,O$3,'Poids Paniers'!$Q:$Q,$B148)</f>
        <v>0</v>
      </c>
      <c r="P148">
        <f>SUMIFS('Poids Paniers'!$W:$W,'Poids Paniers'!$E:$E,P$3,'Poids Paniers'!$Q:$Q,$B148)</f>
        <v>0</v>
      </c>
      <c r="Q148">
        <f>SUMIFS('Poids Paniers'!$W:$W,'Poids Paniers'!$E:$E,Q$3,'Poids Paniers'!$Q:$Q,$B148)</f>
        <v>0</v>
      </c>
      <c r="R148">
        <f>SUMIFS('Poids Paniers'!$W:$W,'Poids Paniers'!$E:$E,R$3,'Poids Paniers'!$Q:$Q,$B148)</f>
        <v>0</v>
      </c>
      <c r="S148">
        <f>SUMIFS('Poids Paniers'!$W:$W,'Poids Paniers'!$E:$E,S$3,'Poids Paniers'!$Q:$Q,$B148)</f>
        <v>0</v>
      </c>
      <c r="T148">
        <f>SUMIFS('Poids Paniers'!$W:$W,'Poids Paniers'!$E:$E,T$3,'Poids Paniers'!$Q:$Q,$B148)</f>
        <v>0</v>
      </c>
      <c r="U148">
        <f>SUMIFS('Poids Paniers'!$W:$W,'Poids Paniers'!$E:$E,U$3,'Poids Paniers'!$Q:$Q,$B148)</f>
        <v>0</v>
      </c>
      <c r="V148">
        <f>SUMIFS('Poids Paniers'!$W:$W,'Poids Paniers'!$E:$E,V$3,'Poids Paniers'!$Q:$Q,$B148)</f>
        <v>0</v>
      </c>
      <c r="W148">
        <f>SUMIFS('Poids Paniers'!$W:$W,'Poids Paniers'!$E:$E,W$3,'Poids Paniers'!$Q:$Q,$B148)</f>
        <v>1673</v>
      </c>
      <c r="X148">
        <f>SUMIFS('Poids Paniers'!$W:$W,'Poids Paniers'!$E:$E,X$3,'Poids Paniers'!$Q:$Q,$B148)</f>
        <v>1200</v>
      </c>
      <c r="Y148">
        <f>SUMIFS('Poids Paniers'!$W:$W,'Poids Paniers'!$E:$E,Y$3,'Poids Paniers'!$Q:$Q,$B148)</f>
        <v>0</v>
      </c>
      <c r="Z148">
        <f>SUMIFS('Poids Paniers'!$W:$W,'Poids Paniers'!$E:$E,Z$3,'Poids Paniers'!$Q:$Q,$B148)</f>
        <v>0</v>
      </c>
      <c r="AA148">
        <f>SUMIFS('Poids Paniers'!$W:$W,'Poids Paniers'!$E:$E,AA$3,'Poids Paniers'!$Q:$Q,$B148)</f>
        <v>1800</v>
      </c>
      <c r="AB148">
        <f>SUMIFS('Poids Paniers'!$W:$W,'Poids Paniers'!$E:$E,AB$3,'Poids Paniers'!$Q:$Q,$B148)</f>
        <v>0</v>
      </c>
      <c r="AC148">
        <f>SUMIFS('Poids Paniers'!$W:$W,'Poids Paniers'!$E:$E,AC$3,'Poids Paniers'!$Q:$Q,$B148)</f>
        <v>0</v>
      </c>
      <c r="AD148">
        <f>SUMIFS('Poids Paniers'!$W:$W,'Poids Paniers'!$E:$E,AD$3,'Poids Paniers'!$Q:$Q,$B148)</f>
        <v>0</v>
      </c>
      <c r="AE148">
        <f>SUMIFS('Poids Paniers'!$W:$W,'Poids Paniers'!$E:$E,AE$3,'Poids Paniers'!$Q:$Q,$B148)</f>
        <v>0</v>
      </c>
      <c r="AF148">
        <f>SUMIFS('Poids Paniers'!$W:$W,'Poids Paniers'!$E:$E,AF$3,'Poids Paniers'!$Q:$Q,$B148)</f>
        <v>0</v>
      </c>
      <c r="AG148">
        <f>SUMIFS('Poids Paniers'!$W:$W,'Poids Paniers'!$E:$E,AG$3,'Poids Paniers'!$Q:$Q,$B148)</f>
        <v>0</v>
      </c>
      <c r="AH148">
        <f>SUMIFS('Poids Paniers'!$W:$W,'Poids Paniers'!$E:$E,AH$3,'Poids Paniers'!$Q:$Q,$B148)</f>
        <v>0</v>
      </c>
      <c r="AI148">
        <f>SUMIFS('Poids Paniers'!$W:$W,'Poids Paniers'!$E:$E,AI$3,'Poids Paniers'!$Q:$Q,$B148)</f>
        <v>0</v>
      </c>
      <c r="AJ148">
        <f>SUMIFS('Poids Paniers'!$W:$W,'Poids Paniers'!$E:$E,AJ$3,'Poids Paniers'!$Q:$Q,$B148)</f>
        <v>0</v>
      </c>
      <c r="AK148">
        <f>SUMIFS('Poids Paniers'!$W:$W,'Poids Paniers'!$E:$E,AK$3,'Poids Paniers'!$Q:$Q,$B148)</f>
        <v>0</v>
      </c>
      <c r="AL148">
        <f>SUMIFS('Poids Paniers'!$W:$W,'Poids Paniers'!$E:$E,AL$3,'Poids Paniers'!$Q:$Q,$B148)</f>
        <v>0</v>
      </c>
      <c r="AM148">
        <f>SUMIFS('Poids Paniers'!$W:$W,'Poids Paniers'!$E:$E,AM$3,'Poids Paniers'!$Q:$Q,$B148)</f>
        <v>1381</v>
      </c>
      <c r="AN148">
        <f>SUMIFS('Poids Paniers'!$W:$W,'Poids Paniers'!$E:$E,AN$3,'Poids Paniers'!$Q:$Q,$B148)</f>
        <v>2194</v>
      </c>
      <c r="AO148">
        <f>SUMIFS('Poids Paniers'!$W:$W,'Poids Paniers'!$E:$E,AO$3,'Poids Paniers'!$Q:$Q,$B148)</f>
        <v>1288</v>
      </c>
      <c r="AP148">
        <f>SUMIFS('Poids Paniers'!$W:$W,'Poids Paniers'!$E:$E,AP$3,'Poids Paniers'!$Q:$Q,$B148)</f>
        <v>0</v>
      </c>
      <c r="AQ148">
        <f>SUMIFS('Poids Paniers'!$W:$W,'Poids Paniers'!$E:$E,AQ$3,'Poids Paniers'!$Q:$Q,$B148)</f>
        <v>0</v>
      </c>
      <c r="AR148">
        <f>SUMIFS('Poids Paniers'!$W:$W,'Poids Paniers'!$E:$E,AR$3,'Poids Paniers'!$Q:$Q,$B148)</f>
        <v>0</v>
      </c>
      <c r="AS148">
        <f>SUMIFS('Poids Paniers'!$W:$W,'Poids Paniers'!$E:$E,AS$3,'Poids Paniers'!$Q:$Q,$B148)</f>
        <v>0</v>
      </c>
      <c r="AT148">
        <f>SUMIFS('Poids Paniers'!$W:$W,'Poids Paniers'!$E:$E,AT$3,'Poids Paniers'!$Q:$Q,$B148)</f>
        <v>35763</v>
      </c>
      <c r="AU148">
        <f>SUMIFS('Poids Paniers'!$W:$W,'Poids Paniers'!$E:$E,AU$3,'Poids Paniers'!$Q:$Q,$B148)</f>
        <v>1521</v>
      </c>
      <c r="AV148">
        <f>SUMIFS('Poids Paniers'!$W:$W,'Poids Paniers'!$E:$E,AV$3,'Poids Paniers'!$Q:$Q,$B148)</f>
        <v>0</v>
      </c>
      <c r="AW148">
        <f>SUMIFS('Poids Paniers'!$W:$W,'Poids Paniers'!$E:$E,AW$3,'Poids Paniers'!$Q:$Q,$B148)</f>
        <v>0</v>
      </c>
      <c r="AX148">
        <f>SUMIFS('Poids Paniers'!$W:$W,'Poids Paniers'!$E:$E,AX$3,'Poids Paniers'!$Q:$Q,$B148)</f>
        <v>0</v>
      </c>
      <c r="AY148">
        <f>SUMIFS('Poids Paniers'!$W:$W,'Poids Paniers'!$E:$E,AY$3,'Poids Paniers'!$Q:$Q,$B148)</f>
        <v>0</v>
      </c>
      <c r="AZ148">
        <f>SUMIFS('Poids Paniers'!$W:$W,'Poids Paniers'!$E:$E,AZ$3,'Poids Paniers'!$Q:$Q,$B148)</f>
        <v>1484</v>
      </c>
      <c r="BA148">
        <f>SUMIFS('Poids Paniers'!$W:$W,'Poids Paniers'!$E:$E,BA$3,'Poids Paniers'!$Q:$Q,$B148)</f>
        <v>0</v>
      </c>
      <c r="BB148">
        <f>SUMIFS('Poids Paniers'!$W:$W,'Poids Paniers'!$E:$E,BB$3,'Poids Paniers'!$Q:$Q,$B148)</f>
        <v>1668</v>
      </c>
      <c r="BC148">
        <f>SUMIFS('Poids Paniers'!$W:$W,'Poids Paniers'!$E:$E,BC$3,'Poids Paniers'!$Q:$Q,$B148)</f>
        <v>0</v>
      </c>
      <c r="BD148">
        <f>SUMIFS('Poids Paniers'!$W:$W,'Poids Paniers'!$E:$E,BD$3,'Poids Paniers'!$Q:$Q,$B148)</f>
        <v>0</v>
      </c>
      <c r="BE148">
        <f>SUMIFS('Poids Paniers'!$W:$W,'Poids Paniers'!$E:$E,BE$3,'Poids Paniers'!$Q:$Q,$B148)</f>
        <v>0</v>
      </c>
      <c r="BF148">
        <f>SUMIFS('Poids Paniers'!$W:$W,'Poids Paniers'!$E:$E,BF$3,'Poids Paniers'!$Q:$Q,$B148)</f>
        <v>0</v>
      </c>
      <c r="BG148">
        <f>SUMIFS('Poids Paniers'!$W:$W,'Poids Paniers'!$E:$E,BG$3,'Poids Paniers'!$Q:$Q,$B148)</f>
        <v>0</v>
      </c>
      <c r="BH148">
        <f>SUMIFS('Poids Paniers'!$W:$W,'Poids Paniers'!$E:$E,BH$3,'Poids Paniers'!$Q:$Q,$B148)</f>
        <v>0</v>
      </c>
      <c r="BI148">
        <f>SUMIFS('Poids Paniers'!$W:$W,'Poids Paniers'!$E:$E,BI$3,'Poids Paniers'!$Q:$Q,$B148)</f>
        <v>0</v>
      </c>
      <c r="BJ148">
        <f>SUMIFS('Poids Paniers'!$W:$W,'Poids Paniers'!$E:$E,BJ$3,'Poids Paniers'!$Q:$Q,$B148)</f>
        <v>0</v>
      </c>
      <c r="BK148">
        <f>SUMIFS('Poids Paniers'!$W:$W,'Poids Paniers'!$E:$E,BK$3,'Poids Paniers'!$Q:$Q,$B148)</f>
        <v>0</v>
      </c>
      <c r="BL148">
        <f>SUMIFS('Poids Paniers'!$W:$W,'Poids Paniers'!$E:$E,BL$3,'Poids Paniers'!$Q:$Q,$B148)</f>
        <v>1840</v>
      </c>
      <c r="BM148">
        <f>SUMIFS('Poids Paniers'!$W:$W,'Poids Paniers'!$E:$E,BM$3,'Poids Paniers'!$Q:$Q,$B148)</f>
        <v>0</v>
      </c>
      <c r="BN148">
        <f>SUMIFS('Poids Paniers'!$W:$W,'Poids Paniers'!$E:$E,BN$3,'Poids Paniers'!$Q:$Q,$B148)</f>
        <v>0</v>
      </c>
      <c r="BO148">
        <f>SUMIFS('Poids Paniers'!$W:$W,'Poids Paniers'!$E:$E,BO$3,'Poids Paniers'!$Q:$Q,$B148)</f>
        <v>0</v>
      </c>
      <c r="BP148">
        <f>SUMIFS('Poids Paniers'!$W:$W,'Poids Paniers'!$E:$E,BP$3,'Poids Paniers'!$Q:$Q,$B148)</f>
        <v>0</v>
      </c>
      <c r="BQ148">
        <f>SUMIFS('Poids Paniers'!$W:$W,'Poids Paniers'!$E:$E,BQ$3,'Poids Paniers'!$Q:$Q,$B148)</f>
        <v>0</v>
      </c>
      <c r="BR148">
        <f>SUMIFS('Poids Paniers'!$W:$W,'Poids Paniers'!$E:$E,BR$3,'Poids Paniers'!$Q:$Q,$B148)</f>
        <v>0</v>
      </c>
      <c r="BS148">
        <f>SUMIFS('Poids Paniers'!$W:$W,'Poids Paniers'!$E:$E,BS$3,'Poids Paniers'!$Q:$Q,$B148)</f>
        <v>0</v>
      </c>
      <c r="BT148">
        <f>SUMIFS('Poids Paniers'!$W:$W,'Poids Paniers'!$E:$E,BT$3,'Poids Paniers'!$Q:$Q,$B148)</f>
        <v>0</v>
      </c>
      <c r="BU148">
        <f>SUMIFS('Poids Paniers'!$W:$W,'Poids Paniers'!$E:$E,BU$3,'Poids Paniers'!$Q:$Q,$B148)</f>
        <v>0</v>
      </c>
      <c r="BV148">
        <f>SUMIFS('Poids Paniers'!$W:$W,'Poids Paniers'!$E:$E,BV$3,'Poids Paniers'!$Q:$Q,$B148)</f>
        <v>0</v>
      </c>
      <c r="BW148">
        <f>SUMIFS('Poids Paniers'!$W:$W,'Poids Paniers'!$E:$E,BW$3,'Poids Paniers'!$Q:$Q,$B148)</f>
        <v>0</v>
      </c>
      <c r="BX148">
        <f>SUMIFS('Poids Paniers'!$W:$W,'Poids Paniers'!$E:$E,BX$3,'Poids Paniers'!$Q:$Q,$B148)</f>
        <v>0</v>
      </c>
      <c r="BY148">
        <f>SUMIFS('Poids Paniers'!$W:$W,'Poids Paniers'!$E:$E,BY$3,'Poids Paniers'!$Q:$Q,$B148)</f>
        <v>0</v>
      </c>
      <c r="BZ148">
        <f>SUMIFS('Poids Paniers'!$W:$W,'Poids Paniers'!$E:$E,BZ$3,'Poids Paniers'!$Q:$Q,$B148)</f>
        <v>0</v>
      </c>
      <c r="CA148">
        <f>SUMIFS('Poids Paniers'!$W:$W,'Poids Paniers'!$E:$E,CA$3,'Poids Paniers'!$Q:$Q,$B148)</f>
        <v>0</v>
      </c>
      <c r="CB148">
        <f>SUMIFS('Poids Paniers'!$W:$W,'Poids Paniers'!$E:$E,CB$3,'Poids Paniers'!$Q:$Q,$B148)</f>
        <v>0</v>
      </c>
      <c r="CC148">
        <f>SUMIFS('Poids Paniers'!$W:$W,'Poids Paniers'!$E:$E,CC$3,'Poids Paniers'!$Q:$Q,$B148)</f>
        <v>0</v>
      </c>
      <c r="CD148">
        <f>SUMIFS('Poids Paniers'!$W:$W,'Poids Paniers'!$E:$E,CD$3,'Poids Paniers'!$Q:$Q,$B148)</f>
        <v>0</v>
      </c>
      <c r="CE148">
        <f>SUMIFS('Poids Paniers'!$W:$W,'Poids Paniers'!$E:$E,CE$3,'Poids Paniers'!$Q:$Q,$B148)</f>
        <v>0</v>
      </c>
      <c r="CF148" s="206">
        <f t="shared" si="2"/>
        <v>56947</v>
      </c>
    </row>
    <row r="149" spans="2:84" ht="15.75" thickBot="1" x14ac:dyDescent="0.3">
      <c r="B149" s="209">
        <v>44615</v>
      </c>
      <c r="C149">
        <f>SUMIFS('Poids Paniers'!$W:$W,'Poids Paniers'!$E:$E,C$3,'Poids Paniers'!$Q:$Q,$B149)</f>
        <v>0</v>
      </c>
      <c r="D149">
        <f>SUMIFS('Poids Paniers'!$W:$W,'Poids Paniers'!$E:$E,D$3,'Poids Paniers'!$Q:$Q,$B149)</f>
        <v>0</v>
      </c>
      <c r="E149">
        <f>SUMIFS('Poids Paniers'!$W:$W,'Poids Paniers'!$E:$E,E$3,'Poids Paniers'!$Q:$Q,$B149)</f>
        <v>0</v>
      </c>
      <c r="F149">
        <f>SUMIFS('Poids Paniers'!$W:$W,'Poids Paniers'!$E:$E,F$3,'Poids Paniers'!$Q:$Q,$B149)</f>
        <v>0</v>
      </c>
      <c r="G149">
        <f>SUMIFS('Poids Paniers'!$W:$W,'Poids Paniers'!$E:$E,G$3,'Poids Paniers'!$Q:$Q,$B149)</f>
        <v>0</v>
      </c>
      <c r="H149">
        <f>SUMIFS('Poids Paniers'!$W:$W,'Poids Paniers'!$E:$E,H$3,'Poids Paniers'!$Q:$Q,$B149)</f>
        <v>0</v>
      </c>
      <c r="I149">
        <f>SUMIFS('Poids Paniers'!$W:$W,'Poids Paniers'!$E:$E,I$3,'Poids Paniers'!$Q:$Q,$B149)</f>
        <v>0</v>
      </c>
      <c r="J149">
        <f>SUMIFS('Poids Paniers'!$W:$W,'Poids Paniers'!$E:$E,J$3,'Poids Paniers'!$Q:$Q,$B149)</f>
        <v>0</v>
      </c>
      <c r="K149">
        <f>SUMIFS('Poids Paniers'!$W:$W,'Poids Paniers'!$E:$E,K$3,'Poids Paniers'!$Q:$Q,$B149)</f>
        <v>0</v>
      </c>
      <c r="L149">
        <f>SUMIFS('Poids Paniers'!$W:$W,'Poids Paniers'!$E:$E,L$3,'Poids Paniers'!$Q:$Q,$B149)</f>
        <v>0</v>
      </c>
      <c r="M149">
        <f>SUMIFS('Poids Paniers'!$W:$W,'Poids Paniers'!$E:$E,M$3,'Poids Paniers'!$Q:$Q,$B149)</f>
        <v>0</v>
      </c>
      <c r="N149">
        <f>SUMIFS('Poids Paniers'!$W:$W,'Poids Paniers'!$E:$E,N$3,'Poids Paniers'!$Q:$Q,$B149)</f>
        <v>0</v>
      </c>
      <c r="O149">
        <f>SUMIFS('Poids Paniers'!$W:$W,'Poids Paniers'!$E:$E,O$3,'Poids Paniers'!$Q:$Q,$B149)</f>
        <v>0</v>
      </c>
      <c r="P149">
        <f>SUMIFS('Poids Paniers'!$W:$W,'Poids Paniers'!$E:$E,P$3,'Poids Paniers'!$Q:$Q,$B149)</f>
        <v>0</v>
      </c>
      <c r="Q149">
        <f>SUMIFS('Poids Paniers'!$W:$W,'Poids Paniers'!$E:$E,Q$3,'Poids Paniers'!$Q:$Q,$B149)</f>
        <v>0</v>
      </c>
      <c r="R149">
        <f>SUMIFS('Poids Paniers'!$W:$W,'Poids Paniers'!$E:$E,R$3,'Poids Paniers'!$Q:$Q,$B149)</f>
        <v>0</v>
      </c>
      <c r="S149">
        <f>SUMIFS('Poids Paniers'!$W:$W,'Poids Paniers'!$E:$E,S$3,'Poids Paniers'!$Q:$Q,$B149)</f>
        <v>0</v>
      </c>
      <c r="T149">
        <f>SUMIFS('Poids Paniers'!$W:$W,'Poids Paniers'!$E:$E,T$3,'Poids Paniers'!$Q:$Q,$B149)</f>
        <v>0</v>
      </c>
      <c r="U149">
        <f>SUMIFS('Poids Paniers'!$W:$W,'Poids Paniers'!$E:$E,U$3,'Poids Paniers'!$Q:$Q,$B149)</f>
        <v>0</v>
      </c>
      <c r="V149">
        <f>SUMIFS('Poids Paniers'!$W:$W,'Poids Paniers'!$E:$E,V$3,'Poids Paniers'!$Q:$Q,$B149)</f>
        <v>0</v>
      </c>
      <c r="W149">
        <f>SUMIFS('Poids Paniers'!$W:$W,'Poids Paniers'!$E:$E,W$3,'Poids Paniers'!$Q:$Q,$B149)</f>
        <v>0</v>
      </c>
      <c r="X149">
        <f>SUMIFS('Poids Paniers'!$W:$W,'Poids Paniers'!$E:$E,X$3,'Poids Paniers'!$Q:$Q,$B149)</f>
        <v>0</v>
      </c>
      <c r="Y149">
        <f>SUMIFS('Poids Paniers'!$W:$W,'Poids Paniers'!$E:$E,Y$3,'Poids Paniers'!$Q:$Q,$B149)</f>
        <v>0</v>
      </c>
      <c r="Z149">
        <f>SUMIFS('Poids Paniers'!$W:$W,'Poids Paniers'!$E:$E,Z$3,'Poids Paniers'!$Q:$Q,$B149)</f>
        <v>0</v>
      </c>
      <c r="AA149">
        <f>SUMIFS('Poids Paniers'!$W:$W,'Poids Paniers'!$E:$E,AA$3,'Poids Paniers'!$Q:$Q,$B149)</f>
        <v>0</v>
      </c>
      <c r="AB149">
        <f>SUMIFS('Poids Paniers'!$W:$W,'Poids Paniers'!$E:$E,AB$3,'Poids Paniers'!$Q:$Q,$B149)</f>
        <v>0</v>
      </c>
      <c r="AC149">
        <f>SUMIFS('Poids Paniers'!$W:$W,'Poids Paniers'!$E:$E,AC$3,'Poids Paniers'!$Q:$Q,$B149)</f>
        <v>0</v>
      </c>
      <c r="AD149">
        <f>SUMIFS('Poids Paniers'!$W:$W,'Poids Paniers'!$E:$E,AD$3,'Poids Paniers'!$Q:$Q,$B149)</f>
        <v>0</v>
      </c>
      <c r="AE149">
        <f>SUMIFS('Poids Paniers'!$W:$W,'Poids Paniers'!$E:$E,AE$3,'Poids Paniers'!$Q:$Q,$B149)</f>
        <v>0</v>
      </c>
      <c r="AF149">
        <f>SUMIFS('Poids Paniers'!$W:$W,'Poids Paniers'!$E:$E,AF$3,'Poids Paniers'!$Q:$Q,$B149)</f>
        <v>0</v>
      </c>
      <c r="AG149">
        <f>SUMIFS('Poids Paniers'!$W:$W,'Poids Paniers'!$E:$E,AG$3,'Poids Paniers'!$Q:$Q,$B149)</f>
        <v>0</v>
      </c>
      <c r="AH149">
        <f>SUMIFS('Poids Paniers'!$W:$W,'Poids Paniers'!$E:$E,AH$3,'Poids Paniers'!$Q:$Q,$B149)</f>
        <v>0</v>
      </c>
      <c r="AI149">
        <f>SUMIFS('Poids Paniers'!$W:$W,'Poids Paniers'!$E:$E,AI$3,'Poids Paniers'!$Q:$Q,$B149)</f>
        <v>0</v>
      </c>
      <c r="AJ149">
        <f>SUMIFS('Poids Paniers'!$W:$W,'Poids Paniers'!$E:$E,AJ$3,'Poids Paniers'!$Q:$Q,$B149)</f>
        <v>0</v>
      </c>
      <c r="AK149">
        <f>SUMIFS('Poids Paniers'!$W:$W,'Poids Paniers'!$E:$E,AK$3,'Poids Paniers'!$Q:$Q,$B149)</f>
        <v>0</v>
      </c>
      <c r="AL149">
        <f>SUMIFS('Poids Paniers'!$W:$W,'Poids Paniers'!$E:$E,AL$3,'Poids Paniers'!$Q:$Q,$B149)</f>
        <v>0</v>
      </c>
      <c r="AM149">
        <f>SUMIFS('Poids Paniers'!$W:$W,'Poids Paniers'!$E:$E,AM$3,'Poids Paniers'!$Q:$Q,$B149)</f>
        <v>0</v>
      </c>
      <c r="AN149">
        <f>SUMIFS('Poids Paniers'!$W:$W,'Poids Paniers'!$E:$E,AN$3,'Poids Paniers'!$Q:$Q,$B149)</f>
        <v>0</v>
      </c>
      <c r="AO149">
        <f>SUMIFS('Poids Paniers'!$W:$W,'Poids Paniers'!$E:$E,AO$3,'Poids Paniers'!$Q:$Q,$B149)</f>
        <v>0</v>
      </c>
      <c r="AP149">
        <f>SUMIFS('Poids Paniers'!$W:$W,'Poids Paniers'!$E:$E,AP$3,'Poids Paniers'!$Q:$Q,$B149)</f>
        <v>1458</v>
      </c>
      <c r="AQ149">
        <f>SUMIFS('Poids Paniers'!$W:$W,'Poids Paniers'!$E:$E,AQ$3,'Poids Paniers'!$Q:$Q,$B149)</f>
        <v>0</v>
      </c>
      <c r="AR149">
        <f>SUMIFS('Poids Paniers'!$W:$W,'Poids Paniers'!$E:$E,AR$3,'Poids Paniers'!$Q:$Q,$B149)</f>
        <v>0</v>
      </c>
      <c r="AS149">
        <f>SUMIFS('Poids Paniers'!$W:$W,'Poids Paniers'!$E:$E,AS$3,'Poids Paniers'!$Q:$Q,$B149)</f>
        <v>0</v>
      </c>
      <c r="AT149">
        <f>SUMIFS('Poids Paniers'!$W:$W,'Poids Paniers'!$E:$E,AT$3,'Poids Paniers'!$Q:$Q,$B149)</f>
        <v>0</v>
      </c>
      <c r="AU149">
        <f>SUMIFS('Poids Paniers'!$W:$W,'Poids Paniers'!$E:$E,AU$3,'Poids Paniers'!$Q:$Q,$B149)</f>
        <v>0</v>
      </c>
      <c r="AV149">
        <f>SUMIFS('Poids Paniers'!$W:$W,'Poids Paniers'!$E:$E,AV$3,'Poids Paniers'!$Q:$Q,$B149)</f>
        <v>0</v>
      </c>
      <c r="AW149">
        <f>SUMIFS('Poids Paniers'!$W:$W,'Poids Paniers'!$E:$E,AW$3,'Poids Paniers'!$Q:$Q,$B149)</f>
        <v>0</v>
      </c>
      <c r="AX149">
        <f>SUMIFS('Poids Paniers'!$W:$W,'Poids Paniers'!$E:$E,AX$3,'Poids Paniers'!$Q:$Q,$B149)</f>
        <v>0</v>
      </c>
      <c r="AY149">
        <f>SUMIFS('Poids Paniers'!$W:$W,'Poids Paniers'!$E:$E,AY$3,'Poids Paniers'!$Q:$Q,$B149)</f>
        <v>0</v>
      </c>
      <c r="AZ149">
        <f>SUMIFS('Poids Paniers'!$W:$W,'Poids Paniers'!$E:$E,AZ$3,'Poids Paniers'!$Q:$Q,$B149)</f>
        <v>0</v>
      </c>
      <c r="BA149">
        <f>SUMIFS('Poids Paniers'!$W:$W,'Poids Paniers'!$E:$E,BA$3,'Poids Paniers'!$Q:$Q,$B149)</f>
        <v>0</v>
      </c>
      <c r="BB149">
        <f>SUMIFS('Poids Paniers'!$W:$W,'Poids Paniers'!$E:$E,BB$3,'Poids Paniers'!$Q:$Q,$B149)</f>
        <v>0</v>
      </c>
      <c r="BC149">
        <f>SUMIFS('Poids Paniers'!$W:$W,'Poids Paniers'!$E:$E,BC$3,'Poids Paniers'!$Q:$Q,$B149)</f>
        <v>0</v>
      </c>
      <c r="BD149">
        <f>SUMIFS('Poids Paniers'!$W:$W,'Poids Paniers'!$E:$E,BD$3,'Poids Paniers'!$Q:$Q,$B149)</f>
        <v>0</v>
      </c>
      <c r="BE149">
        <f>SUMIFS('Poids Paniers'!$W:$W,'Poids Paniers'!$E:$E,BE$3,'Poids Paniers'!$Q:$Q,$B149)</f>
        <v>0</v>
      </c>
      <c r="BF149">
        <f>SUMIFS('Poids Paniers'!$W:$W,'Poids Paniers'!$E:$E,BF$3,'Poids Paniers'!$Q:$Q,$B149)</f>
        <v>0</v>
      </c>
      <c r="BG149">
        <f>SUMIFS('Poids Paniers'!$W:$W,'Poids Paniers'!$E:$E,BG$3,'Poids Paniers'!$Q:$Q,$B149)</f>
        <v>0</v>
      </c>
      <c r="BH149">
        <f>SUMIFS('Poids Paniers'!$W:$W,'Poids Paniers'!$E:$E,BH$3,'Poids Paniers'!$Q:$Q,$B149)</f>
        <v>0</v>
      </c>
      <c r="BI149">
        <f>SUMIFS('Poids Paniers'!$W:$W,'Poids Paniers'!$E:$E,BI$3,'Poids Paniers'!$Q:$Q,$B149)</f>
        <v>0</v>
      </c>
      <c r="BJ149">
        <f>SUMIFS('Poids Paniers'!$W:$W,'Poids Paniers'!$E:$E,BJ$3,'Poids Paniers'!$Q:$Q,$B149)</f>
        <v>0</v>
      </c>
      <c r="BK149">
        <f>SUMIFS('Poids Paniers'!$W:$W,'Poids Paniers'!$E:$E,BK$3,'Poids Paniers'!$Q:$Q,$B149)</f>
        <v>0</v>
      </c>
      <c r="BL149">
        <f>SUMIFS('Poids Paniers'!$W:$W,'Poids Paniers'!$E:$E,BL$3,'Poids Paniers'!$Q:$Q,$B149)</f>
        <v>0</v>
      </c>
      <c r="BM149">
        <f>SUMIFS('Poids Paniers'!$W:$W,'Poids Paniers'!$E:$E,BM$3,'Poids Paniers'!$Q:$Q,$B149)</f>
        <v>0</v>
      </c>
      <c r="BN149">
        <f>SUMIFS('Poids Paniers'!$W:$W,'Poids Paniers'!$E:$E,BN$3,'Poids Paniers'!$Q:$Q,$B149)</f>
        <v>0</v>
      </c>
      <c r="BO149">
        <f>SUMIFS('Poids Paniers'!$W:$W,'Poids Paniers'!$E:$E,BO$3,'Poids Paniers'!$Q:$Q,$B149)</f>
        <v>0</v>
      </c>
      <c r="BP149">
        <f>SUMIFS('Poids Paniers'!$W:$W,'Poids Paniers'!$E:$E,BP$3,'Poids Paniers'!$Q:$Q,$B149)</f>
        <v>0</v>
      </c>
      <c r="BQ149">
        <f>SUMIFS('Poids Paniers'!$W:$W,'Poids Paniers'!$E:$E,BQ$3,'Poids Paniers'!$Q:$Q,$B149)</f>
        <v>0</v>
      </c>
      <c r="BR149">
        <f>SUMIFS('Poids Paniers'!$W:$W,'Poids Paniers'!$E:$E,BR$3,'Poids Paniers'!$Q:$Q,$B149)</f>
        <v>0</v>
      </c>
      <c r="BS149">
        <f>SUMIFS('Poids Paniers'!$W:$W,'Poids Paniers'!$E:$E,BS$3,'Poids Paniers'!$Q:$Q,$B149)</f>
        <v>0</v>
      </c>
      <c r="BT149">
        <f>SUMIFS('Poids Paniers'!$W:$W,'Poids Paniers'!$E:$E,BT$3,'Poids Paniers'!$Q:$Q,$B149)</f>
        <v>0</v>
      </c>
      <c r="BU149">
        <f>SUMIFS('Poids Paniers'!$W:$W,'Poids Paniers'!$E:$E,BU$3,'Poids Paniers'!$Q:$Q,$B149)</f>
        <v>0</v>
      </c>
      <c r="BV149">
        <f>SUMIFS('Poids Paniers'!$W:$W,'Poids Paniers'!$E:$E,BV$3,'Poids Paniers'!$Q:$Q,$B149)</f>
        <v>0</v>
      </c>
      <c r="BW149">
        <f>SUMIFS('Poids Paniers'!$W:$W,'Poids Paniers'!$E:$E,BW$3,'Poids Paniers'!$Q:$Q,$B149)</f>
        <v>0</v>
      </c>
      <c r="BX149">
        <f>SUMIFS('Poids Paniers'!$W:$W,'Poids Paniers'!$E:$E,BX$3,'Poids Paniers'!$Q:$Q,$B149)</f>
        <v>0</v>
      </c>
      <c r="BY149">
        <f>SUMIFS('Poids Paniers'!$W:$W,'Poids Paniers'!$E:$E,BY$3,'Poids Paniers'!$Q:$Q,$B149)</f>
        <v>0</v>
      </c>
      <c r="BZ149">
        <f>SUMIFS('Poids Paniers'!$W:$W,'Poids Paniers'!$E:$E,BZ$3,'Poids Paniers'!$Q:$Q,$B149)</f>
        <v>0</v>
      </c>
      <c r="CA149">
        <f>SUMIFS('Poids Paniers'!$W:$W,'Poids Paniers'!$E:$E,CA$3,'Poids Paniers'!$Q:$Q,$B149)</f>
        <v>0</v>
      </c>
      <c r="CB149">
        <f>SUMIFS('Poids Paniers'!$W:$W,'Poids Paniers'!$E:$E,CB$3,'Poids Paniers'!$Q:$Q,$B149)</f>
        <v>0</v>
      </c>
      <c r="CC149">
        <f>SUMIFS('Poids Paniers'!$W:$W,'Poids Paniers'!$E:$E,CC$3,'Poids Paniers'!$Q:$Q,$B149)</f>
        <v>0</v>
      </c>
      <c r="CD149">
        <f>SUMIFS('Poids Paniers'!$W:$W,'Poids Paniers'!$E:$E,CD$3,'Poids Paniers'!$Q:$Q,$B149)</f>
        <v>0</v>
      </c>
      <c r="CE149">
        <f>SUMIFS('Poids Paniers'!$W:$W,'Poids Paniers'!$E:$E,CE$3,'Poids Paniers'!$Q:$Q,$B149)</f>
        <v>0</v>
      </c>
      <c r="CF149" s="206">
        <f t="shared" si="2"/>
        <v>1458</v>
      </c>
    </row>
    <row r="150" spans="2:84" ht="15.75" thickBot="1" x14ac:dyDescent="0.3">
      <c r="B150" s="209">
        <v>44616</v>
      </c>
      <c r="C150">
        <f>SUMIFS('Poids Paniers'!$W:$W,'Poids Paniers'!$E:$E,C$3,'Poids Paniers'!$Q:$Q,$B150)</f>
        <v>0</v>
      </c>
      <c r="D150">
        <f>SUMIFS('Poids Paniers'!$W:$W,'Poids Paniers'!$E:$E,D$3,'Poids Paniers'!$Q:$Q,$B150)</f>
        <v>0</v>
      </c>
      <c r="E150">
        <f>SUMIFS('Poids Paniers'!$W:$W,'Poids Paniers'!$E:$E,E$3,'Poids Paniers'!$Q:$Q,$B150)</f>
        <v>0</v>
      </c>
      <c r="F150">
        <f>SUMIFS('Poids Paniers'!$W:$W,'Poids Paniers'!$E:$E,F$3,'Poids Paniers'!$Q:$Q,$B150)</f>
        <v>0</v>
      </c>
      <c r="G150">
        <f>SUMIFS('Poids Paniers'!$W:$W,'Poids Paniers'!$E:$E,G$3,'Poids Paniers'!$Q:$Q,$B150)</f>
        <v>0</v>
      </c>
      <c r="H150">
        <f>SUMIFS('Poids Paniers'!$W:$W,'Poids Paniers'!$E:$E,H$3,'Poids Paniers'!$Q:$Q,$B150)</f>
        <v>0</v>
      </c>
      <c r="I150">
        <f>SUMIFS('Poids Paniers'!$W:$W,'Poids Paniers'!$E:$E,I$3,'Poids Paniers'!$Q:$Q,$B150)</f>
        <v>0</v>
      </c>
      <c r="J150">
        <f>SUMIFS('Poids Paniers'!$W:$W,'Poids Paniers'!$E:$E,J$3,'Poids Paniers'!$Q:$Q,$B150)</f>
        <v>0</v>
      </c>
      <c r="K150">
        <f>SUMIFS('Poids Paniers'!$W:$W,'Poids Paniers'!$E:$E,K$3,'Poids Paniers'!$Q:$Q,$B150)</f>
        <v>0</v>
      </c>
      <c r="L150">
        <f>SUMIFS('Poids Paniers'!$W:$W,'Poids Paniers'!$E:$E,L$3,'Poids Paniers'!$Q:$Q,$B150)</f>
        <v>0</v>
      </c>
      <c r="M150">
        <f>SUMIFS('Poids Paniers'!$W:$W,'Poids Paniers'!$E:$E,M$3,'Poids Paniers'!$Q:$Q,$B150)</f>
        <v>0</v>
      </c>
      <c r="N150">
        <f>SUMIFS('Poids Paniers'!$W:$W,'Poids Paniers'!$E:$E,N$3,'Poids Paniers'!$Q:$Q,$B150)</f>
        <v>0</v>
      </c>
      <c r="O150">
        <f>SUMIFS('Poids Paniers'!$W:$W,'Poids Paniers'!$E:$E,O$3,'Poids Paniers'!$Q:$Q,$B150)</f>
        <v>0</v>
      </c>
      <c r="P150">
        <f>SUMIFS('Poids Paniers'!$W:$W,'Poids Paniers'!$E:$E,P$3,'Poids Paniers'!$Q:$Q,$B150)</f>
        <v>0</v>
      </c>
      <c r="Q150">
        <f>SUMIFS('Poids Paniers'!$W:$W,'Poids Paniers'!$E:$E,Q$3,'Poids Paniers'!$Q:$Q,$B150)</f>
        <v>0</v>
      </c>
      <c r="R150">
        <f>SUMIFS('Poids Paniers'!$W:$W,'Poids Paniers'!$E:$E,R$3,'Poids Paniers'!$Q:$Q,$B150)</f>
        <v>0</v>
      </c>
      <c r="S150">
        <f>SUMIFS('Poids Paniers'!$W:$W,'Poids Paniers'!$E:$E,S$3,'Poids Paniers'!$Q:$Q,$B150)</f>
        <v>0</v>
      </c>
      <c r="T150">
        <f>SUMIFS('Poids Paniers'!$W:$W,'Poids Paniers'!$E:$E,T$3,'Poids Paniers'!$Q:$Q,$B150)</f>
        <v>0</v>
      </c>
      <c r="U150">
        <f>SUMIFS('Poids Paniers'!$W:$W,'Poids Paniers'!$E:$E,U$3,'Poids Paniers'!$Q:$Q,$B150)</f>
        <v>0</v>
      </c>
      <c r="V150">
        <f>SUMIFS('Poids Paniers'!$W:$W,'Poids Paniers'!$E:$E,V$3,'Poids Paniers'!$Q:$Q,$B150)</f>
        <v>0</v>
      </c>
      <c r="W150">
        <f>SUMIFS('Poids Paniers'!$W:$W,'Poids Paniers'!$E:$E,W$3,'Poids Paniers'!$Q:$Q,$B150)</f>
        <v>0</v>
      </c>
      <c r="X150">
        <f>SUMIFS('Poids Paniers'!$W:$W,'Poids Paniers'!$E:$E,X$3,'Poids Paniers'!$Q:$Q,$B150)</f>
        <v>0</v>
      </c>
      <c r="Y150">
        <f>SUMIFS('Poids Paniers'!$W:$W,'Poids Paniers'!$E:$E,Y$3,'Poids Paniers'!$Q:$Q,$B150)</f>
        <v>0</v>
      </c>
      <c r="Z150">
        <f>SUMIFS('Poids Paniers'!$W:$W,'Poids Paniers'!$E:$E,Z$3,'Poids Paniers'!$Q:$Q,$B150)</f>
        <v>0</v>
      </c>
      <c r="AA150">
        <f>SUMIFS('Poids Paniers'!$W:$W,'Poids Paniers'!$E:$E,AA$3,'Poids Paniers'!$Q:$Q,$B150)</f>
        <v>0</v>
      </c>
      <c r="AB150">
        <f>SUMIFS('Poids Paniers'!$W:$W,'Poids Paniers'!$E:$E,AB$3,'Poids Paniers'!$Q:$Q,$B150)</f>
        <v>0</v>
      </c>
      <c r="AC150">
        <f>SUMIFS('Poids Paniers'!$W:$W,'Poids Paniers'!$E:$E,AC$3,'Poids Paniers'!$Q:$Q,$B150)</f>
        <v>0</v>
      </c>
      <c r="AD150">
        <f>SUMIFS('Poids Paniers'!$W:$W,'Poids Paniers'!$E:$E,AD$3,'Poids Paniers'!$Q:$Q,$B150)</f>
        <v>0</v>
      </c>
      <c r="AE150">
        <f>SUMIFS('Poids Paniers'!$W:$W,'Poids Paniers'!$E:$E,AE$3,'Poids Paniers'!$Q:$Q,$B150)</f>
        <v>0</v>
      </c>
      <c r="AF150">
        <f>SUMIFS('Poids Paniers'!$W:$W,'Poids Paniers'!$E:$E,AF$3,'Poids Paniers'!$Q:$Q,$B150)</f>
        <v>0</v>
      </c>
      <c r="AG150">
        <f>SUMIFS('Poids Paniers'!$W:$W,'Poids Paniers'!$E:$E,AG$3,'Poids Paniers'!$Q:$Q,$B150)</f>
        <v>0</v>
      </c>
      <c r="AH150">
        <f>SUMIFS('Poids Paniers'!$W:$W,'Poids Paniers'!$E:$E,AH$3,'Poids Paniers'!$Q:$Q,$B150)</f>
        <v>0</v>
      </c>
      <c r="AI150">
        <f>SUMIFS('Poids Paniers'!$W:$W,'Poids Paniers'!$E:$E,AI$3,'Poids Paniers'!$Q:$Q,$B150)</f>
        <v>0</v>
      </c>
      <c r="AJ150">
        <f>SUMIFS('Poids Paniers'!$W:$W,'Poids Paniers'!$E:$E,AJ$3,'Poids Paniers'!$Q:$Q,$B150)</f>
        <v>0</v>
      </c>
      <c r="AK150">
        <f>SUMIFS('Poids Paniers'!$W:$W,'Poids Paniers'!$E:$E,AK$3,'Poids Paniers'!$Q:$Q,$B150)</f>
        <v>0</v>
      </c>
      <c r="AL150">
        <f>SUMIFS('Poids Paniers'!$W:$W,'Poids Paniers'!$E:$E,AL$3,'Poids Paniers'!$Q:$Q,$B150)</f>
        <v>0</v>
      </c>
      <c r="AM150">
        <f>SUMIFS('Poids Paniers'!$W:$W,'Poids Paniers'!$E:$E,AM$3,'Poids Paniers'!$Q:$Q,$B150)</f>
        <v>0</v>
      </c>
      <c r="AN150">
        <f>SUMIFS('Poids Paniers'!$W:$W,'Poids Paniers'!$E:$E,AN$3,'Poids Paniers'!$Q:$Q,$B150)</f>
        <v>0</v>
      </c>
      <c r="AO150">
        <f>SUMIFS('Poids Paniers'!$W:$W,'Poids Paniers'!$E:$E,AO$3,'Poids Paniers'!$Q:$Q,$B150)</f>
        <v>0</v>
      </c>
      <c r="AP150">
        <f>SUMIFS('Poids Paniers'!$W:$W,'Poids Paniers'!$E:$E,AP$3,'Poids Paniers'!$Q:$Q,$B150)</f>
        <v>0</v>
      </c>
      <c r="AQ150">
        <f>SUMIFS('Poids Paniers'!$W:$W,'Poids Paniers'!$E:$E,AQ$3,'Poids Paniers'!$Q:$Q,$B150)</f>
        <v>0</v>
      </c>
      <c r="AR150">
        <f>SUMIFS('Poids Paniers'!$W:$W,'Poids Paniers'!$E:$E,AR$3,'Poids Paniers'!$Q:$Q,$B150)</f>
        <v>0</v>
      </c>
      <c r="AS150">
        <f>SUMIFS('Poids Paniers'!$W:$W,'Poids Paniers'!$E:$E,AS$3,'Poids Paniers'!$Q:$Q,$B150)</f>
        <v>0</v>
      </c>
      <c r="AT150">
        <f>SUMIFS('Poids Paniers'!$W:$W,'Poids Paniers'!$E:$E,AT$3,'Poids Paniers'!$Q:$Q,$B150)</f>
        <v>0</v>
      </c>
      <c r="AU150">
        <f>SUMIFS('Poids Paniers'!$W:$W,'Poids Paniers'!$E:$E,AU$3,'Poids Paniers'!$Q:$Q,$B150)</f>
        <v>0</v>
      </c>
      <c r="AV150">
        <f>SUMIFS('Poids Paniers'!$W:$W,'Poids Paniers'!$E:$E,AV$3,'Poids Paniers'!$Q:$Q,$B150)</f>
        <v>0</v>
      </c>
      <c r="AW150">
        <f>SUMIFS('Poids Paniers'!$W:$W,'Poids Paniers'!$E:$E,AW$3,'Poids Paniers'!$Q:$Q,$B150)</f>
        <v>0</v>
      </c>
      <c r="AX150">
        <f>SUMIFS('Poids Paniers'!$W:$W,'Poids Paniers'!$E:$E,AX$3,'Poids Paniers'!$Q:$Q,$B150)</f>
        <v>0</v>
      </c>
      <c r="AY150">
        <f>SUMIFS('Poids Paniers'!$W:$W,'Poids Paniers'!$E:$E,AY$3,'Poids Paniers'!$Q:$Q,$B150)</f>
        <v>0</v>
      </c>
      <c r="AZ150">
        <f>SUMIFS('Poids Paniers'!$W:$W,'Poids Paniers'!$E:$E,AZ$3,'Poids Paniers'!$Q:$Q,$B150)</f>
        <v>0</v>
      </c>
      <c r="BA150">
        <f>SUMIFS('Poids Paniers'!$W:$W,'Poids Paniers'!$E:$E,BA$3,'Poids Paniers'!$Q:$Q,$B150)</f>
        <v>0</v>
      </c>
      <c r="BB150">
        <f>SUMIFS('Poids Paniers'!$W:$W,'Poids Paniers'!$E:$E,BB$3,'Poids Paniers'!$Q:$Q,$B150)</f>
        <v>0</v>
      </c>
      <c r="BC150">
        <f>SUMIFS('Poids Paniers'!$W:$W,'Poids Paniers'!$E:$E,BC$3,'Poids Paniers'!$Q:$Q,$B150)</f>
        <v>0</v>
      </c>
      <c r="BD150">
        <f>SUMIFS('Poids Paniers'!$W:$W,'Poids Paniers'!$E:$E,BD$3,'Poids Paniers'!$Q:$Q,$B150)</f>
        <v>0</v>
      </c>
      <c r="BE150">
        <f>SUMIFS('Poids Paniers'!$W:$W,'Poids Paniers'!$E:$E,BE$3,'Poids Paniers'!$Q:$Q,$B150)</f>
        <v>0</v>
      </c>
      <c r="BF150">
        <f>SUMIFS('Poids Paniers'!$W:$W,'Poids Paniers'!$E:$E,BF$3,'Poids Paniers'!$Q:$Q,$B150)</f>
        <v>0</v>
      </c>
      <c r="BG150">
        <f>SUMIFS('Poids Paniers'!$W:$W,'Poids Paniers'!$E:$E,BG$3,'Poids Paniers'!$Q:$Q,$B150)</f>
        <v>0</v>
      </c>
      <c r="BH150">
        <f>SUMIFS('Poids Paniers'!$W:$W,'Poids Paniers'!$E:$E,BH$3,'Poids Paniers'!$Q:$Q,$B150)</f>
        <v>0</v>
      </c>
      <c r="BI150">
        <f>SUMIFS('Poids Paniers'!$W:$W,'Poids Paniers'!$E:$E,BI$3,'Poids Paniers'!$Q:$Q,$B150)</f>
        <v>0</v>
      </c>
      <c r="BJ150">
        <f>SUMIFS('Poids Paniers'!$W:$W,'Poids Paniers'!$E:$E,BJ$3,'Poids Paniers'!$Q:$Q,$B150)</f>
        <v>0</v>
      </c>
      <c r="BK150">
        <f>SUMIFS('Poids Paniers'!$W:$W,'Poids Paniers'!$E:$E,BK$3,'Poids Paniers'!$Q:$Q,$B150)</f>
        <v>0</v>
      </c>
      <c r="BL150">
        <f>SUMIFS('Poids Paniers'!$W:$W,'Poids Paniers'!$E:$E,BL$3,'Poids Paniers'!$Q:$Q,$B150)</f>
        <v>0</v>
      </c>
      <c r="BM150">
        <f>SUMIFS('Poids Paniers'!$W:$W,'Poids Paniers'!$E:$E,BM$3,'Poids Paniers'!$Q:$Q,$B150)</f>
        <v>0</v>
      </c>
      <c r="BN150">
        <f>SUMIFS('Poids Paniers'!$W:$W,'Poids Paniers'!$E:$E,BN$3,'Poids Paniers'!$Q:$Q,$B150)</f>
        <v>0</v>
      </c>
      <c r="BO150">
        <f>SUMIFS('Poids Paniers'!$W:$W,'Poids Paniers'!$E:$E,BO$3,'Poids Paniers'!$Q:$Q,$B150)</f>
        <v>0</v>
      </c>
      <c r="BP150">
        <f>SUMIFS('Poids Paniers'!$W:$W,'Poids Paniers'!$E:$E,BP$3,'Poids Paniers'!$Q:$Q,$B150)</f>
        <v>0</v>
      </c>
      <c r="BQ150">
        <f>SUMIFS('Poids Paniers'!$W:$W,'Poids Paniers'!$E:$E,BQ$3,'Poids Paniers'!$Q:$Q,$B150)</f>
        <v>0</v>
      </c>
      <c r="BR150">
        <f>SUMIFS('Poids Paniers'!$W:$W,'Poids Paniers'!$E:$E,BR$3,'Poids Paniers'!$Q:$Q,$B150)</f>
        <v>0</v>
      </c>
      <c r="BS150">
        <f>SUMIFS('Poids Paniers'!$W:$W,'Poids Paniers'!$E:$E,BS$3,'Poids Paniers'!$Q:$Q,$B150)</f>
        <v>0</v>
      </c>
      <c r="BT150">
        <f>SUMIFS('Poids Paniers'!$W:$W,'Poids Paniers'!$E:$E,BT$3,'Poids Paniers'!$Q:$Q,$B150)</f>
        <v>0</v>
      </c>
      <c r="BU150">
        <f>SUMIFS('Poids Paniers'!$W:$W,'Poids Paniers'!$E:$E,BU$3,'Poids Paniers'!$Q:$Q,$B150)</f>
        <v>0</v>
      </c>
      <c r="BV150">
        <f>SUMIFS('Poids Paniers'!$W:$W,'Poids Paniers'!$E:$E,BV$3,'Poids Paniers'!$Q:$Q,$B150)</f>
        <v>0</v>
      </c>
      <c r="BW150">
        <f>SUMIFS('Poids Paniers'!$W:$W,'Poids Paniers'!$E:$E,BW$3,'Poids Paniers'!$Q:$Q,$B150)</f>
        <v>0</v>
      </c>
      <c r="BX150">
        <f>SUMIFS('Poids Paniers'!$W:$W,'Poids Paniers'!$E:$E,BX$3,'Poids Paniers'!$Q:$Q,$B150)</f>
        <v>0</v>
      </c>
      <c r="BY150">
        <f>SUMIFS('Poids Paniers'!$W:$W,'Poids Paniers'!$E:$E,BY$3,'Poids Paniers'!$Q:$Q,$B150)</f>
        <v>0</v>
      </c>
      <c r="BZ150">
        <f>SUMIFS('Poids Paniers'!$W:$W,'Poids Paniers'!$E:$E,BZ$3,'Poids Paniers'!$Q:$Q,$B150)</f>
        <v>0</v>
      </c>
      <c r="CA150">
        <f>SUMIFS('Poids Paniers'!$W:$W,'Poids Paniers'!$E:$E,CA$3,'Poids Paniers'!$Q:$Q,$B150)</f>
        <v>0</v>
      </c>
      <c r="CB150">
        <f>SUMIFS('Poids Paniers'!$W:$W,'Poids Paniers'!$E:$E,CB$3,'Poids Paniers'!$Q:$Q,$B150)</f>
        <v>0</v>
      </c>
      <c r="CC150">
        <f>SUMIFS('Poids Paniers'!$W:$W,'Poids Paniers'!$E:$E,CC$3,'Poids Paniers'!$Q:$Q,$B150)</f>
        <v>0</v>
      </c>
      <c r="CD150">
        <f>SUMIFS('Poids Paniers'!$W:$W,'Poids Paniers'!$E:$E,CD$3,'Poids Paniers'!$Q:$Q,$B150)</f>
        <v>0</v>
      </c>
      <c r="CE150">
        <f>SUMIFS('Poids Paniers'!$W:$W,'Poids Paniers'!$E:$E,CE$3,'Poids Paniers'!$Q:$Q,$B150)</f>
        <v>0</v>
      </c>
      <c r="CF150" s="206">
        <f t="shared" si="2"/>
        <v>0</v>
      </c>
    </row>
    <row r="151" spans="2:84" ht="15.75" thickBot="1" x14ac:dyDescent="0.3">
      <c r="B151" s="209">
        <v>44617</v>
      </c>
      <c r="C151">
        <f>SUMIFS('Poids Paniers'!$W:$W,'Poids Paniers'!$E:$E,C$3,'Poids Paniers'!$Q:$Q,$B151)</f>
        <v>0</v>
      </c>
      <c r="D151">
        <f>SUMIFS('Poids Paniers'!$W:$W,'Poids Paniers'!$E:$E,D$3,'Poids Paniers'!$Q:$Q,$B151)</f>
        <v>0</v>
      </c>
      <c r="E151">
        <f>SUMIFS('Poids Paniers'!$W:$W,'Poids Paniers'!$E:$E,E$3,'Poids Paniers'!$Q:$Q,$B151)</f>
        <v>0</v>
      </c>
      <c r="F151">
        <f>SUMIFS('Poids Paniers'!$W:$W,'Poids Paniers'!$E:$E,F$3,'Poids Paniers'!$Q:$Q,$B151)</f>
        <v>0</v>
      </c>
      <c r="G151">
        <f>SUMIFS('Poids Paniers'!$W:$W,'Poids Paniers'!$E:$E,G$3,'Poids Paniers'!$Q:$Q,$B151)</f>
        <v>0</v>
      </c>
      <c r="H151">
        <f>SUMIFS('Poids Paniers'!$W:$W,'Poids Paniers'!$E:$E,H$3,'Poids Paniers'!$Q:$Q,$B151)</f>
        <v>0</v>
      </c>
      <c r="I151">
        <f>SUMIFS('Poids Paniers'!$W:$W,'Poids Paniers'!$E:$E,I$3,'Poids Paniers'!$Q:$Q,$B151)</f>
        <v>0</v>
      </c>
      <c r="J151">
        <f>SUMIFS('Poids Paniers'!$W:$W,'Poids Paniers'!$E:$E,J$3,'Poids Paniers'!$Q:$Q,$B151)</f>
        <v>0</v>
      </c>
      <c r="K151">
        <f>SUMIFS('Poids Paniers'!$W:$W,'Poids Paniers'!$E:$E,K$3,'Poids Paniers'!$Q:$Q,$B151)</f>
        <v>0</v>
      </c>
      <c r="L151">
        <f>SUMIFS('Poids Paniers'!$W:$W,'Poids Paniers'!$E:$E,L$3,'Poids Paniers'!$Q:$Q,$B151)</f>
        <v>0</v>
      </c>
      <c r="M151">
        <f>SUMIFS('Poids Paniers'!$W:$W,'Poids Paniers'!$E:$E,M$3,'Poids Paniers'!$Q:$Q,$B151)</f>
        <v>0</v>
      </c>
      <c r="N151">
        <f>SUMIFS('Poids Paniers'!$W:$W,'Poids Paniers'!$E:$E,N$3,'Poids Paniers'!$Q:$Q,$B151)</f>
        <v>0</v>
      </c>
      <c r="O151">
        <f>SUMIFS('Poids Paniers'!$W:$W,'Poids Paniers'!$E:$E,O$3,'Poids Paniers'!$Q:$Q,$B151)</f>
        <v>0</v>
      </c>
      <c r="P151">
        <f>SUMIFS('Poids Paniers'!$W:$W,'Poids Paniers'!$E:$E,P$3,'Poids Paniers'!$Q:$Q,$B151)</f>
        <v>0</v>
      </c>
      <c r="Q151">
        <f>SUMIFS('Poids Paniers'!$W:$W,'Poids Paniers'!$E:$E,Q$3,'Poids Paniers'!$Q:$Q,$B151)</f>
        <v>0</v>
      </c>
      <c r="R151">
        <f>SUMIFS('Poids Paniers'!$W:$W,'Poids Paniers'!$E:$E,R$3,'Poids Paniers'!$Q:$Q,$B151)</f>
        <v>0</v>
      </c>
      <c r="S151">
        <f>SUMIFS('Poids Paniers'!$W:$W,'Poids Paniers'!$E:$E,S$3,'Poids Paniers'!$Q:$Q,$B151)</f>
        <v>0</v>
      </c>
      <c r="T151">
        <f>SUMIFS('Poids Paniers'!$W:$W,'Poids Paniers'!$E:$E,T$3,'Poids Paniers'!$Q:$Q,$B151)</f>
        <v>0</v>
      </c>
      <c r="U151">
        <f>SUMIFS('Poids Paniers'!$W:$W,'Poids Paniers'!$E:$E,U$3,'Poids Paniers'!$Q:$Q,$B151)</f>
        <v>0</v>
      </c>
      <c r="V151">
        <f>SUMIFS('Poids Paniers'!$W:$W,'Poids Paniers'!$E:$E,V$3,'Poids Paniers'!$Q:$Q,$B151)</f>
        <v>0</v>
      </c>
      <c r="W151">
        <f>SUMIFS('Poids Paniers'!$W:$W,'Poids Paniers'!$E:$E,W$3,'Poids Paniers'!$Q:$Q,$B151)</f>
        <v>0</v>
      </c>
      <c r="X151">
        <f>SUMIFS('Poids Paniers'!$W:$W,'Poids Paniers'!$E:$E,X$3,'Poids Paniers'!$Q:$Q,$B151)</f>
        <v>0</v>
      </c>
      <c r="Y151">
        <f>SUMIFS('Poids Paniers'!$W:$W,'Poids Paniers'!$E:$E,Y$3,'Poids Paniers'!$Q:$Q,$B151)</f>
        <v>0</v>
      </c>
      <c r="Z151">
        <f>SUMIFS('Poids Paniers'!$W:$W,'Poids Paniers'!$E:$E,Z$3,'Poids Paniers'!$Q:$Q,$B151)</f>
        <v>0</v>
      </c>
      <c r="AA151">
        <f>SUMIFS('Poids Paniers'!$W:$W,'Poids Paniers'!$E:$E,AA$3,'Poids Paniers'!$Q:$Q,$B151)</f>
        <v>0</v>
      </c>
      <c r="AB151">
        <f>SUMIFS('Poids Paniers'!$W:$W,'Poids Paniers'!$E:$E,AB$3,'Poids Paniers'!$Q:$Q,$B151)</f>
        <v>0</v>
      </c>
      <c r="AC151">
        <f>SUMIFS('Poids Paniers'!$W:$W,'Poids Paniers'!$E:$E,AC$3,'Poids Paniers'!$Q:$Q,$B151)</f>
        <v>0</v>
      </c>
      <c r="AD151">
        <f>SUMIFS('Poids Paniers'!$W:$W,'Poids Paniers'!$E:$E,AD$3,'Poids Paniers'!$Q:$Q,$B151)</f>
        <v>0</v>
      </c>
      <c r="AE151">
        <f>SUMIFS('Poids Paniers'!$W:$W,'Poids Paniers'!$E:$E,AE$3,'Poids Paniers'!$Q:$Q,$B151)</f>
        <v>0</v>
      </c>
      <c r="AF151">
        <f>SUMIFS('Poids Paniers'!$W:$W,'Poids Paniers'!$E:$E,AF$3,'Poids Paniers'!$Q:$Q,$B151)</f>
        <v>0</v>
      </c>
      <c r="AG151">
        <f>SUMIFS('Poids Paniers'!$W:$W,'Poids Paniers'!$E:$E,AG$3,'Poids Paniers'!$Q:$Q,$B151)</f>
        <v>0</v>
      </c>
      <c r="AH151">
        <f>SUMIFS('Poids Paniers'!$W:$W,'Poids Paniers'!$E:$E,AH$3,'Poids Paniers'!$Q:$Q,$B151)</f>
        <v>0</v>
      </c>
      <c r="AI151">
        <f>SUMIFS('Poids Paniers'!$W:$W,'Poids Paniers'!$E:$E,AI$3,'Poids Paniers'!$Q:$Q,$B151)</f>
        <v>0</v>
      </c>
      <c r="AJ151">
        <f>SUMIFS('Poids Paniers'!$W:$W,'Poids Paniers'!$E:$E,AJ$3,'Poids Paniers'!$Q:$Q,$B151)</f>
        <v>0</v>
      </c>
      <c r="AK151">
        <f>SUMIFS('Poids Paniers'!$W:$W,'Poids Paniers'!$E:$E,AK$3,'Poids Paniers'!$Q:$Q,$B151)</f>
        <v>0</v>
      </c>
      <c r="AL151">
        <f>SUMIFS('Poids Paniers'!$W:$W,'Poids Paniers'!$E:$E,AL$3,'Poids Paniers'!$Q:$Q,$B151)</f>
        <v>0</v>
      </c>
      <c r="AM151">
        <f>SUMIFS('Poids Paniers'!$W:$W,'Poids Paniers'!$E:$E,AM$3,'Poids Paniers'!$Q:$Q,$B151)</f>
        <v>0</v>
      </c>
      <c r="AN151">
        <f>SUMIFS('Poids Paniers'!$W:$W,'Poids Paniers'!$E:$E,AN$3,'Poids Paniers'!$Q:$Q,$B151)</f>
        <v>0</v>
      </c>
      <c r="AO151">
        <f>SUMIFS('Poids Paniers'!$W:$W,'Poids Paniers'!$E:$E,AO$3,'Poids Paniers'!$Q:$Q,$B151)</f>
        <v>0</v>
      </c>
      <c r="AP151">
        <f>SUMIFS('Poids Paniers'!$W:$W,'Poids Paniers'!$E:$E,AP$3,'Poids Paniers'!$Q:$Q,$B151)</f>
        <v>0</v>
      </c>
      <c r="AQ151">
        <f>SUMIFS('Poids Paniers'!$W:$W,'Poids Paniers'!$E:$E,AQ$3,'Poids Paniers'!$Q:$Q,$B151)</f>
        <v>0</v>
      </c>
      <c r="AR151">
        <f>SUMIFS('Poids Paniers'!$W:$W,'Poids Paniers'!$E:$E,AR$3,'Poids Paniers'!$Q:$Q,$B151)</f>
        <v>0</v>
      </c>
      <c r="AS151">
        <f>SUMIFS('Poids Paniers'!$W:$W,'Poids Paniers'!$E:$E,AS$3,'Poids Paniers'!$Q:$Q,$B151)</f>
        <v>0</v>
      </c>
      <c r="AT151">
        <f>SUMIFS('Poids Paniers'!$W:$W,'Poids Paniers'!$E:$E,AT$3,'Poids Paniers'!$Q:$Q,$B151)</f>
        <v>0</v>
      </c>
      <c r="AU151">
        <f>SUMIFS('Poids Paniers'!$W:$W,'Poids Paniers'!$E:$E,AU$3,'Poids Paniers'!$Q:$Q,$B151)</f>
        <v>0</v>
      </c>
      <c r="AV151">
        <f>SUMIFS('Poids Paniers'!$W:$W,'Poids Paniers'!$E:$E,AV$3,'Poids Paniers'!$Q:$Q,$B151)</f>
        <v>0</v>
      </c>
      <c r="AW151">
        <f>SUMIFS('Poids Paniers'!$W:$W,'Poids Paniers'!$E:$E,AW$3,'Poids Paniers'!$Q:$Q,$B151)</f>
        <v>0</v>
      </c>
      <c r="AX151">
        <f>SUMIFS('Poids Paniers'!$W:$W,'Poids Paniers'!$E:$E,AX$3,'Poids Paniers'!$Q:$Q,$B151)</f>
        <v>0</v>
      </c>
      <c r="AY151">
        <f>SUMIFS('Poids Paniers'!$W:$W,'Poids Paniers'!$E:$E,AY$3,'Poids Paniers'!$Q:$Q,$B151)</f>
        <v>0</v>
      </c>
      <c r="AZ151">
        <f>SUMIFS('Poids Paniers'!$W:$W,'Poids Paniers'!$E:$E,AZ$3,'Poids Paniers'!$Q:$Q,$B151)</f>
        <v>0</v>
      </c>
      <c r="BA151">
        <f>SUMIFS('Poids Paniers'!$W:$W,'Poids Paniers'!$E:$E,BA$3,'Poids Paniers'!$Q:$Q,$B151)</f>
        <v>0</v>
      </c>
      <c r="BB151">
        <f>SUMIFS('Poids Paniers'!$W:$W,'Poids Paniers'!$E:$E,BB$3,'Poids Paniers'!$Q:$Q,$B151)</f>
        <v>0</v>
      </c>
      <c r="BC151">
        <f>SUMIFS('Poids Paniers'!$W:$W,'Poids Paniers'!$E:$E,BC$3,'Poids Paniers'!$Q:$Q,$B151)</f>
        <v>0</v>
      </c>
      <c r="BD151">
        <f>SUMIFS('Poids Paniers'!$W:$W,'Poids Paniers'!$E:$E,BD$3,'Poids Paniers'!$Q:$Q,$B151)</f>
        <v>0</v>
      </c>
      <c r="BE151">
        <f>SUMIFS('Poids Paniers'!$W:$W,'Poids Paniers'!$E:$E,BE$3,'Poids Paniers'!$Q:$Q,$B151)</f>
        <v>0</v>
      </c>
      <c r="BF151">
        <f>SUMIFS('Poids Paniers'!$W:$W,'Poids Paniers'!$E:$E,BF$3,'Poids Paniers'!$Q:$Q,$B151)</f>
        <v>0</v>
      </c>
      <c r="BG151">
        <f>SUMIFS('Poids Paniers'!$W:$W,'Poids Paniers'!$E:$E,BG$3,'Poids Paniers'!$Q:$Q,$B151)</f>
        <v>0</v>
      </c>
      <c r="BH151">
        <f>SUMIFS('Poids Paniers'!$W:$W,'Poids Paniers'!$E:$E,BH$3,'Poids Paniers'!$Q:$Q,$B151)</f>
        <v>0</v>
      </c>
      <c r="BI151">
        <f>SUMIFS('Poids Paniers'!$W:$W,'Poids Paniers'!$E:$E,BI$3,'Poids Paniers'!$Q:$Q,$B151)</f>
        <v>0</v>
      </c>
      <c r="BJ151">
        <f>SUMIFS('Poids Paniers'!$W:$W,'Poids Paniers'!$E:$E,BJ$3,'Poids Paniers'!$Q:$Q,$B151)</f>
        <v>0</v>
      </c>
      <c r="BK151">
        <f>SUMIFS('Poids Paniers'!$W:$W,'Poids Paniers'!$E:$E,BK$3,'Poids Paniers'!$Q:$Q,$B151)</f>
        <v>0</v>
      </c>
      <c r="BL151">
        <f>SUMIFS('Poids Paniers'!$W:$W,'Poids Paniers'!$E:$E,BL$3,'Poids Paniers'!$Q:$Q,$B151)</f>
        <v>0</v>
      </c>
      <c r="BM151">
        <f>SUMIFS('Poids Paniers'!$W:$W,'Poids Paniers'!$E:$E,BM$3,'Poids Paniers'!$Q:$Q,$B151)</f>
        <v>0</v>
      </c>
      <c r="BN151">
        <f>SUMIFS('Poids Paniers'!$W:$W,'Poids Paniers'!$E:$E,BN$3,'Poids Paniers'!$Q:$Q,$B151)</f>
        <v>0</v>
      </c>
      <c r="BO151">
        <f>SUMIFS('Poids Paniers'!$W:$W,'Poids Paniers'!$E:$E,BO$3,'Poids Paniers'!$Q:$Q,$B151)</f>
        <v>0</v>
      </c>
      <c r="BP151">
        <f>SUMIFS('Poids Paniers'!$W:$W,'Poids Paniers'!$E:$E,BP$3,'Poids Paniers'!$Q:$Q,$B151)</f>
        <v>0</v>
      </c>
      <c r="BQ151">
        <f>SUMIFS('Poids Paniers'!$W:$W,'Poids Paniers'!$E:$E,BQ$3,'Poids Paniers'!$Q:$Q,$B151)</f>
        <v>0</v>
      </c>
      <c r="BR151">
        <f>SUMIFS('Poids Paniers'!$W:$W,'Poids Paniers'!$E:$E,BR$3,'Poids Paniers'!$Q:$Q,$B151)</f>
        <v>0</v>
      </c>
      <c r="BS151">
        <f>SUMIFS('Poids Paniers'!$W:$W,'Poids Paniers'!$E:$E,BS$3,'Poids Paniers'!$Q:$Q,$B151)</f>
        <v>0</v>
      </c>
      <c r="BT151">
        <f>SUMIFS('Poids Paniers'!$W:$W,'Poids Paniers'!$E:$E,BT$3,'Poids Paniers'!$Q:$Q,$B151)</f>
        <v>0</v>
      </c>
      <c r="BU151">
        <f>SUMIFS('Poids Paniers'!$W:$W,'Poids Paniers'!$E:$E,BU$3,'Poids Paniers'!$Q:$Q,$B151)</f>
        <v>0</v>
      </c>
      <c r="BV151">
        <f>SUMIFS('Poids Paniers'!$W:$W,'Poids Paniers'!$E:$E,BV$3,'Poids Paniers'!$Q:$Q,$B151)</f>
        <v>0</v>
      </c>
      <c r="BW151">
        <f>SUMIFS('Poids Paniers'!$W:$W,'Poids Paniers'!$E:$E,BW$3,'Poids Paniers'!$Q:$Q,$B151)</f>
        <v>0</v>
      </c>
      <c r="BX151">
        <f>SUMIFS('Poids Paniers'!$W:$W,'Poids Paniers'!$E:$E,BX$3,'Poids Paniers'!$Q:$Q,$B151)</f>
        <v>0</v>
      </c>
      <c r="BY151">
        <f>SUMIFS('Poids Paniers'!$W:$W,'Poids Paniers'!$E:$E,BY$3,'Poids Paniers'!$Q:$Q,$B151)</f>
        <v>0</v>
      </c>
      <c r="BZ151">
        <f>SUMIFS('Poids Paniers'!$W:$W,'Poids Paniers'!$E:$E,BZ$3,'Poids Paniers'!$Q:$Q,$B151)</f>
        <v>0</v>
      </c>
      <c r="CA151">
        <f>SUMIFS('Poids Paniers'!$W:$W,'Poids Paniers'!$E:$E,CA$3,'Poids Paniers'!$Q:$Q,$B151)</f>
        <v>0</v>
      </c>
      <c r="CB151">
        <f>SUMIFS('Poids Paniers'!$W:$W,'Poids Paniers'!$E:$E,CB$3,'Poids Paniers'!$Q:$Q,$B151)</f>
        <v>0</v>
      </c>
      <c r="CC151">
        <f>SUMIFS('Poids Paniers'!$W:$W,'Poids Paniers'!$E:$E,CC$3,'Poids Paniers'!$Q:$Q,$B151)</f>
        <v>0</v>
      </c>
      <c r="CD151">
        <f>SUMIFS('Poids Paniers'!$W:$W,'Poids Paniers'!$E:$E,CD$3,'Poids Paniers'!$Q:$Q,$B151)</f>
        <v>0</v>
      </c>
      <c r="CE151">
        <f>SUMIFS('Poids Paniers'!$W:$W,'Poids Paniers'!$E:$E,CE$3,'Poids Paniers'!$Q:$Q,$B151)</f>
        <v>0</v>
      </c>
      <c r="CF151" s="206">
        <f t="shared" si="2"/>
        <v>0</v>
      </c>
    </row>
    <row r="152" spans="2:84" ht="15.75" thickBot="1" x14ac:dyDescent="0.3">
      <c r="B152" s="209">
        <v>44618</v>
      </c>
      <c r="C152">
        <f>SUMIFS('Poids Paniers'!$W:$W,'Poids Paniers'!$E:$E,C$3,'Poids Paniers'!$Q:$Q,$B152)</f>
        <v>0</v>
      </c>
      <c r="D152">
        <f>SUMIFS('Poids Paniers'!$W:$W,'Poids Paniers'!$E:$E,D$3,'Poids Paniers'!$Q:$Q,$B152)</f>
        <v>0</v>
      </c>
      <c r="E152">
        <f>SUMIFS('Poids Paniers'!$W:$W,'Poids Paniers'!$E:$E,E$3,'Poids Paniers'!$Q:$Q,$B152)</f>
        <v>0</v>
      </c>
      <c r="F152">
        <f>SUMIFS('Poids Paniers'!$W:$W,'Poids Paniers'!$E:$E,F$3,'Poids Paniers'!$Q:$Q,$B152)</f>
        <v>0</v>
      </c>
      <c r="G152">
        <f>SUMIFS('Poids Paniers'!$W:$W,'Poids Paniers'!$E:$E,G$3,'Poids Paniers'!$Q:$Q,$B152)</f>
        <v>0</v>
      </c>
      <c r="H152">
        <f>SUMIFS('Poids Paniers'!$W:$W,'Poids Paniers'!$E:$E,H$3,'Poids Paniers'!$Q:$Q,$B152)</f>
        <v>0</v>
      </c>
      <c r="I152">
        <f>SUMIFS('Poids Paniers'!$W:$W,'Poids Paniers'!$E:$E,I$3,'Poids Paniers'!$Q:$Q,$B152)</f>
        <v>0</v>
      </c>
      <c r="J152">
        <f>SUMIFS('Poids Paniers'!$W:$W,'Poids Paniers'!$E:$E,J$3,'Poids Paniers'!$Q:$Q,$B152)</f>
        <v>0</v>
      </c>
      <c r="K152">
        <f>SUMIFS('Poids Paniers'!$W:$W,'Poids Paniers'!$E:$E,K$3,'Poids Paniers'!$Q:$Q,$B152)</f>
        <v>0</v>
      </c>
      <c r="L152">
        <f>SUMIFS('Poids Paniers'!$W:$W,'Poids Paniers'!$E:$E,L$3,'Poids Paniers'!$Q:$Q,$B152)</f>
        <v>0</v>
      </c>
      <c r="M152">
        <f>SUMIFS('Poids Paniers'!$W:$W,'Poids Paniers'!$E:$E,M$3,'Poids Paniers'!$Q:$Q,$B152)</f>
        <v>0</v>
      </c>
      <c r="N152">
        <f>SUMIFS('Poids Paniers'!$W:$W,'Poids Paniers'!$E:$E,N$3,'Poids Paniers'!$Q:$Q,$B152)</f>
        <v>0</v>
      </c>
      <c r="O152">
        <f>SUMIFS('Poids Paniers'!$W:$W,'Poids Paniers'!$E:$E,O$3,'Poids Paniers'!$Q:$Q,$B152)</f>
        <v>0</v>
      </c>
      <c r="P152">
        <f>SUMIFS('Poids Paniers'!$W:$W,'Poids Paniers'!$E:$E,P$3,'Poids Paniers'!$Q:$Q,$B152)</f>
        <v>0</v>
      </c>
      <c r="Q152">
        <f>SUMIFS('Poids Paniers'!$W:$W,'Poids Paniers'!$E:$E,Q$3,'Poids Paniers'!$Q:$Q,$B152)</f>
        <v>0</v>
      </c>
      <c r="R152">
        <f>SUMIFS('Poids Paniers'!$W:$W,'Poids Paniers'!$E:$E,R$3,'Poids Paniers'!$Q:$Q,$B152)</f>
        <v>0</v>
      </c>
      <c r="S152">
        <f>SUMIFS('Poids Paniers'!$W:$W,'Poids Paniers'!$E:$E,S$3,'Poids Paniers'!$Q:$Q,$B152)</f>
        <v>0</v>
      </c>
      <c r="T152">
        <f>SUMIFS('Poids Paniers'!$W:$W,'Poids Paniers'!$E:$E,T$3,'Poids Paniers'!$Q:$Q,$B152)</f>
        <v>0</v>
      </c>
      <c r="U152">
        <f>SUMIFS('Poids Paniers'!$W:$W,'Poids Paniers'!$E:$E,U$3,'Poids Paniers'!$Q:$Q,$B152)</f>
        <v>0</v>
      </c>
      <c r="V152">
        <f>SUMIFS('Poids Paniers'!$W:$W,'Poids Paniers'!$E:$E,V$3,'Poids Paniers'!$Q:$Q,$B152)</f>
        <v>0</v>
      </c>
      <c r="W152">
        <f>SUMIFS('Poids Paniers'!$W:$W,'Poids Paniers'!$E:$E,W$3,'Poids Paniers'!$Q:$Q,$B152)</f>
        <v>0</v>
      </c>
      <c r="X152">
        <f>SUMIFS('Poids Paniers'!$W:$W,'Poids Paniers'!$E:$E,X$3,'Poids Paniers'!$Q:$Q,$B152)</f>
        <v>0</v>
      </c>
      <c r="Y152">
        <f>SUMIFS('Poids Paniers'!$W:$W,'Poids Paniers'!$E:$E,Y$3,'Poids Paniers'!$Q:$Q,$B152)</f>
        <v>0</v>
      </c>
      <c r="Z152">
        <f>SUMIFS('Poids Paniers'!$W:$W,'Poids Paniers'!$E:$E,Z$3,'Poids Paniers'!$Q:$Q,$B152)</f>
        <v>0</v>
      </c>
      <c r="AA152">
        <f>SUMIFS('Poids Paniers'!$W:$W,'Poids Paniers'!$E:$E,AA$3,'Poids Paniers'!$Q:$Q,$B152)</f>
        <v>0</v>
      </c>
      <c r="AB152">
        <f>SUMIFS('Poids Paniers'!$W:$W,'Poids Paniers'!$E:$E,AB$3,'Poids Paniers'!$Q:$Q,$B152)</f>
        <v>0</v>
      </c>
      <c r="AC152">
        <f>SUMIFS('Poids Paniers'!$W:$W,'Poids Paniers'!$E:$E,AC$3,'Poids Paniers'!$Q:$Q,$B152)</f>
        <v>0</v>
      </c>
      <c r="AD152">
        <f>SUMIFS('Poids Paniers'!$W:$W,'Poids Paniers'!$E:$E,AD$3,'Poids Paniers'!$Q:$Q,$B152)</f>
        <v>0</v>
      </c>
      <c r="AE152">
        <f>SUMIFS('Poids Paniers'!$W:$W,'Poids Paniers'!$E:$E,AE$3,'Poids Paniers'!$Q:$Q,$B152)</f>
        <v>0</v>
      </c>
      <c r="AF152">
        <f>SUMIFS('Poids Paniers'!$W:$W,'Poids Paniers'!$E:$E,AF$3,'Poids Paniers'!$Q:$Q,$B152)</f>
        <v>0</v>
      </c>
      <c r="AG152">
        <f>SUMIFS('Poids Paniers'!$W:$W,'Poids Paniers'!$E:$E,AG$3,'Poids Paniers'!$Q:$Q,$B152)</f>
        <v>0</v>
      </c>
      <c r="AH152">
        <f>SUMIFS('Poids Paniers'!$W:$W,'Poids Paniers'!$E:$E,AH$3,'Poids Paniers'!$Q:$Q,$B152)</f>
        <v>0</v>
      </c>
      <c r="AI152">
        <f>SUMIFS('Poids Paniers'!$W:$W,'Poids Paniers'!$E:$E,AI$3,'Poids Paniers'!$Q:$Q,$B152)</f>
        <v>0</v>
      </c>
      <c r="AJ152">
        <f>SUMIFS('Poids Paniers'!$W:$W,'Poids Paniers'!$E:$E,AJ$3,'Poids Paniers'!$Q:$Q,$B152)</f>
        <v>0</v>
      </c>
      <c r="AK152">
        <f>SUMIFS('Poids Paniers'!$W:$W,'Poids Paniers'!$E:$E,AK$3,'Poids Paniers'!$Q:$Q,$B152)</f>
        <v>0</v>
      </c>
      <c r="AL152">
        <f>SUMIFS('Poids Paniers'!$W:$W,'Poids Paniers'!$E:$E,AL$3,'Poids Paniers'!$Q:$Q,$B152)</f>
        <v>0</v>
      </c>
      <c r="AM152">
        <f>SUMIFS('Poids Paniers'!$W:$W,'Poids Paniers'!$E:$E,AM$3,'Poids Paniers'!$Q:$Q,$B152)</f>
        <v>0</v>
      </c>
      <c r="AN152">
        <f>SUMIFS('Poids Paniers'!$W:$W,'Poids Paniers'!$E:$E,AN$3,'Poids Paniers'!$Q:$Q,$B152)</f>
        <v>0</v>
      </c>
      <c r="AO152">
        <f>SUMIFS('Poids Paniers'!$W:$W,'Poids Paniers'!$E:$E,AO$3,'Poids Paniers'!$Q:$Q,$B152)</f>
        <v>0</v>
      </c>
      <c r="AP152">
        <f>SUMIFS('Poids Paniers'!$W:$W,'Poids Paniers'!$E:$E,AP$3,'Poids Paniers'!$Q:$Q,$B152)</f>
        <v>0</v>
      </c>
      <c r="AQ152">
        <f>SUMIFS('Poids Paniers'!$W:$W,'Poids Paniers'!$E:$E,AQ$3,'Poids Paniers'!$Q:$Q,$B152)</f>
        <v>0</v>
      </c>
      <c r="AR152">
        <f>SUMIFS('Poids Paniers'!$W:$W,'Poids Paniers'!$E:$E,AR$3,'Poids Paniers'!$Q:$Q,$B152)</f>
        <v>0</v>
      </c>
      <c r="AS152">
        <f>SUMIFS('Poids Paniers'!$W:$W,'Poids Paniers'!$E:$E,AS$3,'Poids Paniers'!$Q:$Q,$B152)</f>
        <v>0</v>
      </c>
      <c r="AT152">
        <f>SUMIFS('Poids Paniers'!$W:$W,'Poids Paniers'!$E:$E,AT$3,'Poids Paniers'!$Q:$Q,$B152)</f>
        <v>0</v>
      </c>
      <c r="AU152">
        <f>SUMIFS('Poids Paniers'!$W:$W,'Poids Paniers'!$E:$E,AU$3,'Poids Paniers'!$Q:$Q,$B152)</f>
        <v>0</v>
      </c>
      <c r="AV152">
        <f>SUMIFS('Poids Paniers'!$W:$W,'Poids Paniers'!$E:$E,AV$3,'Poids Paniers'!$Q:$Q,$B152)</f>
        <v>0</v>
      </c>
      <c r="AW152">
        <f>SUMIFS('Poids Paniers'!$W:$W,'Poids Paniers'!$E:$E,AW$3,'Poids Paniers'!$Q:$Q,$B152)</f>
        <v>0</v>
      </c>
      <c r="AX152">
        <f>SUMIFS('Poids Paniers'!$W:$W,'Poids Paniers'!$E:$E,AX$3,'Poids Paniers'!$Q:$Q,$B152)</f>
        <v>0</v>
      </c>
      <c r="AY152">
        <f>SUMIFS('Poids Paniers'!$W:$W,'Poids Paniers'!$E:$E,AY$3,'Poids Paniers'!$Q:$Q,$B152)</f>
        <v>0</v>
      </c>
      <c r="AZ152">
        <f>SUMIFS('Poids Paniers'!$W:$W,'Poids Paniers'!$E:$E,AZ$3,'Poids Paniers'!$Q:$Q,$B152)</f>
        <v>0</v>
      </c>
      <c r="BA152">
        <f>SUMIFS('Poids Paniers'!$W:$W,'Poids Paniers'!$E:$E,BA$3,'Poids Paniers'!$Q:$Q,$B152)</f>
        <v>0</v>
      </c>
      <c r="BB152">
        <f>SUMIFS('Poids Paniers'!$W:$W,'Poids Paniers'!$E:$E,BB$3,'Poids Paniers'!$Q:$Q,$B152)</f>
        <v>0</v>
      </c>
      <c r="BC152">
        <f>SUMIFS('Poids Paniers'!$W:$W,'Poids Paniers'!$E:$E,BC$3,'Poids Paniers'!$Q:$Q,$B152)</f>
        <v>0</v>
      </c>
      <c r="BD152">
        <f>SUMIFS('Poids Paniers'!$W:$W,'Poids Paniers'!$E:$E,BD$3,'Poids Paniers'!$Q:$Q,$B152)</f>
        <v>0</v>
      </c>
      <c r="BE152">
        <f>SUMIFS('Poids Paniers'!$W:$W,'Poids Paniers'!$E:$E,BE$3,'Poids Paniers'!$Q:$Q,$B152)</f>
        <v>0</v>
      </c>
      <c r="BF152">
        <f>SUMIFS('Poids Paniers'!$W:$W,'Poids Paniers'!$E:$E,BF$3,'Poids Paniers'!$Q:$Q,$B152)</f>
        <v>0</v>
      </c>
      <c r="BG152">
        <f>SUMIFS('Poids Paniers'!$W:$W,'Poids Paniers'!$E:$E,BG$3,'Poids Paniers'!$Q:$Q,$B152)</f>
        <v>0</v>
      </c>
      <c r="BH152">
        <f>SUMIFS('Poids Paniers'!$W:$W,'Poids Paniers'!$E:$E,BH$3,'Poids Paniers'!$Q:$Q,$B152)</f>
        <v>0</v>
      </c>
      <c r="BI152">
        <f>SUMIFS('Poids Paniers'!$W:$W,'Poids Paniers'!$E:$E,BI$3,'Poids Paniers'!$Q:$Q,$B152)</f>
        <v>0</v>
      </c>
      <c r="BJ152">
        <f>SUMIFS('Poids Paniers'!$W:$W,'Poids Paniers'!$E:$E,BJ$3,'Poids Paniers'!$Q:$Q,$B152)</f>
        <v>0</v>
      </c>
      <c r="BK152">
        <f>SUMIFS('Poids Paniers'!$W:$W,'Poids Paniers'!$E:$E,BK$3,'Poids Paniers'!$Q:$Q,$B152)</f>
        <v>0</v>
      </c>
      <c r="BL152">
        <f>SUMIFS('Poids Paniers'!$W:$W,'Poids Paniers'!$E:$E,BL$3,'Poids Paniers'!$Q:$Q,$B152)</f>
        <v>0</v>
      </c>
      <c r="BM152">
        <f>SUMIFS('Poids Paniers'!$W:$W,'Poids Paniers'!$E:$E,BM$3,'Poids Paniers'!$Q:$Q,$B152)</f>
        <v>0</v>
      </c>
      <c r="BN152">
        <f>SUMIFS('Poids Paniers'!$W:$W,'Poids Paniers'!$E:$E,BN$3,'Poids Paniers'!$Q:$Q,$B152)</f>
        <v>0</v>
      </c>
      <c r="BO152">
        <f>SUMIFS('Poids Paniers'!$W:$W,'Poids Paniers'!$E:$E,BO$3,'Poids Paniers'!$Q:$Q,$B152)</f>
        <v>0</v>
      </c>
      <c r="BP152">
        <f>SUMIFS('Poids Paniers'!$W:$W,'Poids Paniers'!$E:$E,BP$3,'Poids Paniers'!$Q:$Q,$B152)</f>
        <v>0</v>
      </c>
      <c r="BQ152">
        <f>SUMIFS('Poids Paniers'!$W:$W,'Poids Paniers'!$E:$E,BQ$3,'Poids Paniers'!$Q:$Q,$B152)</f>
        <v>0</v>
      </c>
      <c r="BR152">
        <f>SUMIFS('Poids Paniers'!$W:$W,'Poids Paniers'!$E:$E,BR$3,'Poids Paniers'!$Q:$Q,$B152)</f>
        <v>0</v>
      </c>
      <c r="BS152">
        <f>SUMIFS('Poids Paniers'!$W:$W,'Poids Paniers'!$E:$E,BS$3,'Poids Paniers'!$Q:$Q,$B152)</f>
        <v>0</v>
      </c>
      <c r="BT152">
        <f>SUMIFS('Poids Paniers'!$W:$W,'Poids Paniers'!$E:$E,BT$3,'Poids Paniers'!$Q:$Q,$B152)</f>
        <v>0</v>
      </c>
      <c r="BU152">
        <f>SUMIFS('Poids Paniers'!$W:$W,'Poids Paniers'!$E:$E,BU$3,'Poids Paniers'!$Q:$Q,$B152)</f>
        <v>0</v>
      </c>
      <c r="BV152">
        <f>SUMIFS('Poids Paniers'!$W:$W,'Poids Paniers'!$E:$E,BV$3,'Poids Paniers'!$Q:$Q,$B152)</f>
        <v>0</v>
      </c>
      <c r="BW152">
        <f>SUMIFS('Poids Paniers'!$W:$W,'Poids Paniers'!$E:$E,BW$3,'Poids Paniers'!$Q:$Q,$B152)</f>
        <v>0</v>
      </c>
      <c r="BX152">
        <f>SUMIFS('Poids Paniers'!$W:$W,'Poids Paniers'!$E:$E,BX$3,'Poids Paniers'!$Q:$Q,$B152)</f>
        <v>0</v>
      </c>
      <c r="BY152">
        <f>SUMIFS('Poids Paniers'!$W:$W,'Poids Paniers'!$E:$E,BY$3,'Poids Paniers'!$Q:$Q,$B152)</f>
        <v>0</v>
      </c>
      <c r="BZ152">
        <f>SUMIFS('Poids Paniers'!$W:$W,'Poids Paniers'!$E:$E,BZ$3,'Poids Paniers'!$Q:$Q,$B152)</f>
        <v>0</v>
      </c>
      <c r="CA152">
        <f>SUMIFS('Poids Paniers'!$W:$W,'Poids Paniers'!$E:$E,CA$3,'Poids Paniers'!$Q:$Q,$B152)</f>
        <v>0</v>
      </c>
      <c r="CB152">
        <f>SUMIFS('Poids Paniers'!$W:$W,'Poids Paniers'!$E:$E,CB$3,'Poids Paniers'!$Q:$Q,$B152)</f>
        <v>0</v>
      </c>
      <c r="CC152">
        <f>SUMIFS('Poids Paniers'!$W:$W,'Poids Paniers'!$E:$E,CC$3,'Poids Paniers'!$Q:$Q,$B152)</f>
        <v>0</v>
      </c>
      <c r="CD152">
        <f>SUMIFS('Poids Paniers'!$W:$W,'Poids Paniers'!$E:$E,CD$3,'Poids Paniers'!$Q:$Q,$B152)</f>
        <v>0</v>
      </c>
      <c r="CE152">
        <f>SUMIFS('Poids Paniers'!$W:$W,'Poids Paniers'!$E:$E,CE$3,'Poids Paniers'!$Q:$Q,$B152)</f>
        <v>0</v>
      </c>
      <c r="CF152" s="206">
        <f t="shared" si="2"/>
        <v>0</v>
      </c>
    </row>
    <row r="153" spans="2:84" ht="15.75" thickBot="1" x14ac:dyDescent="0.3">
      <c r="B153" s="209">
        <v>44619</v>
      </c>
      <c r="C153">
        <f>SUMIFS('Poids Paniers'!$W:$W,'Poids Paniers'!$E:$E,C$3,'Poids Paniers'!$Q:$Q,$B153)</f>
        <v>0</v>
      </c>
      <c r="D153">
        <f>SUMIFS('Poids Paniers'!$W:$W,'Poids Paniers'!$E:$E,D$3,'Poids Paniers'!$Q:$Q,$B153)</f>
        <v>0</v>
      </c>
      <c r="E153">
        <f>SUMIFS('Poids Paniers'!$W:$W,'Poids Paniers'!$E:$E,E$3,'Poids Paniers'!$Q:$Q,$B153)</f>
        <v>0</v>
      </c>
      <c r="F153">
        <f>SUMIFS('Poids Paniers'!$W:$W,'Poids Paniers'!$E:$E,F$3,'Poids Paniers'!$Q:$Q,$B153)</f>
        <v>0</v>
      </c>
      <c r="G153">
        <f>SUMIFS('Poids Paniers'!$W:$W,'Poids Paniers'!$E:$E,G$3,'Poids Paniers'!$Q:$Q,$B153)</f>
        <v>0</v>
      </c>
      <c r="H153">
        <f>SUMIFS('Poids Paniers'!$W:$W,'Poids Paniers'!$E:$E,H$3,'Poids Paniers'!$Q:$Q,$B153)</f>
        <v>0</v>
      </c>
      <c r="I153">
        <f>SUMIFS('Poids Paniers'!$W:$W,'Poids Paniers'!$E:$E,I$3,'Poids Paniers'!$Q:$Q,$B153)</f>
        <v>0</v>
      </c>
      <c r="J153">
        <f>SUMIFS('Poids Paniers'!$W:$W,'Poids Paniers'!$E:$E,J$3,'Poids Paniers'!$Q:$Q,$B153)</f>
        <v>0</v>
      </c>
      <c r="K153">
        <f>SUMIFS('Poids Paniers'!$W:$W,'Poids Paniers'!$E:$E,K$3,'Poids Paniers'!$Q:$Q,$B153)</f>
        <v>0</v>
      </c>
      <c r="L153">
        <f>SUMIFS('Poids Paniers'!$W:$W,'Poids Paniers'!$E:$E,L$3,'Poids Paniers'!$Q:$Q,$B153)</f>
        <v>0</v>
      </c>
      <c r="M153">
        <f>SUMIFS('Poids Paniers'!$W:$W,'Poids Paniers'!$E:$E,M$3,'Poids Paniers'!$Q:$Q,$B153)</f>
        <v>0</v>
      </c>
      <c r="N153">
        <f>SUMIFS('Poids Paniers'!$W:$W,'Poids Paniers'!$E:$E,N$3,'Poids Paniers'!$Q:$Q,$B153)</f>
        <v>0</v>
      </c>
      <c r="O153">
        <f>SUMIFS('Poids Paniers'!$W:$W,'Poids Paniers'!$E:$E,O$3,'Poids Paniers'!$Q:$Q,$B153)</f>
        <v>0</v>
      </c>
      <c r="P153">
        <f>SUMIFS('Poids Paniers'!$W:$W,'Poids Paniers'!$E:$E,P$3,'Poids Paniers'!$Q:$Q,$B153)</f>
        <v>0</v>
      </c>
      <c r="Q153">
        <f>SUMIFS('Poids Paniers'!$W:$W,'Poids Paniers'!$E:$E,Q$3,'Poids Paniers'!$Q:$Q,$B153)</f>
        <v>0</v>
      </c>
      <c r="R153">
        <f>SUMIFS('Poids Paniers'!$W:$W,'Poids Paniers'!$E:$E,R$3,'Poids Paniers'!$Q:$Q,$B153)</f>
        <v>0</v>
      </c>
      <c r="S153">
        <f>SUMIFS('Poids Paniers'!$W:$W,'Poids Paniers'!$E:$E,S$3,'Poids Paniers'!$Q:$Q,$B153)</f>
        <v>0</v>
      </c>
      <c r="T153">
        <f>SUMIFS('Poids Paniers'!$W:$W,'Poids Paniers'!$E:$E,T$3,'Poids Paniers'!$Q:$Q,$B153)</f>
        <v>0</v>
      </c>
      <c r="U153">
        <f>SUMIFS('Poids Paniers'!$W:$W,'Poids Paniers'!$E:$E,U$3,'Poids Paniers'!$Q:$Q,$B153)</f>
        <v>0</v>
      </c>
      <c r="V153">
        <f>SUMIFS('Poids Paniers'!$W:$W,'Poids Paniers'!$E:$E,V$3,'Poids Paniers'!$Q:$Q,$B153)</f>
        <v>0</v>
      </c>
      <c r="W153">
        <f>SUMIFS('Poids Paniers'!$W:$W,'Poids Paniers'!$E:$E,W$3,'Poids Paniers'!$Q:$Q,$B153)</f>
        <v>0</v>
      </c>
      <c r="X153">
        <f>SUMIFS('Poids Paniers'!$W:$W,'Poids Paniers'!$E:$E,X$3,'Poids Paniers'!$Q:$Q,$B153)</f>
        <v>0</v>
      </c>
      <c r="Y153">
        <f>SUMIFS('Poids Paniers'!$W:$W,'Poids Paniers'!$E:$E,Y$3,'Poids Paniers'!$Q:$Q,$B153)</f>
        <v>0</v>
      </c>
      <c r="Z153">
        <f>SUMIFS('Poids Paniers'!$W:$W,'Poids Paniers'!$E:$E,Z$3,'Poids Paniers'!$Q:$Q,$B153)</f>
        <v>0</v>
      </c>
      <c r="AA153">
        <f>SUMIFS('Poids Paniers'!$W:$W,'Poids Paniers'!$E:$E,AA$3,'Poids Paniers'!$Q:$Q,$B153)</f>
        <v>0</v>
      </c>
      <c r="AB153">
        <f>SUMIFS('Poids Paniers'!$W:$W,'Poids Paniers'!$E:$E,AB$3,'Poids Paniers'!$Q:$Q,$B153)</f>
        <v>0</v>
      </c>
      <c r="AC153">
        <f>SUMIFS('Poids Paniers'!$W:$W,'Poids Paniers'!$E:$E,AC$3,'Poids Paniers'!$Q:$Q,$B153)</f>
        <v>0</v>
      </c>
      <c r="AD153">
        <f>SUMIFS('Poids Paniers'!$W:$W,'Poids Paniers'!$E:$E,AD$3,'Poids Paniers'!$Q:$Q,$B153)</f>
        <v>0</v>
      </c>
      <c r="AE153">
        <f>SUMIFS('Poids Paniers'!$W:$W,'Poids Paniers'!$E:$E,AE$3,'Poids Paniers'!$Q:$Q,$B153)</f>
        <v>0</v>
      </c>
      <c r="AF153">
        <f>SUMIFS('Poids Paniers'!$W:$W,'Poids Paniers'!$E:$E,AF$3,'Poids Paniers'!$Q:$Q,$B153)</f>
        <v>0</v>
      </c>
      <c r="AG153">
        <f>SUMIFS('Poids Paniers'!$W:$W,'Poids Paniers'!$E:$E,AG$3,'Poids Paniers'!$Q:$Q,$B153)</f>
        <v>0</v>
      </c>
      <c r="AH153">
        <f>SUMIFS('Poids Paniers'!$W:$W,'Poids Paniers'!$E:$E,AH$3,'Poids Paniers'!$Q:$Q,$B153)</f>
        <v>0</v>
      </c>
      <c r="AI153">
        <f>SUMIFS('Poids Paniers'!$W:$W,'Poids Paniers'!$E:$E,AI$3,'Poids Paniers'!$Q:$Q,$B153)</f>
        <v>0</v>
      </c>
      <c r="AJ153">
        <f>SUMIFS('Poids Paniers'!$W:$W,'Poids Paniers'!$E:$E,AJ$3,'Poids Paniers'!$Q:$Q,$B153)</f>
        <v>0</v>
      </c>
      <c r="AK153">
        <f>SUMIFS('Poids Paniers'!$W:$W,'Poids Paniers'!$E:$E,AK$3,'Poids Paniers'!$Q:$Q,$B153)</f>
        <v>0</v>
      </c>
      <c r="AL153">
        <f>SUMIFS('Poids Paniers'!$W:$W,'Poids Paniers'!$E:$E,AL$3,'Poids Paniers'!$Q:$Q,$B153)</f>
        <v>0</v>
      </c>
      <c r="AM153">
        <f>SUMIFS('Poids Paniers'!$W:$W,'Poids Paniers'!$E:$E,AM$3,'Poids Paniers'!$Q:$Q,$B153)</f>
        <v>0</v>
      </c>
      <c r="AN153">
        <f>SUMIFS('Poids Paniers'!$W:$W,'Poids Paniers'!$E:$E,AN$3,'Poids Paniers'!$Q:$Q,$B153)</f>
        <v>0</v>
      </c>
      <c r="AO153">
        <f>SUMIFS('Poids Paniers'!$W:$W,'Poids Paniers'!$E:$E,AO$3,'Poids Paniers'!$Q:$Q,$B153)</f>
        <v>0</v>
      </c>
      <c r="AP153">
        <f>SUMIFS('Poids Paniers'!$W:$W,'Poids Paniers'!$E:$E,AP$3,'Poids Paniers'!$Q:$Q,$B153)</f>
        <v>0</v>
      </c>
      <c r="AQ153">
        <f>SUMIFS('Poids Paniers'!$W:$W,'Poids Paniers'!$E:$E,AQ$3,'Poids Paniers'!$Q:$Q,$B153)</f>
        <v>0</v>
      </c>
      <c r="AR153">
        <f>SUMIFS('Poids Paniers'!$W:$W,'Poids Paniers'!$E:$E,AR$3,'Poids Paniers'!$Q:$Q,$B153)</f>
        <v>0</v>
      </c>
      <c r="AS153">
        <f>SUMIFS('Poids Paniers'!$W:$W,'Poids Paniers'!$E:$E,AS$3,'Poids Paniers'!$Q:$Q,$B153)</f>
        <v>0</v>
      </c>
      <c r="AT153">
        <f>SUMIFS('Poids Paniers'!$W:$W,'Poids Paniers'!$E:$E,AT$3,'Poids Paniers'!$Q:$Q,$B153)</f>
        <v>0</v>
      </c>
      <c r="AU153">
        <f>SUMIFS('Poids Paniers'!$W:$W,'Poids Paniers'!$E:$E,AU$3,'Poids Paniers'!$Q:$Q,$B153)</f>
        <v>0</v>
      </c>
      <c r="AV153">
        <f>SUMIFS('Poids Paniers'!$W:$W,'Poids Paniers'!$E:$E,AV$3,'Poids Paniers'!$Q:$Q,$B153)</f>
        <v>0</v>
      </c>
      <c r="AW153">
        <f>SUMIFS('Poids Paniers'!$W:$W,'Poids Paniers'!$E:$E,AW$3,'Poids Paniers'!$Q:$Q,$B153)</f>
        <v>0</v>
      </c>
      <c r="AX153">
        <f>SUMIFS('Poids Paniers'!$W:$W,'Poids Paniers'!$E:$E,AX$3,'Poids Paniers'!$Q:$Q,$B153)</f>
        <v>0</v>
      </c>
      <c r="AY153">
        <f>SUMIFS('Poids Paniers'!$W:$W,'Poids Paniers'!$E:$E,AY$3,'Poids Paniers'!$Q:$Q,$B153)</f>
        <v>0</v>
      </c>
      <c r="AZ153">
        <f>SUMIFS('Poids Paniers'!$W:$W,'Poids Paniers'!$E:$E,AZ$3,'Poids Paniers'!$Q:$Q,$B153)</f>
        <v>0</v>
      </c>
      <c r="BA153">
        <f>SUMIFS('Poids Paniers'!$W:$W,'Poids Paniers'!$E:$E,BA$3,'Poids Paniers'!$Q:$Q,$B153)</f>
        <v>0</v>
      </c>
      <c r="BB153">
        <f>SUMIFS('Poids Paniers'!$W:$W,'Poids Paniers'!$E:$E,BB$3,'Poids Paniers'!$Q:$Q,$B153)</f>
        <v>0</v>
      </c>
      <c r="BC153">
        <f>SUMIFS('Poids Paniers'!$W:$W,'Poids Paniers'!$E:$E,BC$3,'Poids Paniers'!$Q:$Q,$B153)</f>
        <v>0</v>
      </c>
      <c r="BD153">
        <f>SUMIFS('Poids Paniers'!$W:$W,'Poids Paniers'!$E:$E,BD$3,'Poids Paniers'!$Q:$Q,$B153)</f>
        <v>0</v>
      </c>
      <c r="BE153">
        <f>SUMIFS('Poids Paniers'!$W:$W,'Poids Paniers'!$E:$E,BE$3,'Poids Paniers'!$Q:$Q,$B153)</f>
        <v>0</v>
      </c>
      <c r="BF153">
        <f>SUMIFS('Poids Paniers'!$W:$W,'Poids Paniers'!$E:$E,BF$3,'Poids Paniers'!$Q:$Q,$B153)</f>
        <v>0</v>
      </c>
      <c r="BG153">
        <f>SUMIFS('Poids Paniers'!$W:$W,'Poids Paniers'!$E:$E,BG$3,'Poids Paniers'!$Q:$Q,$B153)</f>
        <v>0</v>
      </c>
      <c r="BH153">
        <f>SUMIFS('Poids Paniers'!$W:$W,'Poids Paniers'!$E:$E,BH$3,'Poids Paniers'!$Q:$Q,$B153)</f>
        <v>0</v>
      </c>
      <c r="BI153">
        <f>SUMIFS('Poids Paniers'!$W:$W,'Poids Paniers'!$E:$E,BI$3,'Poids Paniers'!$Q:$Q,$B153)</f>
        <v>0</v>
      </c>
      <c r="BJ153">
        <f>SUMIFS('Poids Paniers'!$W:$W,'Poids Paniers'!$E:$E,BJ$3,'Poids Paniers'!$Q:$Q,$B153)</f>
        <v>0</v>
      </c>
      <c r="BK153">
        <f>SUMIFS('Poids Paniers'!$W:$W,'Poids Paniers'!$E:$E,BK$3,'Poids Paniers'!$Q:$Q,$B153)</f>
        <v>0</v>
      </c>
      <c r="BL153">
        <f>SUMIFS('Poids Paniers'!$W:$W,'Poids Paniers'!$E:$E,BL$3,'Poids Paniers'!$Q:$Q,$B153)</f>
        <v>0</v>
      </c>
      <c r="BM153">
        <f>SUMIFS('Poids Paniers'!$W:$W,'Poids Paniers'!$E:$E,BM$3,'Poids Paniers'!$Q:$Q,$B153)</f>
        <v>0</v>
      </c>
      <c r="BN153">
        <f>SUMIFS('Poids Paniers'!$W:$W,'Poids Paniers'!$E:$E,BN$3,'Poids Paniers'!$Q:$Q,$B153)</f>
        <v>0</v>
      </c>
      <c r="BO153">
        <f>SUMIFS('Poids Paniers'!$W:$W,'Poids Paniers'!$E:$E,BO$3,'Poids Paniers'!$Q:$Q,$B153)</f>
        <v>0</v>
      </c>
      <c r="BP153">
        <f>SUMIFS('Poids Paniers'!$W:$W,'Poids Paniers'!$E:$E,BP$3,'Poids Paniers'!$Q:$Q,$B153)</f>
        <v>0</v>
      </c>
      <c r="BQ153">
        <f>SUMIFS('Poids Paniers'!$W:$W,'Poids Paniers'!$E:$E,BQ$3,'Poids Paniers'!$Q:$Q,$B153)</f>
        <v>0</v>
      </c>
      <c r="BR153">
        <f>SUMIFS('Poids Paniers'!$W:$W,'Poids Paniers'!$E:$E,BR$3,'Poids Paniers'!$Q:$Q,$B153)</f>
        <v>0</v>
      </c>
      <c r="BS153">
        <f>SUMIFS('Poids Paniers'!$W:$W,'Poids Paniers'!$E:$E,BS$3,'Poids Paniers'!$Q:$Q,$B153)</f>
        <v>0</v>
      </c>
      <c r="BT153">
        <f>SUMIFS('Poids Paniers'!$W:$W,'Poids Paniers'!$E:$E,BT$3,'Poids Paniers'!$Q:$Q,$B153)</f>
        <v>0</v>
      </c>
      <c r="BU153">
        <f>SUMIFS('Poids Paniers'!$W:$W,'Poids Paniers'!$E:$E,BU$3,'Poids Paniers'!$Q:$Q,$B153)</f>
        <v>0</v>
      </c>
      <c r="BV153">
        <f>SUMIFS('Poids Paniers'!$W:$W,'Poids Paniers'!$E:$E,BV$3,'Poids Paniers'!$Q:$Q,$B153)</f>
        <v>0</v>
      </c>
      <c r="BW153">
        <f>SUMIFS('Poids Paniers'!$W:$W,'Poids Paniers'!$E:$E,BW$3,'Poids Paniers'!$Q:$Q,$B153)</f>
        <v>0</v>
      </c>
      <c r="BX153">
        <f>SUMIFS('Poids Paniers'!$W:$W,'Poids Paniers'!$E:$E,BX$3,'Poids Paniers'!$Q:$Q,$B153)</f>
        <v>0</v>
      </c>
      <c r="BY153">
        <f>SUMIFS('Poids Paniers'!$W:$W,'Poids Paniers'!$E:$E,BY$3,'Poids Paniers'!$Q:$Q,$B153)</f>
        <v>0</v>
      </c>
      <c r="BZ153">
        <f>SUMIFS('Poids Paniers'!$W:$W,'Poids Paniers'!$E:$E,BZ$3,'Poids Paniers'!$Q:$Q,$B153)</f>
        <v>0</v>
      </c>
      <c r="CA153">
        <f>SUMIFS('Poids Paniers'!$W:$W,'Poids Paniers'!$E:$E,CA$3,'Poids Paniers'!$Q:$Q,$B153)</f>
        <v>0</v>
      </c>
      <c r="CB153">
        <f>SUMIFS('Poids Paniers'!$W:$W,'Poids Paniers'!$E:$E,CB$3,'Poids Paniers'!$Q:$Q,$B153)</f>
        <v>0</v>
      </c>
      <c r="CC153">
        <f>SUMIFS('Poids Paniers'!$W:$W,'Poids Paniers'!$E:$E,CC$3,'Poids Paniers'!$Q:$Q,$B153)</f>
        <v>0</v>
      </c>
      <c r="CD153">
        <f>SUMIFS('Poids Paniers'!$W:$W,'Poids Paniers'!$E:$E,CD$3,'Poids Paniers'!$Q:$Q,$B153)</f>
        <v>0</v>
      </c>
      <c r="CE153">
        <f>SUMIFS('Poids Paniers'!$W:$W,'Poids Paniers'!$E:$E,CE$3,'Poids Paniers'!$Q:$Q,$B153)</f>
        <v>0</v>
      </c>
      <c r="CF153" s="206">
        <f t="shared" si="2"/>
        <v>0</v>
      </c>
    </row>
    <row r="154" spans="2:84" ht="15.75" thickBot="1" x14ac:dyDescent="0.3">
      <c r="B154" s="209">
        <v>44620</v>
      </c>
      <c r="C154">
        <f>SUMIFS('Poids Paniers'!$W:$W,'Poids Paniers'!$E:$E,C$3,'Poids Paniers'!$Q:$Q,$B154)</f>
        <v>0</v>
      </c>
      <c r="D154">
        <f>SUMIFS('Poids Paniers'!$W:$W,'Poids Paniers'!$E:$E,D$3,'Poids Paniers'!$Q:$Q,$B154)</f>
        <v>0</v>
      </c>
      <c r="E154">
        <f>SUMIFS('Poids Paniers'!$W:$W,'Poids Paniers'!$E:$E,E$3,'Poids Paniers'!$Q:$Q,$B154)</f>
        <v>0</v>
      </c>
      <c r="F154">
        <f>SUMIFS('Poids Paniers'!$W:$W,'Poids Paniers'!$E:$E,F$3,'Poids Paniers'!$Q:$Q,$B154)</f>
        <v>0</v>
      </c>
      <c r="G154">
        <f>SUMIFS('Poids Paniers'!$W:$W,'Poids Paniers'!$E:$E,G$3,'Poids Paniers'!$Q:$Q,$B154)</f>
        <v>0</v>
      </c>
      <c r="H154">
        <f>SUMIFS('Poids Paniers'!$W:$W,'Poids Paniers'!$E:$E,H$3,'Poids Paniers'!$Q:$Q,$B154)</f>
        <v>0</v>
      </c>
      <c r="I154">
        <f>SUMIFS('Poids Paniers'!$W:$W,'Poids Paniers'!$E:$E,I$3,'Poids Paniers'!$Q:$Q,$B154)</f>
        <v>0</v>
      </c>
      <c r="J154">
        <f>SUMIFS('Poids Paniers'!$W:$W,'Poids Paniers'!$E:$E,J$3,'Poids Paniers'!$Q:$Q,$B154)</f>
        <v>0</v>
      </c>
      <c r="K154">
        <f>SUMIFS('Poids Paniers'!$W:$W,'Poids Paniers'!$E:$E,K$3,'Poids Paniers'!$Q:$Q,$B154)</f>
        <v>0</v>
      </c>
      <c r="L154">
        <f>SUMIFS('Poids Paniers'!$W:$W,'Poids Paniers'!$E:$E,L$3,'Poids Paniers'!$Q:$Q,$B154)</f>
        <v>0</v>
      </c>
      <c r="M154">
        <f>SUMIFS('Poids Paniers'!$W:$W,'Poids Paniers'!$E:$E,M$3,'Poids Paniers'!$Q:$Q,$B154)</f>
        <v>0</v>
      </c>
      <c r="N154">
        <f>SUMIFS('Poids Paniers'!$W:$W,'Poids Paniers'!$E:$E,N$3,'Poids Paniers'!$Q:$Q,$B154)</f>
        <v>0</v>
      </c>
      <c r="O154">
        <f>SUMIFS('Poids Paniers'!$W:$W,'Poids Paniers'!$E:$E,O$3,'Poids Paniers'!$Q:$Q,$B154)</f>
        <v>0</v>
      </c>
      <c r="P154">
        <f>SUMIFS('Poids Paniers'!$W:$W,'Poids Paniers'!$E:$E,P$3,'Poids Paniers'!$Q:$Q,$B154)</f>
        <v>0</v>
      </c>
      <c r="Q154">
        <f>SUMIFS('Poids Paniers'!$W:$W,'Poids Paniers'!$E:$E,Q$3,'Poids Paniers'!$Q:$Q,$B154)</f>
        <v>0</v>
      </c>
      <c r="R154">
        <f>SUMIFS('Poids Paniers'!$W:$W,'Poids Paniers'!$E:$E,R$3,'Poids Paniers'!$Q:$Q,$B154)</f>
        <v>0</v>
      </c>
      <c r="S154">
        <f>SUMIFS('Poids Paniers'!$W:$W,'Poids Paniers'!$E:$E,S$3,'Poids Paniers'!$Q:$Q,$B154)</f>
        <v>0</v>
      </c>
      <c r="T154">
        <f>SUMIFS('Poids Paniers'!$W:$W,'Poids Paniers'!$E:$E,T$3,'Poids Paniers'!$Q:$Q,$B154)</f>
        <v>0</v>
      </c>
      <c r="U154">
        <f>SUMIFS('Poids Paniers'!$W:$W,'Poids Paniers'!$E:$E,U$3,'Poids Paniers'!$Q:$Q,$B154)</f>
        <v>0</v>
      </c>
      <c r="V154">
        <f>SUMIFS('Poids Paniers'!$W:$W,'Poids Paniers'!$E:$E,V$3,'Poids Paniers'!$Q:$Q,$B154)</f>
        <v>0</v>
      </c>
      <c r="W154">
        <f>SUMIFS('Poids Paniers'!$W:$W,'Poids Paniers'!$E:$E,W$3,'Poids Paniers'!$Q:$Q,$B154)</f>
        <v>0</v>
      </c>
      <c r="X154">
        <f>SUMIFS('Poids Paniers'!$W:$W,'Poids Paniers'!$E:$E,X$3,'Poids Paniers'!$Q:$Q,$B154)</f>
        <v>0</v>
      </c>
      <c r="Y154">
        <f>SUMIFS('Poids Paniers'!$W:$W,'Poids Paniers'!$E:$E,Y$3,'Poids Paniers'!$Q:$Q,$B154)</f>
        <v>0</v>
      </c>
      <c r="Z154">
        <f>SUMIFS('Poids Paniers'!$W:$W,'Poids Paniers'!$E:$E,Z$3,'Poids Paniers'!$Q:$Q,$B154)</f>
        <v>0</v>
      </c>
      <c r="AA154">
        <f>SUMIFS('Poids Paniers'!$W:$W,'Poids Paniers'!$E:$E,AA$3,'Poids Paniers'!$Q:$Q,$B154)</f>
        <v>0</v>
      </c>
      <c r="AB154">
        <f>SUMIFS('Poids Paniers'!$W:$W,'Poids Paniers'!$E:$E,AB$3,'Poids Paniers'!$Q:$Q,$B154)</f>
        <v>0</v>
      </c>
      <c r="AC154">
        <f>SUMIFS('Poids Paniers'!$W:$W,'Poids Paniers'!$E:$E,AC$3,'Poids Paniers'!$Q:$Q,$B154)</f>
        <v>0</v>
      </c>
      <c r="AD154">
        <f>SUMIFS('Poids Paniers'!$W:$W,'Poids Paniers'!$E:$E,AD$3,'Poids Paniers'!$Q:$Q,$B154)</f>
        <v>0</v>
      </c>
      <c r="AE154">
        <f>SUMIFS('Poids Paniers'!$W:$W,'Poids Paniers'!$E:$E,AE$3,'Poids Paniers'!$Q:$Q,$B154)</f>
        <v>0</v>
      </c>
      <c r="AF154">
        <f>SUMIFS('Poids Paniers'!$W:$W,'Poids Paniers'!$E:$E,AF$3,'Poids Paniers'!$Q:$Q,$B154)</f>
        <v>0</v>
      </c>
      <c r="AG154">
        <f>SUMIFS('Poids Paniers'!$W:$W,'Poids Paniers'!$E:$E,AG$3,'Poids Paniers'!$Q:$Q,$B154)</f>
        <v>0</v>
      </c>
      <c r="AH154">
        <f>SUMIFS('Poids Paniers'!$W:$W,'Poids Paniers'!$E:$E,AH$3,'Poids Paniers'!$Q:$Q,$B154)</f>
        <v>0</v>
      </c>
      <c r="AI154">
        <f>SUMIFS('Poids Paniers'!$W:$W,'Poids Paniers'!$E:$E,AI$3,'Poids Paniers'!$Q:$Q,$B154)</f>
        <v>0</v>
      </c>
      <c r="AJ154">
        <f>SUMIFS('Poids Paniers'!$W:$W,'Poids Paniers'!$E:$E,AJ$3,'Poids Paniers'!$Q:$Q,$B154)</f>
        <v>0</v>
      </c>
      <c r="AK154">
        <f>SUMIFS('Poids Paniers'!$W:$W,'Poids Paniers'!$E:$E,AK$3,'Poids Paniers'!$Q:$Q,$B154)</f>
        <v>0</v>
      </c>
      <c r="AL154">
        <f>SUMIFS('Poids Paniers'!$W:$W,'Poids Paniers'!$E:$E,AL$3,'Poids Paniers'!$Q:$Q,$B154)</f>
        <v>0</v>
      </c>
      <c r="AM154">
        <f>SUMIFS('Poids Paniers'!$W:$W,'Poids Paniers'!$E:$E,AM$3,'Poids Paniers'!$Q:$Q,$B154)</f>
        <v>0</v>
      </c>
      <c r="AN154">
        <f>SUMIFS('Poids Paniers'!$W:$W,'Poids Paniers'!$E:$E,AN$3,'Poids Paniers'!$Q:$Q,$B154)</f>
        <v>0</v>
      </c>
      <c r="AO154">
        <f>SUMIFS('Poids Paniers'!$W:$W,'Poids Paniers'!$E:$E,AO$3,'Poids Paniers'!$Q:$Q,$B154)</f>
        <v>0</v>
      </c>
      <c r="AP154">
        <f>SUMIFS('Poids Paniers'!$W:$W,'Poids Paniers'!$E:$E,AP$3,'Poids Paniers'!$Q:$Q,$B154)</f>
        <v>0</v>
      </c>
      <c r="AQ154">
        <f>SUMIFS('Poids Paniers'!$W:$W,'Poids Paniers'!$E:$E,AQ$3,'Poids Paniers'!$Q:$Q,$B154)</f>
        <v>0</v>
      </c>
      <c r="AR154">
        <f>SUMIFS('Poids Paniers'!$W:$W,'Poids Paniers'!$E:$E,AR$3,'Poids Paniers'!$Q:$Q,$B154)</f>
        <v>0</v>
      </c>
      <c r="AS154">
        <f>SUMIFS('Poids Paniers'!$W:$W,'Poids Paniers'!$E:$E,AS$3,'Poids Paniers'!$Q:$Q,$B154)</f>
        <v>0</v>
      </c>
      <c r="AT154">
        <f>SUMIFS('Poids Paniers'!$W:$W,'Poids Paniers'!$E:$E,AT$3,'Poids Paniers'!$Q:$Q,$B154)</f>
        <v>0</v>
      </c>
      <c r="AU154">
        <f>SUMIFS('Poids Paniers'!$W:$W,'Poids Paniers'!$E:$E,AU$3,'Poids Paniers'!$Q:$Q,$B154)</f>
        <v>0</v>
      </c>
      <c r="AV154">
        <f>SUMIFS('Poids Paniers'!$W:$W,'Poids Paniers'!$E:$E,AV$3,'Poids Paniers'!$Q:$Q,$B154)</f>
        <v>0</v>
      </c>
      <c r="AW154">
        <f>SUMIFS('Poids Paniers'!$W:$W,'Poids Paniers'!$E:$E,AW$3,'Poids Paniers'!$Q:$Q,$B154)</f>
        <v>0</v>
      </c>
      <c r="AX154">
        <f>SUMIFS('Poids Paniers'!$W:$W,'Poids Paniers'!$E:$E,AX$3,'Poids Paniers'!$Q:$Q,$B154)</f>
        <v>0</v>
      </c>
      <c r="AY154">
        <f>SUMIFS('Poids Paniers'!$W:$W,'Poids Paniers'!$E:$E,AY$3,'Poids Paniers'!$Q:$Q,$B154)</f>
        <v>0</v>
      </c>
      <c r="AZ154">
        <f>SUMIFS('Poids Paniers'!$W:$W,'Poids Paniers'!$E:$E,AZ$3,'Poids Paniers'!$Q:$Q,$B154)</f>
        <v>0</v>
      </c>
      <c r="BA154">
        <f>SUMIFS('Poids Paniers'!$W:$W,'Poids Paniers'!$E:$E,BA$3,'Poids Paniers'!$Q:$Q,$B154)</f>
        <v>0</v>
      </c>
      <c r="BB154">
        <f>SUMIFS('Poids Paniers'!$W:$W,'Poids Paniers'!$E:$E,BB$3,'Poids Paniers'!$Q:$Q,$B154)</f>
        <v>0</v>
      </c>
      <c r="BC154">
        <f>SUMIFS('Poids Paniers'!$W:$W,'Poids Paniers'!$E:$E,BC$3,'Poids Paniers'!$Q:$Q,$B154)</f>
        <v>0</v>
      </c>
      <c r="BD154">
        <f>SUMIFS('Poids Paniers'!$W:$W,'Poids Paniers'!$E:$E,BD$3,'Poids Paniers'!$Q:$Q,$B154)</f>
        <v>0</v>
      </c>
      <c r="BE154">
        <f>SUMIFS('Poids Paniers'!$W:$W,'Poids Paniers'!$E:$E,BE$3,'Poids Paniers'!$Q:$Q,$B154)</f>
        <v>0</v>
      </c>
      <c r="BF154">
        <f>SUMIFS('Poids Paniers'!$W:$W,'Poids Paniers'!$E:$E,BF$3,'Poids Paniers'!$Q:$Q,$B154)</f>
        <v>0</v>
      </c>
      <c r="BG154">
        <f>SUMIFS('Poids Paniers'!$W:$W,'Poids Paniers'!$E:$E,BG$3,'Poids Paniers'!$Q:$Q,$B154)</f>
        <v>0</v>
      </c>
      <c r="BH154">
        <f>SUMIFS('Poids Paniers'!$W:$W,'Poids Paniers'!$E:$E,BH$3,'Poids Paniers'!$Q:$Q,$B154)</f>
        <v>0</v>
      </c>
      <c r="BI154">
        <f>SUMIFS('Poids Paniers'!$W:$W,'Poids Paniers'!$E:$E,BI$3,'Poids Paniers'!$Q:$Q,$B154)</f>
        <v>0</v>
      </c>
      <c r="BJ154">
        <f>SUMIFS('Poids Paniers'!$W:$W,'Poids Paniers'!$E:$E,BJ$3,'Poids Paniers'!$Q:$Q,$B154)</f>
        <v>0</v>
      </c>
      <c r="BK154">
        <f>SUMIFS('Poids Paniers'!$W:$W,'Poids Paniers'!$E:$E,BK$3,'Poids Paniers'!$Q:$Q,$B154)</f>
        <v>0</v>
      </c>
      <c r="BL154">
        <f>SUMIFS('Poids Paniers'!$W:$W,'Poids Paniers'!$E:$E,BL$3,'Poids Paniers'!$Q:$Q,$B154)</f>
        <v>0</v>
      </c>
      <c r="BM154">
        <f>SUMIFS('Poids Paniers'!$W:$W,'Poids Paniers'!$E:$E,BM$3,'Poids Paniers'!$Q:$Q,$B154)</f>
        <v>0</v>
      </c>
      <c r="BN154">
        <f>SUMIFS('Poids Paniers'!$W:$W,'Poids Paniers'!$E:$E,BN$3,'Poids Paniers'!$Q:$Q,$B154)</f>
        <v>0</v>
      </c>
      <c r="BO154">
        <f>SUMIFS('Poids Paniers'!$W:$W,'Poids Paniers'!$E:$E,BO$3,'Poids Paniers'!$Q:$Q,$B154)</f>
        <v>0</v>
      </c>
      <c r="BP154">
        <f>SUMIFS('Poids Paniers'!$W:$W,'Poids Paniers'!$E:$E,BP$3,'Poids Paniers'!$Q:$Q,$B154)</f>
        <v>0</v>
      </c>
      <c r="BQ154">
        <f>SUMIFS('Poids Paniers'!$W:$W,'Poids Paniers'!$E:$E,BQ$3,'Poids Paniers'!$Q:$Q,$B154)</f>
        <v>0</v>
      </c>
      <c r="BR154">
        <f>SUMIFS('Poids Paniers'!$W:$W,'Poids Paniers'!$E:$E,BR$3,'Poids Paniers'!$Q:$Q,$B154)</f>
        <v>0</v>
      </c>
      <c r="BS154">
        <f>SUMIFS('Poids Paniers'!$W:$W,'Poids Paniers'!$E:$E,BS$3,'Poids Paniers'!$Q:$Q,$B154)</f>
        <v>0</v>
      </c>
      <c r="BT154">
        <f>SUMIFS('Poids Paniers'!$W:$W,'Poids Paniers'!$E:$E,BT$3,'Poids Paniers'!$Q:$Q,$B154)</f>
        <v>0</v>
      </c>
      <c r="BU154">
        <f>SUMIFS('Poids Paniers'!$W:$W,'Poids Paniers'!$E:$E,BU$3,'Poids Paniers'!$Q:$Q,$B154)</f>
        <v>0</v>
      </c>
      <c r="BV154">
        <f>SUMIFS('Poids Paniers'!$W:$W,'Poids Paniers'!$E:$E,BV$3,'Poids Paniers'!$Q:$Q,$B154)</f>
        <v>0</v>
      </c>
      <c r="BW154">
        <f>SUMIFS('Poids Paniers'!$W:$W,'Poids Paniers'!$E:$E,BW$3,'Poids Paniers'!$Q:$Q,$B154)</f>
        <v>0</v>
      </c>
      <c r="BX154">
        <f>SUMIFS('Poids Paniers'!$W:$W,'Poids Paniers'!$E:$E,BX$3,'Poids Paniers'!$Q:$Q,$B154)</f>
        <v>0</v>
      </c>
      <c r="BY154">
        <f>SUMIFS('Poids Paniers'!$W:$W,'Poids Paniers'!$E:$E,BY$3,'Poids Paniers'!$Q:$Q,$B154)</f>
        <v>0</v>
      </c>
      <c r="BZ154">
        <f>SUMIFS('Poids Paniers'!$W:$W,'Poids Paniers'!$E:$E,BZ$3,'Poids Paniers'!$Q:$Q,$B154)</f>
        <v>0</v>
      </c>
      <c r="CA154">
        <f>SUMIFS('Poids Paniers'!$W:$W,'Poids Paniers'!$E:$E,CA$3,'Poids Paniers'!$Q:$Q,$B154)</f>
        <v>0</v>
      </c>
      <c r="CB154">
        <f>SUMIFS('Poids Paniers'!$W:$W,'Poids Paniers'!$E:$E,CB$3,'Poids Paniers'!$Q:$Q,$B154)</f>
        <v>0</v>
      </c>
      <c r="CC154">
        <f>SUMIFS('Poids Paniers'!$W:$W,'Poids Paniers'!$E:$E,CC$3,'Poids Paniers'!$Q:$Q,$B154)</f>
        <v>0</v>
      </c>
      <c r="CD154">
        <f>SUMIFS('Poids Paniers'!$W:$W,'Poids Paniers'!$E:$E,CD$3,'Poids Paniers'!$Q:$Q,$B154)</f>
        <v>0</v>
      </c>
      <c r="CE154">
        <f>SUMIFS('Poids Paniers'!$W:$W,'Poids Paniers'!$E:$E,CE$3,'Poids Paniers'!$Q:$Q,$B154)</f>
        <v>0</v>
      </c>
      <c r="CF154" s="206">
        <f t="shared" si="2"/>
        <v>0</v>
      </c>
    </row>
    <row r="155" spans="2:84" ht="15.75" thickBot="1" x14ac:dyDescent="0.3">
      <c r="B155" s="209">
        <v>44621</v>
      </c>
      <c r="C155">
        <f>SUMIFS('Poids Paniers'!$W:$W,'Poids Paniers'!$E:$E,C$3,'Poids Paniers'!$Q:$Q,$B155)</f>
        <v>0</v>
      </c>
      <c r="D155">
        <f>SUMIFS('Poids Paniers'!$W:$W,'Poids Paniers'!$E:$E,D$3,'Poids Paniers'!$Q:$Q,$B155)</f>
        <v>0</v>
      </c>
      <c r="E155">
        <f>SUMIFS('Poids Paniers'!$W:$W,'Poids Paniers'!$E:$E,E$3,'Poids Paniers'!$Q:$Q,$B155)</f>
        <v>0</v>
      </c>
      <c r="F155">
        <f>SUMIFS('Poids Paniers'!$W:$W,'Poids Paniers'!$E:$E,F$3,'Poids Paniers'!$Q:$Q,$B155)</f>
        <v>0</v>
      </c>
      <c r="G155">
        <f>SUMIFS('Poids Paniers'!$W:$W,'Poids Paniers'!$E:$E,G$3,'Poids Paniers'!$Q:$Q,$B155)</f>
        <v>0</v>
      </c>
      <c r="H155">
        <f>SUMIFS('Poids Paniers'!$W:$W,'Poids Paniers'!$E:$E,H$3,'Poids Paniers'!$Q:$Q,$B155)</f>
        <v>0</v>
      </c>
      <c r="I155">
        <f>SUMIFS('Poids Paniers'!$W:$W,'Poids Paniers'!$E:$E,I$3,'Poids Paniers'!$Q:$Q,$B155)</f>
        <v>0</v>
      </c>
      <c r="J155">
        <f>SUMIFS('Poids Paniers'!$W:$W,'Poids Paniers'!$E:$E,J$3,'Poids Paniers'!$Q:$Q,$B155)</f>
        <v>0</v>
      </c>
      <c r="K155">
        <f>SUMIFS('Poids Paniers'!$W:$W,'Poids Paniers'!$E:$E,K$3,'Poids Paniers'!$Q:$Q,$B155)</f>
        <v>0</v>
      </c>
      <c r="L155">
        <f>SUMIFS('Poids Paniers'!$W:$W,'Poids Paniers'!$E:$E,L$3,'Poids Paniers'!$Q:$Q,$B155)</f>
        <v>0</v>
      </c>
      <c r="M155">
        <f>SUMIFS('Poids Paniers'!$W:$W,'Poids Paniers'!$E:$E,M$3,'Poids Paniers'!$Q:$Q,$B155)</f>
        <v>0</v>
      </c>
      <c r="N155">
        <f>SUMIFS('Poids Paniers'!$W:$W,'Poids Paniers'!$E:$E,N$3,'Poids Paniers'!$Q:$Q,$B155)</f>
        <v>0</v>
      </c>
      <c r="O155">
        <f>SUMIFS('Poids Paniers'!$W:$W,'Poids Paniers'!$E:$E,O$3,'Poids Paniers'!$Q:$Q,$B155)</f>
        <v>0</v>
      </c>
      <c r="P155">
        <f>SUMIFS('Poids Paniers'!$W:$W,'Poids Paniers'!$E:$E,P$3,'Poids Paniers'!$Q:$Q,$B155)</f>
        <v>0</v>
      </c>
      <c r="Q155">
        <f>SUMIFS('Poids Paniers'!$W:$W,'Poids Paniers'!$E:$E,Q$3,'Poids Paniers'!$Q:$Q,$B155)</f>
        <v>0</v>
      </c>
      <c r="R155">
        <f>SUMIFS('Poids Paniers'!$W:$W,'Poids Paniers'!$E:$E,R$3,'Poids Paniers'!$Q:$Q,$B155)</f>
        <v>0</v>
      </c>
      <c r="S155">
        <f>SUMIFS('Poids Paniers'!$W:$W,'Poids Paniers'!$E:$E,S$3,'Poids Paniers'!$Q:$Q,$B155)</f>
        <v>0</v>
      </c>
      <c r="T155">
        <f>SUMIFS('Poids Paniers'!$W:$W,'Poids Paniers'!$E:$E,T$3,'Poids Paniers'!$Q:$Q,$B155)</f>
        <v>0</v>
      </c>
      <c r="U155">
        <f>SUMIFS('Poids Paniers'!$W:$W,'Poids Paniers'!$E:$E,U$3,'Poids Paniers'!$Q:$Q,$B155)</f>
        <v>0</v>
      </c>
      <c r="V155">
        <f>SUMIFS('Poids Paniers'!$W:$W,'Poids Paniers'!$E:$E,V$3,'Poids Paniers'!$Q:$Q,$B155)</f>
        <v>0</v>
      </c>
      <c r="W155">
        <f>SUMIFS('Poids Paniers'!$W:$W,'Poids Paniers'!$E:$E,W$3,'Poids Paniers'!$Q:$Q,$B155)</f>
        <v>0</v>
      </c>
      <c r="X155">
        <f>SUMIFS('Poids Paniers'!$W:$W,'Poids Paniers'!$E:$E,X$3,'Poids Paniers'!$Q:$Q,$B155)</f>
        <v>0</v>
      </c>
      <c r="Y155">
        <f>SUMIFS('Poids Paniers'!$W:$W,'Poids Paniers'!$E:$E,Y$3,'Poids Paniers'!$Q:$Q,$B155)</f>
        <v>0</v>
      </c>
      <c r="Z155">
        <f>SUMIFS('Poids Paniers'!$W:$W,'Poids Paniers'!$E:$E,Z$3,'Poids Paniers'!$Q:$Q,$B155)</f>
        <v>0</v>
      </c>
      <c r="AA155">
        <f>SUMIFS('Poids Paniers'!$W:$W,'Poids Paniers'!$E:$E,AA$3,'Poids Paniers'!$Q:$Q,$B155)</f>
        <v>0</v>
      </c>
      <c r="AB155">
        <f>SUMIFS('Poids Paniers'!$W:$W,'Poids Paniers'!$E:$E,AB$3,'Poids Paniers'!$Q:$Q,$B155)</f>
        <v>0</v>
      </c>
      <c r="AC155">
        <f>SUMIFS('Poids Paniers'!$W:$W,'Poids Paniers'!$E:$E,AC$3,'Poids Paniers'!$Q:$Q,$B155)</f>
        <v>0</v>
      </c>
      <c r="AD155">
        <f>SUMIFS('Poids Paniers'!$W:$W,'Poids Paniers'!$E:$E,AD$3,'Poids Paniers'!$Q:$Q,$B155)</f>
        <v>0</v>
      </c>
      <c r="AE155">
        <f>SUMIFS('Poids Paniers'!$W:$W,'Poids Paniers'!$E:$E,AE$3,'Poids Paniers'!$Q:$Q,$B155)</f>
        <v>0</v>
      </c>
      <c r="AF155">
        <f>SUMIFS('Poids Paniers'!$W:$W,'Poids Paniers'!$E:$E,AF$3,'Poids Paniers'!$Q:$Q,$B155)</f>
        <v>0</v>
      </c>
      <c r="AG155">
        <f>SUMIFS('Poids Paniers'!$W:$W,'Poids Paniers'!$E:$E,AG$3,'Poids Paniers'!$Q:$Q,$B155)</f>
        <v>0</v>
      </c>
      <c r="AH155">
        <f>SUMIFS('Poids Paniers'!$W:$W,'Poids Paniers'!$E:$E,AH$3,'Poids Paniers'!$Q:$Q,$B155)</f>
        <v>0</v>
      </c>
      <c r="AI155">
        <f>SUMIFS('Poids Paniers'!$W:$W,'Poids Paniers'!$E:$E,AI$3,'Poids Paniers'!$Q:$Q,$B155)</f>
        <v>0</v>
      </c>
      <c r="AJ155">
        <f>SUMIFS('Poids Paniers'!$W:$W,'Poids Paniers'!$E:$E,AJ$3,'Poids Paniers'!$Q:$Q,$B155)</f>
        <v>0</v>
      </c>
      <c r="AK155">
        <f>SUMIFS('Poids Paniers'!$W:$W,'Poids Paniers'!$E:$E,AK$3,'Poids Paniers'!$Q:$Q,$B155)</f>
        <v>0</v>
      </c>
      <c r="AL155">
        <f>SUMIFS('Poids Paniers'!$W:$W,'Poids Paniers'!$E:$E,AL$3,'Poids Paniers'!$Q:$Q,$B155)</f>
        <v>0</v>
      </c>
      <c r="AM155">
        <f>SUMIFS('Poids Paniers'!$W:$W,'Poids Paniers'!$E:$E,AM$3,'Poids Paniers'!$Q:$Q,$B155)</f>
        <v>0</v>
      </c>
      <c r="AN155">
        <f>SUMIFS('Poids Paniers'!$W:$W,'Poids Paniers'!$E:$E,AN$3,'Poids Paniers'!$Q:$Q,$B155)</f>
        <v>0</v>
      </c>
      <c r="AO155">
        <f>SUMIFS('Poids Paniers'!$W:$W,'Poids Paniers'!$E:$E,AO$3,'Poids Paniers'!$Q:$Q,$B155)</f>
        <v>0</v>
      </c>
      <c r="AP155">
        <f>SUMIFS('Poids Paniers'!$W:$W,'Poids Paniers'!$E:$E,AP$3,'Poids Paniers'!$Q:$Q,$B155)</f>
        <v>0</v>
      </c>
      <c r="AQ155">
        <f>SUMIFS('Poids Paniers'!$W:$W,'Poids Paniers'!$E:$E,AQ$3,'Poids Paniers'!$Q:$Q,$B155)</f>
        <v>0</v>
      </c>
      <c r="AR155">
        <f>SUMIFS('Poids Paniers'!$W:$W,'Poids Paniers'!$E:$E,AR$3,'Poids Paniers'!$Q:$Q,$B155)</f>
        <v>0</v>
      </c>
      <c r="AS155">
        <f>SUMIFS('Poids Paniers'!$W:$W,'Poids Paniers'!$E:$E,AS$3,'Poids Paniers'!$Q:$Q,$B155)</f>
        <v>0</v>
      </c>
      <c r="AT155">
        <f>SUMIFS('Poids Paniers'!$W:$W,'Poids Paniers'!$E:$E,AT$3,'Poids Paniers'!$Q:$Q,$B155)</f>
        <v>0</v>
      </c>
      <c r="AU155">
        <f>SUMIFS('Poids Paniers'!$W:$W,'Poids Paniers'!$E:$E,AU$3,'Poids Paniers'!$Q:$Q,$B155)</f>
        <v>0</v>
      </c>
      <c r="AV155">
        <f>SUMIFS('Poids Paniers'!$W:$W,'Poids Paniers'!$E:$E,AV$3,'Poids Paniers'!$Q:$Q,$B155)</f>
        <v>0</v>
      </c>
      <c r="AW155">
        <f>SUMIFS('Poids Paniers'!$W:$W,'Poids Paniers'!$E:$E,AW$3,'Poids Paniers'!$Q:$Q,$B155)</f>
        <v>0</v>
      </c>
      <c r="AX155">
        <f>SUMIFS('Poids Paniers'!$W:$W,'Poids Paniers'!$E:$E,AX$3,'Poids Paniers'!$Q:$Q,$B155)</f>
        <v>0</v>
      </c>
      <c r="AY155">
        <f>SUMIFS('Poids Paniers'!$W:$W,'Poids Paniers'!$E:$E,AY$3,'Poids Paniers'!$Q:$Q,$B155)</f>
        <v>0</v>
      </c>
      <c r="AZ155">
        <f>SUMIFS('Poids Paniers'!$W:$W,'Poids Paniers'!$E:$E,AZ$3,'Poids Paniers'!$Q:$Q,$B155)</f>
        <v>0</v>
      </c>
      <c r="BA155">
        <f>SUMIFS('Poids Paniers'!$W:$W,'Poids Paniers'!$E:$E,BA$3,'Poids Paniers'!$Q:$Q,$B155)</f>
        <v>0</v>
      </c>
      <c r="BB155">
        <f>SUMIFS('Poids Paniers'!$W:$W,'Poids Paniers'!$E:$E,BB$3,'Poids Paniers'!$Q:$Q,$B155)</f>
        <v>0</v>
      </c>
      <c r="BC155">
        <f>SUMIFS('Poids Paniers'!$W:$W,'Poids Paniers'!$E:$E,BC$3,'Poids Paniers'!$Q:$Q,$B155)</f>
        <v>0</v>
      </c>
      <c r="BD155">
        <f>SUMIFS('Poids Paniers'!$W:$W,'Poids Paniers'!$E:$E,BD$3,'Poids Paniers'!$Q:$Q,$B155)</f>
        <v>0</v>
      </c>
      <c r="BE155">
        <f>SUMIFS('Poids Paniers'!$W:$W,'Poids Paniers'!$E:$E,BE$3,'Poids Paniers'!$Q:$Q,$B155)</f>
        <v>0</v>
      </c>
      <c r="BF155">
        <f>SUMIFS('Poids Paniers'!$W:$W,'Poids Paniers'!$E:$E,BF$3,'Poids Paniers'!$Q:$Q,$B155)</f>
        <v>0</v>
      </c>
      <c r="BG155">
        <f>SUMIFS('Poids Paniers'!$W:$W,'Poids Paniers'!$E:$E,BG$3,'Poids Paniers'!$Q:$Q,$B155)</f>
        <v>0</v>
      </c>
      <c r="BH155">
        <f>SUMIFS('Poids Paniers'!$W:$W,'Poids Paniers'!$E:$E,BH$3,'Poids Paniers'!$Q:$Q,$B155)</f>
        <v>0</v>
      </c>
      <c r="BI155">
        <f>SUMIFS('Poids Paniers'!$W:$W,'Poids Paniers'!$E:$E,BI$3,'Poids Paniers'!$Q:$Q,$B155)</f>
        <v>0</v>
      </c>
      <c r="BJ155">
        <f>SUMIFS('Poids Paniers'!$W:$W,'Poids Paniers'!$E:$E,BJ$3,'Poids Paniers'!$Q:$Q,$B155)</f>
        <v>0</v>
      </c>
      <c r="BK155">
        <f>SUMIFS('Poids Paniers'!$W:$W,'Poids Paniers'!$E:$E,BK$3,'Poids Paniers'!$Q:$Q,$B155)</f>
        <v>0</v>
      </c>
      <c r="BL155">
        <f>SUMIFS('Poids Paniers'!$W:$W,'Poids Paniers'!$E:$E,BL$3,'Poids Paniers'!$Q:$Q,$B155)</f>
        <v>0</v>
      </c>
      <c r="BM155">
        <f>SUMIFS('Poids Paniers'!$W:$W,'Poids Paniers'!$E:$E,BM$3,'Poids Paniers'!$Q:$Q,$B155)</f>
        <v>0</v>
      </c>
      <c r="BN155">
        <f>SUMIFS('Poids Paniers'!$W:$W,'Poids Paniers'!$E:$E,BN$3,'Poids Paniers'!$Q:$Q,$B155)</f>
        <v>0</v>
      </c>
      <c r="BO155">
        <f>SUMIFS('Poids Paniers'!$W:$W,'Poids Paniers'!$E:$E,BO$3,'Poids Paniers'!$Q:$Q,$B155)</f>
        <v>0</v>
      </c>
      <c r="BP155">
        <f>SUMIFS('Poids Paniers'!$W:$W,'Poids Paniers'!$E:$E,BP$3,'Poids Paniers'!$Q:$Q,$B155)</f>
        <v>0</v>
      </c>
      <c r="BQ155">
        <f>SUMIFS('Poids Paniers'!$W:$W,'Poids Paniers'!$E:$E,BQ$3,'Poids Paniers'!$Q:$Q,$B155)</f>
        <v>0</v>
      </c>
      <c r="BR155">
        <f>SUMIFS('Poids Paniers'!$W:$W,'Poids Paniers'!$E:$E,BR$3,'Poids Paniers'!$Q:$Q,$B155)</f>
        <v>0</v>
      </c>
      <c r="BS155">
        <f>SUMIFS('Poids Paniers'!$W:$W,'Poids Paniers'!$E:$E,BS$3,'Poids Paniers'!$Q:$Q,$B155)</f>
        <v>0</v>
      </c>
      <c r="BT155">
        <f>SUMIFS('Poids Paniers'!$W:$W,'Poids Paniers'!$E:$E,BT$3,'Poids Paniers'!$Q:$Q,$B155)</f>
        <v>0</v>
      </c>
      <c r="BU155">
        <f>SUMIFS('Poids Paniers'!$W:$W,'Poids Paniers'!$E:$E,BU$3,'Poids Paniers'!$Q:$Q,$B155)</f>
        <v>0</v>
      </c>
      <c r="BV155">
        <f>SUMIFS('Poids Paniers'!$W:$W,'Poids Paniers'!$E:$E,BV$3,'Poids Paniers'!$Q:$Q,$B155)</f>
        <v>0</v>
      </c>
      <c r="BW155">
        <f>SUMIFS('Poids Paniers'!$W:$W,'Poids Paniers'!$E:$E,BW$3,'Poids Paniers'!$Q:$Q,$B155)</f>
        <v>0</v>
      </c>
      <c r="BX155">
        <f>SUMIFS('Poids Paniers'!$W:$W,'Poids Paniers'!$E:$E,BX$3,'Poids Paniers'!$Q:$Q,$B155)</f>
        <v>0</v>
      </c>
      <c r="BY155">
        <f>SUMIFS('Poids Paniers'!$W:$W,'Poids Paniers'!$E:$E,BY$3,'Poids Paniers'!$Q:$Q,$B155)</f>
        <v>0</v>
      </c>
      <c r="BZ155">
        <f>SUMIFS('Poids Paniers'!$W:$W,'Poids Paniers'!$E:$E,BZ$3,'Poids Paniers'!$Q:$Q,$B155)</f>
        <v>0</v>
      </c>
      <c r="CA155">
        <f>SUMIFS('Poids Paniers'!$W:$W,'Poids Paniers'!$E:$E,CA$3,'Poids Paniers'!$Q:$Q,$B155)</f>
        <v>0</v>
      </c>
      <c r="CB155">
        <f>SUMIFS('Poids Paniers'!$W:$W,'Poids Paniers'!$E:$E,CB$3,'Poids Paniers'!$Q:$Q,$B155)</f>
        <v>0</v>
      </c>
      <c r="CC155">
        <f>SUMIFS('Poids Paniers'!$W:$W,'Poids Paniers'!$E:$E,CC$3,'Poids Paniers'!$Q:$Q,$B155)</f>
        <v>0</v>
      </c>
      <c r="CD155">
        <f>SUMIFS('Poids Paniers'!$W:$W,'Poids Paniers'!$E:$E,CD$3,'Poids Paniers'!$Q:$Q,$B155)</f>
        <v>0</v>
      </c>
      <c r="CE155">
        <f>SUMIFS('Poids Paniers'!$W:$W,'Poids Paniers'!$E:$E,CE$3,'Poids Paniers'!$Q:$Q,$B155)</f>
        <v>0</v>
      </c>
      <c r="CF155" s="206">
        <f t="shared" si="2"/>
        <v>0</v>
      </c>
    </row>
    <row r="156" spans="2:84" ht="15.75" thickBot="1" x14ac:dyDescent="0.3">
      <c r="B156" s="209">
        <v>44622</v>
      </c>
      <c r="C156">
        <f>SUMIFS('Poids Paniers'!$W:$W,'Poids Paniers'!$E:$E,C$3,'Poids Paniers'!$Q:$Q,$B156)</f>
        <v>0</v>
      </c>
      <c r="D156">
        <f>SUMIFS('Poids Paniers'!$W:$W,'Poids Paniers'!$E:$E,D$3,'Poids Paniers'!$Q:$Q,$B156)</f>
        <v>0</v>
      </c>
      <c r="E156">
        <f>SUMIFS('Poids Paniers'!$W:$W,'Poids Paniers'!$E:$E,E$3,'Poids Paniers'!$Q:$Q,$B156)</f>
        <v>0</v>
      </c>
      <c r="F156">
        <f>SUMIFS('Poids Paniers'!$W:$W,'Poids Paniers'!$E:$E,F$3,'Poids Paniers'!$Q:$Q,$B156)</f>
        <v>0</v>
      </c>
      <c r="G156">
        <f>SUMIFS('Poids Paniers'!$W:$W,'Poids Paniers'!$E:$E,G$3,'Poids Paniers'!$Q:$Q,$B156)</f>
        <v>0</v>
      </c>
      <c r="H156">
        <f>SUMIFS('Poids Paniers'!$W:$W,'Poids Paniers'!$E:$E,H$3,'Poids Paniers'!$Q:$Q,$B156)</f>
        <v>0</v>
      </c>
      <c r="I156">
        <f>SUMIFS('Poids Paniers'!$W:$W,'Poids Paniers'!$E:$E,I$3,'Poids Paniers'!$Q:$Q,$B156)</f>
        <v>0</v>
      </c>
      <c r="J156">
        <f>SUMIFS('Poids Paniers'!$W:$W,'Poids Paniers'!$E:$E,J$3,'Poids Paniers'!$Q:$Q,$B156)</f>
        <v>0</v>
      </c>
      <c r="K156">
        <f>SUMIFS('Poids Paniers'!$W:$W,'Poids Paniers'!$E:$E,K$3,'Poids Paniers'!$Q:$Q,$B156)</f>
        <v>0</v>
      </c>
      <c r="L156">
        <f>SUMIFS('Poids Paniers'!$W:$W,'Poids Paniers'!$E:$E,L$3,'Poids Paniers'!$Q:$Q,$B156)</f>
        <v>0</v>
      </c>
      <c r="M156">
        <f>SUMIFS('Poids Paniers'!$W:$W,'Poids Paniers'!$E:$E,M$3,'Poids Paniers'!$Q:$Q,$B156)</f>
        <v>0</v>
      </c>
      <c r="N156">
        <f>SUMIFS('Poids Paniers'!$W:$W,'Poids Paniers'!$E:$E,N$3,'Poids Paniers'!$Q:$Q,$B156)</f>
        <v>0</v>
      </c>
      <c r="O156">
        <f>SUMIFS('Poids Paniers'!$W:$W,'Poids Paniers'!$E:$E,O$3,'Poids Paniers'!$Q:$Q,$B156)</f>
        <v>0</v>
      </c>
      <c r="P156">
        <f>SUMIFS('Poids Paniers'!$W:$W,'Poids Paniers'!$E:$E,P$3,'Poids Paniers'!$Q:$Q,$B156)</f>
        <v>0</v>
      </c>
      <c r="Q156">
        <f>SUMIFS('Poids Paniers'!$W:$W,'Poids Paniers'!$E:$E,Q$3,'Poids Paniers'!$Q:$Q,$B156)</f>
        <v>0</v>
      </c>
      <c r="R156">
        <f>SUMIFS('Poids Paniers'!$W:$W,'Poids Paniers'!$E:$E,R$3,'Poids Paniers'!$Q:$Q,$B156)</f>
        <v>0</v>
      </c>
      <c r="S156">
        <f>SUMIFS('Poids Paniers'!$W:$W,'Poids Paniers'!$E:$E,S$3,'Poids Paniers'!$Q:$Q,$B156)</f>
        <v>0</v>
      </c>
      <c r="T156">
        <f>SUMIFS('Poids Paniers'!$W:$W,'Poids Paniers'!$E:$E,T$3,'Poids Paniers'!$Q:$Q,$B156)</f>
        <v>0</v>
      </c>
      <c r="U156">
        <f>SUMIFS('Poids Paniers'!$W:$W,'Poids Paniers'!$E:$E,U$3,'Poids Paniers'!$Q:$Q,$B156)</f>
        <v>0</v>
      </c>
      <c r="V156">
        <f>SUMIFS('Poids Paniers'!$W:$W,'Poids Paniers'!$E:$E,V$3,'Poids Paniers'!$Q:$Q,$B156)</f>
        <v>0</v>
      </c>
      <c r="W156">
        <f>SUMIFS('Poids Paniers'!$W:$W,'Poids Paniers'!$E:$E,W$3,'Poids Paniers'!$Q:$Q,$B156)</f>
        <v>0</v>
      </c>
      <c r="X156">
        <f>SUMIFS('Poids Paniers'!$W:$W,'Poids Paniers'!$E:$E,X$3,'Poids Paniers'!$Q:$Q,$B156)</f>
        <v>0</v>
      </c>
      <c r="Y156">
        <f>SUMIFS('Poids Paniers'!$W:$W,'Poids Paniers'!$E:$E,Y$3,'Poids Paniers'!$Q:$Q,$B156)</f>
        <v>0</v>
      </c>
      <c r="Z156">
        <f>SUMIFS('Poids Paniers'!$W:$W,'Poids Paniers'!$E:$E,Z$3,'Poids Paniers'!$Q:$Q,$B156)</f>
        <v>0</v>
      </c>
      <c r="AA156">
        <f>SUMIFS('Poids Paniers'!$W:$W,'Poids Paniers'!$E:$E,AA$3,'Poids Paniers'!$Q:$Q,$B156)</f>
        <v>0</v>
      </c>
      <c r="AB156">
        <f>SUMIFS('Poids Paniers'!$W:$W,'Poids Paniers'!$E:$E,AB$3,'Poids Paniers'!$Q:$Q,$B156)</f>
        <v>0</v>
      </c>
      <c r="AC156">
        <f>SUMIFS('Poids Paniers'!$W:$W,'Poids Paniers'!$E:$E,AC$3,'Poids Paniers'!$Q:$Q,$B156)</f>
        <v>0</v>
      </c>
      <c r="AD156">
        <f>SUMIFS('Poids Paniers'!$W:$W,'Poids Paniers'!$E:$E,AD$3,'Poids Paniers'!$Q:$Q,$B156)</f>
        <v>0</v>
      </c>
      <c r="AE156">
        <f>SUMIFS('Poids Paniers'!$W:$W,'Poids Paniers'!$E:$E,AE$3,'Poids Paniers'!$Q:$Q,$B156)</f>
        <v>0</v>
      </c>
      <c r="AF156">
        <f>SUMIFS('Poids Paniers'!$W:$W,'Poids Paniers'!$E:$E,AF$3,'Poids Paniers'!$Q:$Q,$B156)</f>
        <v>0</v>
      </c>
      <c r="AG156">
        <f>SUMIFS('Poids Paniers'!$W:$W,'Poids Paniers'!$E:$E,AG$3,'Poids Paniers'!$Q:$Q,$B156)</f>
        <v>0</v>
      </c>
      <c r="AH156">
        <f>SUMIFS('Poids Paniers'!$W:$W,'Poids Paniers'!$E:$E,AH$3,'Poids Paniers'!$Q:$Q,$B156)</f>
        <v>0</v>
      </c>
      <c r="AI156">
        <f>SUMIFS('Poids Paniers'!$W:$W,'Poids Paniers'!$E:$E,AI$3,'Poids Paniers'!$Q:$Q,$B156)</f>
        <v>0</v>
      </c>
      <c r="AJ156">
        <f>SUMIFS('Poids Paniers'!$W:$W,'Poids Paniers'!$E:$E,AJ$3,'Poids Paniers'!$Q:$Q,$B156)</f>
        <v>0</v>
      </c>
      <c r="AK156">
        <f>SUMIFS('Poids Paniers'!$W:$W,'Poids Paniers'!$E:$E,AK$3,'Poids Paniers'!$Q:$Q,$B156)</f>
        <v>0</v>
      </c>
      <c r="AL156">
        <f>SUMIFS('Poids Paniers'!$W:$W,'Poids Paniers'!$E:$E,AL$3,'Poids Paniers'!$Q:$Q,$B156)</f>
        <v>0</v>
      </c>
      <c r="AM156">
        <f>SUMIFS('Poids Paniers'!$W:$W,'Poids Paniers'!$E:$E,AM$3,'Poids Paniers'!$Q:$Q,$B156)</f>
        <v>0</v>
      </c>
      <c r="AN156">
        <f>SUMIFS('Poids Paniers'!$W:$W,'Poids Paniers'!$E:$E,AN$3,'Poids Paniers'!$Q:$Q,$B156)</f>
        <v>0</v>
      </c>
      <c r="AO156">
        <f>SUMIFS('Poids Paniers'!$W:$W,'Poids Paniers'!$E:$E,AO$3,'Poids Paniers'!$Q:$Q,$B156)</f>
        <v>0</v>
      </c>
      <c r="AP156">
        <f>SUMIFS('Poids Paniers'!$W:$W,'Poids Paniers'!$E:$E,AP$3,'Poids Paniers'!$Q:$Q,$B156)</f>
        <v>0</v>
      </c>
      <c r="AQ156">
        <f>SUMIFS('Poids Paniers'!$W:$W,'Poids Paniers'!$E:$E,AQ$3,'Poids Paniers'!$Q:$Q,$B156)</f>
        <v>0</v>
      </c>
      <c r="AR156">
        <f>SUMIFS('Poids Paniers'!$W:$W,'Poids Paniers'!$E:$E,AR$3,'Poids Paniers'!$Q:$Q,$B156)</f>
        <v>0</v>
      </c>
      <c r="AS156">
        <f>SUMIFS('Poids Paniers'!$W:$W,'Poids Paniers'!$E:$E,AS$3,'Poids Paniers'!$Q:$Q,$B156)</f>
        <v>0</v>
      </c>
      <c r="AT156">
        <f>SUMIFS('Poids Paniers'!$W:$W,'Poids Paniers'!$E:$E,AT$3,'Poids Paniers'!$Q:$Q,$B156)</f>
        <v>0</v>
      </c>
      <c r="AU156">
        <f>SUMIFS('Poids Paniers'!$W:$W,'Poids Paniers'!$E:$E,AU$3,'Poids Paniers'!$Q:$Q,$B156)</f>
        <v>0</v>
      </c>
      <c r="AV156">
        <f>SUMIFS('Poids Paniers'!$W:$W,'Poids Paniers'!$E:$E,AV$3,'Poids Paniers'!$Q:$Q,$B156)</f>
        <v>0</v>
      </c>
      <c r="AW156">
        <f>SUMIFS('Poids Paniers'!$W:$W,'Poids Paniers'!$E:$E,AW$3,'Poids Paniers'!$Q:$Q,$B156)</f>
        <v>0</v>
      </c>
      <c r="AX156">
        <f>SUMIFS('Poids Paniers'!$W:$W,'Poids Paniers'!$E:$E,AX$3,'Poids Paniers'!$Q:$Q,$B156)</f>
        <v>0</v>
      </c>
      <c r="AY156">
        <f>SUMIFS('Poids Paniers'!$W:$W,'Poids Paniers'!$E:$E,AY$3,'Poids Paniers'!$Q:$Q,$B156)</f>
        <v>0</v>
      </c>
      <c r="AZ156">
        <f>SUMIFS('Poids Paniers'!$W:$W,'Poids Paniers'!$E:$E,AZ$3,'Poids Paniers'!$Q:$Q,$B156)</f>
        <v>0</v>
      </c>
      <c r="BA156">
        <f>SUMIFS('Poids Paniers'!$W:$W,'Poids Paniers'!$E:$E,BA$3,'Poids Paniers'!$Q:$Q,$B156)</f>
        <v>0</v>
      </c>
      <c r="BB156">
        <f>SUMIFS('Poids Paniers'!$W:$W,'Poids Paniers'!$E:$E,BB$3,'Poids Paniers'!$Q:$Q,$B156)</f>
        <v>0</v>
      </c>
      <c r="BC156">
        <f>SUMIFS('Poids Paniers'!$W:$W,'Poids Paniers'!$E:$E,BC$3,'Poids Paniers'!$Q:$Q,$B156)</f>
        <v>0</v>
      </c>
      <c r="BD156">
        <f>SUMIFS('Poids Paniers'!$W:$W,'Poids Paniers'!$E:$E,BD$3,'Poids Paniers'!$Q:$Q,$B156)</f>
        <v>0</v>
      </c>
      <c r="BE156">
        <f>SUMIFS('Poids Paniers'!$W:$W,'Poids Paniers'!$E:$E,BE$3,'Poids Paniers'!$Q:$Q,$B156)</f>
        <v>0</v>
      </c>
      <c r="BF156">
        <f>SUMIFS('Poids Paniers'!$W:$W,'Poids Paniers'!$E:$E,BF$3,'Poids Paniers'!$Q:$Q,$B156)</f>
        <v>0</v>
      </c>
      <c r="BG156">
        <f>SUMIFS('Poids Paniers'!$W:$W,'Poids Paniers'!$E:$E,BG$3,'Poids Paniers'!$Q:$Q,$B156)</f>
        <v>0</v>
      </c>
      <c r="BH156">
        <f>SUMIFS('Poids Paniers'!$W:$W,'Poids Paniers'!$E:$E,BH$3,'Poids Paniers'!$Q:$Q,$B156)</f>
        <v>0</v>
      </c>
      <c r="BI156">
        <f>SUMIFS('Poids Paniers'!$W:$W,'Poids Paniers'!$E:$E,BI$3,'Poids Paniers'!$Q:$Q,$B156)</f>
        <v>0</v>
      </c>
      <c r="BJ156">
        <f>SUMIFS('Poids Paniers'!$W:$W,'Poids Paniers'!$E:$E,BJ$3,'Poids Paniers'!$Q:$Q,$B156)</f>
        <v>0</v>
      </c>
      <c r="BK156">
        <f>SUMIFS('Poids Paniers'!$W:$W,'Poids Paniers'!$E:$E,BK$3,'Poids Paniers'!$Q:$Q,$B156)</f>
        <v>0</v>
      </c>
      <c r="BL156">
        <f>SUMIFS('Poids Paniers'!$W:$W,'Poids Paniers'!$E:$E,BL$3,'Poids Paniers'!$Q:$Q,$B156)</f>
        <v>0</v>
      </c>
      <c r="BM156">
        <f>SUMIFS('Poids Paniers'!$W:$W,'Poids Paniers'!$E:$E,BM$3,'Poids Paniers'!$Q:$Q,$B156)</f>
        <v>0</v>
      </c>
      <c r="BN156">
        <f>SUMIFS('Poids Paniers'!$W:$W,'Poids Paniers'!$E:$E,BN$3,'Poids Paniers'!$Q:$Q,$B156)</f>
        <v>0</v>
      </c>
      <c r="BO156">
        <f>SUMIFS('Poids Paniers'!$W:$W,'Poids Paniers'!$E:$E,BO$3,'Poids Paniers'!$Q:$Q,$B156)</f>
        <v>0</v>
      </c>
      <c r="BP156">
        <f>SUMIFS('Poids Paniers'!$W:$W,'Poids Paniers'!$E:$E,BP$3,'Poids Paniers'!$Q:$Q,$B156)</f>
        <v>0</v>
      </c>
      <c r="BQ156">
        <f>SUMIFS('Poids Paniers'!$W:$W,'Poids Paniers'!$E:$E,BQ$3,'Poids Paniers'!$Q:$Q,$B156)</f>
        <v>0</v>
      </c>
      <c r="BR156">
        <f>SUMIFS('Poids Paniers'!$W:$W,'Poids Paniers'!$E:$E,BR$3,'Poids Paniers'!$Q:$Q,$B156)</f>
        <v>0</v>
      </c>
      <c r="BS156">
        <f>SUMIFS('Poids Paniers'!$W:$W,'Poids Paniers'!$E:$E,BS$3,'Poids Paniers'!$Q:$Q,$B156)</f>
        <v>0</v>
      </c>
      <c r="BT156">
        <f>SUMIFS('Poids Paniers'!$W:$W,'Poids Paniers'!$E:$E,BT$3,'Poids Paniers'!$Q:$Q,$B156)</f>
        <v>0</v>
      </c>
      <c r="BU156">
        <f>SUMIFS('Poids Paniers'!$W:$W,'Poids Paniers'!$E:$E,BU$3,'Poids Paniers'!$Q:$Q,$B156)</f>
        <v>0</v>
      </c>
      <c r="BV156">
        <f>SUMIFS('Poids Paniers'!$W:$W,'Poids Paniers'!$E:$E,BV$3,'Poids Paniers'!$Q:$Q,$B156)</f>
        <v>0</v>
      </c>
      <c r="BW156">
        <f>SUMIFS('Poids Paniers'!$W:$W,'Poids Paniers'!$E:$E,BW$3,'Poids Paniers'!$Q:$Q,$B156)</f>
        <v>0</v>
      </c>
      <c r="BX156">
        <f>SUMIFS('Poids Paniers'!$W:$W,'Poids Paniers'!$E:$E,BX$3,'Poids Paniers'!$Q:$Q,$B156)</f>
        <v>0</v>
      </c>
      <c r="BY156">
        <f>SUMIFS('Poids Paniers'!$W:$W,'Poids Paniers'!$E:$E,BY$3,'Poids Paniers'!$Q:$Q,$B156)</f>
        <v>0</v>
      </c>
      <c r="BZ156">
        <f>SUMIFS('Poids Paniers'!$W:$W,'Poids Paniers'!$E:$E,BZ$3,'Poids Paniers'!$Q:$Q,$B156)</f>
        <v>0</v>
      </c>
      <c r="CA156">
        <f>SUMIFS('Poids Paniers'!$W:$W,'Poids Paniers'!$E:$E,CA$3,'Poids Paniers'!$Q:$Q,$B156)</f>
        <v>0</v>
      </c>
      <c r="CB156">
        <f>SUMIFS('Poids Paniers'!$W:$W,'Poids Paniers'!$E:$E,CB$3,'Poids Paniers'!$Q:$Q,$B156)</f>
        <v>0</v>
      </c>
      <c r="CC156">
        <f>SUMIFS('Poids Paniers'!$W:$W,'Poids Paniers'!$E:$E,CC$3,'Poids Paniers'!$Q:$Q,$B156)</f>
        <v>0</v>
      </c>
      <c r="CD156">
        <f>SUMIFS('Poids Paniers'!$W:$W,'Poids Paniers'!$E:$E,CD$3,'Poids Paniers'!$Q:$Q,$B156)</f>
        <v>0</v>
      </c>
      <c r="CE156">
        <f>SUMIFS('Poids Paniers'!$W:$W,'Poids Paniers'!$E:$E,CE$3,'Poids Paniers'!$Q:$Q,$B156)</f>
        <v>0</v>
      </c>
      <c r="CF156" s="206">
        <f t="shared" si="2"/>
        <v>0</v>
      </c>
    </row>
    <row r="157" spans="2:84" ht="15.75" thickBot="1" x14ac:dyDescent="0.3">
      <c r="B157" s="209">
        <v>44623</v>
      </c>
      <c r="C157">
        <f>SUMIFS('Poids Paniers'!$W:$W,'Poids Paniers'!$E:$E,C$3,'Poids Paniers'!$Q:$Q,$B157)</f>
        <v>0</v>
      </c>
      <c r="D157">
        <f>SUMIFS('Poids Paniers'!$W:$W,'Poids Paniers'!$E:$E,D$3,'Poids Paniers'!$Q:$Q,$B157)</f>
        <v>0</v>
      </c>
      <c r="E157">
        <f>SUMIFS('Poids Paniers'!$W:$W,'Poids Paniers'!$E:$E,E$3,'Poids Paniers'!$Q:$Q,$B157)</f>
        <v>0</v>
      </c>
      <c r="F157">
        <f>SUMIFS('Poids Paniers'!$W:$W,'Poids Paniers'!$E:$E,F$3,'Poids Paniers'!$Q:$Q,$B157)</f>
        <v>0</v>
      </c>
      <c r="G157">
        <f>SUMIFS('Poids Paniers'!$W:$W,'Poids Paniers'!$E:$E,G$3,'Poids Paniers'!$Q:$Q,$B157)</f>
        <v>0</v>
      </c>
      <c r="H157">
        <f>SUMIFS('Poids Paniers'!$W:$W,'Poids Paniers'!$E:$E,H$3,'Poids Paniers'!$Q:$Q,$B157)</f>
        <v>0</v>
      </c>
      <c r="I157">
        <f>SUMIFS('Poids Paniers'!$W:$W,'Poids Paniers'!$E:$E,I$3,'Poids Paniers'!$Q:$Q,$B157)</f>
        <v>0</v>
      </c>
      <c r="J157">
        <f>SUMIFS('Poids Paniers'!$W:$W,'Poids Paniers'!$E:$E,J$3,'Poids Paniers'!$Q:$Q,$B157)</f>
        <v>0</v>
      </c>
      <c r="K157">
        <f>SUMIFS('Poids Paniers'!$W:$W,'Poids Paniers'!$E:$E,K$3,'Poids Paniers'!$Q:$Q,$B157)</f>
        <v>0</v>
      </c>
      <c r="L157">
        <f>SUMIFS('Poids Paniers'!$W:$W,'Poids Paniers'!$E:$E,L$3,'Poids Paniers'!$Q:$Q,$B157)</f>
        <v>0</v>
      </c>
      <c r="M157">
        <f>SUMIFS('Poids Paniers'!$W:$W,'Poids Paniers'!$E:$E,M$3,'Poids Paniers'!$Q:$Q,$B157)</f>
        <v>0</v>
      </c>
      <c r="N157">
        <f>SUMIFS('Poids Paniers'!$W:$W,'Poids Paniers'!$E:$E,N$3,'Poids Paniers'!$Q:$Q,$B157)</f>
        <v>0</v>
      </c>
      <c r="O157">
        <f>SUMIFS('Poids Paniers'!$W:$W,'Poids Paniers'!$E:$E,O$3,'Poids Paniers'!$Q:$Q,$B157)</f>
        <v>0</v>
      </c>
      <c r="P157">
        <f>SUMIFS('Poids Paniers'!$W:$W,'Poids Paniers'!$E:$E,P$3,'Poids Paniers'!$Q:$Q,$B157)</f>
        <v>0</v>
      </c>
      <c r="Q157">
        <f>SUMIFS('Poids Paniers'!$W:$W,'Poids Paniers'!$E:$E,Q$3,'Poids Paniers'!$Q:$Q,$B157)</f>
        <v>0</v>
      </c>
      <c r="R157">
        <f>SUMIFS('Poids Paniers'!$W:$W,'Poids Paniers'!$E:$E,R$3,'Poids Paniers'!$Q:$Q,$B157)</f>
        <v>0</v>
      </c>
      <c r="S157">
        <f>SUMIFS('Poids Paniers'!$W:$W,'Poids Paniers'!$E:$E,S$3,'Poids Paniers'!$Q:$Q,$B157)</f>
        <v>0</v>
      </c>
      <c r="T157">
        <f>SUMIFS('Poids Paniers'!$W:$W,'Poids Paniers'!$E:$E,T$3,'Poids Paniers'!$Q:$Q,$B157)</f>
        <v>0</v>
      </c>
      <c r="U157">
        <f>SUMIFS('Poids Paniers'!$W:$W,'Poids Paniers'!$E:$E,U$3,'Poids Paniers'!$Q:$Q,$B157)</f>
        <v>0</v>
      </c>
      <c r="V157">
        <f>SUMIFS('Poids Paniers'!$W:$W,'Poids Paniers'!$E:$E,V$3,'Poids Paniers'!$Q:$Q,$B157)</f>
        <v>0</v>
      </c>
      <c r="W157">
        <f>SUMIFS('Poids Paniers'!$W:$W,'Poids Paniers'!$E:$E,W$3,'Poids Paniers'!$Q:$Q,$B157)</f>
        <v>0</v>
      </c>
      <c r="X157">
        <f>SUMIFS('Poids Paniers'!$W:$W,'Poids Paniers'!$E:$E,X$3,'Poids Paniers'!$Q:$Q,$B157)</f>
        <v>0</v>
      </c>
      <c r="Y157">
        <f>SUMIFS('Poids Paniers'!$W:$W,'Poids Paniers'!$E:$E,Y$3,'Poids Paniers'!$Q:$Q,$B157)</f>
        <v>0</v>
      </c>
      <c r="Z157">
        <f>SUMIFS('Poids Paniers'!$W:$W,'Poids Paniers'!$E:$E,Z$3,'Poids Paniers'!$Q:$Q,$B157)</f>
        <v>0</v>
      </c>
      <c r="AA157">
        <f>SUMIFS('Poids Paniers'!$W:$W,'Poids Paniers'!$E:$E,AA$3,'Poids Paniers'!$Q:$Q,$B157)</f>
        <v>0</v>
      </c>
      <c r="AB157">
        <f>SUMIFS('Poids Paniers'!$W:$W,'Poids Paniers'!$E:$E,AB$3,'Poids Paniers'!$Q:$Q,$B157)</f>
        <v>0</v>
      </c>
      <c r="AC157">
        <f>SUMIFS('Poids Paniers'!$W:$W,'Poids Paniers'!$E:$E,AC$3,'Poids Paniers'!$Q:$Q,$B157)</f>
        <v>0</v>
      </c>
      <c r="AD157">
        <f>SUMIFS('Poids Paniers'!$W:$W,'Poids Paniers'!$E:$E,AD$3,'Poids Paniers'!$Q:$Q,$B157)</f>
        <v>0</v>
      </c>
      <c r="AE157">
        <f>SUMIFS('Poids Paniers'!$W:$W,'Poids Paniers'!$E:$E,AE$3,'Poids Paniers'!$Q:$Q,$B157)</f>
        <v>0</v>
      </c>
      <c r="AF157">
        <f>SUMIFS('Poids Paniers'!$W:$W,'Poids Paniers'!$E:$E,AF$3,'Poids Paniers'!$Q:$Q,$B157)</f>
        <v>0</v>
      </c>
      <c r="AG157">
        <f>SUMIFS('Poids Paniers'!$W:$W,'Poids Paniers'!$E:$E,AG$3,'Poids Paniers'!$Q:$Q,$B157)</f>
        <v>0</v>
      </c>
      <c r="AH157">
        <f>SUMIFS('Poids Paniers'!$W:$W,'Poids Paniers'!$E:$E,AH$3,'Poids Paniers'!$Q:$Q,$B157)</f>
        <v>0</v>
      </c>
      <c r="AI157">
        <f>SUMIFS('Poids Paniers'!$W:$W,'Poids Paniers'!$E:$E,AI$3,'Poids Paniers'!$Q:$Q,$B157)</f>
        <v>0</v>
      </c>
      <c r="AJ157">
        <f>SUMIFS('Poids Paniers'!$W:$W,'Poids Paniers'!$E:$E,AJ$3,'Poids Paniers'!$Q:$Q,$B157)</f>
        <v>0</v>
      </c>
      <c r="AK157">
        <f>SUMIFS('Poids Paniers'!$W:$W,'Poids Paniers'!$E:$E,AK$3,'Poids Paniers'!$Q:$Q,$B157)</f>
        <v>0</v>
      </c>
      <c r="AL157">
        <f>SUMIFS('Poids Paniers'!$W:$W,'Poids Paniers'!$E:$E,AL$3,'Poids Paniers'!$Q:$Q,$B157)</f>
        <v>0</v>
      </c>
      <c r="AM157">
        <f>SUMIFS('Poids Paniers'!$W:$W,'Poids Paniers'!$E:$E,AM$3,'Poids Paniers'!$Q:$Q,$B157)</f>
        <v>0</v>
      </c>
      <c r="AN157">
        <f>SUMIFS('Poids Paniers'!$W:$W,'Poids Paniers'!$E:$E,AN$3,'Poids Paniers'!$Q:$Q,$B157)</f>
        <v>0</v>
      </c>
      <c r="AO157">
        <f>SUMIFS('Poids Paniers'!$W:$W,'Poids Paniers'!$E:$E,AO$3,'Poids Paniers'!$Q:$Q,$B157)</f>
        <v>0</v>
      </c>
      <c r="AP157">
        <f>SUMIFS('Poids Paniers'!$W:$W,'Poids Paniers'!$E:$E,AP$3,'Poids Paniers'!$Q:$Q,$B157)</f>
        <v>0</v>
      </c>
      <c r="AQ157">
        <f>SUMIFS('Poids Paniers'!$W:$W,'Poids Paniers'!$E:$E,AQ$3,'Poids Paniers'!$Q:$Q,$B157)</f>
        <v>0</v>
      </c>
      <c r="AR157">
        <f>SUMIFS('Poids Paniers'!$W:$W,'Poids Paniers'!$E:$E,AR$3,'Poids Paniers'!$Q:$Q,$B157)</f>
        <v>0</v>
      </c>
      <c r="AS157">
        <f>SUMIFS('Poids Paniers'!$W:$W,'Poids Paniers'!$E:$E,AS$3,'Poids Paniers'!$Q:$Q,$B157)</f>
        <v>0</v>
      </c>
      <c r="AT157">
        <f>SUMIFS('Poids Paniers'!$W:$W,'Poids Paniers'!$E:$E,AT$3,'Poids Paniers'!$Q:$Q,$B157)</f>
        <v>0</v>
      </c>
      <c r="AU157">
        <f>SUMIFS('Poids Paniers'!$W:$W,'Poids Paniers'!$E:$E,AU$3,'Poids Paniers'!$Q:$Q,$B157)</f>
        <v>0</v>
      </c>
      <c r="AV157">
        <f>SUMIFS('Poids Paniers'!$W:$W,'Poids Paniers'!$E:$E,AV$3,'Poids Paniers'!$Q:$Q,$B157)</f>
        <v>0</v>
      </c>
      <c r="AW157">
        <f>SUMIFS('Poids Paniers'!$W:$W,'Poids Paniers'!$E:$E,AW$3,'Poids Paniers'!$Q:$Q,$B157)</f>
        <v>0</v>
      </c>
      <c r="AX157">
        <f>SUMIFS('Poids Paniers'!$W:$W,'Poids Paniers'!$E:$E,AX$3,'Poids Paniers'!$Q:$Q,$B157)</f>
        <v>0</v>
      </c>
      <c r="AY157">
        <f>SUMIFS('Poids Paniers'!$W:$W,'Poids Paniers'!$E:$E,AY$3,'Poids Paniers'!$Q:$Q,$B157)</f>
        <v>0</v>
      </c>
      <c r="AZ157">
        <f>SUMIFS('Poids Paniers'!$W:$W,'Poids Paniers'!$E:$E,AZ$3,'Poids Paniers'!$Q:$Q,$B157)</f>
        <v>0</v>
      </c>
      <c r="BA157">
        <f>SUMIFS('Poids Paniers'!$W:$W,'Poids Paniers'!$E:$E,BA$3,'Poids Paniers'!$Q:$Q,$B157)</f>
        <v>0</v>
      </c>
      <c r="BB157">
        <f>SUMIFS('Poids Paniers'!$W:$W,'Poids Paniers'!$E:$E,BB$3,'Poids Paniers'!$Q:$Q,$B157)</f>
        <v>0</v>
      </c>
      <c r="BC157">
        <f>SUMIFS('Poids Paniers'!$W:$W,'Poids Paniers'!$E:$E,BC$3,'Poids Paniers'!$Q:$Q,$B157)</f>
        <v>0</v>
      </c>
      <c r="BD157">
        <f>SUMIFS('Poids Paniers'!$W:$W,'Poids Paniers'!$E:$E,BD$3,'Poids Paniers'!$Q:$Q,$B157)</f>
        <v>0</v>
      </c>
      <c r="BE157">
        <f>SUMIFS('Poids Paniers'!$W:$W,'Poids Paniers'!$E:$E,BE$3,'Poids Paniers'!$Q:$Q,$B157)</f>
        <v>0</v>
      </c>
      <c r="BF157">
        <f>SUMIFS('Poids Paniers'!$W:$W,'Poids Paniers'!$E:$E,BF$3,'Poids Paniers'!$Q:$Q,$B157)</f>
        <v>0</v>
      </c>
      <c r="BG157">
        <f>SUMIFS('Poids Paniers'!$W:$W,'Poids Paniers'!$E:$E,BG$3,'Poids Paniers'!$Q:$Q,$B157)</f>
        <v>0</v>
      </c>
      <c r="BH157">
        <f>SUMIFS('Poids Paniers'!$W:$W,'Poids Paniers'!$E:$E,BH$3,'Poids Paniers'!$Q:$Q,$B157)</f>
        <v>0</v>
      </c>
      <c r="BI157">
        <f>SUMIFS('Poids Paniers'!$W:$W,'Poids Paniers'!$E:$E,BI$3,'Poids Paniers'!$Q:$Q,$B157)</f>
        <v>0</v>
      </c>
      <c r="BJ157">
        <f>SUMIFS('Poids Paniers'!$W:$W,'Poids Paniers'!$E:$E,BJ$3,'Poids Paniers'!$Q:$Q,$B157)</f>
        <v>0</v>
      </c>
      <c r="BK157">
        <f>SUMIFS('Poids Paniers'!$W:$W,'Poids Paniers'!$E:$E,BK$3,'Poids Paniers'!$Q:$Q,$B157)</f>
        <v>0</v>
      </c>
      <c r="BL157">
        <f>SUMIFS('Poids Paniers'!$W:$W,'Poids Paniers'!$E:$E,BL$3,'Poids Paniers'!$Q:$Q,$B157)</f>
        <v>0</v>
      </c>
      <c r="BM157">
        <f>SUMIFS('Poids Paniers'!$W:$W,'Poids Paniers'!$E:$E,BM$3,'Poids Paniers'!$Q:$Q,$B157)</f>
        <v>0</v>
      </c>
      <c r="BN157">
        <f>SUMIFS('Poids Paniers'!$W:$W,'Poids Paniers'!$E:$E,BN$3,'Poids Paniers'!$Q:$Q,$B157)</f>
        <v>0</v>
      </c>
      <c r="BO157">
        <f>SUMIFS('Poids Paniers'!$W:$W,'Poids Paniers'!$E:$E,BO$3,'Poids Paniers'!$Q:$Q,$B157)</f>
        <v>0</v>
      </c>
      <c r="BP157">
        <f>SUMIFS('Poids Paniers'!$W:$W,'Poids Paniers'!$E:$E,BP$3,'Poids Paniers'!$Q:$Q,$B157)</f>
        <v>0</v>
      </c>
      <c r="BQ157">
        <f>SUMIFS('Poids Paniers'!$W:$W,'Poids Paniers'!$E:$E,BQ$3,'Poids Paniers'!$Q:$Q,$B157)</f>
        <v>0</v>
      </c>
      <c r="BR157">
        <f>SUMIFS('Poids Paniers'!$W:$W,'Poids Paniers'!$E:$E,BR$3,'Poids Paniers'!$Q:$Q,$B157)</f>
        <v>0</v>
      </c>
      <c r="BS157">
        <f>SUMIFS('Poids Paniers'!$W:$W,'Poids Paniers'!$E:$E,BS$3,'Poids Paniers'!$Q:$Q,$B157)</f>
        <v>0</v>
      </c>
      <c r="BT157">
        <f>SUMIFS('Poids Paniers'!$W:$W,'Poids Paniers'!$E:$E,BT$3,'Poids Paniers'!$Q:$Q,$B157)</f>
        <v>0</v>
      </c>
      <c r="BU157">
        <f>SUMIFS('Poids Paniers'!$W:$W,'Poids Paniers'!$E:$E,BU$3,'Poids Paniers'!$Q:$Q,$B157)</f>
        <v>0</v>
      </c>
      <c r="BV157">
        <f>SUMIFS('Poids Paniers'!$W:$W,'Poids Paniers'!$E:$E,BV$3,'Poids Paniers'!$Q:$Q,$B157)</f>
        <v>0</v>
      </c>
      <c r="BW157">
        <f>SUMIFS('Poids Paniers'!$W:$W,'Poids Paniers'!$E:$E,BW$3,'Poids Paniers'!$Q:$Q,$B157)</f>
        <v>0</v>
      </c>
      <c r="BX157">
        <f>SUMIFS('Poids Paniers'!$W:$W,'Poids Paniers'!$E:$E,BX$3,'Poids Paniers'!$Q:$Q,$B157)</f>
        <v>0</v>
      </c>
      <c r="BY157">
        <f>SUMIFS('Poids Paniers'!$W:$W,'Poids Paniers'!$E:$E,BY$3,'Poids Paniers'!$Q:$Q,$B157)</f>
        <v>0</v>
      </c>
      <c r="BZ157">
        <f>SUMIFS('Poids Paniers'!$W:$W,'Poids Paniers'!$E:$E,BZ$3,'Poids Paniers'!$Q:$Q,$B157)</f>
        <v>0</v>
      </c>
      <c r="CA157">
        <f>SUMIFS('Poids Paniers'!$W:$W,'Poids Paniers'!$E:$E,CA$3,'Poids Paniers'!$Q:$Q,$B157)</f>
        <v>0</v>
      </c>
      <c r="CB157">
        <f>SUMIFS('Poids Paniers'!$W:$W,'Poids Paniers'!$E:$E,CB$3,'Poids Paniers'!$Q:$Q,$B157)</f>
        <v>0</v>
      </c>
      <c r="CC157">
        <f>SUMIFS('Poids Paniers'!$W:$W,'Poids Paniers'!$E:$E,CC$3,'Poids Paniers'!$Q:$Q,$B157)</f>
        <v>0</v>
      </c>
      <c r="CD157">
        <f>SUMIFS('Poids Paniers'!$W:$W,'Poids Paniers'!$E:$E,CD$3,'Poids Paniers'!$Q:$Q,$B157)</f>
        <v>0</v>
      </c>
      <c r="CE157">
        <f>SUMIFS('Poids Paniers'!$W:$W,'Poids Paniers'!$E:$E,CE$3,'Poids Paniers'!$Q:$Q,$B157)</f>
        <v>0</v>
      </c>
      <c r="CF157" s="206">
        <f t="shared" si="2"/>
        <v>0</v>
      </c>
    </row>
    <row r="158" spans="2:84" ht="15.75" thickBot="1" x14ac:dyDescent="0.3">
      <c r="B158" s="209">
        <v>44624</v>
      </c>
      <c r="C158">
        <f>SUMIFS('Poids Paniers'!$W:$W,'Poids Paniers'!$E:$E,C$3,'Poids Paniers'!$Q:$Q,$B158)</f>
        <v>0</v>
      </c>
      <c r="D158">
        <f>SUMIFS('Poids Paniers'!$W:$W,'Poids Paniers'!$E:$E,D$3,'Poids Paniers'!$Q:$Q,$B158)</f>
        <v>0</v>
      </c>
      <c r="E158">
        <f>SUMIFS('Poids Paniers'!$W:$W,'Poids Paniers'!$E:$E,E$3,'Poids Paniers'!$Q:$Q,$B158)</f>
        <v>0</v>
      </c>
      <c r="F158">
        <f>SUMIFS('Poids Paniers'!$W:$W,'Poids Paniers'!$E:$E,F$3,'Poids Paniers'!$Q:$Q,$B158)</f>
        <v>0</v>
      </c>
      <c r="G158">
        <f>SUMIFS('Poids Paniers'!$W:$W,'Poids Paniers'!$E:$E,G$3,'Poids Paniers'!$Q:$Q,$B158)</f>
        <v>0</v>
      </c>
      <c r="H158">
        <f>SUMIFS('Poids Paniers'!$W:$W,'Poids Paniers'!$E:$E,H$3,'Poids Paniers'!$Q:$Q,$B158)</f>
        <v>0</v>
      </c>
      <c r="I158">
        <f>SUMIFS('Poids Paniers'!$W:$W,'Poids Paniers'!$E:$E,I$3,'Poids Paniers'!$Q:$Q,$B158)</f>
        <v>0</v>
      </c>
      <c r="J158">
        <f>SUMIFS('Poids Paniers'!$W:$W,'Poids Paniers'!$E:$E,J$3,'Poids Paniers'!$Q:$Q,$B158)</f>
        <v>0</v>
      </c>
      <c r="K158">
        <f>SUMIFS('Poids Paniers'!$W:$W,'Poids Paniers'!$E:$E,K$3,'Poids Paniers'!$Q:$Q,$B158)</f>
        <v>0</v>
      </c>
      <c r="L158">
        <f>SUMIFS('Poids Paniers'!$W:$W,'Poids Paniers'!$E:$E,L$3,'Poids Paniers'!$Q:$Q,$B158)</f>
        <v>0</v>
      </c>
      <c r="M158">
        <f>SUMIFS('Poids Paniers'!$W:$W,'Poids Paniers'!$E:$E,M$3,'Poids Paniers'!$Q:$Q,$B158)</f>
        <v>0</v>
      </c>
      <c r="N158">
        <f>SUMIFS('Poids Paniers'!$W:$W,'Poids Paniers'!$E:$E,N$3,'Poids Paniers'!$Q:$Q,$B158)</f>
        <v>0</v>
      </c>
      <c r="O158">
        <f>SUMIFS('Poids Paniers'!$W:$W,'Poids Paniers'!$E:$E,O$3,'Poids Paniers'!$Q:$Q,$B158)</f>
        <v>0</v>
      </c>
      <c r="P158">
        <f>SUMIFS('Poids Paniers'!$W:$W,'Poids Paniers'!$E:$E,P$3,'Poids Paniers'!$Q:$Q,$B158)</f>
        <v>0</v>
      </c>
      <c r="Q158">
        <f>SUMIFS('Poids Paniers'!$W:$W,'Poids Paniers'!$E:$E,Q$3,'Poids Paniers'!$Q:$Q,$B158)</f>
        <v>0</v>
      </c>
      <c r="R158">
        <f>SUMIFS('Poids Paniers'!$W:$W,'Poids Paniers'!$E:$E,R$3,'Poids Paniers'!$Q:$Q,$B158)</f>
        <v>0</v>
      </c>
      <c r="S158">
        <f>SUMIFS('Poids Paniers'!$W:$W,'Poids Paniers'!$E:$E,S$3,'Poids Paniers'!$Q:$Q,$B158)</f>
        <v>0</v>
      </c>
      <c r="T158">
        <f>SUMIFS('Poids Paniers'!$W:$W,'Poids Paniers'!$E:$E,T$3,'Poids Paniers'!$Q:$Q,$B158)</f>
        <v>0</v>
      </c>
      <c r="U158">
        <f>SUMIFS('Poids Paniers'!$W:$W,'Poids Paniers'!$E:$E,U$3,'Poids Paniers'!$Q:$Q,$B158)</f>
        <v>0</v>
      </c>
      <c r="V158">
        <f>SUMIFS('Poids Paniers'!$W:$W,'Poids Paniers'!$E:$E,V$3,'Poids Paniers'!$Q:$Q,$B158)</f>
        <v>0</v>
      </c>
      <c r="W158">
        <f>SUMIFS('Poids Paniers'!$W:$W,'Poids Paniers'!$E:$E,W$3,'Poids Paniers'!$Q:$Q,$B158)</f>
        <v>0</v>
      </c>
      <c r="X158">
        <f>SUMIFS('Poids Paniers'!$W:$W,'Poids Paniers'!$E:$E,X$3,'Poids Paniers'!$Q:$Q,$B158)</f>
        <v>0</v>
      </c>
      <c r="Y158">
        <f>SUMIFS('Poids Paniers'!$W:$W,'Poids Paniers'!$E:$E,Y$3,'Poids Paniers'!$Q:$Q,$B158)</f>
        <v>0</v>
      </c>
      <c r="Z158">
        <f>SUMIFS('Poids Paniers'!$W:$W,'Poids Paniers'!$E:$E,Z$3,'Poids Paniers'!$Q:$Q,$B158)</f>
        <v>0</v>
      </c>
      <c r="AA158">
        <f>SUMIFS('Poids Paniers'!$W:$W,'Poids Paniers'!$E:$E,AA$3,'Poids Paniers'!$Q:$Q,$B158)</f>
        <v>0</v>
      </c>
      <c r="AB158">
        <f>SUMIFS('Poids Paniers'!$W:$W,'Poids Paniers'!$E:$E,AB$3,'Poids Paniers'!$Q:$Q,$B158)</f>
        <v>0</v>
      </c>
      <c r="AC158">
        <f>SUMIFS('Poids Paniers'!$W:$W,'Poids Paniers'!$E:$E,AC$3,'Poids Paniers'!$Q:$Q,$B158)</f>
        <v>0</v>
      </c>
      <c r="AD158">
        <f>SUMIFS('Poids Paniers'!$W:$W,'Poids Paniers'!$E:$E,AD$3,'Poids Paniers'!$Q:$Q,$B158)</f>
        <v>0</v>
      </c>
      <c r="AE158">
        <f>SUMIFS('Poids Paniers'!$W:$W,'Poids Paniers'!$E:$E,AE$3,'Poids Paniers'!$Q:$Q,$B158)</f>
        <v>0</v>
      </c>
      <c r="AF158">
        <f>SUMIFS('Poids Paniers'!$W:$W,'Poids Paniers'!$E:$E,AF$3,'Poids Paniers'!$Q:$Q,$B158)</f>
        <v>0</v>
      </c>
      <c r="AG158">
        <f>SUMIFS('Poids Paniers'!$W:$W,'Poids Paniers'!$E:$E,AG$3,'Poids Paniers'!$Q:$Q,$B158)</f>
        <v>0</v>
      </c>
      <c r="AH158">
        <f>SUMIFS('Poids Paniers'!$W:$W,'Poids Paniers'!$E:$E,AH$3,'Poids Paniers'!$Q:$Q,$B158)</f>
        <v>0</v>
      </c>
      <c r="AI158">
        <f>SUMIFS('Poids Paniers'!$W:$W,'Poids Paniers'!$E:$E,AI$3,'Poids Paniers'!$Q:$Q,$B158)</f>
        <v>0</v>
      </c>
      <c r="AJ158">
        <f>SUMIFS('Poids Paniers'!$W:$W,'Poids Paniers'!$E:$E,AJ$3,'Poids Paniers'!$Q:$Q,$B158)</f>
        <v>0</v>
      </c>
      <c r="AK158">
        <f>SUMIFS('Poids Paniers'!$W:$W,'Poids Paniers'!$E:$E,AK$3,'Poids Paniers'!$Q:$Q,$B158)</f>
        <v>0</v>
      </c>
      <c r="AL158">
        <f>SUMIFS('Poids Paniers'!$W:$W,'Poids Paniers'!$E:$E,AL$3,'Poids Paniers'!$Q:$Q,$B158)</f>
        <v>0</v>
      </c>
      <c r="AM158">
        <f>SUMIFS('Poids Paniers'!$W:$W,'Poids Paniers'!$E:$E,AM$3,'Poids Paniers'!$Q:$Q,$B158)</f>
        <v>0</v>
      </c>
      <c r="AN158">
        <f>SUMIFS('Poids Paniers'!$W:$W,'Poids Paniers'!$E:$E,AN$3,'Poids Paniers'!$Q:$Q,$B158)</f>
        <v>0</v>
      </c>
      <c r="AO158">
        <f>SUMIFS('Poids Paniers'!$W:$W,'Poids Paniers'!$E:$E,AO$3,'Poids Paniers'!$Q:$Q,$B158)</f>
        <v>0</v>
      </c>
      <c r="AP158">
        <f>SUMIFS('Poids Paniers'!$W:$W,'Poids Paniers'!$E:$E,AP$3,'Poids Paniers'!$Q:$Q,$B158)</f>
        <v>0</v>
      </c>
      <c r="AQ158">
        <f>SUMIFS('Poids Paniers'!$W:$W,'Poids Paniers'!$E:$E,AQ$3,'Poids Paniers'!$Q:$Q,$B158)</f>
        <v>0</v>
      </c>
      <c r="AR158">
        <f>SUMIFS('Poids Paniers'!$W:$W,'Poids Paniers'!$E:$E,AR$3,'Poids Paniers'!$Q:$Q,$B158)</f>
        <v>0</v>
      </c>
      <c r="AS158">
        <f>SUMIFS('Poids Paniers'!$W:$W,'Poids Paniers'!$E:$E,AS$3,'Poids Paniers'!$Q:$Q,$B158)</f>
        <v>0</v>
      </c>
      <c r="AT158">
        <f>SUMIFS('Poids Paniers'!$W:$W,'Poids Paniers'!$E:$E,AT$3,'Poids Paniers'!$Q:$Q,$B158)</f>
        <v>0</v>
      </c>
      <c r="AU158">
        <f>SUMIFS('Poids Paniers'!$W:$W,'Poids Paniers'!$E:$E,AU$3,'Poids Paniers'!$Q:$Q,$B158)</f>
        <v>0</v>
      </c>
      <c r="AV158">
        <f>SUMIFS('Poids Paniers'!$W:$W,'Poids Paniers'!$E:$E,AV$3,'Poids Paniers'!$Q:$Q,$B158)</f>
        <v>0</v>
      </c>
      <c r="AW158">
        <f>SUMIFS('Poids Paniers'!$W:$W,'Poids Paniers'!$E:$E,AW$3,'Poids Paniers'!$Q:$Q,$B158)</f>
        <v>0</v>
      </c>
      <c r="AX158">
        <f>SUMIFS('Poids Paniers'!$W:$W,'Poids Paniers'!$E:$E,AX$3,'Poids Paniers'!$Q:$Q,$B158)</f>
        <v>0</v>
      </c>
      <c r="AY158">
        <f>SUMIFS('Poids Paniers'!$W:$W,'Poids Paniers'!$E:$E,AY$3,'Poids Paniers'!$Q:$Q,$B158)</f>
        <v>0</v>
      </c>
      <c r="AZ158">
        <f>SUMIFS('Poids Paniers'!$W:$W,'Poids Paniers'!$E:$E,AZ$3,'Poids Paniers'!$Q:$Q,$B158)</f>
        <v>0</v>
      </c>
      <c r="BA158">
        <f>SUMIFS('Poids Paniers'!$W:$W,'Poids Paniers'!$E:$E,BA$3,'Poids Paniers'!$Q:$Q,$B158)</f>
        <v>0</v>
      </c>
      <c r="BB158">
        <f>SUMIFS('Poids Paniers'!$W:$W,'Poids Paniers'!$E:$E,BB$3,'Poids Paniers'!$Q:$Q,$B158)</f>
        <v>0</v>
      </c>
      <c r="BC158">
        <f>SUMIFS('Poids Paniers'!$W:$W,'Poids Paniers'!$E:$E,BC$3,'Poids Paniers'!$Q:$Q,$B158)</f>
        <v>0</v>
      </c>
      <c r="BD158">
        <f>SUMIFS('Poids Paniers'!$W:$W,'Poids Paniers'!$E:$E,BD$3,'Poids Paniers'!$Q:$Q,$B158)</f>
        <v>0</v>
      </c>
      <c r="BE158">
        <f>SUMIFS('Poids Paniers'!$W:$W,'Poids Paniers'!$E:$E,BE$3,'Poids Paniers'!$Q:$Q,$B158)</f>
        <v>0</v>
      </c>
      <c r="BF158">
        <f>SUMIFS('Poids Paniers'!$W:$W,'Poids Paniers'!$E:$E,BF$3,'Poids Paniers'!$Q:$Q,$B158)</f>
        <v>0</v>
      </c>
      <c r="BG158">
        <f>SUMIFS('Poids Paniers'!$W:$W,'Poids Paniers'!$E:$E,BG$3,'Poids Paniers'!$Q:$Q,$B158)</f>
        <v>0</v>
      </c>
      <c r="BH158">
        <f>SUMIFS('Poids Paniers'!$W:$W,'Poids Paniers'!$E:$E,BH$3,'Poids Paniers'!$Q:$Q,$B158)</f>
        <v>0</v>
      </c>
      <c r="BI158">
        <f>SUMIFS('Poids Paniers'!$W:$W,'Poids Paniers'!$E:$E,BI$3,'Poids Paniers'!$Q:$Q,$B158)</f>
        <v>0</v>
      </c>
      <c r="BJ158">
        <f>SUMIFS('Poids Paniers'!$W:$W,'Poids Paniers'!$E:$E,BJ$3,'Poids Paniers'!$Q:$Q,$B158)</f>
        <v>0</v>
      </c>
      <c r="BK158">
        <f>SUMIFS('Poids Paniers'!$W:$W,'Poids Paniers'!$E:$E,BK$3,'Poids Paniers'!$Q:$Q,$B158)</f>
        <v>0</v>
      </c>
      <c r="BL158">
        <f>SUMIFS('Poids Paniers'!$W:$W,'Poids Paniers'!$E:$E,BL$3,'Poids Paniers'!$Q:$Q,$B158)</f>
        <v>0</v>
      </c>
      <c r="BM158">
        <f>SUMIFS('Poids Paniers'!$W:$W,'Poids Paniers'!$E:$E,BM$3,'Poids Paniers'!$Q:$Q,$B158)</f>
        <v>0</v>
      </c>
      <c r="BN158">
        <f>SUMIFS('Poids Paniers'!$W:$W,'Poids Paniers'!$E:$E,BN$3,'Poids Paniers'!$Q:$Q,$B158)</f>
        <v>0</v>
      </c>
      <c r="BO158">
        <f>SUMIFS('Poids Paniers'!$W:$W,'Poids Paniers'!$E:$E,BO$3,'Poids Paniers'!$Q:$Q,$B158)</f>
        <v>0</v>
      </c>
      <c r="BP158">
        <f>SUMIFS('Poids Paniers'!$W:$W,'Poids Paniers'!$E:$E,BP$3,'Poids Paniers'!$Q:$Q,$B158)</f>
        <v>0</v>
      </c>
      <c r="BQ158">
        <f>SUMIFS('Poids Paniers'!$W:$W,'Poids Paniers'!$E:$E,BQ$3,'Poids Paniers'!$Q:$Q,$B158)</f>
        <v>0</v>
      </c>
      <c r="BR158">
        <f>SUMIFS('Poids Paniers'!$W:$W,'Poids Paniers'!$E:$E,BR$3,'Poids Paniers'!$Q:$Q,$B158)</f>
        <v>0</v>
      </c>
      <c r="BS158">
        <f>SUMIFS('Poids Paniers'!$W:$W,'Poids Paniers'!$E:$E,BS$3,'Poids Paniers'!$Q:$Q,$B158)</f>
        <v>0</v>
      </c>
      <c r="BT158">
        <f>SUMIFS('Poids Paniers'!$W:$W,'Poids Paniers'!$E:$E,BT$3,'Poids Paniers'!$Q:$Q,$B158)</f>
        <v>0</v>
      </c>
      <c r="BU158">
        <f>SUMIFS('Poids Paniers'!$W:$W,'Poids Paniers'!$E:$E,BU$3,'Poids Paniers'!$Q:$Q,$B158)</f>
        <v>0</v>
      </c>
      <c r="BV158">
        <f>SUMIFS('Poids Paniers'!$W:$W,'Poids Paniers'!$E:$E,BV$3,'Poids Paniers'!$Q:$Q,$B158)</f>
        <v>0</v>
      </c>
      <c r="BW158">
        <f>SUMIFS('Poids Paniers'!$W:$W,'Poids Paniers'!$E:$E,BW$3,'Poids Paniers'!$Q:$Q,$B158)</f>
        <v>0</v>
      </c>
      <c r="BX158">
        <f>SUMIFS('Poids Paniers'!$W:$W,'Poids Paniers'!$E:$E,BX$3,'Poids Paniers'!$Q:$Q,$B158)</f>
        <v>0</v>
      </c>
      <c r="BY158">
        <f>SUMIFS('Poids Paniers'!$W:$W,'Poids Paniers'!$E:$E,BY$3,'Poids Paniers'!$Q:$Q,$B158)</f>
        <v>0</v>
      </c>
      <c r="BZ158">
        <f>SUMIFS('Poids Paniers'!$W:$W,'Poids Paniers'!$E:$E,BZ$3,'Poids Paniers'!$Q:$Q,$B158)</f>
        <v>0</v>
      </c>
      <c r="CA158">
        <f>SUMIFS('Poids Paniers'!$W:$W,'Poids Paniers'!$E:$E,CA$3,'Poids Paniers'!$Q:$Q,$B158)</f>
        <v>0</v>
      </c>
      <c r="CB158">
        <f>SUMIFS('Poids Paniers'!$W:$W,'Poids Paniers'!$E:$E,CB$3,'Poids Paniers'!$Q:$Q,$B158)</f>
        <v>0</v>
      </c>
      <c r="CC158">
        <f>SUMIFS('Poids Paniers'!$W:$W,'Poids Paniers'!$E:$E,CC$3,'Poids Paniers'!$Q:$Q,$B158)</f>
        <v>0</v>
      </c>
      <c r="CD158">
        <f>SUMIFS('Poids Paniers'!$W:$W,'Poids Paniers'!$E:$E,CD$3,'Poids Paniers'!$Q:$Q,$B158)</f>
        <v>0</v>
      </c>
      <c r="CE158">
        <f>SUMIFS('Poids Paniers'!$W:$W,'Poids Paniers'!$E:$E,CE$3,'Poids Paniers'!$Q:$Q,$B158)</f>
        <v>0</v>
      </c>
      <c r="CF158" s="206">
        <f t="shared" si="2"/>
        <v>0</v>
      </c>
    </row>
    <row r="159" spans="2:84" ht="15.75" thickBot="1" x14ac:dyDescent="0.3">
      <c r="B159" s="209">
        <v>44625</v>
      </c>
      <c r="C159">
        <f>SUMIFS('Poids Paniers'!$W:$W,'Poids Paniers'!$E:$E,C$3,'Poids Paniers'!$Q:$Q,$B159)</f>
        <v>0</v>
      </c>
      <c r="D159">
        <f>SUMIFS('Poids Paniers'!$W:$W,'Poids Paniers'!$E:$E,D$3,'Poids Paniers'!$Q:$Q,$B159)</f>
        <v>0</v>
      </c>
      <c r="E159">
        <f>SUMIFS('Poids Paniers'!$W:$W,'Poids Paniers'!$E:$E,E$3,'Poids Paniers'!$Q:$Q,$B159)</f>
        <v>0</v>
      </c>
      <c r="F159">
        <f>SUMIFS('Poids Paniers'!$W:$W,'Poids Paniers'!$E:$E,F$3,'Poids Paniers'!$Q:$Q,$B159)</f>
        <v>0</v>
      </c>
      <c r="G159">
        <f>SUMIFS('Poids Paniers'!$W:$W,'Poids Paniers'!$E:$E,G$3,'Poids Paniers'!$Q:$Q,$B159)</f>
        <v>0</v>
      </c>
      <c r="H159">
        <f>SUMIFS('Poids Paniers'!$W:$W,'Poids Paniers'!$E:$E,H$3,'Poids Paniers'!$Q:$Q,$B159)</f>
        <v>0</v>
      </c>
      <c r="I159">
        <f>SUMIFS('Poids Paniers'!$W:$W,'Poids Paniers'!$E:$E,I$3,'Poids Paniers'!$Q:$Q,$B159)</f>
        <v>0</v>
      </c>
      <c r="J159">
        <f>SUMIFS('Poids Paniers'!$W:$W,'Poids Paniers'!$E:$E,J$3,'Poids Paniers'!$Q:$Q,$B159)</f>
        <v>0</v>
      </c>
      <c r="K159">
        <f>SUMIFS('Poids Paniers'!$W:$W,'Poids Paniers'!$E:$E,K$3,'Poids Paniers'!$Q:$Q,$B159)</f>
        <v>0</v>
      </c>
      <c r="L159">
        <f>SUMIFS('Poids Paniers'!$W:$W,'Poids Paniers'!$E:$E,L$3,'Poids Paniers'!$Q:$Q,$B159)</f>
        <v>0</v>
      </c>
      <c r="M159">
        <f>SUMIFS('Poids Paniers'!$W:$W,'Poids Paniers'!$E:$E,M$3,'Poids Paniers'!$Q:$Q,$B159)</f>
        <v>0</v>
      </c>
      <c r="N159">
        <f>SUMIFS('Poids Paniers'!$W:$W,'Poids Paniers'!$E:$E,N$3,'Poids Paniers'!$Q:$Q,$B159)</f>
        <v>0</v>
      </c>
      <c r="O159">
        <f>SUMIFS('Poids Paniers'!$W:$W,'Poids Paniers'!$E:$E,O$3,'Poids Paniers'!$Q:$Q,$B159)</f>
        <v>0</v>
      </c>
      <c r="P159">
        <f>SUMIFS('Poids Paniers'!$W:$W,'Poids Paniers'!$E:$E,P$3,'Poids Paniers'!$Q:$Q,$B159)</f>
        <v>0</v>
      </c>
      <c r="Q159">
        <f>SUMIFS('Poids Paniers'!$W:$W,'Poids Paniers'!$E:$E,Q$3,'Poids Paniers'!$Q:$Q,$B159)</f>
        <v>0</v>
      </c>
      <c r="R159">
        <f>SUMIFS('Poids Paniers'!$W:$W,'Poids Paniers'!$E:$E,R$3,'Poids Paniers'!$Q:$Q,$B159)</f>
        <v>0</v>
      </c>
      <c r="S159">
        <f>SUMIFS('Poids Paniers'!$W:$W,'Poids Paniers'!$E:$E,S$3,'Poids Paniers'!$Q:$Q,$B159)</f>
        <v>0</v>
      </c>
      <c r="T159">
        <f>SUMIFS('Poids Paniers'!$W:$W,'Poids Paniers'!$E:$E,T$3,'Poids Paniers'!$Q:$Q,$B159)</f>
        <v>0</v>
      </c>
      <c r="U159">
        <f>SUMIFS('Poids Paniers'!$W:$W,'Poids Paniers'!$E:$E,U$3,'Poids Paniers'!$Q:$Q,$B159)</f>
        <v>0</v>
      </c>
      <c r="V159">
        <f>SUMIFS('Poids Paniers'!$W:$W,'Poids Paniers'!$E:$E,V$3,'Poids Paniers'!$Q:$Q,$B159)</f>
        <v>0</v>
      </c>
      <c r="W159">
        <f>SUMIFS('Poids Paniers'!$W:$W,'Poids Paniers'!$E:$E,W$3,'Poids Paniers'!$Q:$Q,$B159)</f>
        <v>0</v>
      </c>
      <c r="X159">
        <f>SUMIFS('Poids Paniers'!$W:$W,'Poids Paniers'!$E:$E,X$3,'Poids Paniers'!$Q:$Q,$B159)</f>
        <v>0</v>
      </c>
      <c r="Y159">
        <f>SUMIFS('Poids Paniers'!$W:$W,'Poids Paniers'!$E:$E,Y$3,'Poids Paniers'!$Q:$Q,$B159)</f>
        <v>0</v>
      </c>
      <c r="Z159">
        <f>SUMIFS('Poids Paniers'!$W:$W,'Poids Paniers'!$E:$E,Z$3,'Poids Paniers'!$Q:$Q,$B159)</f>
        <v>0</v>
      </c>
      <c r="AA159">
        <f>SUMIFS('Poids Paniers'!$W:$W,'Poids Paniers'!$E:$E,AA$3,'Poids Paniers'!$Q:$Q,$B159)</f>
        <v>0</v>
      </c>
      <c r="AB159">
        <f>SUMIFS('Poids Paniers'!$W:$W,'Poids Paniers'!$E:$E,AB$3,'Poids Paniers'!$Q:$Q,$B159)</f>
        <v>0</v>
      </c>
      <c r="AC159">
        <f>SUMIFS('Poids Paniers'!$W:$W,'Poids Paniers'!$E:$E,AC$3,'Poids Paniers'!$Q:$Q,$B159)</f>
        <v>0</v>
      </c>
      <c r="AD159">
        <f>SUMIFS('Poids Paniers'!$W:$W,'Poids Paniers'!$E:$E,AD$3,'Poids Paniers'!$Q:$Q,$B159)</f>
        <v>0</v>
      </c>
      <c r="AE159">
        <f>SUMIFS('Poids Paniers'!$W:$W,'Poids Paniers'!$E:$E,AE$3,'Poids Paniers'!$Q:$Q,$B159)</f>
        <v>0</v>
      </c>
      <c r="AF159">
        <f>SUMIFS('Poids Paniers'!$W:$W,'Poids Paniers'!$E:$E,AF$3,'Poids Paniers'!$Q:$Q,$B159)</f>
        <v>0</v>
      </c>
      <c r="AG159">
        <f>SUMIFS('Poids Paniers'!$W:$W,'Poids Paniers'!$E:$E,AG$3,'Poids Paniers'!$Q:$Q,$B159)</f>
        <v>0</v>
      </c>
      <c r="AH159">
        <f>SUMIFS('Poids Paniers'!$W:$W,'Poids Paniers'!$E:$E,AH$3,'Poids Paniers'!$Q:$Q,$B159)</f>
        <v>0</v>
      </c>
      <c r="AI159">
        <f>SUMIFS('Poids Paniers'!$W:$W,'Poids Paniers'!$E:$E,AI$3,'Poids Paniers'!$Q:$Q,$B159)</f>
        <v>0</v>
      </c>
      <c r="AJ159">
        <f>SUMIFS('Poids Paniers'!$W:$W,'Poids Paniers'!$E:$E,AJ$3,'Poids Paniers'!$Q:$Q,$B159)</f>
        <v>0</v>
      </c>
      <c r="AK159">
        <f>SUMIFS('Poids Paniers'!$W:$W,'Poids Paniers'!$E:$E,AK$3,'Poids Paniers'!$Q:$Q,$B159)</f>
        <v>0</v>
      </c>
      <c r="AL159">
        <f>SUMIFS('Poids Paniers'!$W:$W,'Poids Paniers'!$E:$E,AL$3,'Poids Paniers'!$Q:$Q,$B159)</f>
        <v>0</v>
      </c>
      <c r="AM159">
        <f>SUMIFS('Poids Paniers'!$W:$W,'Poids Paniers'!$E:$E,AM$3,'Poids Paniers'!$Q:$Q,$B159)</f>
        <v>0</v>
      </c>
      <c r="AN159">
        <f>SUMIFS('Poids Paniers'!$W:$W,'Poids Paniers'!$E:$E,AN$3,'Poids Paniers'!$Q:$Q,$B159)</f>
        <v>0</v>
      </c>
      <c r="AO159">
        <f>SUMIFS('Poids Paniers'!$W:$W,'Poids Paniers'!$E:$E,AO$3,'Poids Paniers'!$Q:$Q,$B159)</f>
        <v>0</v>
      </c>
      <c r="AP159">
        <f>SUMIFS('Poids Paniers'!$W:$W,'Poids Paniers'!$E:$E,AP$3,'Poids Paniers'!$Q:$Q,$B159)</f>
        <v>0</v>
      </c>
      <c r="AQ159">
        <f>SUMIFS('Poids Paniers'!$W:$W,'Poids Paniers'!$E:$E,AQ$3,'Poids Paniers'!$Q:$Q,$B159)</f>
        <v>0</v>
      </c>
      <c r="AR159">
        <f>SUMIFS('Poids Paniers'!$W:$W,'Poids Paniers'!$E:$E,AR$3,'Poids Paniers'!$Q:$Q,$B159)</f>
        <v>0</v>
      </c>
      <c r="AS159">
        <f>SUMIFS('Poids Paniers'!$W:$W,'Poids Paniers'!$E:$E,AS$3,'Poids Paniers'!$Q:$Q,$B159)</f>
        <v>0</v>
      </c>
      <c r="AT159">
        <f>SUMIFS('Poids Paniers'!$W:$W,'Poids Paniers'!$E:$E,AT$3,'Poids Paniers'!$Q:$Q,$B159)</f>
        <v>0</v>
      </c>
      <c r="AU159">
        <f>SUMIFS('Poids Paniers'!$W:$W,'Poids Paniers'!$E:$E,AU$3,'Poids Paniers'!$Q:$Q,$B159)</f>
        <v>0</v>
      </c>
      <c r="AV159">
        <f>SUMIFS('Poids Paniers'!$W:$W,'Poids Paniers'!$E:$E,AV$3,'Poids Paniers'!$Q:$Q,$B159)</f>
        <v>0</v>
      </c>
      <c r="AW159">
        <f>SUMIFS('Poids Paniers'!$W:$W,'Poids Paniers'!$E:$E,AW$3,'Poids Paniers'!$Q:$Q,$B159)</f>
        <v>0</v>
      </c>
      <c r="AX159">
        <f>SUMIFS('Poids Paniers'!$W:$W,'Poids Paniers'!$E:$E,AX$3,'Poids Paniers'!$Q:$Q,$B159)</f>
        <v>0</v>
      </c>
      <c r="AY159">
        <f>SUMIFS('Poids Paniers'!$W:$W,'Poids Paniers'!$E:$E,AY$3,'Poids Paniers'!$Q:$Q,$B159)</f>
        <v>0</v>
      </c>
      <c r="AZ159">
        <f>SUMIFS('Poids Paniers'!$W:$W,'Poids Paniers'!$E:$E,AZ$3,'Poids Paniers'!$Q:$Q,$B159)</f>
        <v>0</v>
      </c>
      <c r="BA159">
        <f>SUMIFS('Poids Paniers'!$W:$W,'Poids Paniers'!$E:$E,BA$3,'Poids Paniers'!$Q:$Q,$B159)</f>
        <v>0</v>
      </c>
      <c r="BB159">
        <f>SUMIFS('Poids Paniers'!$W:$W,'Poids Paniers'!$E:$E,BB$3,'Poids Paniers'!$Q:$Q,$B159)</f>
        <v>0</v>
      </c>
      <c r="BC159">
        <f>SUMIFS('Poids Paniers'!$W:$W,'Poids Paniers'!$E:$E,BC$3,'Poids Paniers'!$Q:$Q,$B159)</f>
        <v>0</v>
      </c>
      <c r="BD159">
        <f>SUMIFS('Poids Paniers'!$W:$W,'Poids Paniers'!$E:$E,BD$3,'Poids Paniers'!$Q:$Q,$B159)</f>
        <v>0</v>
      </c>
      <c r="BE159">
        <f>SUMIFS('Poids Paniers'!$W:$W,'Poids Paniers'!$E:$E,BE$3,'Poids Paniers'!$Q:$Q,$B159)</f>
        <v>0</v>
      </c>
      <c r="BF159">
        <f>SUMIFS('Poids Paniers'!$W:$W,'Poids Paniers'!$E:$E,BF$3,'Poids Paniers'!$Q:$Q,$B159)</f>
        <v>0</v>
      </c>
      <c r="BG159">
        <f>SUMIFS('Poids Paniers'!$W:$W,'Poids Paniers'!$E:$E,BG$3,'Poids Paniers'!$Q:$Q,$B159)</f>
        <v>0</v>
      </c>
      <c r="BH159">
        <f>SUMIFS('Poids Paniers'!$W:$W,'Poids Paniers'!$E:$E,BH$3,'Poids Paniers'!$Q:$Q,$B159)</f>
        <v>0</v>
      </c>
      <c r="BI159">
        <f>SUMIFS('Poids Paniers'!$W:$W,'Poids Paniers'!$E:$E,BI$3,'Poids Paniers'!$Q:$Q,$B159)</f>
        <v>0</v>
      </c>
      <c r="BJ159">
        <f>SUMIFS('Poids Paniers'!$W:$W,'Poids Paniers'!$E:$E,BJ$3,'Poids Paniers'!$Q:$Q,$B159)</f>
        <v>0</v>
      </c>
      <c r="BK159">
        <f>SUMIFS('Poids Paniers'!$W:$W,'Poids Paniers'!$E:$E,BK$3,'Poids Paniers'!$Q:$Q,$B159)</f>
        <v>0</v>
      </c>
      <c r="BL159">
        <f>SUMIFS('Poids Paniers'!$W:$W,'Poids Paniers'!$E:$E,BL$3,'Poids Paniers'!$Q:$Q,$B159)</f>
        <v>0</v>
      </c>
      <c r="BM159">
        <f>SUMIFS('Poids Paniers'!$W:$W,'Poids Paniers'!$E:$E,BM$3,'Poids Paniers'!$Q:$Q,$B159)</f>
        <v>0</v>
      </c>
      <c r="BN159">
        <f>SUMIFS('Poids Paniers'!$W:$W,'Poids Paniers'!$E:$E,BN$3,'Poids Paniers'!$Q:$Q,$B159)</f>
        <v>0</v>
      </c>
      <c r="BO159">
        <f>SUMIFS('Poids Paniers'!$W:$W,'Poids Paniers'!$E:$E,BO$3,'Poids Paniers'!$Q:$Q,$B159)</f>
        <v>0</v>
      </c>
      <c r="BP159">
        <f>SUMIFS('Poids Paniers'!$W:$W,'Poids Paniers'!$E:$E,BP$3,'Poids Paniers'!$Q:$Q,$B159)</f>
        <v>0</v>
      </c>
      <c r="BQ159">
        <f>SUMIFS('Poids Paniers'!$W:$W,'Poids Paniers'!$E:$E,BQ$3,'Poids Paniers'!$Q:$Q,$B159)</f>
        <v>0</v>
      </c>
      <c r="BR159">
        <f>SUMIFS('Poids Paniers'!$W:$W,'Poids Paniers'!$E:$E,BR$3,'Poids Paniers'!$Q:$Q,$B159)</f>
        <v>0</v>
      </c>
      <c r="BS159">
        <f>SUMIFS('Poids Paniers'!$W:$W,'Poids Paniers'!$E:$E,BS$3,'Poids Paniers'!$Q:$Q,$B159)</f>
        <v>0</v>
      </c>
      <c r="BT159">
        <f>SUMIFS('Poids Paniers'!$W:$W,'Poids Paniers'!$E:$E,BT$3,'Poids Paniers'!$Q:$Q,$B159)</f>
        <v>0</v>
      </c>
      <c r="BU159">
        <f>SUMIFS('Poids Paniers'!$W:$W,'Poids Paniers'!$E:$E,BU$3,'Poids Paniers'!$Q:$Q,$B159)</f>
        <v>0</v>
      </c>
      <c r="BV159">
        <f>SUMIFS('Poids Paniers'!$W:$W,'Poids Paniers'!$E:$E,BV$3,'Poids Paniers'!$Q:$Q,$B159)</f>
        <v>0</v>
      </c>
      <c r="BW159">
        <f>SUMIFS('Poids Paniers'!$W:$W,'Poids Paniers'!$E:$E,BW$3,'Poids Paniers'!$Q:$Q,$B159)</f>
        <v>0</v>
      </c>
      <c r="BX159">
        <f>SUMIFS('Poids Paniers'!$W:$W,'Poids Paniers'!$E:$E,BX$3,'Poids Paniers'!$Q:$Q,$B159)</f>
        <v>0</v>
      </c>
      <c r="BY159">
        <f>SUMIFS('Poids Paniers'!$W:$W,'Poids Paniers'!$E:$E,BY$3,'Poids Paniers'!$Q:$Q,$B159)</f>
        <v>0</v>
      </c>
      <c r="BZ159">
        <f>SUMIFS('Poids Paniers'!$W:$W,'Poids Paniers'!$E:$E,BZ$3,'Poids Paniers'!$Q:$Q,$B159)</f>
        <v>0</v>
      </c>
      <c r="CA159">
        <f>SUMIFS('Poids Paniers'!$W:$W,'Poids Paniers'!$E:$E,CA$3,'Poids Paniers'!$Q:$Q,$B159)</f>
        <v>0</v>
      </c>
      <c r="CB159">
        <f>SUMIFS('Poids Paniers'!$W:$W,'Poids Paniers'!$E:$E,CB$3,'Poids Paniers'!$Q:$Q,$B159)</f>
        <v>0</v>
      </c>
      <c r="CC159">
        <f>SUMIFS('Poids Paniers'!$W:$W,'Poids Paniers'!$E:$E,CC$3,'Poids Paniers'!$Q:$Q,$B159)</f>
        <v>0</v>
      </c>
      <c r="CD159">
        <f>SUMIFS('Poids Paniers'!$W:$W,'Poids Paniers'!$E:$E,CD$3,'Poids Paniers'!$Q:$Q,$B159)</f>
        <v>0</v>
      </c>
      <c r="CE159">
        <f>SUMIFS('Poids Paniers'!$W:$W,'Poids Paniers'!$E:$E,CE$3,'Poids Paniers'!$Q:$Q,$B159)</f>
        <v>0</v>
      </c>
      <c r="CF159" s="206">
        <f t="shared" si="2"/>
        <v>0</v>
      </c>
    </row>
    <row r="160" spans="2:84" ht="15.75" thickBot="1" x14ac:dyDescent="0.3">
      <c r="B160" s="209">
        <v>44626</v>
      </c>
      <c r="C160">
        <f>SUMIFS('Poids Paniers'!$W:$W,'Poids Paniers'!$E:$E,C$3,'Poids Paniers'!$Q:$Q,$B160)</f>
        <v>0</v>
      </c>
      <c r="D160">
        <f>SUMIFS('Poids Paniers'!$W:$W,'Poids Paniers'!$E:$E,D$3,'Poids Paniers'!$Q:$Q,$B160)</f>
        <v>0</v>
      </c>
      <c r="E160">
        <f>SUMIFS('Poids Paniers'!$W:$W,'Poids Paniers'!$E:$E,E$3,'Poids Paniers'!$Q:$Q,$B160)</f>
        <v>0</v>
      </c>
      <c r="F160">
        <f>SUMIFS('Poids Paniers'!$W:$W,'Poids Paniers'!$E:$E,F$3,'Poids Paniers'!$Q:$Q,$B160)</f>
        <v>0</v>
      </c>
      <c r="G160">
        <f>SUMIFS('Poids Paniers'!$W:$W,'Poids Paniers'!$E:$E,G$3,'Poids Paniers'!$Q:$Q,$B160)</f>
        <v>0</v>
      </c>
      <c r="H160">
        <f>SUMIFS('Poids Paniers'!$W:$W,'Poids Paniers'!$E:$E,H$3,'Poids Paniers'!$Q:$Q,$B160)</f>
        <v>0</v>
      </c>
      <c r="I160">
        <f>SUMIFS('Poids Paniers'!$W:$W,'Poids Paniers'!$E:$E,I$3,'Poids Paniers'!$Q:$Q,$B160)</f>
        <v>0</v>
      </c>
      <c r="J160">
        <f>SUMIFS('Poids Paniers'!$W:$W,'Poids Paniers'!$E:$E,J$3,'Poids Paniers'!$Q:$Q,$B160)</f>
        <v>0</v>
      </c>
      <c r="K160">
        <f>SUMIFS('Poids Paniers'!$W:$W,'Poids Paniers'!$E:$E,K$3,'Poids Paniers'!$Q:$Q,$B160)</f>
        <v>0</v>
      </c>
      <c r="L160">
        <f>SUMIFS('Poids Paniers'!$W:$W,'Poids Paniers'!$E:$E,L$3,'Poids Paniers'!$Q:$Q,$B160)</f>
        <v>0</v>
      </c>
      <c r="M160">
        <f>SUMIFS('Poids Paniers'!$W:$W,'Poids Paniers'!$E:$E,M$3,'Poids Paniers'!$Q:$Q,$B160)</f>
        <v>0</v>
      </c>
      <c r="N160">
        <f>SUMIFS('Poids Paniers'!$W:$W,'Poids Paniers'!$E:$E,N$3,'Poids Paniers'!$Q:$Q,$B160)</f>
        <v>0</v>
      </c>
      <c r="O160">
        <f>SUMIFS('Poids Paniers'!$W:$W,'Poids Paniers'!$E:$E,O$3,'Poids Paniers'!$Q:$Q,$B160)</f>
        <v>0</v>
      </c>
      <c r="P160">
        <f>SUMIFS('Poids Paniers'!$W:$W,'Poids Paniers'!$E:$E,P$3,'Poids Paniers'!$Q:$Q,$B160)</f>
        <v>0</v>
      </c>
      <c r="Q160">
        <f>SUMIFS('Poids Paniers'!$W:$W,'Poids Paniers'!$E:$E,Q$3,'Poids Paniers'!$Q:$Q,$B160)</f>
        <v>0</v>
      </c>
      <c r="R160">
        <f>SUMIFS('Poids Paniers'!$W:$W,'Poids Paniers'!$E:$E,R$3,'Poids Paniers'!$Q:$Q,$B160)</f>
        <v>0</v>
      </c>
      <c r="S160">
        <f>SUMIFS('Poids Paniers'!$W:$W,'Poids Paniers'!$E:$E,S$3,'Poids Paniers'!$Q:$Q,$B160)</f>
        <v>0</v>
      </c>
      <c r="T160">
        <f>SUMIFS('Poids Paniers'!$W:$W,'Poids Paniers'!$E:$E,T$3,'Poids Paniers'!$Q:$Q,$B160)</f>
        <v>0</v>
      </c>
      <c r="U160">
        <f>SUMIFS('Poids Paniers'!$W:$W,'Poids Paniers'!$E:$E,U$3,'Poids Paniers'!$Q:$Q,$B160)</f>
        <v>0</v>
      </c>
      <c r="V160">
        <f>SUMIFS('Poids Paniers'!$W:$W,'Poids Paniers'!$E:$E,V$3,'Poids Paniers'!$Q:$Q,$B160)</f>
        <v>0</v>
      </c>
      <c r="W160">
        <f>SUMIFS('Poids Paniers'!$W:$W,'Poids Paniers'!$E:$E,W$3,'Poids Paniers'!$Q:$Q,$B160)</f>
        <v>0</v>
      </c>
      <c r="X160">
        <f>SUMIFS('Poids Paniers'!$W:$W,'Poids Paniers'!$E:$E,X$3,'Poids Paniers'!$Q:$Q,$B160)</f>
        <v>0</v>
      </c>
      <c r="Y160">
        <f>SUMIFS('Poids Paniers'!$W:$W,'Poids Paniers'!$E:$E,Y$3,'Poids Paniers'!$Q:$Q,$B160)</f>
        <v>0</v>
      </c>
      <c r="Z160">
        <f>SUMIFS('Poids Paniers'!$W:$W,'Poids Paniers'!$E:$E,Z$3,'Poids Paniers'!$Q:$Q,$B160)</f>
        <v>0</v>
      </c>
      <c r="AA160">
        <f>SUMIFS('Poids Paniers'!$W:$W,'Poids Paniers'!$E:$E,AA$3,'Poids Paniers'!$Q:$Q,$B160)</f>
        <v>0</v>
      </c>
      <c r="AB160">
        <f>SUMIFS('Poids Paniers'!$W:$W,'Poids Paniers'!$E:$E,AB$3,'Poids Paniers'!$Q:$Q,$B160)</f>
        <v>0</v>
      </c>
      <c r="AC160">
        <f>SUMIFS('Poids Paniers'!$W:$W,'Poids Paniers'!$E:$E,AC$3,'Poids Paniers'!$Q:$Q,$B160)</f>
        <v>0</v>
      </c>
      <c r="AD160">
        <f>SUMIFS('Poids Paniers'!$W:$W,'Poids Paniers'!$E:$E,AD$3,'Poids Paniers'!$Q:$Q,$B160)</f>
        <v>0</v>
      </c>
      <c r="AE160">
        <f>SUMIFS('Poids Paniers'!$W:$W,'Poids Paniers'!$E:$E,AE$3,'Poids Paniers'!$Q:$Q,$B160)</f>
        <v>0</v>
      </c>
      <c r="AF160">
        <f>SUMIFS('Poids Paniers'!$W:$W,'Poids Paniers'!$E:$E,AF$3,'Poids Paniers'!$Q:$Q,$B160)</f>
        <v>0</v>
      </c>
      <c r="AG160">
        <f>SUMIFS('Poids Paniers'!$W:$W,'Poids Paniers'!$E:$E,AG$3,'Poids Paniers'!$Q:$Q,$B160)</f>
        <v>0</v>
      </c>
      <c r="AH160">
        <f>SUMIFS('Poids Paniers'!$W:$W,'Poids Paniers'!$E:$E,AH$3,'Poids Paniers'!$Q:$Q,$B160)</f>
        <v>0</v>
      </c>
      <c r="AI160">
        <f>SUMIFS('Poids Paniers'!$W:$W,'Poids Paniers'!$E:$E,AI$3,'Poids Paniers'!$Q:$Q,$B160)</f>
        <v>0</v>
      </c>
      <c r="AJ160">
        <f>SUMIFS('Poids Paniers'!$W:$W,'Poids Paniers'!$E:$E,AJ$3,'Poids Paniers'!$Q:$Q,$B160)</f>
        <v>0</v>
      </c>
      <c r="AK160">
        <f>SUMIFS('Poids Paniers'!$W:$W,'Poids Paniers'!$E:$E,AK$3,'Poids Paniers'!$Q:$Q,$B160)</f>
        <v>0</v>
      </c>
      <c r="AL160">
        <f>SUMIFS('Poids Paniers'!$W:$W,'Poids Paniers'!$E:$E,AL$3,'Poids Paniers'!$Q:$Q,$B160)</f>
        <v>0</v>
      </c>
      <c r="AM160">
        <f>SUMIFS('Poids Paniers'!$W:$W,'Poids Paniers'!$E:$E,AM$3,'Poids Paniers'!$Q:$Q,$B160)</f>
        <v>0</v>
      </c>
      <c r="AN160">
        <f>SUMIFS('Poids Paniers'!$W:$W,'Poids Paniers'!$E:$E,AN$3,'Poids Paniers'!$Q:$Q,$B160)</f>
        <v>0</v>
      </c>
      <c r="AO160">
        <f>SUMIFS('Poids Paniers'!$W:$W,'Poids Paniers'!$E:$E,AO$3,'Poids Paniers'!$Q:$Q,$B160)</f>
        <v>0</v>
      </c>
      <c r="AP160">
        <f>SUMIFS('Poids Paniers'!$W:$W,'Poids Paniers'!$E:$E,AP$3,'Poids Paniers'!$Q:$Q,$B160)</f>
        <v>0</v>
      </c>
      <c r="AQ160">
        <f>SUMIFS('Poids Paniers'!$W:$W,'Poids Paniers'!$E:$E,AQ$3,'Poids Paniers'!$Q:$Q,$B160)</f>
        <v>0</v>
      </c>
      <c r="AR160">
        <f>SUMIFS('Poids Paniers'!$W:$W,'Poids Paniers'!$E:$E,AR$3,'Poids Paniers'!$Q:$Q,$B160)</f>
        <v>0</v>
      </c>
      <c r="AS160">
        <f>SUMIFS('Poids Paniers'!$W:$W,'Poids Paniers'!$E:$E,AS$3,'Poids Paniers'!$Q:$Q,$B160)</f>
        <v>0</v>
      </c>
      <c r="AT160">
        <f>SUMIFS('Poids Paniers'!$W:$W,'Poids Paniers'!$E:$E,AT$3,'Poids Paniers'!$Q:$Q,$B160)</f>
        <v>0</v>
      </c>
      <c r="AU160">
        <f>SUMIFS('Poids Paniers'!$W:$W,'Poids Paniers'!$E:$E,AU$3,'Poids Paniers'!$Q:$Q,$B160)</f>
        <v>0</v>
      </c>
      <c r="AV160">
        <f>SUMIFS('Poids Paniers'!$W:$W,'Poids Paniers'!$E:$E,AV$3,'Poids Paniers'!$Q:$Q,$B160)</f>
        <v>0</v>
      </c>
      <c r="AW160">
        <f>SUMIFS('Poids Paniers'!$W:$W,'Poids Paniers'!$E:$E,AW$3,'Poids Paniers'!$Q:$Q,$B160)</f>
        <v>0</v>
      </c>
      <c r="AX160">
        <f>SUMIFS('Poids Paniers'!$W:$W,'Poids Paniers'!$E:$E,AX$3,'Poids Paniers'!$Q:$Q,$B160)</f>
        <v>0</v>
      </c>
      <c r="AY160">
        <f>SUMIFS('Poids Paniers'!$W:$W,'Poids Paniers'!$E:$E,AY$3,'Poids Paniers'!$Q:$Q,$B160)</f>
        <v>0</v>
      </c>
      <c r="AZ160">
        <f>SUMIFS('Poids Paniers'!$W:$W,'Poids Paniers'!$E:$E,AZ$3,'Poids Paniers'!$Q:$Q,$B160)</f>
        <v>0</v>
      </c>
      <c r="BA160">
        <f>SUMIFS('Poids Paniers'!$W:$W,'Poids Paniers'!$E:$E,BA$3,'Poids Paniers'!$Q:$Q,$B160)</f>
        <v>0</v>
      </c>
      <c r="BB160">
        <f>SUMIFS('Poids Paniers'!$W:$W,'Poids Paniers'!$E:$E,BB$3,'Poids Paniers'!$Q:$Q,$B160)</f>
        <v>0</v>
      </c>
      <c r="BC160">
        <f>SUMIFS('Poids Paniers'!$W:$W,'Poids Paniers'!$E:$E,BC$3,'Poids Paniers'!$Q:$Q,$B160)</f>
        <v>0</v>
      </c>
      <c r="BD160">
        <f>SUMIFS('Poids Paniers'!$W:$W,'Poids Paniers'!$E:$E,BD$3,'Poids Paniers'!$Q:$Q,$B160)</f>
        <v>0</v>
      </c>
      <c r="BE160">
        <f>SUMIFS('Poids Paniers'!$W:$W,'Poids Paniers'!$E:$E,BE$3,'Poids Paniers'!$Q:$Q,$B160)</f>
        <v>0</v>
      </c>
      <c r="BF160">
        <f>SUMIFS('Poids Paniers'!$W:$W,'Poids Paniers'!$E:$E,BF$3,'Poids Paniers'!$Q:$Q,$B160)</f>
        <v>0</v>
      </c>
      <c r="BG160">
        <f>SUMIFS('Poids Paniers'!$W:$W,'Poids Paniers'!$E:$E,BG$3,'Poids Paniers'!$Q:$Q,$B160)</f>
        <v>0</v>
      </c>
      <c r="BH160">
        <f>SUMIFS('Poids Paniers'!$W:$W,'Poids Paniers'!$E:$E,BH$3,'Poids Paniers'!$Q:$Q,$B160)</f>
        <v>0</v>
      </c>
      <c r="BI160">
        <f>SUMIFS('Poids Paniers'!$W:$W,'Poids Paniers'!$E:$E,BI$3,'Poids Paniers'!$Q:$Q,$B160)</f>
        <v>0</v>
      </c>
      <c r="BJ160">
        <f>SUMIFS('Poids Paniers'!$W:$W,'Poids Paniers'!$E:$E,BJ$3,'Poids Paniers'!$Q:$Q,$B160)</f>
        <v>0</v>
      </c>
      <c r="BK160">
        <f>SUMIFS('Poids Paniers'!$W:$W,'Poids Paniers'!$E:$E,BK$3,'Poids Paniers'!$Q:$Q,$B160)</f>
        <v>0</v>
      </c>
      <c r="BL160">
        <f>SUMIFS('Poids Paniers'!$W:$W,'Poids Paniers'!$E:$E,BL$3,'Poids Paniers'!$Q:$Q,$B160)</f>
        <v>0</v>
      </c>
      <c r="BM160">
        <f>SUMIFS('Poids Paniers'!$W:$W,'Poids Paniers'!$E:$E,BM$3,'Poids Paniers'!$Q:$Q,$B160)</f>
        <v>0</v>
      </c>
      <c r="BN160">
        <f>SUMIFS('Poids Paniers'!$W:$W,'Poids Paniers'!$E:$E,BN$3,'Poids Paniers'!$Q:$Q,$B160)</f>
        <v>0</v>
      </c>
      <c r="BO160">
        <f>SUMIFS('Poids Paniers'!$W:$W,'Poids Paniers'!$E:$E,BO$3,'Poids Paniers'!$Q:$Q,$B160)</f>
        <v>0</v>
      </c>
      <c r="BP160">
        <f>SUMIFS('Poids Paniers'!$W:$W,'Poids Paniers'!$E:$E,BP$3,'Poids Paniers'!$Q:$Q,$B160)</f>
        <v>0</v>
      </c>
      <c r="BQ160">
        <f>SUMIFS('Poids Paniers'!$W:$W,'Poids Paniers'!$E:$E,BQ$3,'Poids Paniers'!$Q:$Q,$B160)</f>
        <v>0</v>
      </c>
      <c r="BR160">
        <f>SUMIFS('Poids Paniers'!$W:$W,'Poids Paniers'!$E:$E,BR$3,'Poids Paniers'!$Q:$Q,$B160)</f>
        <v>0</v>
      </c>
      <c r="BS160">
        <f>SUMIFS('Poids Paniers'!$W:$W,'Poids Paniers'!$E:$E,BS$3,'Poids Paniers'!$Q:$Q,$B160)</f>
        <v>0</v>
      </c>
      <c r="BT160">
        <f>SUMIFS('Poids Paniers'!$W:$W,'Poids Paniers'!$E:$E,BT$3,'Poids Paniers'!$Q:$Q,$B160)</f>
        <v>0</v>
      </c>
      <c r="BU160">
        <f>SUMIFS('Poids Paniers'!$W:$W,'Poids Paniers'!$E:$E,BU$3,'Poids Paniers'!$Q:$Q,$B160)</f>
        <v>0</v>
      </c>
      <c r="BV160">
        <f>SUMIFS('Poids Paniers'!$W:$W,'Poids Paniers'!$E:$E,BV$3,'Poids Paniers'!$Q:$Q,$B160)</f>
        <v>0</v>
      </c>
      <c r="BW160">
        <f>SUMIFS('Poids Paniers'!$W:$W,'Poids Paniers'!$E:$E,BW$3,'Poids Paniers'!$Q:$Q,$B160)</f>
        <v>0</v>
      </c>
      <c r="BX160">
        <f>SUMIFS('Poids Paniers'!$W:$W,'Poids Paniers'!$E:$E,BX$3,'Poids Paniers'!$Q:$Q,$B160)</f>
        <v>0</v>
      </c>
      <c r="BY160">
        <f>SUMIFS('Poids Paniers'!$W:$W,'Poids Paniers'!$E:$E,BY$3,'Poids Paniers'!$Q:$Q,$B160)</f>
        <v>0</v>
      </c>
      <c r="BZ160">
        <f>SUMIFS('Poids Paniers'!$W:$W,'Poids Paniers'!$E:$E,BZ$3,'Poids Paniers'!$Q:$Q,$B160)</f>
        <v>0</v>
      </c>
      <c r="CA160">
        <f>SUMIFS('Poids Paniers'!$W:$W,'Poids Paniers'!$E:$E,CA$3,'Poids Paniers'!$Q:$Q,$B160)</f>
        <v>0</v>
      </c>
      <c r="CB160">
        <f>SUMIFS('Poids Paniers'!$W:$W,'Poids Paniers'!$E:$E,CB$3,'Poids Paniers'!$Q:$Q,$B160)</f>
        <v>0</v>
      </c>
      <c r="CC160">
        <f>SUMIFS('Poids Paniers'!$W:$W,'Poids Paniers'!$E:$E,CC$3,'Poids Paniers'!$Q:$Q,$B160)</f>
        <v>0</v>
      </c>
      <c r="CD160">
        <f>SUMIFS('Poids Paniers'!$W:$W,'Poids Paniers'!$E:$E,CD$3,'Poids Paniers'!$Q:$Q,$B160)</f>
        <v>0</v>
      </c>
      <c r="CE160">
        <f>SUMIFS('Poids Paniers'!$W:$W,'Poids Paniers'!$E:$E,CE$3,'Poids Paniers'!$Q:$Q,$B160)</f>
        <v>0</v>
      </c>
      <c r="CF160" s="206">
        <f t="shared" si="2"/>
        <v>0</v>
      </c>
    </row>
    <row r="161" spans="2:84" ht="15.75" thickBot="1" x14ac:dyDescent="0.3">
      <c r="B161" s="209">
        <v>44627</v>
      </c>
      <c r="C161">
        <f>SUMIFS('Poids Paniers'!$W:$W,'Poids Paniers'!$E:$E,C$3,'Poids Paniers'!$Q:$Q,$B161)</f>
        <v>0</v>
      </c>
      <c r="D161">
        <f>SUMIFS('Poids Paniers'!$W:$W,'Poids Paniers'!$E:$E,D$3,'Poids Paniers'!$Q:$Q,$B161)</f>
        <v>0</v>
      </c>
      <c r="E161">
        <f>SUMIFS('Poids Paniers'!$W:$W,'Poids Paniers'!$E:$E,E$3,'Poids Paniers'!$Q:$Q,$B161)</f>
        <v>0</v>
      </c>
      <c r="F161">
        <f>SUMIFS('Poids Paniers'!$W:$W,'Poids Paniers'!$E:$E,F$3,'Poids Paniers'!$Q:$Q,$B161)</f>
        <v>0</v>
      </c>
      <c r="G161">
        <f>SUMIFS('Poids Paniers'!$W:$W,'Poids Paniers'!$E:$E,G$3,'Poids Paniers'!$Q:$Q,$B161)</f>
        <v>0</v>
      </c>
      <c r="H161">
        <f>SUMIFS('Poids Paniers'!$W:$W,'Poids Paniers'!$E:$E,H$3,'Poids Paniers'!$Q:$Q,$B161)</f>
        <v>0</v>
      </c>
      <c r="I161">
        <f>SUMIFS('Poids Paniers'!$W:$W,'Poids Paniers'!$E:$E,I$3,'Poids Paniers'!$Q:$Q,$B161)</f>
        <v>0</v>
      </c>
      <c r="J161">
        <f>SUMIFS('Poids Paniers'!$W:$W,'Poids Paniers'!$E:$E,J$3,'Poids Paniers'!$Q:$Q,$B161)</f>
        <v>0</v>
      </c>
      <c r="K161">
        <f>SUMIFS('Poids Paniers'!$W:$W,'Poids Paniers'!$E:$E,K$3,'Poids Paniers'!$Q:$Q,$B161)</f>
        <v>0</v>
      </c>
      <c r="L161">
        <f>SUMIFS('Poids Paniers'!$W:$W,'Poids Paniers'!$E:$E,L$3,'Poids Paniers'!$Q:$Q,$B161)</f>
        <v>0</v>
      </c>
      <c r="M161">
        <f>SUMIFS('Poids Paniers'!$W:$W,'Poids Paniers'!$E:$E,M$3,'Poids Paniers'!$Q:$Q,$B161)</f>
        <v>0</v>
      </c>
      <c r="N161">
        <f>SUMIFS('Poids Paniers'!$W:$W,'Poids Paniers'!$E:$E,N$3,'Poids Paniers'!$Q:$Q,$B161)</f>
        <v>0</v>
      </c>
      <c r="O161">
        <f>SUMIFS('Poids Paniers'!$W:$W,'Poids Paniers'!$E:$E,O$3,'Poids Paniers'!$Q:$Q,$B161)</f>
        <v>0</v>
      </c>
      <c r="P161">
        <f>SUMIFS('Poids Paniers'!$W:$W,'Poids Paniers'!$E:$E,P$3,'Poids Paniers'!$Q:$Q,$B161)</f>
        <v>0</v>
      </c>
      <c r="Q161">
        <f>SUMIFS('Poids Paniers'!$W:$W,'Poids Paniers'!$E:$E,Q$3,'Poids Paniers'!$Q:$Q,$B161)</f>
        <v>0</v>
      </c>
      <c r="R161">
        <f>SUMIFS('Poids Paniers'!$W:$W,'Poids Paniers'!$E:$E,R$3,'Poids Paniers'!$Q:$Q,$B161)</f>
        <v>0</v>
      </c>
      <c r="S161">
        <f>SUMIFS('Poids Paniers'!$W:$W,'Poids Paniers'!$E:$E,S$3,'Poids Paniers'!$Q:$Q,$B161)</f>
        <v>0</v>
      </c>
      <c r="T161">
        <f>SUMIFS('Poids Paniers'!$W:$W,'Poids Paniers'!$E:$E,T$3,'Poids Paniers'!$Q:$Q,$B161)</f>
        <v>0</v>
      </c>
      <c r="U161">
        <f>SUMIFS('Poids Paniers'!$W:$W,'Poids Paniers'!$E:$E,U$3,'Poids Paniers'!$Q:$Q,$B161)</f>
        <v>0</v>
      </c>
      <c r="V161">
        <f>SUMIFS('Poids Paniers'!$W:$W,'Poids Paniers'!$E:$E,V$3,'Poids Paniers'!$Q:$Q,$B161)</f>
        <v>0</v>
      </c>
      <c r="W161">
        <f>SUMIFS('Poids Paniers'!$W:$W,'Poids Paniers'!$E:$E,W$3,'Poids Paniers'!$Q:$Q,$B161)</f>
        <v>0</v>
      </c>
      <c r="X161">
        <f>SUMIFS('Poids Paniers'!$W:$W,'Poids Paniers'!$E:$E,X$3,'Poids Paniers'!$Q:$Q,$B161)</f>
        <v>0</v>
      </c>
      <c r="Y161">
        <f>SUMIFS('Poids Paniers'!$W:$W,'Poids Paniers'!$E:$E,Y$3,'Poids Paniers'!$Q:$Q,$B161)</f>
        <v>0</v>
      </c>
      <c r="Z161">
        <f>SUMIFS('Poids Paniers'!$W:$W,'Poids Paniers'!$E:$E,Z$3,'Poids Paniers'!$Q:$Q,$B161)</f>
        <v>0</v>
      </c>
      <c r="AA161">
        <f>SUMIFS('Poids Paniers'!$W:$W,'Poids Paniers'!$E:$E,AA$3,'Poids Paniers'!$Q:$Q,$B161)</f>
        <v>0</v>
      </c>
      <c r="AB161">
        <f>SUMIFS('Poids Paniers'!$W:$W,'Poids Paniers'!$E:$E,AB$3,'Poids Paniers'!$Q:$Q,$B161)</f>
        <v>0</v>
      </c>
      <c r="AC161">
        <f>SUMIFS('Poids Paniers'!$W:$W,'Poids Paniers'!$E:$E,AC$3,'Poids Paniers'!$Q:$Q,$B161)</f>
        <v>0</v>
      </c>
      <c r="AD161">
        <f>SUMIFS('Poids Paniers'!$W:$W,'Poids Paniers'!$E:$E,AD$3,'Poids Paniers'!$Q:$Q,$B161)</f>
        <v>0</v>
      </c>
      <c r="AE161">
        <f>SUMIFS('Poids Paniers'!$W:$W,'Poids Paniers'!$E:$E,AE$3,'Poids Paniers'!$Q:$Q,$B161)</f>
        <v>0</v>
      </c>
      <c r="AF161">
        <f>SUMIFS('Poids Paniers'!$W:$W,'Poids Paniers'!$E:$E,AF$3,'Poids Paniers'!$Q:$Q,$B161)</f>
        <v>0</v>
      </c>
      <c r="AG161">
        <f>SUMIFS('Poids Paniers'!$W:$W,'Poids Paniers'!$E:$E,AG$3,'Poids Paniers'!$Q:$Q,$B161)</f>
        <v>0</v>
      </c>
      <c r="AH161">
        <f>SUMIFS('Poids Paniers'!$W:$W,'Poids Paniers'!$E:$E,AH$3,'Poids Paniers'!$Q:$Q,$B161)</f>
        <v>0</v>
      </c>
      <c r="AI161">
        <f>SUMIFS('Poids Paniers'!$W:$W,'Poids Paniers'!$E:$E,AI$3,'Poids Paniers'!$Q:$Q,$B161)</f>
        <v>0</v>
      </c>
      <c r="AJ161">
        <f>SUMIFS('Poids Paniers'!$W:$W,'Poids Paniers'!$E:$E,AJ$3,'Poids Paniers'!$Q:$Q,$B161)</f>
        <v>0</v>
      </c>
      <c r="AK161">
        <f>SUMIFS('Poids Paniers'!$W:$W,'Poids Paniers'!$E:$E,AK$3,'Poids Paniers'!$Q:$Q,$B161)</f>
        <v>0</v>
      </c>
      <c r="AL161">
        <f>SUMIFS('Poids Paniers'!$W:$W,'Poids Paniers'!$E:$E,AL$3,'Poids Paniers'!$Q:$Q,$B161)</f>
        <v>0</v>
      </c>
      <c r="AM161">
        <f>SUMIFS('Poids Paniers'!$W:$W,'Poids Paniers'!$E:$E,AM$3,'Poids Paniers'!$Q:$Q,$B161)</f>
        <v>0</v>
      </c>
      <c r="AN161">
        <f>SUMIFS('Poids Paniers'!$W:$W,'Poids Paniers'!$E:$E,AN$3,'Poids Paniers'!$Q:$Q,$B161)</f>
        <v>0</v>
      </c>
      <c r="AO161">
        <f>SUMIFS('Poids Paniers'!$W:$W,'Poids Paniers'!$E:$E,AO$3,'Poids Paniers'!$Q:$Q,$B161)</f>
        <v>0</v>
      </c>
      <c r="AP161">
        <f>SUMIFS('Poids Paniers'!$W:$W,'Poids Paniers'!$E:$E,AP$3,'Poids Paniers'!$Q:$Q,$B161)</f>
        <v>0</v>
      </c>
      <c r="AQ161">
        <f>SUMIFS('Poids Paniers'!$W:$W,'Poids Paniers'!$E:$E,AQ$3,'Poids Paniers'!$Q:$Q,$B161)</f>
        <v>0</v>
      </c>
      <c r="AR161">
        <f>SUMIFS('Poids Paniers'!$W:$W,'Poids Paniers'!$E:$E,AR$3,'Poids Paniers'!$Q:$Q,$B161)</f>
        <v>0</v>
      </c>
      <c r="AS161">
        <f>SUMIFS('Poids Paniers'!$W:$W,'Poids Paniers'!$E:$E,AS$3,'Poids Paniers'!$Q:$Q,$B161)</f>
        <v>0</v>
      </c>
      <c r="AT161">
        <f>SUMIFS('Poids Paniers'!$W:$W,'Poids Paniers'!$E:$E,AT$3,'Poids Paniers'!$Q:$Q,$B161)</f>
        <v>0</v>
      </c>
      <c r="AU161">
        <f>SUMIFS('Poids Paniers'!$W:$W,'Poids Paniers'!$E:$E,AU$3,'Poids Paniers'!$Q:$Q,$B161)</f>
        <v>0</v>
      </c>
      <c r="AV161">
        <f>SUMIFS('Poids Paniers'!$W:$W,'Poids Paniers'!$E:$E,AV$3,'Poids Paniers'!$Q:$Q,$B161)</f>
        <v>0</v>
      </c>
      <c r="AW161">
        <f>SUMIFS('Poids Paniers'!$W:$W,'Poids Paniers'!$E:$E,AW$3,'Poids Paniers'!$Q:$Q,$B161)</f>
        <v>0</v>
      </c>
      <c r="AX161">
        <f>SUMIFS('Poids Paniers'!$W:$W,'Poids Paniers'!$E:$E,AX$3,'Poids Paniers'!$Q:$Q,$B161)</f>
        <v>0</v>
      </c>
      <c r="AY161">
        <f>SUMIFS('Poids Paniers'!$W:$W,'Poids Paniers'!$E:$E,AY$3,'Poids Paniers'!$Q:$Q,$B161)</f>
        <v>0</v>
      </c>
      <c r="AZ161">
        <f>SUMIFS('Poids Paniers'!$W:$W,'Poids Paniers'!$E:$E,AZ$3,'Poids Paniers'!$Q:$Q,$B161)</f>
        <v>0</v>
      </c>
      <c r="BA161">
        <f>SUMIFS('Poids Paniers'!$W:$W,'Poids Paniers'!$E:$E,BA$3,'Poids Paniers'!$Q:$Q,$B161)</f>
        <v>0</v>
      </c>
      <c r="BB161">
        <f>SUMIFS('Poids Paniers'!$W:$W,'Poids Paniers'!$E:$E,BB$3,'Poids Paniers'!$Q:$Q,$B161)</f>
        <v>0</v>
      </c>
      <c r="BC161">
        <f>SUMIFS('Poids Paniers'!$W:$W,'Poids Paniers'!$E:$E,BC$3,'Poids Paniers'!$Q:$Q,$B161)</f>
        <v>0</v>
      </c>
      <c r="BD161">
        <f>SUMIFS('Poids Paniers'!$W:$W,'Poids Paniers'!$E:$E,BD$3,'Poids Paniers'!$Q:$Q,$B161)</f>
        <v>0</v>
      </c>
      <c r="BE161">
        <f>SUMIFS('Poids Paniers'!$W:$W,'Poids Paniers'!$E:$E,BE$3,'Poids Paniers'!$Q:$Q,$B161)</f>
        <v>0</v>
      </c>
      <c r="BF161">
        <f>SUMIFS('Poids Paniers'!$W:$W,'Poids Paniers'!$E:$E,BF$3,'Poids Paniers'!$Q:$Q,$B161)</f>
        <v>0</v>
      </c>
      <c r="BG161">
        <f>SUMIFS('Poids Paniers'!$W:$W,'Poids Paniers'!$E:$E,BG$3,'Poids Paniers'!$Q:$Q,$B161)</f>
        <v>0</v>
      </c>
      <c r="BH161">
        <f>SUMIFS('Poids Paniers'!$W:$W,'Poids Paniers'!$E:$E,BH$3,'Poids Paniers'!$Q:$Q,$B161)</f>
        <v>0</v>
      </c>
      <c r="BI161">
        <f>SUMIFS('Poids Paniers'!$W:$W,'Poids Paniers'!$E:$E,BI$3,'Poids Paniers'!$Q:$Q,$B161)</f>
        <v>0</v>
      </c>
      <c r="BJ161">
        <f>SUMIFS('Poids Paniers'!$W:$W,'Poids Paniers'!$E:$E,BJ$3,'Poids Paniers'!$Q:$Q,$B161)</f>
        <v>0</v>
      </c>
      <c r="BK161">
        <f>SUMIFS('Poids Paniers'!$W:$W,'Poids Paniers'!$E:$E,BK$3,'Poids Paniers'!$Q:$Q,$B161)</f>
        <v>0</v>
      </c>
      <c r="BL161">
        <f>SUMIFS('Poids Paniers'!$W:$W,'Poids Paniers'!$E:$E,BL$3,'Poids Paniers'!$Q:$Q,$B161)</f>
        <v>0</v>
      </c>
      <c r="BM161">
        <f>SUMIFS('Poids Paniers'!$W:$W,'Poids Paniers'!$E:$E,BM$3,'Poids Paniers'!$Q:$Q,$B161)</f>
        <v>0</v>
      </c>
      <c r="BN161">
        <f>SUMIFS('Poids Paniers'!$W:$W,'Poids Paniers'!$E:$E,BN$3,'Poids Paniers'!$Q:$Q,$B161)</f>
        <v>0</v>
      </c>
      <c r="BO161">
        <f>SUMIFS('Poids Paniers'!$W:$W,'Poids Paniers'!$E:$E,BO$3,'Poids Paniers'!$Q:$Q,$B161)</f>
        <v>0</v>
      </c>
      <c r="BP161">
        <f>SUMIFS('Poids Paniers'!$W:$W,'Poids Paniers'!$E:$E,BP$3,'Poids Paniers'!$Q:$Q,$B161)</f>
        <v>0</v>
      </c>
      <c r="BQ161">
        <f>SUMIFS('Poids Paniers'!$W:$W,'Poids Paniers'!$E:$E,BQ$3,'Poids Paniers'!$Q:$Q,$B161)</f>
        <v>0</v>
      </c>
      <c r="BR161">
        <f>SUMIFS('Poids Paniers'!$W:$W,'Poids Paniers'!$E:$E,BR$3,'Poids Paniers'!$Q:$Q,$B161)</f>
        <v>0</v>
      </c>
      <c r="BS161">
        <f>SUMIFS('Poids Paniers'!$W:$W,'Poids Paniers'!$E:$E,BS$3,'Poids Paniers'!$Q:$Q,$B161)</f>
        <v>0</v>
      </c>
      <c r="BT161">
        <f>SUMIFS('Poids Paniers'!$W:$W,'Poids Paniers'!$E:$E,BT$3,'Poids Paniers'!$Q:$Q,$B161)</f>
        <v>0</v>
      </c>
      <c r="BU161">
        <f>SUMIFS('Poids Paniers'!$W:$W,'Poids Paniers'!$E:$E,BU$3,'Poids Paniers'!$Q:$Q,$B161)</f>
        <v>0</v>
      </c>
      <c r="BV161">
        <f>SUMIFS('Poids Paniers'!$W:$W,'Poids Paniers'!$E:$E,BV$3,'Poids Paniers'!$Q:$Q,$B161)</f>
        <v>0</v>
      </c>
      <c r="BW161">
        <f>SUMIFS('Poids Paniers'!$W:$W,'Poids Paniers'!$E:$E,BW$3,'Poids Paniers'!$Q:$Q,$B161)</f>
        <v>0</v>
      </c>
      <c r="BX161">
        <f>SUMIFS('Poids Paniers'!$W:$W,'Poids Paniers'!$E:$E,BX$3,'Poids Paniers'!$Q:$Q,$B161)</f>
        <v>0</v>
      </c>
      <c r="BY161">
        <f>SUMIFS('Poids Paniers'!$W:$W,'Poids Paniers'!$E:$E,BY$3,'Poids Paniers'!$Q:$Q,$B161)</f>
        <v>0</v>
      </c>
      <c r="BZ161">
        <f>SUMIFS('Poids Paniers'!$W:$W,'Poids Paniers'!$E:$E,BZ$3,'Poids Paniers'!$Q:$Q,$B161)</f>
        <v>0</v>
      </c>
      <c r="CA161">
        <f>SUMIFS('Poids Paniers'!$W:$W,'Poids Paniers'!$E:$E,CA$3,'Poids Paniers'!$Q:$Q,$B161)</f>
        <v>0</v>
      </c>
      <c r="CB161">
        <f>SUMIFS('Poids Paniers'!$W:$W,'Poids Paniers'!$E:$E,CB$3,'Poids Paniers'!$Q:$Q,$B161)</f>
        <v>0</v>
      </c>
      <c r="CC161">
        <f>SUMIFS('Poids Paniers'!$W:$W,'Poids Paniers'!$E:$E,CC$3,'Poids Paniers'!$Q:$Q,$B161)</f>
        <v>0</v>
      </c>
      <c r="CD161">
        <f>SUMIFS('Poids Paniers'!$W:$W,'Poids Paniers'!$E:$E,CD$3,'Poids Paniers'!$Q:$Q,$B161)</f>
        <v>0</v>
      </c>
      <c r="CE161">
        <f>SUMIFS('Poids Paniers'!$W:$W,'Poids Paniers'!$E:$E,CE$3,'Poids Paniers'!$Q:$Q,$B161)</f>
        <v>0</v>
      </c>
      <c r="CF161" s="206">
        <f t="shared" si="2"/>
        <v>0</v>
      </c>
    </row>
    <row r="162" spans="2:84" ht="15.75" thickBot="1" x14ac:dyDescent="0.3">
      <c r="B162" s="209">
        <v>44628</v>
      </c>
      <c r="C162">
        <f>SUMIFS('Poids Paniers'!$W:$W,'Poids Paniers'!$E:$E,C$3,'Poids Paniers'!$Q:$Q,$B162)</f>
        <v>0</v>
      </c>
      <c r="D162">
        <f>SUMIFS('Poids Paniers'!$W:$W,'Poids Paniers'!$E:$E,D$3,'Poids Paniers'!$Q:$Q,$B162)</f>
        <v>0</v>
      </c>
      <c r="E162">
        <f>SUMIFS('Poids Paniers'!$W:$W,'Poids Paniers'!$E:$E,E$3,'Poids Paniers'!$Q:$Q,$B162)</f>
        <v>0</v>
      </c>
      <c r="F162">
        <f>SUMIFS('Poids Paniers'!$W:$W,'Poids Paniers'!$E:$E,F$3,'Poids Paniers'!$Q:$Q,$B162)</f>
        <v>0</v>
      </c>
      <c r="G162">
        <f>SUMIFS('Poids Paniers'!$W:$W,'Poids Paniers'!$E:$E,G$3,'Poids Paniers'!$Q:$Q,$B162)</f>
        <v>0</v>
      </c>
      <c r="H162">
        <f>SUMIFS('Poids Paniers'!$W:$W,'Poids Paniers'!$E:$E,H$3,'Poids Paniers'!$Q:$Q,$B162)</f>
        <v>0</v>
      </c>
      <c r="I162">
        <f>SUMIFS('Poids Paniers'!$W:$W,'Poids Paniers'!$E:$E,I$3,'Poids Paniers'!$Q:$Q,$B162)</f>
        <v>0</v>
      </c>
      <c r="J162">
        <f>SUMIFS('Poids Paniers'!$W:$W,'Poids Paniers'!$E:$E,J$3,'Poids Paniers'!$Q:$Q,$B162)</f>
        <v>0</v>
      </c>
      <c r="K162">
        <f>SUMIFS('Poids Paniers'!$W:$W,'Poids Paniers'!$E:$E,K$3,'Poids Paniers'!$Q:$Q,$B162)</f>
        <v>0</v>
      </c>
      <c r="L162">
        <f>SUMIFS('Poids Paniers'!$W:$W,'Poids Paniers'!$E:$E,L$3,'Poids Paniers'!$Q:$Q,$B162)</f>
        <v>0</v>
      </c>
      <c r="M162">
        <f>SUMIFS('Poids Paniers'!$W:$W,'Poids Paniers'!$E:$E,M$3,'Poids Paniers'!$Q:$Q,$B162)</f>
        <v>0</v>
      </c>
      <c r="N162">
        <f>SUMIFS('Poids Paniers'!$W:$W,'Poids Paniers'!$E:$E,N$3,'Poids Paniers'!$Q:$Q,$B162)</f>
        <v>0</v>
      </c>
      <c r="O162">
        <f>SUMIFS('Poids Paniers'!$W:$W,'Poids Paniers'!$E:$E,O$3,'Poids Paniers'!$Q:$Q,$B162)</f>
        <v>0</v>
      </c>
      <c r="P162">
        <f>SUMIFS('Poids Paniers'!$W:$W,'Poids Paniers'!$E:$E,P$3,'Poids Paniers'!$Q:$Q,$B162)</f>
        <v>0</v>
      </c>
      <c r="Q162">
        <f>SUMIFS('Poids Paniers'!$W:$W,'Poids Paniers'!$E:$E,Q$3,'Poids Paniers'!$Q:$Q,$B162)</f>
        <v>0</v>
      </c>
      <c r="R162">
        <f>SUMIFS('Poids Paniers'!$W:$W,'Poids Paniers'!$E:$E,R$3,'Poids Paniers'!$Q:$Q,$B162)</f>
        <v>0</v>
      </c>
      <c r="S162">
        <f>SUMIFS('Poids Paniers'!$W:$W,'Poids Paniers'!$E:$E,S$3,'Poids Paniers'!$Q:$Q,$B162)</f>
        <v>0</v>
      </c>
      <c r="T162">
        <f>SUMIFS('Poids Paniers'!$W:$W,'Poids Paniers'!$E:$E,T$3,'Poids Paniers'!$Q:$Q,$B162)</f>
        <v>0</v>
      </c>
      <c r="U162">
        <f>SUMIFS('Poids Paniers'!$W:$W,'Poids Paniers'!$E:$E,U$3,'Poids Paniers'!$Q:$Q,$B162)</f>
        <v>0</v>
      </c>
      <c r="V162">
        <f>SUMIFS('Poids Paniers'!$W:$W,'Poids Paniers'!$E:$E,V$3,'Poids Paniers'!$Q:$Q,$B162)</f>
        <v>0</v>
      </c>
      <c r="W162">
        <f>SUMIFS('Poids Paniers'!$W:$W,'Poids Paniers'!$E:$E,W$3,'Poids Paniers'!$Q:$Q,$B162)</f>
        <v>0</v>
      </c>
      <c r="X162">
        <f>SUMIFS('Poids Paniers'!$W:$W,'Poids Paniers'!$E:$E,X$3,'Poids Paniers'!$Q:$Q,$B162)</f>
        <v>0</v>
      </c>
      <c r="Y162">
        <f>SUMIFS('Poids Paniers'!$W:$W,'Poids Paniers'!$E:$E,Y$3,'Poids Paniers'!$Q:$Q,$B162)</f>
        <v>0</v>
      </c>
      <c r="Z162">
        <f>SUMIFS('Poids Paniers'!$W:$W,'Poids Paniers'!$E:$E,Z$3,'Poids Paniers'!$Q:$Q,$B162)</f>
        <v>0</v>
      </c>
      <c r="AA162">
        <f>SUMIFS('Poids Paniers'!$W:$W,'Poids Paniers'!$E:$E,AA$3,'Poids Paniers'!$Q:$Q,$B162)</f>
        <v>0</v>
      </c>
      <c r="AB162">
        <f>SUMIFS('Poids Paniers'!$W:$W,'Poids Paniers'!$E:$E,AB$3,'Poids Paniers'!$Q:$Q,$B162)</f>
        <v>0</v>
      </c>
      <c r="AC162">
        <f>SUMIFS('Poids Paniers'!$W:$W,'Poids Paniers'!$E:$E,AC$3,'Poids Paniers'!$Q:$Q,$B162)</f>
        <v>0</v>
      </c>
      <c r="AD162">
        <f>SUMIFS('Poids Paniers'!$W:$W,'Poids Paniers'!$E:$E,AD$3,'Poids Paniers'!$Q:$Q,$B162)</f>
        <v>0</v>
      </c>
      <c r="AE162">
        <f>SUMIFS('Poids Paniers'!$W:$W,'Poids Paniers'!$E:$E,AE$3,'Poids Paniers'!$Q:$Q,$B162)</f>
        <v>0</v>
      </c>
      <c r="AF162">
        <f>SUMIFS('Poids Paniers'!$W:$W,'Poids Paniers'!$E:$E,AF$3,'Poids Paniers'!$Q:$Q,$B162)</f>
        <v>0</v>
      </c>
      <c r="AG162">
        <f>SUMIFS('Poids Paniers'!$W:$W,'Poids Paniers'!$E:$E,AG$3,'Poids Paniers'!$Q:$Q,$B162)</f>
        <v>0</v>
      </c>
      <c r="AH162">
        <f>SUMIFS('Poids Paniers'!$W:$W,'Poids Paniers'!$E:$E,AH$3,'Poids Paniers'!$Q:$Q,$B162)</f>
        <v>0</v>
      </c>
      <c r="AI162">
        <f>SUMIFS('Poids Paniers'!$W:$W,'Poids Paniers'!$E:$E,AI$3,'Poids Paniers'!$Q:$Q,$B162)</f>
        <v>0</v>
      </c>
      <c r="AJ162">
        <f>SUMIFS('Poids Paniers'!$W:$W,'Poids Paniers'!$E:$E,AJ$3,'Poids Paniers'!$Q:$Q,$B162)</f>
        <v>0</v>
      </c>
      <c r="AK162">
        <f>SUMIFS('Poids Paniers'!$W:$W,'Poids Paniers'!$E:$E,AK$3,'Poids Paniers'!$Q:$Q,$B162)</f>
        <v>0</v>
      </c>
      <c r="AL162">
        <f>SUMIFS('Poids Paniers'!$W:$W,'Poids Paniers'!$E:$E,AL$3,'Poids Paniers'!$Q:$Q,$B162)</f>
        <v>0</v>
      </c>
      <c r="AM162">
        <f>SUMIFS('Poids Paniers'!$W:$W,'Poids Paniers'!$E:$E,AM$3,'Poids Paniers'!$Q:$Q,$B162)</f>
        <v>0</v>
      </c>
      <c r="AN162">
        <f>SUMIFS('Poids Paniers'!$W:$W,'Poids Paniers'!$E:$E,AN$3,'Poids Paniers'!$Q:$Q,$B162)</f>
        <v>0</v>
      </c>
      <c r="AO162">
        <f>SUMIFS('Poids Paniers'!$W:$W,'Poids Paniers'!$E:$E,AO$3,'Poids Paniers'!$Q:$Q,$B162)</f>
        <v>0</v>
      </c>
      <c r="AP162">
        <f>SUMIFS('Poids Paniers'!$W:$W,'Poids Paniers'!$E:$E,AP$3,'Poids Paniers'!$Q:$Q,$B162)</f>
        <v>0</v>
      </c>
      <c r="AQ162">
        <f>SUMIFS('Poids Paniers'!$W:$W,'Poids Paniers'!$E:$E,AQ$3,'Poids Paniers'!$Q:$Q,$B162)</f>
        <v>0</v>
      </c>
      <c r="AR162">
        <f>SUMIFS('Poids Paniers'!$W:$W,'Poids Paniers'!$E:$E,AR$3,'Poids Paniers'!$Q:$Q,$B162)</f>
        <v>0</v>
      </c>
      <c r="AS162">
        <f>SUMIFS('Poids Paniers'!$W:$W,'Poids Paniers'!$E:$E,AS$3,'Poids Paniers'!$Q:$Q,$B162)</f>
        <v>0</v>
      </c>
      <c r="AT162">
        <f>SUMIFS('Poids Paniers'!$W:$W,'Poids Paniers'!$E:$E,AT$3,'Poids Paniers'!$Q:$Q,$B162)</f>
        <v>0</v>
      </c>
      <c r="AU162">
        <f>SUMIFS('Poids Paniers'!$W:$W,'Poids Paniers'!$E:$E,AU$3,'Poids Paniers'!$Q:$Q,$B162)</f>
        <v>0</v>
      </c>
      <c r="AV162">
        <f>SUMIFS('Poids Paniers'!$W:$W,'Poids Paniers'!$E:$E,AV$3,'Poids Paniers'!$Q:$Q,$B162)</f>
        <v>0</v>
      </c>
      <c r="AW162">
        <f>SUMIFS('Poids Paniers'!$W:$W,'Poids Paniers'!$E:$E,AW$3,'Poids Paniers'!$Q:$Q,$B162)</f>
        <v>0</v>
      </c>
      <c r="AX162">
        <f>SUMIFS('Poids Paniers'!$W:$W,'Poids Paniers'!$E:$E,AX$3,'Poids Paniers'!$Q:$Q,$B162)</f>
        <v>0</v>
      </c>
      <c r="AY162">
        <f>SUMIFS('Poids Paniers'!$W:$W,'Poids Paniers'!$E:$E,AY$3,'Poids Paniers'!$Q:$Q,$B162)</f>
        <v>0</v>
      </c>
      <c r="AZ162">
        <f>SUMIFS('Poids Paniers'!$W:$W,'Poids Paniers'!$E:$E,AZ$3,'Poids Paniers'!$Q:$Q,$B162)</f>
        <v>0</v>
      </c>
      <c r="BA162">
        <f>SUMIFS('Poids Paniers'!$W:$W,'Poids Paniers'!$E:$E,BA$3,'Poids Paniers'!$Q:$Q,$B162)</f>
        <v>0</v>
      </c>
      <c r="BB162">
        <f>SUMIFS('Poids Paniers'!$W:$W,'Poids Paniers'!$E:$E,BB$3,'Poids Paniers'!$Q:$Q,$B162)</f>
        <v>0</v>
      </c>
      <c r="BC162">
        <f>SUMIFS('Poids Paniers'!$W:$W,'Poids Paniers'!$E:$E,BC$3,'Poids Paniers'!$Q:$Q,$B162)</f>
        <v>0</v>
      </c>
      <c r="BD162">
        <f>SUMIFS('Poids Paniers'!$W:$W,'Poids Paniers'!$E:$E,BD$3,'Poids Paniers'!$Q:$Q,$B162)</f>
        <v>0</v>
      </c>
      <c r="BE162">
        <f>SUMIFS('Poids Paniers'!$W:$W,'Poids Paniers'!$E:$E,BE$3,'Poids Paniers'!$Q:$Q,$B162)</f>
        <v>0</v>
      </c>
      <c r="BF162">
        <f>SUMIFS('Poids Paniers'!$W:$W,'Poids Paniers'!$E:$E,BF$3,'Poids Paniers'!$Q:$Q,$B162)</f>
        <v>0</v>
      </c>
      <c r="BG162">
        <f>SUMIFS('Poids Paniers'!$W:$W,'Poids Paniers'!$E:$E,BG$3,'Poids Paniers'!$Q:$Q,$B162)</f>
        <v>0</v>
      </c>
      <c r="BH162">
        <f>SUMIFS('Poids Paniers'!$W:$W,'Poids Paniers'!$E:$E,BH$3,'Poids Paniers'!$Q:$Q,$B162)</f>
        <v>0</v>
      </c>
      <c r="BI162">
        <f>SUMIFS('Poids Paniers'!$W:$W,'Poids Paniers'!$E:$E,BI$3,'Poids Paniers'!$Q:$Q,$B162)</f>
        <v>0</v>
      </c>
      <c r="BJ162">
        <f>SUMIFS('Poids Paniers'!$W:$W,'Poids Paniers'!$E:$E,BJ$3,'Poids Paniers'!$Q:$Q,$B162)</f>
        <v>0</v>
      </c>
      <c r="BK162">
        <f>SUMIFS('Poids Paniers'!$W:$W,'Poids Paniers'!$E:$E,BK$3,'Poids Paniers'!$Q:$Q,$B162)</f>
        <v>0</v>
      </c>
      <c r="BL162">
        <f>SUMIFS('Poids Paniers'!$W:$W,'Poids Paniers'!$E:$E,BL$3,'Poids Paniers'!$Q:$Q,$B162)</f>
        <v>0</v>
      </c>
      <c r="BM162">
        <f>SUMIFS('Poids Paniers'!$W:$W,'Poids Paniers'!$E:$E,BM$3,'Poids Paniers'!$Q:$Q,$B162)</f>
        <v>0</v>
      </c>
      <c r="BN162">
        <f>SUMIFS('Poids Paniers'!$W:$W,'Poids Paniers'!$E:$E,BN$3,'Poids Paniers'!$Q:$Q,$B162)</f>
        <v>0</v>
      </c>
      <c r="BO162">
        <f>SUMIFS('Poids Paniers'!$W:$W,'Poids Paniers'!$E:$E,BO$3,'Poids Paniers'!$Q:$Q,$B162)</f>
        <v>0</v>
      </c>
      <c r="BP162">
        <f>SUMIFS('Poids Paniers'!$W:$W,'Poids Paniers'!$E:$E,BP$3,'Poids Paniers'!$Q:$Q,$B162)</f>
        <v>0</v>
      </c>
      <c r="BQ162">
        <f>SUMIFS('Poids Paniers'!$W:$W,'Poids Paniers'!$E:$E,BQ$3,'Poids Paniers'!$Q:$Q,$B162)</f>
        <v>0</v>
      </c>
      <c r="BR162">
        <f>SUMIFS('Poids Paniers'!$W:$W,'Poids Paniers'!$E:$E,BR$3,'Poids Paniers'!$Q:$Q,$B162)</f>
        <v>0</v>
      </c>
      <c r="BS162">
        <f>SUMIFS('Poids Paniers'!$W:$W,'Poids Paniers'!$E:$E,BS$3,'Poids Paniers'!$Q:$Q,$B162)</f>
        <v>0</v>
      </c>
      <c r="BT162">
        <f>SUMIFS('Poids Paniers'!$W:$W,'Poids Paniers'!$E:$E,BT$3,'Poids Paniers'!$Q:$Q,$B162)</f>
        <v>0</v>
      </c>
      <c r="BU162">
        <f>SUMIFS('Poids Paniers'!$W:$W,'Poids Paniers'!$E:$E,BU$3,'Poids Paniers'!$Q:$Q,$B162)</f>
        <v>0</v>
      </c>
      <c r="BV162">
        <f>SUMIFS('Poids Paniers'!$W:$W,'Poids Paniers'!$E:$E,BV$3,'Poids Paniers'!$Q:$Q,$B162)</f>
        <v>0</v>
      </c>
      <c r="BW162">
        <f>SUMIFS('Poids Paniers'!$W:$W,'Poids Paniers'!$E:$E,BW$3,'Poids Paniers'!$Q:$Q,$B162)</f>
        <v>0</v>
      </c>
      <c r="BX162">
        <f>SUMIFS('Poids Paniers'!$W:$W,'Poids Paniers'!$E:$E,BX$3,'Poids Paniers'!$Q:$Q,$B162)</f>
        <v>0</v>
      </c>
      <c r="BY162">
        <f>SUMIFS('Poids Paniers'!$W:$W,'Poids Paniers'!$E:$E,BY$3,'Poids Paniers'!$Q:$Q,$B162)</f>
        <v>0</v>
      </c>
      <c r="BZ162">
        <f>SUMIFS('Poids Paniers'!$W:$W,'Poids Paniers'!$E:$E,BZ$3,'Poids Paniers'!$Q:$Q,$B162)</f>
        <v>0</v>
      </c>
      <c r="CA162">
        <f>SUMIFS('Poids Paniers'!$W:$W,'Poids Paniers'!$E:$E,CA$3,'Poids Paniers'!$Q:$Q,$B162)</f>
        <v>0</v>
      </c>
      <c r="CB162">
        <f>SUMIFS('Poids Paniers'!$W:$W,'Poids Paniers'!$E:$E,CB$3,'Poids Paniers'!$Q:$Q,$B162)</f>
        <v>0</v>
      </c>
      <c r="CC162">
        <f>SUMIFS('Poids Paniers'!$W:$W,'Poids Paniers'!$E:$E,CC$3,'Poids Paniers'!$Q:$Q,$B162)</f>
        <v>0</v>
      </c>
      <c r="CD162">
        <f>SUMIFS('Poids Paniers'!$W:$W,'Poids Paniers'!$E:$E,CD$3,'Poids Paniers'!$Q:$Q,$B162)</f>
        <v>0</v>
      </c>
      <c r="CE162">
        <f>SUMIFS('Poids Paniers'!$W:$W,'Poids Paniers'!$E:$E,CE$3,'Poids Paniers'!$Q:$Q,$B162)</f>
        <v>0</v>
      </c>
      <c r="CF162" s="206">
        <f t="shared" si="2"/>
        <v>0</v>
      </c>
    </row>
    <row r="163" spans="2:84" ht="15.75" thickBot="1" x14ac:dyDescent="0.3">
      <c r="B163" s="209">
        <v>44629</v>
      </c>
      <c r="C163">
        <f>SUMIFS('Poids Paniers'!$W:$W,'Poids Paniers'!$E:$E,C$3,'Poids Paniers'!$Q:$Q,$B163)</f>
        <v>0</v>
      </c>
      <c r="D163">
        <f>SUMIFS('Poids Paniers'!$W:$W,'Poids Paniers'!$E:$E,D$3,'Poids Paniers'!$Q:$Q,$B163)</f>
        <v>0</v>
      </c>
      <c r="E163">
        <f>SUMIFS('Poids Paniers'!$W:$W,'Poids Paniers'!$E:$E,E$3,'Poids Paniers'!$Q:$Q,$B163)</f>
        <v>0</v>
      </c>
      <c r="F163">
        <f>SUMIFS('Poids Paniers'!$W:$W,'Poids Paniers'!$E:$E,F$3,'Poids Paniers'!$Q:$Q,$B163)</f>
        <v>0</v>
      </c>
      <c r="G163">
        <f>SUMIFS('Poids Paniers'!$W:$W,'Poids Paniers'!$E:$E,G$3,'Poids Paniers'!$Q:$Q,$B163)</f>
        <v>0</v>
      </c>
      <c r="H163">
        <f>SUMIFS('Poids Paniers'!$W:$W,'Poids Paniers'!$E:$E,H$3,'Poids Paniers'!$Q:$Q,$B163)</f>
        <v>0</v>
      </c>
      <c r="I163">
        <f>SUMIFS('Poids Paniers'!$W:$W,'Poids Paniers'!$E:$E,I$3,'Poids Paniers'!$Q:$Q,$B163)</f>
        <v>0</v>
      </c>
      <c r="J163">
        <f>SUMIFS('Poids Paniers'!$W:$W,'Poids Paniers'!$E:$E,J$3,'Poids Paniers'!$Q:$Q,$B163)</f>
        <v>0</v>
      </c>
      <c r="K163">
        <f>SUMIFS('Poids Paniers'!$W:$W,'Poids Paniers'!$E:$E,K$3,'Poids Paniers'!$Q:$Q,$B163)</f>
        <v>0</v>
      </c>
      <c r="L163">
        <f>SUMIFS('Poids Paniers'!$W:$W,'Poids Paniers'!$E:$E,L$3,'Poids Paniers'!$Q:$Q,$B163)</f>
        <v>0</v>
      </c>
      <c r="M163">
        <f>SUMIFS('Poids Paniers'!$W:$W,'Poids Paniers'!$E:$E,M$3,'Poids Paniers'!$Q:$Q,$B163)</f>
        <v>0</v>
      </c>
      <c r="N163">
        <f>SUMIFS('Poids Paniers'!$W:$W,'Poids Paniers'!$E:$E,N$3,'Poids Paniers'!$Q:$Q,$B163)</f>
        <v>0</v>
      </c>
      <c r="O163">
        <f>SUMIFS('Poids Paniers'!$W:$W,'Poids Paniers'!$E:$E,O$3,'Poids Paniers'!$Q:$Q,$B163)</f>
        <v>0</v>
      </c>
      <c r="P163">
        <f>SUMIFS('Poids Paniers'!$W:$W,'Poids Paniers'!$E:$E,P$3,'Poids Paniers'!$Q:$Q,$B163)</f>
        <v>0</v>
      </c>
      <c r="Q163">
        <f>SUMIFS('Poids Paniers'!$W:$W,'Poids Paniers'!$E:$E,Q$3,'Poids Paniers'!$Q:$Q,$B163)</f>
        <v>0</v>
      </c>
      <c r="R163">
        <f>SUMIFS('Poids Paniers'!$W:$W,'Poids Paniers'!$E:$E,R$3,'Poids Paniers'!$Q:$Q,$B163)</f>
        <v>0</v>
      </c>
      <c r="S163">
        <f>SUMIFS('Poids Paniers'!$W:$W,'Poids Paniers'!$E:$E,S$3,'Poids Paniers'!$Q:$Q,$B163)</f>
        <v>0</v>
      </c>
      <c r="T163">
        <f>SUMIFS('Poids Paniers'!$W:$W,'Poids Paniers'!$E:$E,T$3,'Poids Paniers'!$Q:$Q,$B163)</f>
        <v>0</v>
      </c>
      <c r="U163">
        <f>SUMIFS('Poids Paniers'!$W:$W,'Poids Paniers'!$E:$E,U$3,'Poids Paniers'!$Q:$Q,$B163)</f>
        <v>0</v>
      </c>
      <c r="V163">
        <f>SUMIFS('Poids Paniers'!$W:$W,'Poids Paniers'!$E:$E,V$3,'Poids Paniers'!$Q:$Q,$B163)</f>
        <v>0</v>
      </c>
      <c r="W163">
        <f>SUMIFS('Poids Paniers'!$W:$W,'Poids Paniers'!$E:$E,W$3,'Poids Paniers'!$Q:$Q,$B163)</f>
        <v>0</v>
      </c>
      <c r="X163">
        <f>SUMIFS('Poids Paniers'!$W:$W,'Poids Paniers'!$E:$E,X$3,'Poids Paniers'!$Q:$Q,$B163)</f>
        <v>0</v>
      </c>
      <c r="Y163">
        <f>SUMIFS('Poids Paniers'!$W:$W,'Poids Paniers'!$E:$E,Y$3,'Poids Paniers'!$Q:$Q,$B163)</f>
        <v>0</v>
      </c>
      <c r="Z163">
        <f>SUMIFS('Poids Paniers'!$W:$W,'Poids Paniers'!$E:$E,Z$3,'Poids Paniers'!$Q:$Q,$B163)</f>
        <v>0</v>
      </c>
      <c r="AA163">
        <f>SUMIFS('Poids Paniers'!$W:$W,'Poids Paniers'!$E:$E,AA$3,'Poids Paniers'!$Q:$Q,$B163)</f>
        <v>0</v>
      </c>
      <c r="AB163">
        <f>SUMIFS('Poids Paniers'!$W:$W,'Poids Paniers'!$E:$E,AB$3,'Poids Paniers'!$Q:$Q,$B163)</f>
        <v>0</v>
      </c>
      <c r="AC163">
        <f>SUMIFS('Poids Paniers'!$W:$W,'Poids Paniers'!$E:$E,AC$3,'Poids Paniers'!$Q:$Q,$B163)</f>
        <v>0</v>
      </c>
      <c r="AD163">
        <f>SUMIFS('Poids Paniers'!$W:$W,'Poids Paniers'!$E:$E,AD$3,'Poids Paniers'!$Q:$Q,$B163)</f>
        <v>0</v>
      </c>
      <c r="AE163">
        <f>SUMIFS('Poids Paniers'!$W:$W,'Poids Paniers'!$E:$E,AE$3,'Poids Paniers'!$Q:$Q,$B163)</f>
        <v>0</v>
      </c>
      <c r="AF163">
        <f>SUMIFS('Poids Paniers'!$W:$W,'Poids Paniers'!$E:$E,AF$3,'Poids Paniers'!$Q:$Q,$B163)</f>
        <v>0</v>
      </c>
      <c r="AG163">
        <f>SUMIFS('Poids Paniers'!$W:$W,'Poids Paniers'!$E:$E,AG$3,'Poids Paniers'!$Q:$Q,$B163)</f>
        <v>0</v>
      </c>
      <c r="AH163">
        <f>SUMIFS('Poids Paniers'!$W:$W,'Poids Paniers'!$E:$E,AH$3,'Poids Paniers'!$Q:$Q,$B163)</f>
        <v>0</v>
      </c>
      <c r="AI163">
        <f>SUMIFS('Poids Paniers'!$W:$W,'Poids Paniers'!$E:$E,AI$3,'Poids Paniers'!$Q:$Q,$B163)</f>
        <v>0</v>
      </c>
      <c r="AJ163">
        <f>SUMIFS('Poids Paniers'!$W:$W,'Poids Paniers'!$E:$E,AJ$3,'Poids Paniers'!$Q:$Q,$B163)</f>
        <v>0</v>
      </c>
      <c r="AK163">
        <f>SUMIFS('Poids Paniers'!$W:$W,'Poids Paniers'!$E:$E,AK$3,'Poids Paniers'!$Q:$Q,$B163)</f>
        <v>0</v>
      </c>
      <c r="AL163">
        <f>SUMIFS('Poids Paniers'!$W:$W,'Poids Paniers'!$E:$E,AL$3,'Poids Paniers'!$Q:$Q,$B163)</f>
        <v>0</v>
      </c>
      <c r="AM163">
        <f>SUMIFS('Poids Paniers'!$W:$W,'Poids Paniers'!$E:$E,AM$3,'Poids Paniers'!$Q:$Q,$B163)</f>
        <v>0</v>
      </c>
      <c r="AN163">
        <f>SUMIFS('Poids Paniers'!$W:$W,'Poids Paniers'!$E:$E,AN$3,'Poids Paniers'!$Q:$Q,$B163)</f>
        <v>0</v>
      </c>
      <c r="AO163">
        <f>SUMIFS('Poids Paniers'!$W:$W,'Poids Paniers'!$E:$E,AO$3,'Poids Paniers'!$Q:$Q,$B163)</f>
        <v>0</v>
      </c>
      <c r="AP163">
        <f>SUMIFS('Poids Paniers'!$W:$W,'Poids Paniers'!$E:$E,AP$3,'Poids Paniers'!$Q:$Q,$B163)</f>
        <v>0</v>
      </c>
      <c r="AQ163">
        <f>SUMIFS('Poids Paniers'!$W:$W,'Poids Paniers'!$E:$E,AQ$3,'Poids Paniers'!$Q:$Q,$B163)</f>
        <v>0</v>
      </c>
      <c r="AR163">
        <f>SUMIFS('Poids Paniers'!$W:$W,'Poids Paniers'!$E:$E,AR$3,'Poids Paniers'!$Q:$Q,$B163)</f>
        <v>0</v>
      </c>
      <c r="AS163">
        <f>SUMIFS('Poids Paniers'!$W:$W,'Poids Paniers'!$E:$E,AS$3,'Poids Paniers'!$Q:$Q,$B163)</f>
        <v>0</v>
      </c>
      <c r="AT163">
        <f>SUMIFS('Poids Paniers'!$W:$W,'Poids Paniers'!$E:$E,AT$3,'Poids Paniers'!$Q:$Q,$B163)</f>
        <v>0</v>
      </c>
      <c r="AU163">
        <f>SUMIFS('Poids Paniers'!$W:$W,'Poids Paniers'!$E:$E,AU$3,'Poids Paniers'!$Q:$Q,$B163)</f>
        <v>0</v>
      </c>
      <c r="AV163">
        <f>SUMIFS('Poids Paniers'!$W:$W,'Poids Paniers'!$E:$E,AV$3,'Poids Paniers'!$Q:$Q,$B163)</f>
        <v>0</v>
      </c>
      <c r="AW163">
        <f>SUMIFS('Poids Paniers'!$W:$W,'Poids Paniers'!$E:$E,AW$3,'Poids Paniers'!$Q:$Q,$B163)</f>
        <v>0</v>
      </c>
      <c r="AX163">
        <f>SUMIFS('Poids Paniers'!$W:$W,'Poids Paniers'!$E:$E,AX$3,'Poids Paniers'!$Q:$Q,$B163)</f>
        <v>0</v>
      </c>
      <c r="AY163">
        <f>SUMIFS('Poids Paniers'!$W:$W,'Poids Paniers'!$E:$E,AY$3,'Poids Paniers'!$Q:$Q,$B163)</f>
        <v>0</v>
      </c>
      <c r="AZ163">
        <f>SUMIFS('Poids Paniers'!$W:$W,'Poids Paniers'!$E:$E,AZ$3,'Poids Paniers'!$Q:$Q,$B163)</f>
        <v>0</v>
      </c>
      <c r="BA163">
        <f>SUMIFS('Poids Paniers'!$W:$W,'Poids Paniers'!$E:$E,BA$3,'Poids Paniers'!$Q:$Q,$B163)</f>
        <v>0</v>
      </c>
      <c r="BB163">
        <f>SUMIFS('Poids Paniers'!$W:$W,'Poids Paniers'!$E:$E,BB$3,'Poids Paniers'!$Q:$Q,$B163)</f>
        <v>0</v>
      </c>
      <c r="BC163">
        <f>SUMIFS('Poids Paniers'!$W:$W,'Poids Paniers'!$E:$E,BC$3,'Poids Paniers'!$Q:$Q,$B163)</f>
        <v>0</v>
      </c>
      <c r="BD163">
        <f>SUMIFS('Poids Paniers'!$W:$W,'Poids Paniers'!$E:$E,BD$3,'Poids Paniers'!$Q:$Q,$B163)</f>
        <v>0</v>
      </c>
      <c r="BE163">
        <f>SUMIFS('Poids Paniers'!$W:$W,'Poids Paniers'!$E:$E,BE$3,'Poids Paniers'!$Q:$Q,$B163)</f>
        <v>0</v>
      </c>
      <c r="BF163">
        <f>SUMIFS('Poids Paniers'!$W:$W,'Poids Paniers'!$E:$E,BF$3,'Poids Paniers'!$Q:$Q,$B163)</f>
        <v>0</v>
      </c>
      <c r="BG163">
        <f>SUMIFS('Poids Paniers'!$W:$W,'Poids Paniers'!$E:$E,BG$3,'Poids Paniers'!$Q:$Q,$B163)</f>
        <v>0</v>
      </c>
      <c r="BH163">
        <f>SUMIFS('Poids Paniers'!$W:$W,'Poids Paniers'!$E:$E,BH$3,'Poids Paniers'!$Q:$Q,$B163)</f>
        <v>0</v>
      </c>
      <c r="BI163">
        <f>SUMIFS('Poids Paniers'!$W:$W,'Poids Paniers'!$E:$E,BI$3,'Poids Paniers'!$Q:$Q,$B163)</f>
        <v>0</v>
      </c>
      <c r="BJ163">
        <f>SUMIFS('Poids Paniers'!$W:$W,'Poids Paniers'!$E:$E,BJ$3,'Poids Paniers'!$Q:$Q,$B163)</f>
        <v>0</v>
      </c>
      <c r="BK163">
        <f>SUMIFS('Poids Paniers'!$W:$W,'Poids Paniers'!$E:$E,BK$3,'Poids Paniers'!$Q:$Q,$B163)</f>
        <v>0</v>
      </c>
      <c r="BL163">
        <f>SUMIFS('Poids Paniers'!$W:$W,'Poids Paniers'!$E:$E,BL$3,'Poids Paniers'!$Q:$Q,$B163)</f>
        <v>0</v>
      </c>
      <c r="BM163">
        <f>SUMIFS('Poids Paniers'!$W:$W,'Poids Paniers'!$E:$E,BM$3,'Poids Paniers'!$Q:$Q,$B163)</f>
        <v>0</v>
      </c>
      <c r="BN163">
        <f>SUMIFS('Poids Paniers'!$W:$W,'Poids Paniers'!$E:$E,BN$3,'Poids Paniers'!$Q:$Q,$B163)</f>
        <v>0</v>
      </c>
      <c r="BO163">
        <f>SUMIFS('Poids Paniers'!$W:$W,'Poids Paniers'!$E:$E,BO$3,'Poids Paniers'!$Q:$Q,$B163)</f>
        <v>0</v>
      </c>
      <c r="BP163">
        <f>SUMIFS('Poids Paniers'!$W:$W,'Poids Paniers'!$E:$E,BP$3,'Poids Paniers'!$Q:$Q,$B163)</f>
        <v>0</v>
      </c>
      <c r="BQ163">
        <f>SUMIFS('Poids Paniers'!$W:$W,'Poids Paniers'!$E:$E,BQ$3,'Poids Paniers'!$Q:$Q,$B163)</f>
        <v>0</v>
      </c>
      <c r="BR163">
        <f>SUMIFS('Poids Paniers'!$W:$W,'Poids Paniers'!$E:$E,BR$3,'Poids Paniers'!$Q:$Q,$B163)</f>
        <v>0</v>
      </c>
      <c r="BS163">
        <f>SUMIFS('Poids Paniers'!$W:$W,'Poids Paniers'!$E:$E,BS$3,'Poids Paniers'!$Q:$Q,$B163)</f>
        <v>0</v>
      </c>
      <c r="BT163">
        <f>SUMIFS('Poids Paniers'!$W:$W,'Poids Paniers'!$E:$E,BT$3,'Poids Paniers'!$Q:$Q,$B163)</f>
        <v>0</v>
      </c>
      <c r="BU163">
        <f>SUMIFS('Poids Paniers'!$W:$W,'Poids Paniers'!$E:$E,BU$3,'Poids Paniers'!$Q:$Q,$B163)</f>
        <v>0</v>
      </c>
      <c r="BV163">
        <f>SUMIFS('Poids Paniers'!$W:$W,'Poids Paniers'!$E:$E,BV$3,'Poids Paniers'!$Q:$Q,$B163)</f>
        <v>0</v>
      </c>
      <c r="BW163">
        <f>SUMIFS('Poids Paniers'!$W:$W,'Poids Paniers'!$E:$E,BW$3,'Poids Paniers'!$Q:$Q,$B163)</f>
        <v>0</v>
      </c>
      <c r="BX163">
        <f>SUMIFS('Poids Paniers'!$W:$W,'Poids Paniers'!$E:$E,BX$3,'Poids Paniers'!$Q:$Q,$B163)</f>
        <v>0</v>
      </c>
      <c r="BY163">
        <f>SUMIFS('Poids Paniers'!$W:$W,'Poids Paniers'!$E:$E,BY$3,'Poids Paniers'!$Q:$Q,$B163)</f>
        <v>0</v>
      </c>
      <c r="BZ163">
        <f>SUMIFS('Poids Paniers'!$W:$W,'Poids Paniers'!$E:$E,BZ$3,'Poids Paniers'!$Q:$Q,$B163)</f>
        <v>0</v>
      </c>
      <c r="CA163">
        <f>SUMIFS('Poids Paniers'!$W:$W,'Poids Paniers'!$E:$E,CA$3,'Poids Paniers'!$Q:$Q,$B163)</f>
        <v>0</v>
      </c>
      <c r="CB163">
        <f>SUMIFS('Poids Paniers'!$W:$W,'Poids Paniers'!$E:$E,CB$3,'Poids Paniers'!$Q:$Q,$B163)</f>
        <v>0</v>
      </c>
      <c r="CC163">
        <f>SUMIFS('Poids Paniers'!$W:$W,'Poids Paniers'!$E:$E,CC$3,'Poids Paniers'!$Q:$Q,$B163)</f>
        <v>0</v>
      </c>
      <c r="CD163">
        <f>SUMIFS('Poids Paniers'!$W:$W,'Poids Paniers'!$E:$E,CD$3,'Poids Paniers'!$Q:$Q,$B163)</f>
        <v>0</v>
      </c>
      <c r="CE163">
        <f>SUMIFS('Poids Paniers'!$W:$W,'Poids Paniers'!$E:$E,CE$3,'Poids Paniers'!$Q:$Q,$B163)</f>
        <v>0</v>
      </c>
      <c r="CF163" s="206">
        <f t="shared" si="2"/>
        <v>0</v>
      </c>
    </row>
    <row r="164" spans="2:84" ht="15.75" thickBot="1" x14ac:dyDescent="0.3">
      <c r="B164" s="209">
        <v>44630</v>
      </c>
      <c r="C164">
        <f>SUMIFS('Poids Paniers'!$W:$W,'Poids Paniers'!$E:$E,C$3,'Poids Paniers'!$Q:$Q,$B164)</f>
        <v>0</v>
      </c>
      <c r="D164">
        <f>SUMIFS('Poids Paniers'!$W:$W,'Poids Paniers'!$E:$E,D$3,'Poids Paniers'!$Q:$Q,$B164)</f>
        <v>0</v>
      </c>
      <c r="E164">
        <f>SUMIFS('Poids Paniers'!$W:$W,'Poids Paniers'!$E:$E,E$3,'Poids Paniers'!$Q:$Q,$B164)</f>
        <v>0</v>
      </c>
      <c r="F164">
        <f>SUMIFS('Poids Paniers'!$W:$W,'Poids Paniers'!$E:$E,F$3,'Poids Paniers'!$Q:$Q,$B164)</f>
        <v>0</v>
      </c>
      <c r="G164">
        <f>SUMIFS('Poids Paniers'!$W:$W,'Poids Paniers'!$E:$E,G$3,'Poids Paniers'!$Q:$Q,$B164)</f>
        <v>0</v>
      </c>
      <c r="H164">
        <f>SUMIFS('Poids Paniers'!$W:$W,'Poids Paniers'!$E:$E,H$3,'Poids Paniers'!$Q:$Q,$B164)</f>
        <v>0</v>
      </c>
      <c r="I164">
        <f>SUMIFS('Poids Paniers'!$W:$W,'Poids Paniers'!$E:$E,I$3,'Poids Paniers'!$Q:$Q,$B164)</f>
        <v>0</v>
      </c>
      <c r="J164">
        <f>SUMIFS('Poids Paniers'!$W:$W,'Poids Paniers'!$E:$E,J$3,'Poids Paniers'!$Q:$Q,$B164)</f>
        <v>0</v>
      </c>
      <c r="K164">
        <f>SUMIFS('Poids Paniers'!$W:$W,'Poids Paniers'!$E:$E,K$3,'Poids Paniers'!$Q:$Q,$B164)</f>
        <v>0</v>
      </c>
      <c r="L164">
        <f>SUMIFS('Poids Paniers'!$W:$W,'Poids Paniers'!$E:$E,L$3,'Poids Paniers'!$Q:$Q,$B164)</f>
        <v>0</v>
      </c>
      <c r="M164">
        <f>SUMIFS('Poids Paniers'!$W:$W,'Poids Paniers'!$E:$E,M$3,'Poids Paniers'!$Q:$Q,$B164)</f>
        <v>0</v>
      </c>
      <c r="N164">
        <f>SUMIFS('Poids Paniers'!$W:$W,'Poids Paniers'!$E:$E,N$3,'Poids Paniers'!$Q:$Q,$B164)</f>
        <v>0</v>
      </c>
      <c r="O164">
        <f>SUMIFS('Poids Paniers'!$W:$W,'Poids Paniers'!$E:$E,O$3,'Poids Paniers'!$Q:$Q,$B164)</f>
        <v>0</v>
      </c>
      <c r="P164">
        <f>SUMIFS('Poids Paniers'!$W:$W,'Poids Paniers'!$E:$E,P$3,'Poids Paniers'!$Q:$Q,$B164)</f>
        <v>0</v>
      </c>
      <c r="Q164">
        <f>SUMIFS('Poids Paniers'!$W:$W,'Poids Paniers'!$E:$E,Q$3,'Poids Paniers'!$Q:$Q,$B164)</f>
        <v>0</v>
      </c>
      <c r="R164">
        <f>SUMIFS('Poids Paniers'!$W:$W,'Poids Paniers'!$E:$E,R$3,'Poids Paniers'!$Q:$Q,$B164)</f>
        <v>0</v>
      </c>
      <c r="S164">
        <f>SUMIFS('Poids Paniers'!$W:$W,'Poids Paniers'!$E:$E,S$3,'Poids Paniers'!$Q:$Q,$B164)</f>
        <v>0</v>
      </c>
      <c r="T164">
        <f>SUMIFS('Poids Paniers'!$W:$W,'Poids Paniers'!$E:$E,T$3,'Poids Paniers'!$Q:$Q,$B164)</f>
        <v>0</v>
      </c>
      <c r="U164">
        <f>SUMIFS('Poids Paniers'!$W:$W,'Poids Paniers'!$E:$E,U$3,'Poids Paniers'!$Q:$Q,$B164)</f>
        <v>0</v>
      </c>
      <c r="V164">
        <f>SUMIFS('Poids Paniers'!$W:$W,'Poids Paniers'!$E:$E,V$3,'Poids Paniers'!$Q:$Q,$B164)</f>
        <v>0</v>
      </c>
      <c r="W164">
        <f>SUMIFS('Poids Paniers'!$W:$W,'Poids Paniers'!$E:$E,W$3,'Poids Paniers'!$Q:$Q,$B164)</f>
        <v>0</v>
      </c>
      <c r="X164">
        <f>SUMIFS('Poids Paniers'!$W:$W,'Poids Paniers'!$E:$E,X$3,'Poids Paniers'!$Q:$Q,$B164)</f>
        <v>0</v>
      </c>
      <c r="Y164">
        <f>SUMIFS('Poids Paniers'!$W:$W,'Poids Paniers'!$E:$E,Y$3,'Poids Paniers'!$Q:$Q,$B164)</f>
        <v>0</v>
      </c>
      <c r="Z164">
        <f>SUMIFS('Poids Paniers'!$W:$W,'Poids Paniers'!$E:$E,Z$3,'Poids Paniers'!$Q:$Q,$B164)</f>
        <v>0</v>
      </c>
      <c r="AA164">
        <f>SUMIFS('Poids Paniers'!$W:$W,'Poids Paniers'!$E:$E,AA$3,'Poids Paniers'!$Q:$Q,$B164)</f>
        <v>0</v>
      </c>
      <c r="AB164">
        <f>SUMIFS('Poids Paniers'!$W:$W,'Poids Paniers'!$E:$E,AB$3,'Poids Paniers'!$Q:$Q,$B164)</f>
        <v>0</v>
      </c>
      <c r="AC164">
        <f>SUMIFS('Poids Paniers'!$W:$W,'Poids Paniers'!$E:$E,AC$3,'Poids Paniers'!$Q:$Q,$B164)</f>
        <v>0</v>
      </c>
      <c r="AD164">
        <f>SUMIFS('Poids Paniers'!$W:$W,'Poids Paniers'!$E:$E,AD$3,'Poids Paniers'!$Q:$Q,$B164)</f>
        <v>0</v>
      </c>
      <c r="AE164">
        <f>SUMIFS('Poids Paniers'!$W:$W,'Poids Paniers'!$E:$E,AE$3,'Poids Paniers'!$Q:$Q,$B164)</f>
        <v>0</v>
      </c>
      <c r="AF164">
        <f>SUMIFS('Poids Paniers'!$W:$W,'Poids Paniers'!$E:$E,AF$3,'Poids Paniers'!$Q:$Q,$B164)</f>
        <v>0</v>
      </c>
      <c r="AG164">
        <f>SUMIFS('Poids Paniers'!$W:$W,'Poids Paniers'!$E:$E,AG$3,'Poids Paniers'!$Q:$Q,$B164)</f>
        <v>0</v>
      </c>
      <c r="AH164">
        <f>SUMIFS('Poids Paniers'!$W:$W,'Poids Paniers'!$E:$E,AH$3,'Poids Paniers'!$Q:$Q,$B164)</f>
        <v>0</v>
      </c>
      <c r="AI164">
        <f>SUMIFS('Poids Paniers'!$W:$W,'Poids Paniers'!$E:$E,AI$3,'Poids Paniers'!$Q:$Q,$B164)</f>
        <v>0</v>
      </c>
      <c r="AJ164">
        <f>SUMIFS('Poids Paniers'!$W:$W,'Poids Paniers'!$E:$E,AJ$3,'Poids Paniers'!$Q:$Q,$B164)</f>
        <v>0</v>
      </c>
      <c r="AK164">
        <f>SUMIFS('Poids Paniers'!$W:$W,'Poids Paniers'!$E:$E,AK$3,'Poids Paniers'!$Q:$Q,$B164)</f>
        <v>0</v>
      </c>
      <c r="AL164">
        <f>SUMIFS('Poids Paniers'!$W:$W,'Poids Paniers'!$E:$E,AL$3,'Poids Paniers'!$Q:$Q,$B164)</f>
        <v>0</v>
      </c>
      <c r="AM164">
        <f>SUMIFS('Poids Paniers'!$W:$W,'Poids Paniers'!$E:$E,AM$3,'Poids Paniers'!$Q:$Q,$B164)</f>
        <v>0</v>
      </c>
      <c r="AN164">
        <f>SUMIFS('Poids Paniers'!$W:$W,'Poids Paniers'!$E:$E,AN$3,'Poids Paniers'!$Q:$Q,$B164)</f>
        <v>0</v>
      </c>
      <c r="AO164">
        <f>SUMIFS('Poids Paniers'!$W:$W,'Poids Paniers'!$E:$E,AO$3,'Poids Paniers'!$Q:$Q,$B164)</f>
        <v>0</v>
      </c>
      <c r="AP164">
        <f>SUMIFS('Poids Paniers'!$W:$W,'Poids Paniers'!$E:$E,AP$3,'Poids Paniers'!$Q:$Q,$B164)</f>
        <v>0</v>
      </c>
      <c r="AQ164">
        <f>SUMIFS('Poids Paniers'!$W:$W,'Poids Paniers'!$E:$E,AQ$3,'Poids Paniers'!$Q:$Q,$B164)</f>
        <v>0</v>
      </c>
      <c r="AR164">
        <f>SUMIFS('Poids Paniers'!$W:$W,'Poids Paniers'!$E:$E,AR$3,'Poids Paniers'!$Q:$Q,$B164)</f>
        <v>0</v>
      </c>
      <c r="AS164">
        <f>SUMIFS('Poids Paniers'!$W:$W,'Poids Paniers'!$E:$E,AS$3,'Poids Paniers'!$Q:$Q,$B164)</f>
        <v>0</v>
      </c>
      <c r="AT164">
        <f>SUMIFS('Poids Paniers'!$W:$W,'Poids Paniers'!$E:$E,AT$3,'Poids Paniers'!$Q:$Q,$B164)</f>
        <v>0</v>
      </c>
      <c r="AU164">
        <f>SUMIFS('Poids Paniers'!$W:$W,'Poids Paniers'!$E:$E,AU$3,'Poids Paniers'!$Q:$Q,$B164)</f>
        <v>0</v>
      </c>
      <c r="AV164">
        <f>SUMIFS('Poids Paniers'!$W:$W,'Poids Paniers'!$E:$E,AV$3,'Poids Paniers'!$Q:$Q,$B164)</f>
        <v>0</v>
      </c>
      <c r="AW164">
        <f>SUMIFS('Poids Paniers'!$W:$W,'Poids Paniers'!$E:$E,AW$3,'Poids Paniers'!$Q:$Q,$B164)</f>
        <v>0</v>
      </c>
      <c r="AX164">
        <f>SUMIFS('Poids Paniers'!$W:$W,'Poids Paniers'!$E:$E,AX$3,'Poids Paniers'!$Q:$Q,$B164)</f>
        <v>0</v>
      </c>
      <c r="AY164">
        <f>SUMIFS('Poids Paniers'!$W:$W,'Poids Paniers'!$E:$E,AY$3,'Poids Paniers'!$Q:$Q,$B164)</f>
        <v>0</v>
      </c>
      <c r="AZ164">
        <f>SUMIFS('Poids Paniers'!$W:$W,'Poids Paniers'!$E:$E,AZ$3,'Poids Paniers'!$Q:$Q,$B164)</f>
        <v>0</v>
      </c>
      <c r="BA164">
        <f>SUMIFS('Poids Paniers'!$W:$W,'Poids Paniers'!$E:$E,BA$3,'Poids Paniers'!$Q:$Q,$B164)</f>
        <v>0</v>
      </c>
      <c r="BB164">
        <f>SUMIFS('Poids Paniers'!$W:$W,'Poids Paniers'!$E:$E,BB$3,'Poids Paniers'!$Q:$Q,$B164)</f>
        <v>0</v>
      </c>
      <c r="BC164">
        <f>SUMIFS('Poids Paniers'!$W:$W,'Poids Paniers'!$E:$E,BC$3,'Poids Paniers'!$Q:$Q,$B164)</f>
        <v>0</v>
      </c>
      <c r="BD164">
        <f>SUMIFS('Poids Paniers'!$W:$W,'Poids Paniers'!$E:$E,BD$3,'Poids Paniers'!$Q:$Q,$B164)</f>
        <v>0</v>
      </c>
      <c r="BE164">
        <f>SUMIFS('Poids Paniers'!$W:$W,'Poids Paniers'!$E:$E,BE$3,'Poids Paniers'!$Q:$Q,$B164)</f>
        <v>0</v>
      </c>
      <c r="BF164">
        <f>SUMIFS('Poids Paniers'!$W:$W,'Poids Paniers'!$E:$E,BF$3,'Poids Paniers'!$Q:$Q,$B164)</f>
        <v>0</v>
      </c>
      <c r="BG164">
        <f>SUMIFS('Poids Paniers'!$W:$W,'Poids Paniers'!$E:$E,BG$3,'Poids Paniers'!$Q:$Q,$B164)</f>
        <v>0</v>
      </c>
      <c r="BH164">
        <f>SUMIFS('Poids Paniers'!$W:$W,'Poids Paniers'!$E:$E,BH$3,'Poids Paniers'!$Q:$Q,$B164)</f>
        <v>0</v>
      </c>
      <c r="BI164">
        <f>SUMIFS('Poids Paniers'!$W:$W,'Poids Paniers'!$E:$E,BI$3,'Poids Paniers'!$Q:$Q,$B164)</f>
        <v>0</v>
      </c>
      <c r="BJ164">
        <f>SUMIFS('Poids Paniers'!$W:$W,'Poids Paniers'!$E:$E,BJ$3,'Poids Paniers'!$Q:$Q,$B164)</f>
        <v>0</v>
      </c>
      <c r="BK164">
        <f>SUMIFS('Poids Paniers'!$W:$W,'Poids Paniers'!$E:$E,BK$3,'Poids Paniers'!$Q:$Q,$B164)</f>
        <v>0</v>
      </c>
      <c r="BL164">
        <f>SUMIFS('Poids Paniers'!$W:$W,'Poids Paniers'!$E:$E,BL$3,'Poids Paniers'!$Q:$Q,$B164)</f>
        <v>0</v>
      </c>
      <c r="BM164">
        <f>SUMIFS('Poids Paniers'!$W:$W,'Poids Paniers'!$E:$E,BM$3,'Poids Paniers'!$Q:$Q,$B164)</f>
        <v>0</v>
      </c>
      <c r="BN164">
        <f>SUMIFS('Poids Paniers'!$W:$W,'Poids Paniers'!$E:$E,BN$3,'Poids Paniers'!$Q:$Q,$B164)</f>
        <v>0</v>
      </c>
      <c r="BO164">
        <f>SUMIFS('Poids Paniers'!$W:$W,'Poids Paniers'!$E:$E,BO$3,'Poids Paniers'!$Q:$Q,$B164)</f>
        <v>0</v>
      </c>
      <c r="BP164">
        <f>SUMIFS('Poids Paniers'!$W:$W,'Poids Paniers'!$E:$E,BP$3,'Poids Paniers'!$Q:$Q,$B164)</f>
        <v>0</v>
      </c>
      <c r="BQ164">
        <f>SUMIFS('Poids Paniers'!$W:$W,'Poids Paniers'!$E:$E,BQ$3,'Poids Paniers'!$Q:$Q,$B164)</f>
        <v>0</v>
      </c>
      <c r="BR164">
        <f>SUMIFS('Poids Paniers'!$W:$W,'Poids Paniers'!$E:$E,BR$3,'Poids Paniers'!$Q:$Q,$B164)</f>
        <v>0</v>
      </c>
      <c r="BS164">
        <f>SUMIFS('Poids Paniers'!$W:$W,'Poids Paniers'!$E:$E,BS$3,'Poids Paniers'!$Q:$Q,$B164)</f>
        <v>0</v>
      </c>
      <c r="BT164">
        <f>SUMIFS('Poids Paniers'!$W:$W,'Poids Paniers'!$E:$E,BT$3,'Poids Paniers'!$Q:$Q,$B164)</f>
        <v>0</v>
      </c>
      <c r="BU164">
        <f>SUMIFS('Poids Paniers'!$W:$W,'Poids Paniers'!$E:$E,BU$3,'Poids Paniers'!$Q:$Q,$B164)</f>
        <v>0</v>
      </c>
      <c r="BV164">
        <f>SUMIFS('Poids Paniers'!$W:$W,'Poids Paniers'!$E:$E,BV$3,'Poids Paniers'!$Q:$Q,$B164)</f>
        <v>0</v>
      </c>
      <c r="BW164">
        <f>SUMIFS('Poids Paniers'!$W:$W,'Poids Paniers'!$E:$E,BW$3,'Poids Paniers'!$Q:$Q,$B164)</f>
        <v>0</v>
      </c>
      <c r="BX164">
        <f>SUMIFS('Poids Paniers'!$W:$W,'Poids Paniers'!$E:$E,BX$3,'Poids Paniers'!$Q:$Q,$B164)</f>
        <v>0</v>
      </c>
      <c r="BY164">
        <f>SUMIFS('Poids Paniers'!$W:$W,'Poids Paniers'!$E:$E,BY$3,'Poids Paniers'!$Q:$Q,$B164)</f>
        <v>0</v>
      </c>
      <c r="BZ164">
        <f>SUMIFS('Poids Paniers'!$W:$W,'Poids Paniers'!$E:$E,BZ$3,'Poids Paniers'!$Q:$Q,$B164)</f>
        <v>0</v>
      </c>
      <c r="CA164">
        <f>SUMIFS('Poids Paniers'!$W:$W,'Poids Paniers'!$E:$E,CA$3,'Poids Paniers'!$Q:$Q,$B164)</f>
        <v>0</v>
      </c>
      <c r="CB164">
        <f>SUMIFS('Poids Paniers'!$W:$W,'Poids Paniers'!$E:$E,CB$3,'Poids Paniers'!$Q:$Q,$B164)</f>
        <v>0</v>
      </c>
      <c r="CC164">
        <f>SUMIFS('Poids Paniers'!$W:$W,'Poids Paniers'!$E:$E,CC$3,'Poids Paniers'!$Q:$Q,$B164)</f>
        <v>0</v>
      </c>
      <c r="CD164">
        <f>SUMIFS('Poids Paniers'!$W:$W,'Poids Paniers'!$E:$E,CD$3,'Poids Paniers'!$Q:$Q,$B164)</f>
        <v>0</v>
      </c>
      <c r="CE164">
        <f>SUMIFS('Poids Paniers'!$W:$W,'Poids Paniers'!$E:$E,CE$3,'Poids Paniers'!$Q:$Q,$B164)</f>
        <v>0</v>
      </c>
      <c r="CF164" s="206">
        <f t="shared" si="2"/>
        <v>0</v>
      </c>
    </row>
    <row r="165" spans="2:84" ht="15.75" thickBot="1" x14ac:dyDescent="0.3">
      <c r="B165" s="209">
        <v>44631</v>
      </c>
      <c r="C165">
        <f>SUMIFS('Poids Paniers'!$W:$W,'Poids Paniers'!$E:$E,C$3,'Poids Paniers'!$Q:$Q,$B165)</f>
        <v>0</v>
      </c>
      <c r="D165">
        <f>SUMIFS('Poids Paniers'!$W:$W,'Poids Paniers'!$E:$E,D$3,'Poids Paniers'!$Q:$Q,$B165)</f>
        <v>0</v>
      </c>
      <c r="E165">
        <f>SUMIFS('Poids Paniers'!$W:$W,'Poids Paniers'!$E:$E,E$3,'Poids Paniers'!$Q:$Q,$B165)</f>
        <v>0</v>
      </c>
      <c r="F165">
        <f>SUMIFS('Poids Paniers'!$W:$W,'Poids Paniers'!$E:$E,F$3,'Poids Paniers'!$Q:$Q,$B165)</f>
        <v>0</v>
      </c>
      <c r="G165">
        <f>SUMIFS('Poids Paniers'!$W:$W,'Poids Paniers'!$E:$E,G$3,'Poids Paniers'!$Q:$Q,$B165)</f>
        <v>0</v>
      </c>
      <c r="H165">
        <f>SUMIFS('Poids Paniers'!$W:$W,'Poids Paniers'!$E:$E,H$3,'Poids Paniers'!$Q:$Q,$B165)</f>
        <v>0</v>
      </c>
      <c r="I165">
        <f>SUMIFS('Poids Paniers'!$W:$W,'Poids Paniers'!$E:$E,I$3,'Poids Paniers'!$Q:$Q,$B165)</f>
        <v>0</v>
      </c>
      <c r="J165">
        <f>SUMIFS('Poids Paniers'!$W:$W,'Poids Paniers'!$E:$E,J$3,'Poids Paniers'!$Q:$Q,$B165)</f>
        <v>0</v>
      </c>
      <c r="K165">
        <f>SUMIFS('Poids Paniers'!$W:$W,'Poids Paniers'!$E:$E,K$3,'Poids Paniers'!$Q:$Q,$B165)</f>
        <v>0</v>
      </c>
      <c r="L165">
        <f>SUMIFS('Poids Paniers'!$W:$W,'Poids Paniers'!$E:$E,L$3,'Poids Paniers'!$Q:$Q,$B165)</f>
        <v>0</v>
      </c>
      <c r="M165">
        <f>SUMIFS('Poids Paniers'!$W:$W,'Poids Paniers'!$E:$E,M$3,'Poids Paniers'!$Q:$Q,$B165)</f>
        <v>0</v>
      </c>
      <c r="N165">
        <f>SUMIFS('Poids Paniers'!$W:$W,'Poids Paniers'!$E:$E,N$3,'Poids Paniers'!$Q:$Q,$B165)</f>
        <v>0</v>
      </c>
      <c r="O165">
        <f>SUMIFS('Poids Paniers'!$W:$W,'Poids Paniers'!$E:$E,O$3,'Poids Paniers'!$Q:$Q,$B165)</f>
        <v>0</v>
      </c>
      <c r="P165">
        <f>SUMIFS('Poids Paniers'!$W:$W,'Poids Paniers'!$E:$E,P$3,'Poids Paniers'!$Q:$Q,$B165)</f>
        <v>0</v>
      </c>
      <c r="Q165">
        <f>SUMIFS('Poids Paniers'!$W:$W,'Poids Paniers'!$E:$E,Q$3,'Poids Paniers'!$Q:$Q,$B165)</f>
        <v>0</v>
      </c>
      <c r="R165">
        <f>SUMIFS('Poids Paniers'!$W:$W,'Poids Paniers'!$E:$E,R$3,'Poids Paniers'!$Q:$Q,$B165)</f>
        <v>0</v>
      </c>
      <c r="S165">
        <f>SUMIFS('Poids Paniers'!$W:$W,'Poids Paniers'!$E:$E,S$3,'Poids Paniers'!$Q:$Q,$B165)</f>
        <v>0</v>
      </c>
      <c r="T165">
        <f>SUMIFS('Poids Paniers'!$W:$W,'Poids Paniers'!$E:$E,T$3,'Poids Paniers'!$Q:$Q,$B165)</f>
        <v>0</v>
      </c>
      <c r="U165">
        <f>SUMIFS('Poids Paniers'!$W:$W,'Poids Paniers'!$E:$E,U$3,'Poids Paniers'!$Q:$Q,$B165)</f>
        <v>0</v>
      </c>
      <c r="V165">
        <f>SUMIFS('Poids Paniers'!$W:$W,'Poids Paniers'!$E:$E,V$3,'Poids Paniers'!$Q:$Q,$B165)</f>
        <v>0</v>
      </c>
      <c r="W165">
        <f>SUMIFS('Poids Paniers'!$W:$W,'Poids Paniers'!$E:$E,W$3,'Poids Paniers'!$Q:$Q,$B165)</f>
        <v>0</v>
      </c>
      <c r="X165">
        <f>SUMIFS('Poids Paniers'!$W:$W,'Poids Paniers'!$E:$E,X$3,'Poids Paniers'!$Q:$Q,$B165)</f>
        <v>0</v>
      </c>
      <c r="Y165">
        <f>SUMIFS('Poids Paniers'!$W:$W,'Poids Paniers'!$E:$E,Y$3,'Poids Paniers'!$Q:$Q,$B165)</f>
        <v>0</v>
      </c>
      <c r="Z165">
        <f>SUMIFS('Poids Paniers'!$W:$W,'Poids Paniers'!$E:$E,Z$3,'Poids Paniers'!$Q:$Q,$B165)</f>
        <v>0</v>
      </c>
      <c r="AA165">
        <f>SUMIFS('Poids Paniers'!$W:$W,'Poids Paniers'!$E:$E,AA$3,'Poids Paniers'!$Q:$Q,$B165)</f>
        <v>0</v>
      </c>
      <c r="AB165">
        <f>SUMIFS('Poids Paniers'!$W:$W,'Poids Paniers'!$E:$E,AB$3,'Poids Paniers'!$Q:$Q,$B165)</f>
        <v>0</v>
      </c>
      <c r="AC165">
        <f>SUMIFS('Poids Paniers'!$W:$W,'Poids Paniers'!$E:$E,AC$3,'Poids Paniers'!$Q:$Q,$B165)</f>
        <v>0</v>
      </c>
      <c r="AD165">
        <f>SUMIFS('Poids Paniers'!$W:$W,'Poids Paniers'!$E:$E,AD$3,'Poids Paniers'!$Q:$Q,$B165)</f>
        <v>0</v>
      </c>
      <c r="AE165">
        <f>SUMIFS('Poids Paniers'!$W:$W,'Poids Paniers'!$E:$E,AE$3,'Poids Paniers'!$Q:$Q,$B165)</f>
        <v>0</v>
      </c>
      <c r="AF165">
        <f>SUMIFS('Poids Paniers'!$W:$W,'Poids Paniers'!$E:$E,AF$3,'Poids Paniers'!$Q:$Q,$B165)</f>
        <v>0</v>
      </c>
      <c r="AG165">
        <f>SUMIFS('Poids Paniers'!$W:$W,'Poids Paniers'!$E:$E,AG$3,'Poids Paniers'!$Q:$Q,$B165)</f>
        <v>0</v>
      </c>
      <c r="AH165">
        <f>SUMIFS('Poids Paniers'!$W:$W,'Poids Paniers'!$E:$E,AH$3,'Poids Paniers'!$Q:$Q,$B165)</f>
        <v>0</v>
      </c>
      <c r="AI165">
        <f>SUMIFS('Poids Paniers'!$W:$W,'Poids Paniers'!$E:$E,AI$3,'Poids Paniers'!$Q:$Q,$B165)</f>
        <v>0</v>
      </c>
      <c r="AJ165">
        <f>SUMIFS('Poids Paniers'!$W:$W,'Poids Paniers'!$E:$E,AJ$3,'Poids Paniers'!$Q:$Q,$B165)</f>
        <v>0</v>
      </c>
      <c r="AK165">
        <f>SUMIFS('Poids Paniers'!$W:$W,'Poids Paniers'!$E:$E,AK$3,'Poids Paniers'!$Q:$Q,$B165)</f>
        <v>0</v>
      </c>
      <c r="AL165">
        <f>SUMIFS('Poids Paniers'!$W:$W,'Poids Paniers'!$E:$E,AL$3,'Poids Paniers'!$Q:$Q,$B165)</f>
        <v>0</v>
      </c>
      <c r="AM165">
        <f>SUMIFS('Poids Paniers'!$W:$W,'Poids Paniers'!$E:$E,AM$3,'Poids Paniers'!$Q:$Q,$B165)</f>
        <v>0</v>
      </c>
      <c r="AN165">
        <f>SUMIFS('Poids Paniers'!$W:$W,'Poids Paniers'!$E:$E,AN$3,'Poids Paniers'!$Q:$Q,$B165)</f>
        <v>0</v>
      </c>
      <c r="AO165">
        <f>SUMIFS('Poids Paniers'!$W:$W,'Poids Paniers'!$E:$E,AO$3,'Poids Paniers'!$Q:$Q,$B165)</f>
        <v>0</v>
      </c>
      <c r="AP165">
        <f>SUMIFS('Poids Paniers'!$W:$W,'Poids Paniers'!$E:$E,AP$3,'Poids Paniers'!$Q:$Q,$B165)</f>
        <v>0</v>
      </c>
      <c r="AQ165">
        <f>SUMIFS('Poids Paniers'!$W:$W,'Poids Paniers'!$E:$E,AQ$3,'Poids Paniers'!$Q:$Q,$B165)</f>
        <v>0</v>
      </c>
      <c r="AR165">
        <f>SUMIFS('Poids Paniers'!$W:$W,'Poids Paniers'!$E:$E,AR$3,'Poids Paniers'!$Q:$Q,$B165)</f>
        <v>0</v>
      </c>
      <c r="AS165">
        <f>SUMIFS('Poids Paniers'!$W:$W,'Poids Paniers'!$E:$E,AS$3,'Poids Paniers'!$Q:$Q,$B165)</f>
        <v>0</v>
      </c>
      <c r="AT165">
        <f>SUMIFS('Poids Paniers'!$W:$W,'Poids Paniers'!$E:$E,AT$3,'Poids Paniers'!$Q:$Q,$B165)</f>
        <v>0</v>
      </c>
      <c r="AU165">
        <f>SUMIFS('Poids Paniers'!$W:$W,'Poids Paniers'!$E:$E,AU$3,'Poids Paniers'!$Q:$Q,$B165)</f>
        <v>0</v>
      </c>
      <c r="AV165">
        <f>SUMIFS('Poids Paniers'!$W:$W,'Poids Paniers'!$E:$E,AV$3,'Poids Paniers'!$Q:$Q,$B165)</f>
        <v>0</v>
      </c>
      <c r="AW165">
        <f>SUMIFS('Poids Paniers'!$W:$W,'Poids Paniers'!$E:$E,AW$3,'Poids Paniers'!$Q:$Q,$B165)</f>
        <v>0</v>
      </c>
      <c r="AX165">
        <f>SUMIFS('Poids Paniers'!$W:$W,'Poids Paniers'!$E:$E,AX$3,'Poids Paniers'!$Q:$Q,$B165)</f>
        <v>0</v>
      </c>
      <c r="AY165">
        <f>SUMIFS('Poids Paniers'!$W:$W,'Poids Paniers'!$E:$E,AY$3,'Poids Paniers'!$Q:$Q,$B165)</f>
        <v>0</v>
      </c>
      <c r="AZ165">
        <f>SUMIFS('Poids Paniers'!$W:$W,'Poids Paniers'!$E:$E,AZ$3,'Poids Paniers'!$Q:$Q,$B165)</f>
        <v>0</v>
      </c>
      <c r="BA165">
        <f>SUMIFS('Poids Paniers'!$W:$W,'Poids Paniers'!$E:$E,BA$3,'Poids Paniers'!$Q:$Q,$B165)</f>
        <v>0</v>
      </c>
      <c r="BB165">
        <f>SUMIFS('Poids Paniers'!$W:$W,'Poids Paniers'!$E:$E,BB$3,'Poids Paniers'!$Q:$Q,$B165)</f>
        <v>0</v>
      </c>
      <c r="BC165">
        <f>SUMIFS('Poids Paniers'!$W:$W,'Poids Paniers'!$E:$E,BC$3,'Poids Paniers'!$Q:$Q,$B165)</f>
        <v>0</v>
      </c>
      <c r="BD165">
        <f>SUMIFS('Poids Paniers'!$W:$W,'Poids Paniers'!$E:$E,BD$3,'Poids Paniers'!$Q:$Q,$B165)</f>
        <v>0</v>
      </c>
      <c r="BE165">
        <f>SUMIFS('Poids Paniers'!$W:$W,'Poids Paniers'!$E:$E,BE$3,'Poids Paniers'!$Q:$Q,$B165)</f>
        <v>0</v>
      </c>
      <c r="BF165">
        <f>SUMIFS('Poids Paniers'!$W:$W,'Poids Paniers'!$E:$E,BF$3,'Poids Paniers'!$Q:$Q,$B165)</f>
        <v>0</v>
      </c>
      <c r="BG165">
        <f>SUMIFS('Poids Paniers'!$W:$W,'Poids Paniers'!$E:$E,BG$3,'Poids Paniers'!$Q:$Q,$B165)</f>
        <v>0</v>
      </c>
      <c r="BH165">
        <f>SUMIFS('Poids Paniers'!$W:$W,'Poids Paniers'!$E:$E,BH$3,'Poids Paniers'!$Q:$Q,$B165)</f>
        <v>0</v>
      </c>
      <c r="BI165">
        <f>SUMIFS('Poids Paniers'!$W:$W,'Poids Paniers'!$E:$E,BI$3,'Poids Paniers'!$Q:$Q,$B165)</f>
        <v>0</v>
      </c>
      <c r="BJ165">
        <f>SUMIFS('Poids Paniers'!$W:$W,'Poids Paniers'!$E:$E,BJ$3,'Poids Paniers'!$Q:$Q,$B165)</f>
        <v>0</v>
      </c>
      <c r="BK165">
        <f>SUMIFS('Poids Paniers'!$W:$W,'Poids Paniers'!$E:$E,BK$3,'Poids Paniers'!$Q:$Q,$B165)</f>
        <v>0</v>
      </c>
      <c r="BL165">
        <f>SUMIFS('Poids Paniers'!$W:$W,'Poids Paniers'!$E:$E,BL$3,'Poids Paniers'!$Q:$Q,$B165)</f>
        <v>0</v>
      </c>
      <c r="BM165">
        <f>SUMIFS('Poids Paniers'!$W:$W,'Poids Paniers'!$E:$E,BM$3,'Poids Paniers'!$Q:$Q,$B165)</f>
        <v>0</v>
      </c>
      <c r="BN165">
        <f>SUMIFS('Poids Paniers'!$W:$W,'Poids Paniers'!$E:$E,BN$3,'Poids Paniers'!$Q:$Q,$B165)</f>
        <v>0</v>
      </c>
      <c r="BO165">
        <f>SUMIFS('Poids Paniers'!$W:$W,'Poids Paniers'!$E:$E,BO$3,'Poids Paniers'!$Q:$Q,$B165)</f>
        <v>0</v>
      </c>
      <c r="BP165">
        <f>SUMIFS('Poids Paniers'!$W:$W,'Poids Paniers'!$E:$E,BP$3,'Poids Paniers'!$Q:$Q,$B165)</f>
        <v>0</v>
      </c>
      <c r="BQ165">
        <f>SUMIFS('Poids Paniers'!$W:$W,'Poids Paniers'!$E:$E,BQ$3,'Poids Paniers'!$Q:$Q,$B165)</f>
        <v>0</v>
      </c>
      <c r="BR165">
        <f>SUMIFS('Poids Paniers'!$W:$W,'Poids Paniers'!$E:$E,BR$3,'Poids Paniers'!$Q:$Q,$B165)</f>
        <v>0</v>
      </c>
      <c r="BS165">
        <f>SUMIFS('Poids Paniers'!$W:$W,'Poids Paniers'!$E:$E,BS$3,'Poids Paniers'!$Q:$Q,$B165)</f>
        <v>0</v>
      </c>
      <c r="BT165">
        <f>SUMIFS('Poids Paniers'!$W:$W,'Poids Paniers'!$E:$E,BT$3,'Poids Paniers'!$Q:$Q,$B165)</f>
        <v>0</v>
      </c>
      <c r="BU165">
        <f>SUMIFS('Poids Paniers'!$W:$W,'Poids Paniers'!$E:$E,BU$3,'Poids Paniers'!$Q:$Q,$B165)</f>
        <v>0</v>
      </c>
      <c r="BV165">
        <f>SUMIFS('Poids Paniers'!$W:$W,'Poids Paniers'!$E:$E,BV$3,'Poids Paniers'!$Q:$Q,$B165)</f>
        <v>0</v>
      </c>
      <c r="BW165">
        <f>SUMIFS('Poids Paniers'!$W:$W,'Poids Paniers'!$E:$E,BW$3,'Poids Paniers'!$Q:$Q,$B165)</f>
        <v>0</v>
      </c>
      <c r="BX165">
        <f>SUMIFS('Poids Paniers'!$W:$W,'Poids Paniers'!$E:$E,BX$3,'Poids Paniers'!$Q:$Q,$B165)</f>
        <v>0</v>
      </c>
      <c r="BY165">
        <f>SUMIFS('Poids Paniers'!$W:$W,'Poids Paniers'!$E:$E,BY$3,'Poids Paniers'!$Q:$Q,$B165)</f>
        <v>0</v>
      </c>
      <c r="BZ165">
        <f>SUMIFS('Poids Paniers'!$W:$W,'Poids Paniers'!$E:$E,BZ$3,'Poids Paniers'!$Q:$Q,$B165)</f>
        <v>0</v>
      </c>
      <c r="CA165">
        <f>SUMIFS('Poids Paniers'!$W:$W,'Poids Paniers'!$E:$E,CA$3,'Poids Paniers'!$Q:$Q,$B165)</f>
        <v>0</v>
      </c>
      <c r="CB165">
        <f>SUMIFS('Poids Paniers'!$W:$W,'Poids Paniers'!$E:$E,CB$3,'Poids Paniers'!$Q:$Q,$B165)</f>
        <v>0</v>
      </c>
      <c r="CC165">
        <f>SUMIFS('Poids Paniers'!$W:$W,'Poids Paniers'!$E:$E,CC$3,'Poids Paniers'!$Q:$Q,$B165)</f>
        <v>0</v>
      </c>
      <c r="CD165">
        <f>SUMIFS('Poids Paniers'!$W:$W,'Poids Paniers'!$E:$E,CD$3,'Poids Paniers'!$Q:$Q,$B165)</f>
        <v>0</v>
      </c>
      <c r="CE165">
        <f>SUMIFS('Poids Paniers'!$W:$W,'Poids Paniers'!$E:$E,CE$3,'Poids Paniers'!$Q:$Q,$B165)</f>
        <v>0</v>
      </c>
      <c r="CF165" s="206">
        <f t="shared" si="2"/>
        <v>0</v>
      </c>
    </row>
    <row r="166" spans="2:84" ht="15.75" thickBot="1" x14ac:dyDescent="0.3">
      <c r="B166" s="209">
        <v>44632</v>
      </c>
      <c r="C166">
        <f>SUMIFS('Poids Paniers'!$W:$W,'Poids Paniers'!$E:$E,C$3,'Poids Paniers'!$Q:$Q,$B166)</f>
        <v>0</v>
      </c>
      <c r="D166">
        <f>SUMIFS('Poids Paniers'!$W:$W,'Poids Paniers'!$E:$E,D$3,'Poids Paniers'!$Q:$Q,$B166)</f>
        <v>0</v>
      </c>
      <c r="E166">
        <f>SUMIFS('Poids Paniers'!$W:$W,'Poids Paniers'!$E:$E,E$3,'Poids Paniers'!$Q:$Q,$B166)</f>
        <v>0</v>
      </c>
      <c r="F166">
        <f>SUMIFS('Poids Paniers'!$W:$W,'Poids Paniers'!$E:$E,F$3,'Poids Paniers'!$Q:$Q,$B166)</f>
        <v>0</v>
      </c>
      <c r="G166">
        <f>SUMIFS('Poids Paniers'!$W:$W,'Poids Paniers'!$E:$E,G$3,'Poids Paniers'!$Q:$Q,$B166)</f>
        <v>0</v>
      </c>
      <c r="H166">
        <f>SUMIFS('Poids Paniers'!$W:$W,'Poids Paniers'!$E:$E,H$3,'Poids Paniers'!$Q:$Q,$B166)</f>
        <v>0</v>
      </c>
      <c r="I166">
        <f>SUMIFS('Poids Paniers'!$W:$W,'Poids Paniers'!$E:$E,I$3,'Poids Paniers'!$Q:$Q,$B166)</f>
        <v>0</v>
      </c>
      <c r="J166">
        <f>SUMIFS('Poids Paniers'!$W:$W,'Poids Paniers'!$E:$E,J$3,'Poids Paniers'!$Q:$Q,$B166)</f>
        <v>0</v>
      </c>
      <c r="K166">
        <f>SUMIFS('Poids Paniers'!$W:$W,'Poids Paniers'!$E:$E,K$3,'Poids Paniers'!$Q:$Q,$B166)</f>
        <v>0</v>
      </c>
      <c r="L166">
        <f>SUMIFS('Poids Paniers'!$W:$W,'Poids Paniers'!$E:$E,L$3,'Poids Paniers'!$Q:$Q,$B166)</f>
        <v>0</v>
      </c>
      <c r="M166">
        <f>SUMIFS('Poids Paniers'!$W:$W,'Poids Paniers'!$E:$E,M$3,'Poids Paniers'!$Q:$Q,$B166)</f>
        <v>0</v>
      </c>
      <c r="N166">
        <f>SUMIFS('Poids Paniers'!$W:$W,'Poids Paniers'!$E:$E,N$3,'Poids Paniers'!$Q:$Q,$B166)</f>
        <v>0</v>
      </c>
      <c r="O166">
        <f>SUMIFS('Poids Paniers'!$W:$W,'Poids Paniers'!$E:$E,O$3,'Poids Paniers'!$Q:$Q,$B166)</f>
        <v>0</v>
      </c>
      <c r="P166">
        <f>SUMIFS('Poids Paniers'!$W:$W,'Poids Paniers'!$E:$E,P$3,'Poids Paniers'!$Q:$Q,$B166)</f>
        <v>0</v>
      </c>
      <c r="Q166">
        <f>SUMIFS('Poids Paniers'!$W:$W,'Poids Paniers'!$E:$E,Q$3,'Poids Paniers'!$Q:$Q,$B166)</f>
        <v>0</v>
      </c>
      <c r="R166">
        <f>SUMIFS('Poids Paniers'!$W:$W,'Poids Paniers'!$E:$E,R$3,'Poids Paniers'!$Q:$Q,$B166)</f>
        <v>0</v>
      </c>
      <c r="S166">
        <f>SUMIFS('Poids Paniers'!$W:$W,'Poids Paniers'!$E:$E,S$3,'Poids Paniers'!$Q:$Q,$B166)</f>
        <v>0</v>
      </c>
      <c r="T166">
        <f>SUMIFS('Poids Paniers'!$W:$W,'Poids Paniers'!$E:$E,T$3,'Poids Paniers'!$Q:$Q,$B166)</f>
        <v>0</v>
      </c>
      <c r="U166">
        <f>SUMIFS('Poids Paniers'!$W:$W,'Poids Paniers'!$E:$E,U$3,'Poids Paniers'!$Q:$Q,$B166)</f>
        <v>0</v>
      </c>
      <c r="V166">
        <f>SUMIFS('Poids Paniers'!$W:$W,'Poids Paniers'!$E:$E,V$3,'Poids Paniers'!$Q:$Q,$B166)</f>
        <v>0</v>
      </c>
      <c r="W166">
        <f>SUMIFS('Poids Paniers'!$W:$W,'Poids Paniers'!$E:$E,W$3,'Poids Paniers'!$Q:$Q,$B166)</f>
        <v>0</v>
      </c>
      <c r="X166">
        <f>SUMIFS('Poids Paniers'!$W:$W,'Poids Paniers'!$E:$E,X$3,'Poids Paniers'!$Q:$Q,$B166)</f>
        <v>0</v>
      </c>
      <c r="Y166">
        <f>SUMIFS('Poids Paniers'!$W:$W,'Poids Paniers'!$E:$E,Y$3,'Poids Paniers'!$Q:$Q,$B166)</f>
        <v>0</v>
      </c>
      <c r="Z166">
        <f>SUMIFS('Poids Paniers'!$W:$W,'Poids Paniers'!$E:$E,Z$3,'Poids Paniers'!$Q:$Q,$B166)</f>
        <v>0</v>
      </c>
      <c r="AA166">
        <f>SUMIFS('Poids Paniers'!$W:$W,'Poids Paniers'!$E:$E,AA$3,'Poids Paniers'!$Q:$Q,$B166)</f>
        <v>0</v>
      </c>
      <c r="AB166">
        <f>SUMIFS('Poids Paniers'!$W:$W,'Poids Paniers'!$E:$E,AB$3,'Poids Paniers'!$Q:$Q,$B166)</f>
        <v>0</v>
      </c>
      <c r="AC166">
        <f>SUMIFS('Poids Paniers'!$W:$W,'Poids Paniers'!$E:$E,AC$3,'Poids Paniers'!$Q:$Q,$B166)</f>
        <v>0</v>
      </c>
      <c r="AD166">
        <f>SUMIFS('Poids Paniers'!$W:$W,'Poids Paniers'!$E:$E,AD$3,'Poids Paniers'!$Q:$Q,$B166)</f>
        <v>0</v>
      </c>
      <c r="AE166">
        <f>SUMIFS('Poids Paniers'!$W:$W,'Poids Paniers'!$E:$E,AE$3,'Poids Paniers'!$Q:$Q,$B166)</f>
        <v>0</v>
      </c>
      <c r="AF166">
        <f>SUMIFS('Poids Paniers'!$W:$W,'Poids Paniers'!$E:$E,AF$3,'Poids Paniers'!$Q:$Q,$B166)</f>
        <v>0</v>
      </c>
      <c r="AG166">
        <f>SUMIFS('Poids Paniers'!$W:$W,'Poids Paniers'!$E:$E,AG$3,'Poids Paniers'!$Q:$Q,$B166)</f>
        <v>0</v>
      </c>
      <c r="AH166">
        <f>SUMIFS('Poids Paniers'!$W:$W,'Poids Paniers'!$E:$E,AH$3,'Poids Paniers'!$Q:$Q,$B166)</f>
        <v>0</v>
      </c>
      <c r="AI166">
        <f>SUMIFS('Poids Paniers'!$W:$W,'Poids Paniers'!$E:$E,AI$3,'Poids Paniers'!$Q:$Q,$B166)</f>
        <v>0</v>
      </c>
      <c r="AJ166">
        <f>SUMIFS('Poids Paniers'!$W:$W,'Poids Paniers'!$E:$E,AJ$3,'Poids Paniers'!$Q:$Q,$B166)</f>
        <v>0</v>
      </c>
      <c r="AK166">
        <f>SUMIFS('Poids Paniers'!$W:$W,'Poids Paniers'!$E:$E,AK$3,'Poids Paniers'!$Q:$Q,$B166)</f>
        <v>0</v>
      </c>
      <c r="AL166">
        <f>SUMIFS('Poids Paniers'!$W:$W,'Poids Paniers'!$E:$E,AL$3,'Poids Paniers'!$Q:$Q,$B166)</f>
        <v>0</v>
      </c>
      <c r="AM166">
        <f>SUMIFS('Poids Paniers'!$W:$W,'Poids Paniers'!$E:$E,AM$3,'Poids Paniers'!$Q:$Q,$B166)</f>
        <v>0</v>
      </c>
      <c r="AN166">
        <f>SUMIFS('Poids Paniers'!$W:$W,'Poids Paniers'!$E:$E,AN$3,'Poids Paniers'!$Q:$Q,$B166)</f>
        <v>0</v>
      </c>
      <c r="AO166">
        <f>SUMIFS('Poids Paniers'!$W:$W,'Poids Paniers'!$E:$E,AO$3,'Poids Paniers'!$Q:$Q,$B166)</f>
        <v>0</v>
      </c>
      <c r="AP166">
        <f>SUMIFS('Poids Paniers'!$W:$W,'Poids Paniers'!$E:$E,AP$3,'Poids Paniers'!$Q:$Q,$B166)</f>
        <v>0</v>
      </c>
      <c r="AQ166">
        <f>SUMIFS('Poids Paniers'!$W:$W,'Poids Paniers'!$E:$E,AQ$3,'Poids Paniers'!$Q:$Q,$B166)</f>
        <v>0</v>
      </c>
      <c r="AR166">
        <f>SUMIFS('Poids Paniers'!$W:$W,'Poids Paniers'!$E:$E,AR$3,'Poids Paniers'!$Q:$Q,$B166)</f>
        <v>0</v>
      </c>
      <c r="AS166">
        <f>SUMIFS('Poids Paniers'!$W:$W,'Poids Paniers'!$E:$E,AS$3,'Poids Paniers'!$Q:$Q,$B166)</f>
        <v>0</v>
      </c>
      <c r="AT166">
        <f>SUMIFS('Poids Paniers'!$W:$W,'Poids Paniers'!$E:$E,AT$3,'Poids Paniers'!$Q:$Q,$B166)</f>
        <v>0</v>
      </c>
      <c r="AU166">
        <f>SUMIFS('Poids Paniers'!$W:$W,'Poids Paniers'!$E:$E,AU$3,'Poids Paniers'!$Q:$Q,$B166)</f>
        <v>0</v>
      </c>
      <c r="AV166">
        <f>SUMIFS('Poids Paniers'!$W:$W,'Poids Paniers'!$E:$E,AV$3,'Poids Paniers'!$Q:$Q,$B166)</f>
        <v>0</v>
      </c>
      <c r="AW166">
        <f>SUMIFS('Poids Paniers'!$W:$W,'Poids Paniers'!$E:$E,AW$3,'Poids Paniers'!$Q:$Q,$B166)</f>
        <v>0</v>
      </c>
      <c r="AX166">
        <f>SUMIFS('Poids Paniers'!$W:$W,'Poids Paniers'!$E:$E,AX$3,'Poids Paniers'!$Q:$Q,$B166)</f>
        <v>0</v>
      </c>
      <c r="AY166">
        <f>SUMIFS('Poids Paniers'!$W:$W,'Poids Paniers'!$E:$E,AY$3,'Poids Paniers'!$Q:$Q,$B166)</f>
        <v>0</v>
      </c>
      <c r="AZ166">
        <f>SUMIFS('Poids Paniers'!$W:$W,'Poids Paniers'!$E:$E,AZ$3,'Poids Paniers'!$Q:$Q,$B166)</f>
        <v>0</v>
      </c>
      <c r="BA166">
        <f>SUMIFS('Poids Paniers'!$W:$W,'Poids Paniers'!$E:$E,BA$3,'Poids Paniers'!$Q:$Q,$B166)</f>
        <v>0</v>
      </c>
      <c r="BB166">
        <f>SUMIFS('Poids Paniers'!$W:$W,'Poids Paniers'!$E:$E,BB$3,'Poids Paniers'!$Q:$Q,$B166)</f>
        <v>0</v>
      </c>
      <c r="BC166">
        <f>SUMIFS('Poids Paniers'!$W:$W,'Poids Paniers'!$E:$E,BC$3,'Poids Paniers'!$Q:$Q,$B166)</f>
        <v>0</v>
      </c>
      <c r="BD166">
        <f>SUMIFS('Poids Paniers'!$W:$W,'Poids Paniers'!$E:$E,BD$3,'Poids Paniers'!$Q:$Q,$B166)</f>
        <v>0</v>
      </c>
      <c r="BE166">
        <f>SUMIFS('Poids Paniers'!$W:$W,'Poids Paniers'!$E:$E,BE$3,'Poids Paniers'!$Q:$Q,$B166)</f>
        <v>0</v>
      </c>
      <c r="BF166">
        <f>SUMIFS('Poids Paniers'!$W:$W,'Poids Paniers'!$E:$E,BF$3,'Poids Paniers'!$Q:$Q,$B166)</f>
        <v>0</v>
      </c>
      <c r="BG166">
        <f>SUMIFS('Poids Paniers'!$W:$W,'Poids Paniers'!$E:$E,BG$3,'Poids Paniers'!$Q:$Q,$B166)</f>
        <v>0</v>
      </c>
      <c r="BH166">
        <f>SUMIFS('Poids Paniers'!$W:$W,'Poids Paniers'!$E:$E,BH$3,'Poids Paniers'!$Q:$Q,$B166)</f>
        <v>0</v>
      </c>
      <c r="BI166">
        <f>SUMIFS('Poids Paniers'!$W:$W,'Poids Paniers'!$E:$E,BI$3,'Poids Paniers'!$Q:$Q,$B166)</f>
        <v>0</v>
      </c>
      <c r="BJ166">
        <f>SUMIFS('Poids Paniers'!$W:$W,'Poids Paniers'!$E:$E,BJ$3,'Poids Paniers'!$Q:$Q,$B166)</f>
        <v>0</v>
      </c>
      <c r="BK166">
        <f>SUMIFS('Poids Paniers'!$W:$W,'Poids Paniers'!$E:$E,BK$3,'Poids Paniers'!$Q:$Q,$B166)</f>
        <v>0</v>
      </c>
      <c r="BL166">
        <f>SUMIFS('Poids Paniers'!$W:$W,'Poids Paniers'!$E:$E,BL$3,'Poids Paniers'!$Q:$Q,$B166)</f>
        <v>0</v>
      </c>
      <c r="BM166">
        <f>SUMIFS('Poids Paniers'!$W:$W,'Poids Paniers'!$E:$E,BM$3,'Poids Paniers'!$Q:$Q,$B166)</f>
        <v>0</v>
      </c>
      <c r="BN166">
        <f>SUMIFS('Poids Paniers'!$W:$W,'Poids Paniers'!$E:$E,BN$3,'Poids Paniers'!$Q:$Q,$B166)</f>
        <v>0</v>
      </c>
      <c r="BO166">
        <f>SUMIFS('Poids Paniers'!$W:$W,'Poids Paniers'!$E:$E,BO$3,'Poids Paniers'!$Q:$Q,$B166)</f>
        <v>0</v>
      </c>
      <c r="BP166">
        <f>SUMIFS('Poids Paniers'!$W:$W,'Poids Paniers'!$E:$E,BP$3,'Poids Paniers'!$Q:$Q,$B166)</f>
        <v>0</v>
      </c>
      <c r="BQ166">
        <f>SUMIFS('Poids Paniers'!$W:$W,'Poids Paniers'!$E:$E,BQ$3,'Poids Paniers'!$Q:$Q,$B166)</f>
        <v>0</v>
      </c>
      <c r="BR166">
        <f>SUMIFS('Poids Paniers'!$W:$W,'Poids Paniers'!$E:$E,BR$3,'Poids Paniers'!$Q:$Q,$B166)</f>
        <v>0</v>
      </c>
      <c r="BS166">
        <f>SUMIFS('Poids Paniers'!$W:$W,'Poids Paniers'!$E:$E,BS$3,'Poids Paniers'!$Q:$Q,$B166)</f>
        <v>0</v>
      </c>
      <c r="BT166">
        <f>SUMIFS('Poids Paniers'!$W:$W,'Poids Paniers'!$E:$E,BT$3,'Poids Paniers'!$Q:$Q,$B166)</f>
        <v>0</v>
      </c>
      <c r="BU166">
        <f>SUMIFS('Poids Paniers'!$W:$W,'Poids Paniers'!$E:$E,BU$3,'Poids Paniers'!$Q:$Q,$B166)</f>
        <v>0</v>
      </c>
      <c r="BV166">
        <f>SUMIFS('Poids Paniers'!$W:$W,'Poids Paniers'!$E:$E,BV$3,'Poids Paniers'!$Q:$Q,$B166)</f>
        <v>0</v>
      </c>
      <c r="BW166">
        <f>SUMIFS('Poids Paniers'!$W:$W,'Poids Paniers'!$E:$E,BW$3,'Poids Paniers'!$Q:$Q,$B166)</f>
        <v>0</v>
      </c>
      <c r="BX166">
        <f>SUMIFS('Poids Paniers'!$W:$W,'Poids Paniers'!$E:$E,BX$3,'Poids Paniers'!$Q:$Q,$B166)</f>
        <v>0</v>
      </c>
      <c r="BY166">
        <f>SUMIFS('Poids Paniers'!$W:$W,'Poids Paniers'!$E:$E,BY$3,'Poids Paniers'!$Q:$Q,$B166)</f>
        <v>0</v>
      </c>
      <c r="BZ166">
        <f>SUMIFS('Poids Paniers'!$W:$W,'Poids Paniers'!$E:$E,BZ$3,'Poids Paniers'!$Q:$Q,$B166)</f>
        <v>0</v>
      </c>
      <c r="CA166">
        <f>SUMIFS('Poids Paniers'!$W:$W,'Poids Paniers'!$E:$E,CA$3,'Poids Paniers'!$Q:$Q,$B166)</f>
        <v>0</v>
      </c>
      <c r="CB166">
        <f>SUMIFS('Poids Paniers'!$W:$W,'Poids Paniers'!$E:$E,CB$3,'Poids Paniers'!$Q:$Q,$B166)</f>
        <v>0</v>
      </c>
      <c r="CC166">
        <f>SUMIFS('Poids Paniers'!$W:$W,'Poids Paniers'!$E:$E,CC$3,'Poids Paniers'!$Q:$Q,$B166)</f>
        <v>0</v>
      </c>
      <c r="CD166">
        <f>SUMIFS('Poids Paniers'!$W:$W,'Poids Paniers'!$E:$E,CD$3,'Poids Paniers'!$Q:$Q,$B166)</f>
        <v>0</v>
      </c>
      <c r="CE166">
        <f>SUMIFS('Poids Paniers'!$W:$W,'Poids Paniers'!$E:$E,CE$3,'Poids Paniers'!$Q:$Q,$B166)</f>
        <v>0</v>
      </c>
      <c r="CF166" s="206">
        <f t="shared" si="2"/>
        <v>0</v>
      </c>
    </row>
    <row r="167" spans="2:84" ht="15.75" thickBot="1" x14ac:dyDescent="0.3">
      <c r="B167" s="209">
        <v>44633</v>
      </c>
      <c r="C167">
        <f>SUMIFS('Poids Paniers'!$W:$W,'Poids Paniers'!$E:$E,C$3,'Poids Paniers'!$Q:$Q,$B167)</f>
        <v>0</v>
      </c>
      <c r="D167">
        <f>SUMIFS('Poids Paniers'!$W:$W,'Poids Paniers'!$E:$E,D$3,'Poids Paniers'!$Q:$Q,$B167)</f>
        <v>0</v>
      </c>
      <c r="E167">
        <f>SUMIFS('Poids Paniers'!$W:$W,'Poids Paniers'!$E:$E,E$3,'Poids Paniers'!$Q:$Q,$B167)</f>
        <v>0</v>
      </c>
      <c r="F167">
        <f>SUMIFS('Poids Paniers'!$W:$W,'Poids Paniers'!$E:$E,F$3,'Poids Paniers'!$Q:$Q,$B167)</f>
        <v>0</v>
      </c>
      <c r="G167">
        <f>SUMIFS('Poids Paniers'!$W:$W,'Poids Paniers'!$E:$E,G$3,'Poids Paniers'!$Q:$Q,$B167)</f>
        <v>0</v>
      </c>
      <c r="H167">
        <f>SUMIFS('Poids Paniers'!$W:$W,'Poids Paniers'!$E:$E,H$3,'Poids Paniers'!$Q:$Q,$B167)</f>
        <v>0</v>
      </c>
      <c r="I167">
        <f>SUMIFS('Poids Paniers'!$W:$W,'Poids Paniers'!$E:$E,I$3,'Poids Paniers'!$Q:$Q,$B167)</f>
        <v>0</v>
      </c>
      <c r="J167">
        <f>SUMIFS('Poids Paniers'!$W:$W,'Poids Paniers'!$E:$E,J$3,'Poids Paniers'!$Q:$Q,$B167)</f>
        <v>0</v>
      </c>
      <c r="K167">
        <f>SUMIFS('Poids Paniers'!$W:$W,'Poids Paniers'!$E:$E,K$3,'Poids Paniers'!$Q:$Q,$B167)</f>
        <v>0</v>
      </c>
      <c r="L167">
        <f>SUMIFS('Poids Paniers'!$W:$W,'Poids Paniers'!$E:$E,L$3,'Poids Paniers'!$Q:$Q,$B167)</f>
        <v>0</v>
      </c>
      <c r="M167">
        <f>SUMIFS('Poids Paniers'!$W:$W,'Poids Paniers'!$E:$E,M$3,'Poids Paniers'!$Q:$Q,$B167)</f>
        <v>0</v>
      </c>
      <c r="N167">
        <f>SUMIFS('Poids Paniers'!$W:$W,'Poids Paniers'!$E:$E,N$3,'Poids Paniers'!$Q:$Q,$B167)</f>
        <v>0</v>
      </c>
      <c r="O167">
        <f>SUMIFS('Poids Paniers'!$W:$W,'Poids Paniers'!$E:$E,O$3,'Poids Paniers'!$Q:$Q,$B167)</f>
        <v>0</v>
      </c>
      <c r="P167">
        <f>SUMIFS('Poids Paniers'!$W:$W,'Poids Paniers'!$E:$E,P$3,'Poids Paniers'!$Q:$Q,$B167)</f>
        <v>0</v>
      </c>
      <c r="Q167">
        <f>SUMIFS('Poids Paniers'!$W:$W,'Poids Paniers'!$E:$E,Q$3,'Poids Paniers'!$Q:$Q,$B167)</f>
        <v>0</v>
      </c>
      <c r="R167">
        <f>SUMIFS('Poids Paniers'!$W:$W,'Poids Paniers'!$E:$E,R$3,'Poids Paniers'!$Q:$Q,$B167)</f>
        <v>0</v>
      </c>
      <c r="S167">
        <f>SUMIFS('Poids Paniers'!$W:$W,'Poids Paniers'!$E:$E,S$3,'Poids Paniers'!$Q:$Q,$B167)</f>
        <v>0</v>
      </c>
      <c r="T167">
        <f>SUMIFS('Poids Paniers'!$W:$W,'Poids Paniers'!$E:$E,T$3,'Poids Paniers'!$Q:$Q,$B167)</f>
        <v>0</v>
      </c>
      <c r="U167">
        <f>SUMIFS('Poids Paniers'!$W:$W,'Poids Paniers'!$E:$E,U$3,'Poids Paniers'!$Q:$Q,$B167)</f>
        <v>0</v>
      </c>
      <c r="V167">
        <f>SUMIFS('Poids Paniers'!$W:$W,'Poids Paniers'!$E:$E,V$3,'Poids Paniers'!$Q:$Q,$B167)</f>
        <v>0</v>
      </c>
      <c r="W167">
        <f>SUMIFS('Poids Paniers'!$W:$W,'Poids Paniers'!$E:$E,W$3,'Poids Paniers'!$Q:$Q,$B167)</f>
        <v>0</v>
      </c>
      <c r="X167">
        <f>SUMIFS('Poids Paniers'!$W:$W,'Poids Paniers'!$E:$E,X$3,'Poids Paniers'!$Q:$Q,$B167)</f>
        <v>0</v>
      </c>
      <c r="Y167">
        <f>SUMIFS('Poids Paniers'!$W:$W,'Poids Paniers'!$E:$E,Y$3,'Poids Paniers'!$Q:$Q,$B167)</f>
        <v>0</v>
      </c>
      <c r="Z167">
        <f>SUMIFS('Poids Paniers'!$W:$W,'Poids Paniers'!$E:$E,Z$3,'Poids Paniers'!$Q:$Q,$B167)</f>
        <v>0</v>
      </c>
      <c r="AA167">
        <f>SUMIFS('Poids Paniers'!$W:$W,'Poids Paniers'!$E:$E,AA$3,'Poids Paniers'!$Q:$Q,$B167)</f>
        <v>0</v>
      </c>
      <c r="AB167">
        <f>SUMIFS('Poids Paniers'!$W:$W,'Poids Paniers'!$E:$E,AB$3,'Poids Paniers'!$Q:$Q,$B167)</f>
        <v>0</v>
      </c>
      <c r="AC167">
        <f>SUMIFS('Poids Paniers'!$W:$W,'Poids Paniers'!$E:$E,AC$3,'Poids Paniers'!$Q:$Q,$B167)</f>
        <v>0</v>
      </c>
      <c r="AD167">
        <f>SUMIFS('Poids Paniers'!$W:$W,'Poids Paniers'!$E:$E,AD$3,'Poids Paniers'!$Q:$Q,$B167)</f>
        <v>0</v>
      </c>
      <c r="AE167">
        <f>SUMIFS('Poids Paniers'!$W:$W,'Poids Paniers'!$E:$E,AE$3,'Poids Paniers'!$Q:$Q,$B167)</f>
        <v>0</v>
      </c>
      <c r="AF167">
        <f>SUMIFS('Poids Paniers'!$W:$W,'Poids Paniers'!$E:$E,AF$3,'Poids Paniers'!$Q:$Q,$B167)</f>
        <v>0</v>
      </c>
      <c r="AG167">
        <f>SUMIFS('Poids Paniers'!$W:$W,'Poids Paniers'!$E:$E,AG$3,'Poids Paniers'!$Q:$Q,$B167)</f>
        <v>0</v>
      </c>
      <c r="AH167">
        <f>SUMIFS('Poids Paniers'!$W:$W,'Poids Paniers'!$E:$E,AH$3,'Poids Paniers'!$Q:$Q,$B167)</f>
        <v>0</v>
      </c>
      <c r="AI167">
        <f>SUMIFS('Poids Paniers'!$W:$W,'Poids Paniers'!$E:$E,AI$3,'Poids Paniers'!$Q:$Q,$B167)</f>
        <v>0</v>
      </c>
      <c r="AJ167">
        <f>SUMIFS('Poids Paniers'!$W:$W,'Poids Paniers'!$E:$E,AJ$3,'Poids Paniers'!$Q:$Q,$B167)</f>
        <v>0</v>
      </c>
      <c r="AK167">
        <f>SUMIFS('Poids Paniers'!$W:$W,'Poids Paniers'!$E:$E,AK$3,'Poids Paniers'!$Q:$Q,$B167)</f>
        <v>0</v>
      </c>
      <c r="AL167">
        <f>SUMIFS('Poids Paniers'!$W:$W,'Poids Paniers'!$E:$E,AL$3,'Poids Paniers'!$Q:$Q,$B167)</f>
        <v>0</v>
      </c>
      <c r="AM167">
        <f>SUMIFS('Poids Paniers'!$W:$W,'Poids Paniers'!$E:$E,AM$3,'Poids Paniers'!$Q:$Q,$B167)</f>
        <v>0</v>
      </c>
      <c r="AN167">
        <f>SUMIFS('Poids Paniers'!$W:$W,'Poids Paniers'!$E:$E,AN$3,'Poids Paniers'!$Q:$Q,$B167)</f>
        <v>0</v>
      </c>
      <c r="AO167">
        <f>SUMIFS('Poids Paniers'!$W:$W,'Poids Paniers'!$E:$E,AO$3,'Poids Paniers'!$Q:$Q,$B167)</f>
        <v>0</v>
      </c>
      <c r="AP167">
        <f>SUMIFS('Poids Paniers'!$W:$W,'Poids Paniers'!$E:$E,AP$3,'Poids Paniers'!$Q:$Q,$B167)</f>
        <v>0</v>
      </c>
      <c r="AQ167">
        <f>SUMIFS('Poids Paniers'!$W:$W,'Poids Paniers'!$E:$E,AQ$3,'Poids Paniers'!$Q:$Q,$B167)</f>
        <v>0</v>
      </c>
      <c r="AR167">
        <f>SUMIFS('Poids Paniers'!$W:$W,'Poids Paniers'!$E:$E,AR$3,'Poids Paniers'!$Q:$Q,$B167)</f>
        <v>0</v>
      </c>
      <c r="AS167">
        <f>SUMIFS('Poids Paniers'!$W:$W,'Poids Paniers'!$E:$E,AS$3,'Poids Paniers'!$Q:$Q,$B167)</f>
        <v>0</v>
      </c>
      <c r="AT167">
        <f>SUMIFS('Poids Paniers'!$W:$W,'Poids Paniers'!$E:$E,AT$3,'Poids Paniers'!$Q:$Q,$B167)</f>
        <v>0</v>
      </c>
      <c r="AU167">
        <f>SUMIFS('Poids Paniers'!$W:$W,'Poids Paniers'!$E:$E,AU$3,'Poids Paniers'!$Q:$Q,$B167)</f>
        <v>0</v>
      </c>
      <c r="AV167">
        <f>SUMIFS('Poids Paniers'!$W:$W,'Poids Paniers'!$E:$E,AV$3,'Poids Paniers'!$Q:$Q,$B167)</f>
        <v>0</v>
      </c>
      <c r="AW167">
        <f>SUMIFS('Poids Paniers'!$W:$W,'Poids Paniers'!$E:$E,AW$3,'Poids Paniers'!$Q:$Q,$B167)</f>
        <v>0</v>
      </c>
      <c r="AX167">
        <f>SUMIFS('Poids Paniers'!$W:$W,'Poids Paniers'!$E:$E,AX$3,'Poids Paniers'!$Q:$Q,$B167)</f>
        <v>0</v>
      </c>
      <c r="AY167">
        <f>SUMIFS('Poids Paniers'!$W:$W,'Poids Paniers'!$E:$E,AY$3,'Poids Paniers'!$Q:$Q,$B167)</f>
        <v>0</v>
      </c>
      <c r="AZ167">
        <f>SUMIFS('Poids Paniers'!$W:$W,'Poids Paniers'!$E:$E,AZ$3,'Poids Paniers'!$Q:$Q,$B167)</f>
        <v>0</v>
      </c>
      <c r="BA167">
        <f>SUMIFS('Poids Paniers'!$W:$W,'Poids Paniers'!$E:$E,BA$3,'Poids Paniers'!$Q:$Q,$B167)</f>
        <v>0</v>
      </c>
      <c r="BB167">
        <f>SUMIFS('Poids Paniers'!$W:$W,'Poids Paniers'!$E:$E,BB$3,'Poids Paniers'!$Q:$Q,$B167)</f>
        <v>0</v>
      </c>
      <c r="BC167">
        <f>SUMIFS('Poids Paniers'!$W:$W,'Poids Paniers'!$E:$E,BC$3,'Poids Paniers'!$Q:$Q,$B167)</f>
        <v>0</v>
      </c>
      <c r="BD167">
        <f>SUMIFS('Poids Paniers'!$W:$W,'Poids Paniers'!$E:$E,BD$3,'Poids Paniers'!$Q:$Q,$B167)</f>
        <v>0</v>
      </c>
      <c r="BE167">
        <f>SUMIFS('Poids Paniers'!$W:$W,'Poids Paniers'!$E:$E,BE$3,'Poids Paniers'!$Q:$Q,$B167)</f>
        <v>0</v>
      </c>
      <c r="BF167">
        <f>SUMIFS('Poids Paniers'!$W:$W,'Poids Paniers'!$E:$E,BF$3,'Poids Paniers'!$Q:$Q,$B167)</f>
        <v>0</v>
      </c>
      <c r="BG167">
        <f>SUMIFS('Poids Paniers'!$W:$W,'Poids Paniers'!$E:$E,BG$3,'Poids Paniers'!$Q:$Q,$B167)</f>
        <v>0</v>
      </c>
      <c r="BH167">
        <f>SUMIFS('Poids Paniers'!$W:$W,'Poids Paniers'!$E:$E,BH$3,'Poids Paniers'!$Q:$Q,$B167)</f>
        <v>0</v>
      </c>
      <c r="BI167">
        <f>SUMIFS('Poids Paniers'!$W:$W,'Poids Paniers'!$E:$E,BI$3,'Poids Paniers'!$Q:$Q,$B167)</f>
        <v>0</v>
      </c>
      <c r="BJ167">
        <f>SUMIFS('Poids Paniers'!$W:$W,'Poids Paniers'!$E:$E,BJ$3,'Poids Paniers'!$Q:$Q,$B167)</f>
        <v>0</v>
      </c>
      <c r="BK167">
        <f>SUMIFS('Poids Paniers'!$W:$W,'Poids Paniers'!$E:$E,BK$3,'Poids Paniers'!$Q:$Q,$B167)</f>
        <v>0</v>
      </c>
      <c r="BL167">
        <f>SUMIFS('Poids Paniers'!$W:$W,'Poids Paniers'!$E:$E,BL$3,'Poids Paniers'!$Q:$Q,$B167)</f>
        <v>0</v>
      </c>
      <c r="BM167">
        <f>SUMIFS('Poids Paniers'!$W:$W,'Poids Paniers'!$E:$E,BM$3,'Poids Paniers'!$Q:$Q,$B167)</f>
        <v>0</v>
      </c>
      <c r="BN167">
        <f>SUMIFS('Poids Paniers'!$W:$W,'Poids Paniers'!$E:$E,BN$3,'Poids Paniers'!$Q:$Q,$B167)</f>
        <v>0</v>
      </c>
      <c r="BO167">
        <f>SUMIFS('Poids Paniers'!$W:$W,'Poids Paniers'!$E:$E,BO$3,'Poids Paniers'!$Q:$Q,$B167)</f>
        <v>0</v>
      </c>
      <c r="BP167">
        <f>SUMIFS('Poids Paniers'!$W:$W,'Poids Paniers'!$E:$E,BP$3,'Poids Paniers'!$Q:$Q,$B167)</f>
        <v>0</v>
      </c>
      <c r="BQ167">
        <f>SUMIFS('Poids Paniers'!$W:$W,'Poids Paniers'!$E:$E,BQ$3,'Poids Paniers'!$Q:$Q,$B167)</f>
        <v>0</v>
      </c>
      <c r="BR167">
        <f>SUMIFS('Poids Paniers'!$W:$W,'Poids Paniers'!$E:$E,BR$3,'Poids Paniers'!$Q:$Q,$B167)</f>
        <v>0</v>
      </c>
      <c r="BS167">
        <f>SUMIFS('Poids Paniers'!$W:$W,'Poids Paniers'!$E:$E,BS$3,'Poids Paniers'!$Q:$Q,$B167)</f>
        <v>0</v>
      </c>
      <c r="BT167">
        <f>SUMIFS('Poids Paniers'!$W:$W,'Poids Paniers'!$E:$E,BT$3,'Poids Paniers'!$Q:$Q,$B167)</f>
        <v>0</v>
      </c>
      <c r="BU167">
        <f>SUMIFS('Poids Paniers'!$W:$W,'Poids Paniers'!$E:$E,BU$3,'Poids Paniers'!$Q:$Q,$B167)</f>
        <v>0</v>
      </c>
      <c r="BV167">
        <f>SUMIFS('Poids Paniers'!$W:$W,'Poids Paniers'!$E:$E,BV$3,'Poids Paniers'!$Q:$Q,$B167)</f>
        <v>0</v>
      </c>
      <c r="BW167">
        <f>SUMIFS('Poids Paniers'!$W:$W,'Poids Paniers'!$E:$E,BW$3,'Poids Paniers'!$Q:$Q,$B167)</f>
        <v>0</v>
      </c>
      <c r="BX167">
        <f>SUMIFS('Poids Paniers'!$W:$W,'Poids Paniers'!$E:$E,BX$3,'Poids Paniers'!$Q:$Q,$B167)</f>
        <v>0</v>
      </c>
      <c r="BY167">
        <f>SUMIFS('Poids Paniers'!$W:$W,'Poids Paniers'!$E:$E,BY$3,'Poids Paniers'!$Q:$Q,$B167)</f>
        <v>0</v>
      </c>
      <c r="BZ167">
        <f>SUMIFS('Poids Paniers'!$W:$W,'Poids Paniers'!$E:$E,BZ$3,'Poids Paniers'!$Q:$Q,$B167)</f>
        <v>0</v>
      </c>
      <c r="CA167">
        <f>SUMIFS('Poids Paniers'!$W:$W,'Poids Paniers'!$E:$E,CA$3,'Poids Paniers'!$Q:$Q,$B167)</f>
        <v>0</v>
      </c>
      <c r="CB167">
        <f>SUMIFS('Poids Paniers'!$W:$W,'Poids Paniers'!$E:$E,CB$3,'Poids Paniers'!$Q:$Q,$B167)</f>
        <v>0</v>
      </c>
      <c r="CC167">
        <f>SUMIFS('Poids Paniers'!$W:$W,'Poids Paniers'!$E:$E,CC$3,'Poids Paniers'!$Q:$Q,$B167)</f>
        <v>0</v>
      </c>
      <c r="CD167">
        <f>SUMIFS('Poids Paniers'!$W:$W,'Poids Paniers'!$E:$E,CD$3,'Poids Paniers'!$Q:$Q,$B167)</f>
        <v>0</v>
      </c>
      <c r="CE167">
        <f>SUMIFS('Poids Paniers'!$W:$W,'Poids Paniers'!$E:$E,CE$3,'Poids Paniers'!$Q:$Q,$B167)</f>
        <v>0</v>
      </c>
      <c r="CF167" s="206">
        <f t="shared" si="2"/>
        <v>0</v>
      </c>
    </row>
    <row r="168" spans="2:84" ht="15.75" thickBot="1" x14ac:dyDescent="0.3">
      <c r="B168" s="209">
        <v>44634</v>
      </c>
      <c r="C168">
        <f>SUMIFS('Poids Paniers'!$W:$W,'Poids Paniers'!$E:$E,C$3,'Poids Paniers'!$Q:$Q,$B168)</f>
        <v>0</v>
      </c>
      <c r="D168">
        <f>SUMIFS('Poids Paniers'!$W:$W,'Poids Paniers'!$E:$E,D$3,'Poids Paniers'!$Q:$Q,$B168)</f>
        <v>0</v>
      </c>
      <c r="E168">
        <f>SUMIFS('Poids Paniers'!$W:$W,'Poids Paniers'!$E:$E,E$3,'Poids Paniers'!$Q:$Q,$B168)</f>
        <v>0</v>
      </c>
      <c r="F168">
        <f>SUMIFS('Poids Paniers'!$W:$W,'Poids Paniers'!$E:$E,F$3,'Poids Paniers'!$Q:$Q,$B168)</f>
        <v>0</v>
      </c>
      <c r="G168">
        <f>SUMIFS('Poids Paniers'!$W:$W,'Poids Paniers'!$E:$E,G$3,'Poids Paniers'!$Q:$Q,$B168)</f>
        <v>0</v>
      </c>
      <c r="H168">
        <f>SUMIFS('Poids Paniers'!$W:$W,'Poids Paniers'!$E:$E,H$3,'Poids Paniers'!$Q:$Q,$B168)</f>
        <v>0</v>
      </c>
      <c r="I168">
        <f>SUMIFS('Poids Paniers'!$W:$W,'Poids Paniers'!$E:$E,I$3,'Poids Paniers'!$Q:$Q,$B168)</f>
        <v>0</v>
      </c>
      <c r="J168">
        <f>SUMIFS('Poids Paniers'!$W:$W,'Poids Paniers'!$E:$E,J$3,'Poids Paniers'!$Q:$Q,$B168)</f>
        <v>0</v>
      </c>
      <c r="K168">
        <f>SUMIFS('Poids Paniers'!$W:$W,'Poids Paniers'!$E:$E,K$3,'Poids Paniers'!$Q:$Q,$B168)</f>
        <v>0</v>
      </c>
      <c r="L168">
        <f>SUMIFS('Poids Paniers'!$W:$W,'Poids Paniers'!$E:$E,L$3,'Poids Paniers'!$Q:$Q,$B168)</f>
        <v>0</v>
      </c>
      <c r="M168">
        <f>SUMIFS('Poids Paniers'!$W:$W,'Poids Paniers'!$E:$E,M$3,'Poids Paniers'!$Q:$Q,$B168)</f>
        <v>0</v>
      </c>
      <c r="N168">
        <f>SUMIFS('Poids Paniers'!$W:$W,'Poids Paniers'!$E:$E,N$3,'Poids Paniers'!$Q:$Q,$B168)</f>
        <v>0</v>
      </c>
      <c r="O168">
        <f>SUMIFS('Poids Paniers'!$W:$W,'Poids Paniers'!$E:$E,O$3,'Poids Paniers'!$Q:$Q,$B168)</f>
        <v>0</v>
      </c>
      <c r="P168">
        <f>SUMIFS('Poids Paniers'!$W:$W,'Poids Paniers'!$E:$E,P$3,'Poids Paniers'!$Q:$Q,$B168)</f>
        <v>0</v>
      </c>
      <c r="Q168">
        <f>SUMIFS('Poids Paniers'!$W:$W,'Poids Paniers'!$E:$E,Q$3,'Poids Paniers'!$Q:$Q,$B168)</f>
        <v>0</v>
      </c>
      <c r="R168">
        <f>SUMIFS('Poids Paniers'!$W:$W,'Poids Paniers'!$E:$E,R$3,'Poids Paniers'!$Q:$Q,$B168)</f>
        <v>0</v>
      </c>
      <c r="S168">
        <f>SUMIFS('Poids Paniers'!$W:$W,'Poids Paniers'!$E:$E,S$3,'Poids Paniers'!$Q:$Q,$B168)</f>
        <v>0</v>
      </c>
      <c r="T168">
        <f>SUMIFS('Poids Paniers'!$W:$W,'Poids Paniers'!$E:$E,T$3,'Poids Paniers'!$Q:$Q,$B168)</f>
        <v>0</v>
      </c>
      <c r="U168">
        <f>SUMIFS('Poids Paniers'!$W:$W,'Poids Paniers'!$E:$E,U$3,'Poids Paniers'!$Q:$Q,$B168)</f>
        <v>0</v>
      </c>
      <c r="V168">
        <f>SUMIFS('Poids Paniers'!$W:$W,'Poids Paniers'!$E:$E,V$3,'Poids Paniers'!$Q:$Q,$B168)</f>
        <v>0</v>
      </c>
      <c r="W168">
        <f>SUMIFS('Poids Paniers'!$W:$W,'Poids Paniers'!$E:$E,W$3,'Poids Paniers'!$Q:$Q,$B168)</f>
        <v>0</v>
      </c>
      <c r="X168">
        <f>SUMIFS('Poids Paniers'!$W:$W,'Poids Paniers'!$E:$E,X$3,'Poids Paniers'!$Q:$Q,$B168)</f>
        <v>0</v>
      </c>
      <c r="Y168">
        <f>SUMIFS('Poids Paniers'!$W:$W,'Poids Paniers'!$E:$E,Y$3,'Poids Paniers'!$Q:$Q,$B168)</f>
        <v>0</v>
      </c>
      <c r="Z168">
        <f>SUMIFS('Poids Paniers'!$W:$W,'Poids Paniers'!$E:$E,Z$3,'Poids Paniers'!$Q:$Q,$B168)</f>
        <v>0</v>
      </c>
      <c r="AA168">
        <f>SUMIFS('Poids Paniers'!$W:$W,'Poids Paniers'!$E:$E,AA$3,'Poids Paniers'!$Q:$Q,$B168)</f>
        <v>0</v>
      </c>
      <c r="AB168">
        <f>SUMIFS('Poids Paniers'!$W:$W,'Poids Paniers'!$E:$E,AB$3,'Poids Paniers'!$Q:$Q,$B168)</f>
        <v>0</v>
      </c>
      <c r="AC168">
        <f>SUMIFS('Poids Paniers'!$W:$W,'Poids Paniers'!$E:$E,AC$3,'Poids Paniers'!$Q:$Q,$B168)</f>
        <v>0</v>
      </c>
      <c r="AD168">
        <f>SUMIFS('Poids Paniers'!$W:$W,'Poids Paniers'!$E:$E,AD$3,'Poids Paniers'!$Q:$Q,$B168)</f>
        <v>0</v>
      </c>
      <c r="AE168">
        <f>SUMIFS('Poids Paniers'!$W:$W,'Poids Paniers'!$E:$E,AE$3,'Poids Paniers'!$Q:$Q,$B168)</f>
        <v>0</v>
      </c>
      <c r="AF168">
        <f>SUMIFS('Poids Paniers'!$W:$W,'Poids Paniers'!$E:$E,AF$3,'Poids Paniers'!$Q:$Q,$B168)</f>
        <v>0</v>
      </c>
      <c r="AG168">
        <f>SUMIFS('Poids Paniers'!$W:$W,'Poids Paniers'!$E:$E,AG$3,'Poids Paniers'!$Q:$Q,$B168)</f>
        <v>0</v>
      </c>
      <c r="AH168">
        <f>SUMIFS('Poids Paniers'!$W:$W,'Poids Paniers'!$E:$E,AH$3,'Poids Paniers'!$Q:$Q,$B168)</f>
        <v>0</v>
      </c>
      <c r="AI168">
        <f>SUMIFS('Poids Paniers'!$W:$W,'Poids Paniers'!$E:$E,AI$3,'Poids Paniers'!$Q:$Q,$B168)</f>
        <v>0</v>
      </c>
      <c r="AJ168">
        <f>SUMIFS('Poids Paniers'!$W:$W,'Poids Paniers'!$E:$E,AJ$3,'Poids Paniers'!$Q:$Q,$B168)</f>
        <v>0</v>
      </c>
      <c r="AK168">
        <f>SUMIFS('Poids Paniers'!$W:$W,'Poids Paniers'!$E:$E,AK$3,'Poids Paniers'!$Q:$Q,$B168)</f>
        <v>0</v>
      </c>
      <c r="AL168">
        <f>SUMIFS('Poids Paniers'!$W:$W,'Poids Paniers'!$E:$E,AL$3,'Poids Paniers'!$Q:$Q,$B168)</f>
        <v>0</v>
      </c>
      <c r="AM168">
        <f>SUMIFS('Poids Paniers'!$W:$W,'Poids Paniers'!$E:$E,AM$3,'Poids Paniers'!$Q:$Q,$B168)</f>
        <v>0</v>
      </c>
      <c r="AN168">
        <f>SUMIFS('Poids Paniers'!$W:$W,'Poids Paniers'!$E:$E,AN$3,'Poids Paniers'!$Q:$Q,$B168)</f>
        <v>0</v>
      </c>
      <c r="AO168">
        <f>SUMIFS('Poids Paniers'!$W:$W,'Poids Paniers'!$E:$E,AO$3,'Poids Paniers'!$Q:$Q,$B168)</f>
        <v>0</v>
      </c>
      <c r="AP168">
        <f>SUMIFS('Poids Paniers'!$W:$W,'Poids Paniers'!$E:$E,AP$3,'Poids Paniers'!$Q:$Q,$B168)</f>
        <v>0</v>
      </c>
      <c r="AQ168">
        <f>SUMIFS('Poids Paniers'!$W:$W,'Poids Paniers'!$E:$E,AQ$3,'Poids Paniers'!$Q:$Q,$B168)</f>
        <v>0</v>
      </c>
      <c r="AR168">
        <f>SUMIFS('Poids Paniers'!$W:$W,'Poids Paniers'!$E:$E,AR$3,'Poids Paniers'!$Q:$Q,$B168)</f>
        <v>0</v>
      </c>
      <c r="AS168">
        <f>SUMIFS('Poids Paniers'!$W:$W,'Poids Paniers'!$E:$E,AS$3,'Poids Paniers'!$Q:$Q,$B168)</f>
        <v>0</v>
      </c>
      <c r="AT168">
        <f>SUMIFS('Poids Paniers'!$W:$W,'Poids Paniers'!$E:$E,AT$3,'Poids Paniers'!$Q:$Q,$B168)</f>
        <v>0</v>
      </c>
      <c r="AU168">
        <f>SUMIFS('Poids Paniers'!$W:$W,'Poids Paniers'!$E:$E,AU$3,'Poids Paniers'!$Q:$Q,$B168)</f>
        <v>0</v>
      </c>
      <c r="AV168">
        <f>SUMIFS('Poids Paniers'!$W:$W,'Poids Paniers'!$E:$E,AV$3,'Poids Paniers'!$Q:$Q,$B168)</f>
        <v>0</v>
      </c>
      <c r="AW168">
        <f>SUMIFS('Poids Paniers'!$W:$W,'Poids Paniers'!$E:$E,AW$3,'Poids Paniers'!$Q:$Q,$B168)</f>
        <v>0</v>
      </c>
      <c r="AX168">
        <f>SUMIFS('Poids Paniers'!$W:$W,'Poids Paniers'!$E:$E,AX$3,'Poids Paniers'!$Q:$Q,$B168)</f>
        <v>0</v>
      </c>
      <c r="AY168">
        <f>SUMIFS('Poids Paniers'!$W:$W,'Poids Paniers'!$E:$E,AY$3,'Poids Paniers'!$Q:$Q,$B168)</f>
        <v>0</v>
      </c>
      <c r="AZ168">
        <f>SUMIFS('Poids Paniers'!$W:$W,'Poids Paniers'!$E:$E,AZ$3,'Poids Paniers'!$Q:$Q,$B168)</f>
        <v>0</v>
      </c>
      <c r="BA168">
        <f>SUMIFS('Poids Paniers'!$W:$W,'Poids Paniers'!$E:$E,BA$3,'Poids Paniers'!$Q:$Q,$B168)</f>
        <v>0</v>
      </c>
      <c r="BB168">
        <f>SUMIFS('Poids Paniers'!$W:$W,'Poids Paniers'!$E:$E,BB$3,'Poids Paniers'!$Q:$Q,$B168)</f>
        <v>0</v>
      </c>
      <c r="BC168">
        <f>SUMIFS('Poids Paniers'!$W:$W,'Poids Paniers'!$E:$E,BC$3,'Poids Paniers'!$Q:$Q,$B168)</f>
        <v>0</v>
      </c>
      <c r="BD168">
        <f>SUMIFS('Poids Paniers'!$W:$W,'Poids Paniers'!$E:$E,BD$3,'Poids Paniers'!$Q:$Q,$B168)</f>
        <v>0</v>
      </c>
      <c r="BE168">
        <f>SUMIFS('Poids Paniers'!$W:$W,'Poids Paniers'!$E:$E,BE$3,'Poids Paniers'!$Q:$Q,$B168)</f>
        <v>0</v>
      </c>
      <c r="BF168">
        <f>SUMIFS('Poids Paniers'!$W:$W,'Poids Paniers'!$E:$E,BF$3,'Poids Paniers'!$Q:$Q,$B168)</f>
        <v>0</v>
      </c>
      <c r="BG168">
        <f>SUMIFS('Poids Paniers'!$W:$W,'Poids Paniers'!$E:$E,BG$3,'Poids Paniers'!$Q:$Q,$B168)</f>
        <v>0</v>
      </c>
      <c r="BH168">
        <f>SUMIFS('Poids Paniers'!$W:$W,'Poids Paniers'!$E:$E,BH$3,'Poids Paniers'!$Q:$Q,$B168)</f>
        <v>0</v>
      </c>
      <c r="BI168">
        <f>SUMIFS('Poids Paniers'!$W:$W,'Poids Paniers'!$E:$E,BI$3,'Poids Paniers'!$Q:$Q,$B168)</f>
        <v>0</v>
      </c>
      <c r="BJ168">
        <f>SUMIFS('Poids Paniers'!$W:$W,'Poids Paniers'!$E:$E,BJ$3,'Poids Paniers'!$Q:$Q,$B168)</f>
        <v>0</v>
      </c>
      <c r="BK168">
        <f>SUMIFS('Poids Paniers'!$W:$W,'Poids Paniers'!$E:$E,BK$3,'Poids Paniers'!$Q:$Q,$B168)</f>
        <v>0</v>
      </c>
      <c r="BL168">
        <f>SUMIFS('Poids Paniers'!$W:$W,'Poids Paniers'!$E:$E,BL$3,'Poids Paniers'!$Q:$Q,$B168)</f>
        <v>0</v>
      </c>
      <c r="BM168">
        <f>SUMIFS('Poids Paniers'!$W:$W,'Poids Paniers'!$E:$E,BM$3,'Poids Paniers'!$Q:$Q,$B168)</f>
        <v>0</v>
      </c>
      <c r="BN168">
        <f>SUMIFS('Poids Paniers'!$W:$W,'Poids Paniers'!$E:$E,BN$3,'Poids Paniers'!$Q:$Q,$B168)</f>
        <v>0</v>
      </c>
      <c r="BO168">
        <f>SUMIFS('Poids Paniers'!$W:$W,'Poids Paniers'!$E:$E,BO$3,'Poids Paniers'!$Q:$Q,$B168)</f>
        <v>0</v>
      </c>
      <c r="BP168">
        <f>SUMIFS('Poids Paniers'!$W:$W,'Poids Paniers'!$E:$E,BP$3,'Poids Paniers'!$Q:$Q,$B168)</f>
        <v>0</v>
      </c>
      <c r="BQ168">
        <f>SUMIFS('Poids Paniers'!$W:$W,'Poids Paniers'!$E:$E,BQ$3,'Poids Paniers'!$Q:$Q,$B168)</f>
        <v>0</v>
      </c>
      <c r="BR168">
        <f>SUMIFS('Poids Paniers'!$W:$W,'Poids Paniers'!$E:$E,BR$3,'Poids Paniers'!$Q:$Q,$B168)</f>
        <v>0</v>
      </c>
      <c r="BS168">
        <f>SUMIFS('Poids Paniers'!$W:$W,'Poids Paniers'!$E:$E,BS$3,'Poids Paniers'!$Q:$Q,$B168)</f>
        <v>0</v>
      </c>
      <c r="BT168">
        <f>SUMIFS('Poids Paniers'!$W:$W,'Poids Paniers'!$E:$E,BT$3,'Poids Paniers'!$Q:$Q,$B168)</f>
        <v>0</v>
      </c>
      <c r="BU168">
        <f>SUMIFS('Poids Paniers'!$W:$W,'Poids Paniers'!$E:$E,BU$3,'Poids Paniers'!$Q:$Q,$B168)</f>
        <v>0</v>
      </c>
      <c r="BV168">
        <f>SUMIFS('Poids Paniers'!$W:$W,'Poids Paniers'!$E:$E,BV$3,'Poids Paniers'!$Q:$Q,$B168)</f>
        <v>0</v>
      </c>
      <c r="BW168">
        <f>SUMIFS('Poids Paniers'!$W:$W,'Poids Paniers'!$E:$E,BW$3,'Poids Paniers'!$Q:$Q,$B168)</f>
        <v>0</v>
      </c>
      <c r="BX168">
        <f>SUMIFS('Poids Paniers'!$W:$W,'Poids Paniers'!$E:$E,BX$3,'Poids Paniers'!$Q:$Q,$B168)</f>
        <v>0</v>
      </c>
      <c r="BY168">
        <f>SUMIFS('Poids Paniers'!$W:$W,'Poids Paniers'!$E:$E,BY$3,'Poids Paniers'!$Q:$Q,$B168)</f>
        <v>0</v>
      </c>
      <c r="BZ168">
        <f>SUMIFS('Poids Paniers'!$W:$W,'Poids Paniers'!$E:$E,BZ$3,'Poids Paniers'!$Q:$Q,$B168)</f>
        <v>0</v>
      </c>
      <c r="CA168">
        <f>SUMIFS('Poids Paniers'!$W:$W,'Poids Paniers'!$E:$E,CA$3,'Poids Paniers'!$Q:$Q,$B168)</f>
        <v>0</v>
      </c>
      <c r="CB168">
        <f>SUMIFS('Poids Paniers'!$W:$W,'Poids Paniers'!$E:$E,CB$3,'Poids Paniers'!$Q:$Q,$B168)</f>
        <v>0</v>
      </c>
      <c r="CC168">
        <f>SUMIFS('Poids Paniers'!$W:$W,'Poids Paniers'!$E:$E,CC$3,'Poids Paniers'!$Q:$Q,$B168)</f>
        <v>0</v>
      </c>
      <c r="CD168">
        <f>SUMIFS('Poids Paniers'!$W:$W,'Poids Paniers'!$E:$E,CD$3,'Poids Paniers'!$Q:$Q,$B168)</f>
        <v>0</v>
      </c>
      <c r="CE168">
        <f>SUMIFS('Poids Paniers'!$W:$W,'Poids Paniers'!$E:$E,CE$3,'Poids Paniers'!$Q:$Q,$B168)</f>
        <v>0</v>
      </c>
      <c r="CF168" s="206">
        <f t="shared" si="2"/>
        <v>0</v>
      </c>
    </row>
    <row r="169" spans="2:84" ht="15.75" thickBot="1" x14ac:dyDescent="0.3">
      <c r="B169" s="209">
        <v>44635</v>
      </c>
      <c r="C169">
        <f>SUMIFS('Poids Paniers'!$W:$W,'Poids Paniers'!$E:$E,C$3,'Poids Paniers'!$Q:$Q,$B169)</f>
        <v>0</v>
      </c>
      <c r="D169">
        <f>SUMIFS('Poids Paniers'!$W:$W,'Poids Paniers'!$E:$E,D$3,'Poids Paniers'!$Q:$Q,$B169)</f>
        <v>0</v>
      </c>
      <c r="E169">
        <f>SUMIFS('Poids Paniers'!$W:$W,'Poids Paniers'!$E:$E,E$3,'Poids Paniers'!$Q:$Q,$B169)</f>
        <v>0</v>
      </c>
      <c r="F169">
        <f>SUMIFS('Poids Paniers'!$W:$W,'Poids Paniers'!$E:$E,F$3,'Poids Paniers'!$Q:$Q,$B169)</f>
        <v>0</v>
      </c>
      <c r="G169">
        <f>SUMIFS('Poids Paniers'!$W:$W,'Poids Paniers'!$E:$E,G$3,'Poids Paniers'!$Q:$Q,$B169)</f>
        <v>0</v>
      </c>
      <c r="H169">
        <f>SUMIFS('Poids Paniers'!$W:$W,'Poids Paniers'!$E:$E,H$3,'Poids Paniers'!$Q:$Q,$B169)</f>
        <v>0</v>
      </c>
      <c r="I169">
        <f>SUMIFS('Poids Paniers'!$W:$W,'Poids Paniers'!$E:$E,I$3,'Poids Paniers'!$Q:$Q,$B169)</f>
        <v>0</v>
      </c>
      <c r="J169">
        <f>SUMIFS('Poids Paniers'!$W:$W,'Poids Paniers'!$E:$E,J$3,'Poids Paniers'!$Q:$Q,$B169)</f>
        <v>0</v>
      </c>
      <c r="K169">
        <f>SUMIFS('Poids Paniers'!$W:$W,'Poids Paniers'!$E:$E,K$3,'Poids Paniers'!$Q:$Q,$B169)</f>
        <v>0</v>
      </c>
      <c r="L169">
        <f>SUMIFS('Poids Paniers'!$W:$W,'Poids Paniers'!$E:$E,L$3,'Poids Paniers'!$Q:$Q,$B169)</f>
        <v>0</v>
      </c>
      <c r="M169">
        <f>SUMIFS('Poids Paniers'!$W:$W,'Poids Paniers'!$E:$E,M$3,'Poids Paniers'!$Q:$Q,$B169)</f>
        <v>0</v>
      </c>
      <c r="N169">
        <f>SUMIFS('Poids Paniers'!$W:$W,'Poids Paniers'!$E:$E,N$3,'Poids Paniers'!$Q:$Q,$B169)</f>
        <v>0</v>
      </c>
      <c r="O169">
        <f>SUMIFS('Poids Paniers'!$W:$W,'Poids Paniers'!$E:$E,O$3,'Poids Paniers'!$Q:$Q,$B169)</f>
        <v>0</v>
      </c>
      <c r="P169">
        <f>SUMIFS('Poids Paniers'!$W:$W,'Poids Paniers'!$E:$E,P$3,'Poids Paniers'!$Q:$Q,$B169)</f>
        <v>0</v>
      </c>
      <c r="Q169">
        <f>SUMIFS('Poids Paniers'!$W:$W,'Poids Paniers'!$E:$E,Q$3,'Poids Paniers'!$Q:$Q,$B169)</f>
        <v>0</v>
      </c>
      <c r="R169">
        <f>SUMIFS('Poids Paniers'!$W:$W,'Poids Paniers'!$E:$E,R$3,'Poids Paniers'!$Q:$Q,$B169)</f>
        <v>0</v>
      </c>
      <c r="S169">
        <f>SUMIFS('Poids Paniers'!$W:$W,'Poids Paniers'!$E:$E,S$3,'Poids Paniers'!$Q:$Q,$B169)</f>
        <v>0</v>
      </c>
      <c r="T169">
        <f>SUMIFS('Poids Paniers'!$W:$W,'Poids Paniers'!$E:$E,T$3,'Poids Paniers'!$Q:$Q,$B169)</f>
        <v>0</v>
      </c>
      <c r="U169">
        <f>SUMIFS('Poids Paniers'!$W:$W,'Poids Paniers'!$E:$E,U$3,'Poids Paniers'!$Q:$Q,$B169)</f>
        <v>0</v>
      </c>
      <c r="V169">
        <f>SUMIFS('Poids Paniers'!$W:$W,'Poids Paniers'!$E:$E,V$3,'Poids Paniers'!$Q:$Q,$B169)</f>
        <v>0</v>
      </c>
      <c r="W169">
        <f>SUMIFS('Poids Paniers'!$W:$W,'Poids Paniers'!$E:$E,W$3,'Poids Paniers'!$Q:$Q,$B169)</f>
        <v>0</v>
      </c>
      <c r="X169">
        <f>SUMIFS('Poids Paniers'!$W:$W,'Poids Paniers'!$E:$E,X$3,'Poids Paniers'!$Q:$Q,$B169)</f>
        <v>0</v>
      </c>
      <c r="Y169">
        <f>SUMIFS('Poids Paniers'!$W:$W,'Poids Paniers'!$E:$E,Y$3,'Poids Paniers'!$Q:$Q,$B169)</f>
        <v>0</v>
      </c>
      <c r="Z169">
        <f>SUMIFS('Poids Paniers'!$W:$W,'Poids Paniers'!$E:$E,Z$3,'Poids Paniers'!$Q:$Q,$B169)</f>
        <v>0</v>
      </c>
      <c r="AA169">
        <f>SUMIFS('Poids Paniers'!$W:$W,'Poids Paniers'!$E:$E,AA$3,'Poids Paniers'!$Q:$Q,$B169)</f>
        <v>0</v>
      </c>
      <c r="AB169">
        <f>SUMIFS('Poids Paniers'!$W:$W,'Poids Paniers'!$E:$E,AB$3,'Poids Paniers'!$Q:$Q,$B169)</f>
        <v>0</v>
      </c>
      <c r="AC169">
        <f>SUMIFS('Poids Paniers'!$W:$W,'Poids Paniers'!$E:$E,AC$3,'Poids Paniers'!$Q:$Q,$B169)</f>
        <v>0</v>
      </c>
      <c r="AD169">
        <f>SUMIFS('Poids Paniers'!$W:$W,'Poids Paniers'!$E:$E,AD$3,'Poids Paniers'!$Q:$Q,$B169)</f>
        <v>0</v>
      </c>
      <c r="AE169">
        <f>SUMIFS('Poids Paniers'!$W:$W,'Poids Paniers'!$E:$E,AE$3,'Poids Paniers'!$Q:$Q,$B169)</f>
        <v>0</v>
      </c>
      <c r="AF169">
        <f>SUMIFS('Poids Paniers'!$W:$W,'Poids Paniers'!$E:$E,AF$3,'Poids Paniers'!$Q:$Q,$B169)</f>
        <v>0</v>
      </c>
      <c r="AG169">
        <f>SUMIFS('Poids Paniers'!$W:$W,'Poids Paniers'!$E:$E,AG$3,'Poids Paniers'!$Q:$Q,$B169)</f>
        <v>0</v>
      </c>
      <c r="AH169">
        <f>SUMIFS('Poids Paniers'!$W:$W,'Poids Paniers'!$E:$E,AH$3,'Poids Paniers'!$Q:$Q,$B169)</f>
        <v>0</v>
      </c>
      <c r="AI169">
        <f>SUMIFS('Poids Paniers'!$W:$W,'Poids Paniers'!$E:$E,AI$3,'Poids Paniers'!$Q:$Q,$B169)</f>
        <v>0</v>
      </c>
      <c r="AJ169">
        <f>SUMIFS('Poids Paniers'!$W:$W,'Poids Paniers'!$E:$E,AJ$3,'Poids Paniers'!$Q:$Q,$B169)</f>
        <v>0</v>
      </c>
      <c r="AK169">
        <f>SUMIFS('Poids Paniers'!$W:$W,'Poids Paniers'!$E:$E,AK$3,'Poids Paniers'!$Q:$Q,$B169)</f>
        <v>0</v>
      </c>
      <c r="AL169">
        <f>SUMIFS('Poids Paniers'!$W:$W,'Poids Paniers'!$E:$E,AL$3,'Poids Paniers'!$Q:$Q,$B169)</f>
        <v>0</v>
      </c>
      <c r="AM169">
        <f>SUMIFS('Poids Paniers'!$W:$W,'Poids Paniers'!$E:$E,AM$3,'Poids Paniers'!$Q:$Q,$B169)</f>
        <v>0</v>
      </c>
      <c r="AN169">
        <f>SUMIFS('Poids Paniers'!$W:$W,'Poids Paniers'!$E:$E,AN$3,'Poids Paniers'!$Q:$Q,$B169)</f>
        <v>0</v>
      </c>
      <c r="AO169">
        <f>SUMIFS('Poids Paniers'!$W:$W,'Poids Paniers'!$E:$E,AO$3,'Poids Paniers'!$Q:$Q,$B169)</f>
        <v>0</v>
      </c>
      <c r="AP169">
        <f>SUMIFS('Poids Paniers'!$W:$W,'Poids Paniers'!$E:$E,AP$3,'Poids Paniers'!$Q:$Q,$B169)</f>
        <v>0</v>
      </c>
      <c r="AQ169">
        <f>SUMIFS('Poids Paniers'!$W:$W,'Poids Paniers'!$E:$E,AQ$3,'Poids Paniers'!$Q:$Q,$B169)</f>
        <v>0</v>
      </c>
      <c r="AR169">
        <f>SUMIFS('Poids Paniers'!$W:$W,'Poids Paniers'!$E:$E,AR$3,'Poids Paniers'!$Q:$Q,$B169)</f>
        <v>0</v>
      </c>
      <c r="AS169">
        <f>SUMIFS('Poids Paniers'!$W:$W,'Poids Paniers'!$E:$E,AS$3,'Poids Paniers'!$Q:$Q,$B169)</f>
        <v>0</v>
      </c>
      <c r="AT169">
        <f>SUMIFS('Poids Paniers'!$W:$W,'Poids Paniers'!$E:$E,AT$3,'Poids Paniers'!$Q:$Q,$B169)</f>
        <v>0</v>
      </c>
      <c r="AU169">
        <f>SUMIFS('Poids Paniers'!$W:$W,'Poids Paniers'!$E:$E,AU$3,'Poids Paniers'!$Q:$Q,$B169)</f>
        <v>0</v>
      </c>
      <c r="AV169">
        <f>SUMIFS('Poids Paniers'!$W:$W,'Poids Paniers'!$E:$E,AV$3,'Poids Paniers'!$Q:$Q,$B169)</f>
        <v>0</v>
      </c>
      <c r="AW169">
        <f>SUMIFS('Poids Paniers'!$W:$W,'Poids Paniers'!$E:$E,AW$3,'Poids Paniers'!$Q:$Q,$B169)</f>
        <v>0</v>
      </c>
      <c r="AX169">
        <f>SUMIFS('Poids Paniers'!$W:$W,'Poids Paniers'!$E:$E,AX$3,'Poids Paniers'!$Q:$Q,$B169)</f>
        <v>0</v>
      </c>
      <c r="AY169">
        <f>SUMIFS('Poids Paniers'!$W:$W,'Poids Paniers'!$E:$E,AY$3,'Poids Paniers'!$Q:$Q,$B169)</f>
        <v>0</v>
      </c>
      <c r="AZ169">
        <f>SUMIFS('Poids Paniers'!$W:$W,'Poids Paniers'!$E:$E,AZ$3,'Poids Paniers'!$Q:$Q,$B169)</f>
        <v>0</v>
      </c>
      <c r="BA169">
        <f>SUMIFS('Poids Paniers'!$W:$W,'Poids Paniers'!$E:$E,BA$3,'Poids Paniers'!$Q:$Q,$B169)</f>
        <v>0</v>
      </c>
      <c r="BB169">
        <f>SUMIFS('Poids Paniers'!$W:$W,'Poids Paniers'!$E:$E,BB$3,'Poids Paniers'!$Q:$Q,$B169)</f>
        <v>0</v>
      </c>
      <c r="BC169">
        <f>SUMIFS('Poids Paniers'!$W:$W,'Poids Paniers'!$E:$E,BC$3,'Poids Paniers'!$Q:$Q,$B169)</f>
        <v>0</v>
      </c>
      <c r="BD169">
        <f>SUMIFS('Poids Paniers'!$W:$W,'Poids Paniers'!$E:$E,BD$3,'Poids Paniers'!$Q:$Q,$B169)</f>
        <v>0</v>
      </c>
      <c r="BE169">
        <f>SUMIFS('Poids Paniers'!$W:$W,'Poids Paniers'!$E:$E,BE$3,'Poids Paniers'!$Q:$Q,$B169)</f>
        <v>0</v>
      </c>
      <c r="BF169">
        <f>SUMIFS('Poids Paniers'!$W:$W,'Poids Paniers'!$E:$E,BF$3,'Poids Paniers'!$Q:$Q,$B169)</f>
        <v>0</v>
      </c>
      <c r="BG169">
        <f>SUMIFS('Poids Paniers'!$W:$W,'Poids Paniers'!$E:$E,BG$3,'Poids Paniers'!$Q:$Q,$B169)</f>
        <v>0</v>
      </c>
      <c r="BH169">
        <f>SUMIFS('Poids Paniers'!$W:$W,'Poids Paniers'!$E:$E,BH$3,'Poids Paniers'!$Q:$Q,$B169)</f>
        <v>0</v>
      </c>
      <c r="BI169">
        <f>SUMIFS('Poids Paniers'!$W:$W,'Poids Paniers'!$E:$E,BI$3,'Poids Paniers'!$Q:$Q,$B169)</f>
        <v>0</v>
      </c>
      <c r="BJ169">
        <f>SUMIFS('Poids Paniers'!$W:$W,'Poids Paniers'!$E:$E,BJ$3,'Poids Paniers'!$Q:$Q,$B169)</f>
        <v>0</v>
      </c>
      <c r="BK169">
        <f>SUMIFS('Poids Paniers'!$W:$W,'Poids Paniers'!$E:$E,BK$3,'Poids Paniers'!$Q:$Q,$B169)</f>
        <v>0</v>
      </c>
      <c r="BL169">
        <f>SUMIFS('Poids Paniers'!$W:$W,'Poids Paniers'!$E:$E,BL$3,'Poids Paniers'!$Q:$Q,$B169)</f>
        <v>0</v>
      </c>
      <c r="BM169">
        <f>SUMIFS('Poids Paniers'!$W:$W,'Poids Paniers'!$E:$E,BM$3,'Poids Paniers'!$Q:$Q,$B169)</f>
        <v>0</v>
      </c>
      <c r="BN169">
        <f>SUMIFS('Poids Paniers'!$W:$W,'Poids Paniers'!$E:$E,BN$3,'Poids Paniers'!$Q:$Q,$B169)</f>
        <v>0</v>
      </c>
      <c r="BO169">
        <f>SUMIFS('Poids Paniers'!$W:$W,'Poids Paniers'!$E:$E,BO$3,'Poids Paniers'!$Q:$Q,$B169)</f>
        <v>0</v>
      </c>
      <c r="BP169">
        <f>SUMIFS('Poids Paniers'!$W:$W,'Poids Paniers'!$E:$E,BP$3,'Poids Paniers'!$Q:$Q,$B169)</f>
        <v>0</v>
      </c>
      <c r="BQ169">
        <f>SUMIFS('Poids Paniers'!$W:$W,'Poids Paniers'!$E:$E,BQ$3,'Poids Paniers'!$Q:$Q,$B169)</f>
        <v>0</v>
      </c>
      <c r="BR169">
        <f>SUMIFS('Poids Paniers'!$W:$W,'Poids Paniers'!$E:$E,BR$3,'Poids Paniers'!$Q:$Q,$B169)</f>
        <v>0</v>
      </c>
      <c r="BS169">
        <f>SUMIFS('Poids Paniers'!$W:$W,'Poids Paniers'!$E:$E,BS$3,'Poids Paniers'!$Q:$Q,$B169)</f>
        <v>0</v>
      </c>
      <c r="BT169">
        <f>SUMIFS('Poids Paniers'!$W:$W,'Poids Paniers'!$E:$E,BT$3,'Poids Paniers'!$Q:$Q,$B169)</f>
        <v>0</v>
      </c>
      <c r="BU169">
        <f>SUMIFS('Poids Paniers'!$W:$W,'Poids Paniers'!$E:$E,BU$3,'Poids Paniers'!$Q:$Q,$B169)</f>
        <v>0</v>
      </c>
      <c r="BV169">
        <f>SUMIFS('Poids Paniers'!$W:$W,'Poids Paniers'!$E:$E,BV$3,'Poids Paniers'!$Q:$Q,$B169)</f>
        <v>0</v>
      </c>
      <c r="BW169">
        <f>SUMIFS('Poids Paniers'!$W:$W,'Poids Paniers'!$E:$E,BW$3,'Poids Paniers'!$Q:$Q,$B169)</f>
        <v>0</v>
      </c>
      <c r="BX169">
        <f>SUMIFS('Poids Paniers'!$W:$W,'Poids Paniers'!$E:$E,BX$3,'Poids Paniers'!$Q:$Q,$B169)</f>
        <v>0</v>
      </c>
      <c r="BY169">
        <f>SUMIFS('Poids Paniers'!$W:$W,'Poids Paniers'!$E:$E,BY$3,'Poids Paniers'!$Q:$Q,$B169)</f>
        <v>0</v>
      </c>
      <c r="BZ169">
        <f>SUMIFS('Poids Paniers'!$W:$W,'Poids Paniers'!$E:$E,BZ$3,'Poids Paniers'!$Q:$Q,$B169)</f>
        <v>0</v>
      </c>
      <c r="CA169">
        <f>SUMIFS('Poids Paniers'!$W:$W,'Poids Paniers'!$E:$E,CA$3,'Poids Paniers'!$Q:$Q,$B169)</f>
        <v>0</v>
      </c>
      <c r="CB169">
        <f>SUMIFS('Poids Paniers'!$W:$W,'Poids Paniers'!$E:$E,CB$3,'Poids Paniers'!$Q:$Q,$B169)</f>
        <v>0</v>
      </c>
      <c r="CC169">
        <f>SUMIFS('Poids Paniers'!$W:$W,'Poids Paniers'!$E:$E,CC$3,'Poids Paniers'!$Q:$Q,$B169)</f>
        <v>0</v>
      </c>
      <c r="CD169">
        <f>SUMIFS('Poids Paniers'!$W:$W,'Poids Paniers'!$E:$E,CD$3,'Poids Paniers'!$Q:$Q,$B169)</f>
        <v>0</v>
      </c>
      <c r="CE169">
        <f>SUMIFS('Poids Paniers'!$W:$W,'Poids Paniers'!$E:$E,CE$3,'Poids Paniers'!$Q:$Q,$B169)</f>
        <v>0</v>
      </c>
      <c r="CF169" s="206">
        <f t="shared" si="2"/>
        <v>0</v>
      </c>
    </row>
    <row r="170" spans="2:84" ht="15.75" thickBot="1" x14ac:dyDescent="0.3">
      <c r="B170" s="209">
        <v>44636</v>
      </c>
      <c r="C170">
        <f>SUMIFS('Poids Paniers'!$W:$W,'Poids Paniers'!$E:$E,C$3,'Poids Paniers'!$Q:$Q,$B170)</f>
        <v>0</v>
      </c>
      <c r="D170">
        <f>SUMIFS('Poids Paniers'!$W:$W,'Poids Paniers'!$E:$E,D$3,'Poids Paniers'!$Q:$Q,$B170)</f>
        <v>0</v>
      </c>
      <c r="E170">
        <f>SUMIFS('Poids Paniers'!$W:$W,'Poids Paniers'!$E:$E,E$3,'Poids Paniers'!$Q:$Q,$B170)</f>
        <v>0</v>
      </c>
      <c r="F170">
        <f>SUMIFS('Poids Paniers'!$W:$W,'Poids Paniers'!$E:$E,F$3,'Poids Paniers'!$Q:$Q,$B170)</f>
        <v>0</v>
      </c>
      <c r="G170">
        <f>SUMIFS('Poids Paniers'!$W:$W,'Poids Paniers'!$E:$E,G$3,'Poids Paniers'!$Q:$Q,$B170)</f>
        <v>0</v>
      </c>
      <c r="H170">
        <f>SUMIFS('Poids Paniers'!$W:$W,'Poids Paniers'!$E:$E,H$3,'Poids Paniers'!$Q:$Q,$B170)</f>
        <v>0</v>
      </c>
      <c r="I170">
        <f>SUMIFS('Poids Paniers'!$W:$W,'Poids Paniers'!$E:$E,I$3,'Poids Paniers'!$Q:$Q,$B170)</f>
        <v>0</v>
      </c>
      <c r="J170">
        <f>SUMIFS('Poids Paniers'!$W:$W,'Poids Paniers'!$E:$E,J$3,'Poids Paniers'!$Q:$Q,$B170)</f>
        <v>0</v>
      </c>
      <c r="K170">
        <f>SUMIFS('Poids Paniers'!$W:$W,'Poids Paniers'!$E:$E,K$3,'Poids Paniers'!$Q:$Q,$B170)</f>
        <v>0</v>
      </c>
      <c r="L170">
        <f>SUMIFS('Poids Paniers'!$W:$W,'Poids Paniers'!$E:$E,L$3,'Poids Paniers'!$Q:$Q,$B170)</f>
        <v>0</v>
      </c>
      <c r="M170">
        <f>SUMIFS('Poids Paniers'!$W:$W,'Poids Paniers'!$E:$E,M$3,'Poids Paniers'!$Q:$Q,$B170)</f>
        <v>0</v>
      </c>
      <c r="N170">
        <f>SUMIFS('Poids Paniers'!$W:$W,'Poids Paniers'!$E:$E,N$3,'Poids Paniers'!$Q:$Q,$B170)</f>
        <v>0</v>
      </c>
      <c r="O170">
        <f>SUMIFS('Poids Paniers'!$W:$W,'Poids Paniers'!$E:$E,O$3,'Poids Paniers'!$Q:$Q,$B170)</f>
        <v>0</v>
      </c>
      <c r="P170">
        <f>SUMIFS('Poids Paniers'!$W:$W,'Poids Paniers'!$E:$E,P$3,'Poids Paniers'!$Q:$Q,$B170)</f>
        <v>0</v>
      </c>
      <c r="Q170">
        <f>SUMIFS('Poids Paniers'!$W:$W,'Poids Paniers'!$E:$E,Q$3,'Poids Paniers'!$Q:$Q,$B170)</f>
        <v>0</v>
      </c>
      <c r="R170">
        <f>SUMIFS('Poids Paniers'!$W:$W,'Poids Paniers'!$E:$E,R$3,'Poids Paniers'!$Q:$Q,$B170)</f>
        <v>0</v>
      </c>
      <c r="S170">
        <f>SUMIFS('Poids Paniers'!$W:$W,'Poids Paniers'!$E:$E,S$3,'Poids Paniers'!$Q:$Q,$B170)</f>
        <v>0</v>
      </c>
      <c r="T170">
        <f>SUMIFS('Poids Paniers'!$W:$W,'Poids Paniers'!$E:$E,T$3,'Poids Paniers'!$Q:$Q,$B170)</f>
        <v>0</v>
      </c>
      <c r="U170">
        <f>SUMIFS('Poids Paniers'!$W:$W,'Poids Paniers'!$E:$E,U$3,'Poids Paniers'!$Q:$Q,$B170)</f>
        <v>0</v>
      </c>
      <c r="V170">
        <f>SUMIFS('Poids Paniers'!$W:$W,'Poids Paniers'!$E:$E,V$3,'Poids Paniers'!$Q:$Q,$B170)</f>
        <v>0</v>
      </c>
      <c r="W170">
        <f>SUMIFS('Poids Paniers'!$W:$W,'Poids Paniers'!$E:$E,W$3,'Poids Paniers'!$Q:$Q,$B170)</f>
        <v>0</v>
      </c>
      <c r="X170">
        <f>SUMIFS('Poids Paniers'!$W:$W,'Poids Paniers'!$E:$E,X$3,'Poids Paniers'!$Q:$Q,$B170)</f>
        <v>0</v>
      </c>
      <c r="Y170">
        <f>SUMIFS('Poids Paniers'!$W:$W,'Poids Paniers'!$E:$E,Y$3,'Poids Paniers'!$Q:$Q,$B170)</f>
        <v>0</v>
      </c>
      <c r="Z170">
        <f>SUMIFS('Poids Paniers'!$W:$W,'Poids Paniers'!$E:$E,Z$3,'Poids Paniers'!$Q:$Q,$B170)</f>
        <v>0</v>
      </c>
      <c r="AA170">
        <f>SUMIFS('Poids Paniers'!$W:$W,'Poids Paniers'!$E:$E,AA$3,'Poids Paniers'!$Q:$Q,$B170)</f>
        <v>0</v>
      </c>
      <c r="AB170">
        <f>SUMIFS('Poids Paniers'!$W:$W,'Poids Paniers'!$E:$E,AB$3,'Poids Paniers'!$Q:$Q,$B170)</f>
        <v>0</v>
      </c>
      <c r="AC170">
        <f>SUMIFS('Poids Paniers'!$W:$W,'Poids Paniers'!$E:$E,AC$3,'Poids Paniers'!$Q:$Q,$B170)</f>
        <v>0</v>
      </c>
      <c r="AD170">
        <f>SUMIFS('Poids Paniers'!$W:$W,'Poids Paniers'!$E:$E,AD$3,'Poids Paniers'!$Q:$Q,$B170)</f>
        <v>0</v>
      </c>
      <c r="AE170">
        <f>SUMIFS('Poids Paniers'!$W:$W,'Poids Paniers'!$E:$E,AE$3,'Poids Paniers'!$Q:$Q,$B170)</f>
        <v>0</v>
      </c>
      <c r="AF170">
        <f>SUMIFS('Poids Paniers'!$W:$W,'Poids Paniers'!$E:$E,AF$3,'Poids Paniers'!$Q:$Q,$B170)</f>
        <v>0</v>
      </c>
      <c r="AG170">
        <f>SUMIFS('Poids Paniers'!$W:$W,'Poids Paniers'!$E:$E,AG$3,'Poids Paniers'!$Q:$Q,$B170)</f>
        <v>0</v>
      </c>
      <c r="AH170">
        <f>SUMIFS('Poids Paniers'!$W:$W,'Poids Paniers'!$E:$E,AH$3,'Poids Paniers'!$Q:$Q,$B170)</f>
        <v>0</v>
      </c>
      <c r="AI170">
        <f>SUMIFS('Poids Paniers'!$W:$W,'Poids Paniers'!$E:$E,AI$3,'Poids Paniers'!$Q:$Q,$B170)</f>
        <v>0</v>
      </c>
      <c r="AJ170">
        <f>SUMIFS('Poids Paniers'!$W:$W,'Poids Paniers'!$E:$E,AJ$3,'Poids Paniers'!$Q:$Q,$B170)</f>
        <v>0</v>
      </c>
      <c r="AK170">
        <f>SUMIFS('Poids Paniers'!$W:$W,'Poids Paniers'!$E:$E,AK$3,'Poids Paniers'!$Q:$Q,$B170)</f>
        <v>0</v>
      </c>
      <c r="AL170">
        <f>SUMIFS('Poids Paniers'!$W:$W,'Poids Paniers'!$E:$E,AL$3,'Poids Paniers'!$Q:$Q,$B170)</f>
        <v>0</v>
      </c>
      <c r="AM170">
        <f>SUMIFS('Poids Paniers'!$W:$W,'Poids Paniers'!$E:$E,AM$3,'Poids Paniers'!$Q:$Q,$B170)</f>
        <v>0</v>
      </c>
      <c r="AN170">
        <f>SUMIFS('Poids Paniers'!$W:$W,'Poids Paniers'!$E:$E,AN$3,'Poids Paniers'!$Q:$Q,$B170)</f>
        <v>0</v>
      </c>
      <c r="AO170">
        <f>SUMIFS('Poids Paniers'!$W:$W,'Poids Paniers'!$E:$E,AO$3,'Poids Paniers'!$Q:$Q,$B170)</f>
        <v>0</v>
      </c>
      <c r="AP170">
        <f>SUMIFS('Poids Paniers'!$W:$W,'Poids Paniers'!$E:$E,AP$3,'Poids Paniers'!$Q:$Q,$B170)</f>
        <v>0</v>
      </c>
      <c r="AQ170">
        <f>SUMIFS('Poids Paniers'!$W:$W,'Poids Paniers'!$E:$E,AQ$3,'Poids Paniers'!$Q:$Q,$B170)</f>
        <v>0</v>
      </c>
      <c r="AR170">
        <f>SUMIFS('Poids Paniers'!$W:$W,'Poids Paniers'!$E:$E,AR$3,'Poids Paniers'!$Q:$Q,$B170)</f>
        <v>0</v>
      </c>
      <c r="AS170">
        <f>SUMIFS('Poids Paniers'!$W:$W,'Poids Paniers'!$E:$E,AS$3,'Poids Paniers'!$Q:$Q,$B170)</f>
        <v>0</v>
      </c>
      <c r="AT170">
        <f>SUMIFS('Poids Paniers'!$W:$W,'Poids Paniers'!$E:$E,AT$3,'Poids Paniers'!$Q:$Q,$B170)</f>
        <v>0</v>
      </c>
      <c r="AU170">
        <f>SUMIFS('Poids Paniers'!$W:$W,'Poids Paniers'!$E:$E,AU$3,'Poids Paniers'!$Q:$Q,$B170)</f>
        <v>0</v>
      </c>
      <c r="AV170">
        <f>SUMIFS('Poids Paniers'!$W:$W,'Poids Paniers'!$E:$E,AV$3,'Poids Paniers'!$Q:$Q,$B170)</f>
        <v>0</v>
      </c>
      <c r="AW170">
        <f>SUMIFS('Poids Paniers'!$W:$W,'Poids Paniers'!$E:$E,AW$3,'Poids Paniers'!$Q:$Q,$B170)</f>
        <v>0</v>
      </c>
      <c r="AX170">
        <f>SUMIFS('Poids Paniers'!$W:$W,'Poids Paniers'!$E:$E,AX$3,'Poids Paniers'!$Q:$Q,$B170)</f>
        <v>0</v>
      </c>
      <c r="AY170">
        <f>SUMIFS('Poids Paniers'!$W:$W,'Poids Paniers'!$E:$E,AY$3,'Poids Paniers'!$Q:$Q,$B170)</f>
        <v>0</v>
      </c>
      <c r="AZ170">
        <f>SUMIFS('Poids Paniers'!$W:$W,'Poids Paniers'!$E:$E,AZ$3,'Poids Paniers'!$Q:$Q,$B170)</f>
        <v>0</v>
      </c>
      <c r="BA170">
        <f>SUMIFS('Poids Paniers'!$W:$W,'Poids Paniers'!$E:$E,BA$3,'Poids Paniers'!$Q:$Q,$B170)</f>
        <v>0</v>
      </c>
      <c r="BB170">
        <f>SUMIFS('Poids Paniers'!$W:$W,'Poids Paniers'!$E:$E,BB$3,'Poids Paniers'!$Q:$Q,$B170)</f>
        <v>0</v>
      </c>
      <c r="BC170">
        <f>SUMIFS('Poids Paniers'!$W:$W,'Poids Paniers'!$E:$E,BC$3,'Poids Paniers'!$Q:$Q,$B170)</f>
        <v>0</v>
      </c>
      <c r="BD170">
        <f>SUMIFS('Poids Paniers'!$W:$W,'Poids Paniers'!$E:$E,BD$3,'Poids Paniers'!$Q:$Q,$B170)</f>
        <v>0</v>
      </c>
      <c r="BE170">
        <f>SUMIFS('Poids Paniers'!$W:$W,'Poids Paniers'!$E:$E,BE$3,'Poids Paniers'!$Q:$Q,$B170)</f>
        <v>0</v>
      </c>
      <c r="BF170">
        <f>SUMIFS('Poids Paniers'!$W:$W,'Poids Paniers'!$E:$E,BF$3,'Poids Paniers'!$Q:$Q,$B170)</f>
        <v>0</v>
      </c>
      <c r="BG170">
        <f>SUMIFS('Poids Paniers'!$W:$W,'Poids Paniers'!$E:$E,BG$3,'Poids Paniers'!$Q:$Q,$B170)</f>
        <v>0</v>
      </c>
      <c r="BH170">
        <f>SUMIFS('Poids Paniers'!$W:$W,'Poids Paniers'!$E:$E,BH$3,'Poids Paniers'!$Q:$Q,$B170)</f>
        <v>0</v>
      </c>
      <c r="BI170">
        <f>SUMIFS('Poids Paniers'!$W:$W,'Poids Paniers'!$E:$E,BI$3,'Poids Paniers'!$Q:$Q,$B170)</f>
        <v>0</v>
      </c>
      <c r="BJ170">
        <f>SUMIFS('Poids Paniers'!$W:$W,'Poids Paniers'!$E:$E,BJ$3,'Poids Paniers'!$Q:$Q,$B170)</f>
        <v>0</v>
      </c>
      <c r="BK170">
        <f>SUMIFS('Poids Paniers'!$W:$W,'Poids Paniers'!$E:$E,BK$3,'Poids Paniers'!$Q:$Q,$B170)</f>
        <v>0</v>
      </c>
      <c r="BL170">
        <f>SUMIFS('Poids Paniers'!$W:$W,'Poids Paniers'!$E:$E,BL$3,'Poids Paniers'!$Q:$Q,$B170)</f>
        <v>0</v>
      </c>
      <c r="BM170">
        <f>SUMIFS('Poids Paniers'!$W:$W,'Poids Paniers'!$E:$E,BM$3,'Poids Paniers'!$Q:$Q,$B170)</f>
        <v>0</v>
      </c>
      <c r="BN170">
        <f>SUMIFS('Poids Paniers'!$W:$W,'Poids Paniers'!$E:$E,BN$3,'Poids Paniers'!$Q:$Q,$B170)</f>
        <v>0</v>
      </c>
      <c r="BO170">
        <f>SUMIFS('Poids Paniers'!$W:$W,'Poids Paniers'!$E:$E,BO$3,'Poids Paniers'!$Q:$Q,$B170)</f>
        <v>0</v>
      </c>
      <c r="BP170">
        <f>SUMIFS('Poids Paniers'!$W:$W,'Poids Paniers'!$E:$E,BP$3,'Poids Paniers'!$Q:$Q,$B170)</f>
        <v>0</v>
      </c>
      <c r="BQ170">
        <f>SUMIFS('Poids Paniers'!$W:$W,'Poids Paniers'!$E:$E,BQ$3,'Poids Paniers'!$Q:$Q,$B170)</f>
        <v>0</v>
      </c>
      <c r="BR170">
        <f>SUMIFS('Poids Paniers'!$W:$W,'Poids Paniers'!$E:$E,BR$3,'Poids Paniers'!$Q:$Q,$B170)</f>
        <v>0</v>
      </c>
      <c r="BS170">
        <f>SUMIFS('Poids Paniers'!$W:$W,'Poids Paniers'!$E:$E,BS$3,'Poids Paniers'!$Q:$Q,$B170)</f>
        <v>0</v>
      </c>
      <c r="BT170">
        <f>SUMIFS('Poids Paniers'!$W:$W,'Poids Paniers'!$E:$E,BT$3,'Poids Paniers'!$Q:$Q,$B170)</f>
        <v>0</v>
      </c>
      <c r="BU170">
        <f>SUMIFS('Poids Paniers'!$W:$W,'Poids Paniers'!$E:$E,BU$3,'Poids Paniers'!$Q:$Q,$B170)</f>
        <v>0</v>
      </c>
      <c r="BV170">
        <f>SUMIFS('Poids Paniers'!$W:$W,'Poids Paniers'!$E:$E,BV$3,'Poids Paniers'!$Q:$Q,$B170)</f>
        <v>0</v>
      </c>
      <c r="BW170">
        <f>SUMIFS('Poids Paniers'!$W:$W,'Poids Paniers'!$E:$E,BW$3,'Poids Paniers'!$Q:$Q,$B170)</f>
        <v>0</v>
      </c>
      <c r="BX170">
        <f>SUMIFS('Poids Paniers'!$W:$W,'Poids Paniers'!$E:$E,BX$3,'Poids Paniers'!$Q:$Q,$B170)</f>
        <v>0</v>
      </c>
      <c r="BY170">
        <f>SUMIFS('Poids Paniers'!$W:$W,'Poids Paniers'!$E:$E,BY$3,'Poids Paniers'!$Q:$Q,$B170)</f>
        <v>0</v>
      </c>
      <c r="BZ170">
        <f>SUMIFS('Poids Paniers'!$W:$W,'Poids Paniers'!$E:$E,BZ$3,'Poids Paniers'!$Q:$Q,$B170)</f>
        <v>0</v>
      </c>
      <c r="CA170">
        <f>SUMIFS('Poids Paniers'!$W:$W,'Poids Paniers'!$E:$E,CA$3,'Poids Paniers'!$Q:$Q,$B170)</f>
        <v>0</v>
      </c>
      <c r="CB170">
        <f>SUMIFS('Poids Paniers'!$W:$W,'Poids Paniers'!$E:$E,CB$3,'Poids Paniers'!$Q:$Q,$B170)</f>
        <v>0</v>
      </c>
      <c r="CC170">
        <f>SUMIFS('Poids Paniers'!$W:$W,'Poids Paniers'!$E:$E,CC$3,'Poids Paniers'!$Q:$Q,$B170)</f>
        <v>0</v>
      </c>
      <c r="CD170">
        <f>SUMIFS('Poids Paniers'!$W:$W,'Poids Paniers'!$E:$E,CD$3,'Poids Paniers'!$Q:$Q,$B170)</f>
        <v>0</v>
      </c>
      <c r="CE170">
        <f>SUMIFS('Poids Paniers'!$W:$W,'Poids Paniers'!$E:$E,CE$3,'Poids Paniers'!$Q:$Q,$B170)</f>
        <v>0</v>
      </c>
      <c r="CF170" s="206">
        <f t="shared" si="2"/>
        <v>0</v>
      </c>
    </row>
    <row r="171" spans="2:84" ht="15.75" thickBot="1" x14ac:dyDescent="0.3">
      <c r="B171" s="209">
        <v>44637</v>
      </c>
      <c r="C171">
        <f>SUMIFS('Poids Paniers'!$W:$W,'Poids Paniers'!$E:$E,C$3,'Poids Paniers'!$Q:$Q,$B171)</f>
        <v>0</v>
      </c>
      <c r="D171">
        <f>SUMIFS('Poids Paniers'!$W:$W,'Poids Paniers'!$E:$E,D$3,'Poids Paniers'!$Q:$Q,$B171)</f>
        <v>0</v>
      </c>
      <c r="E171">
        <f>SUMIFS('Poids Paniers'!$W:$W,'Poids Paniers'!$E:$E,E$3,'Poids Paniers'!$Q:$Q,$B171)</f>
        <v>0</v>
      </c>
      <c r="F171">
        <f>SUMIFS('Poids Paniers'!$W:$W,'Poids Paniers'!$E:$E,F$3,'Poids Paniers'!$Q:$Q,$B171)</f>
        <v>0</v>
      </c>
      <c r="G171">
        <f>SUMIFS('Poids Paniers'!$W:$W,'Poids Paniers'!$E:$E,G$3,'Poids Paniers'!$Q:$Q,$B171)</f>
        <v>0</v>
      </c>
      <c r="H171">
        <f>SUMIFS('Poids Paniers'!$W:$W,'Poids Paniers'!$E:$E,H$3,'Poids Paniers'!$Q:$Q,$B171)</f>
        <v>0</v>
      </c>
      <c r="I171">
        <f>SUMIFS('Poids Paniers'!$W:$W,'Poids Paniers'!$E:$E,I$3,'Poids Paniers'!$Q:$Q,$B171)</f>
        <v>0</v>
      </c>
      <c r="J171">
        <f>SUMIFS('Poids Paniers'!$W:$W,'Poids Paniers'!$E:$E,J$3,'Poids Paniers'!$Q:$Q,$B171)</f>
        <v>0</v>
      </c>
      <c r="K171">
        <f>SUMIFS('Poids Paniers'!$W:$W,'Poids Paniers'!$E:$E,K$3,'Poids Paniers'!$Q:$Q,$B171)</f>
        <v>0</v>
      </c>
      <c r="L171">
        <f>SUMIFS('Poids Paniers'!$W:$W,'Poids Paniers'!$E:$E,L$3,'Poids Paniers'!$Q:$Q,$B171)</f>
        <v>0</v>
      </c>
      <c r="M171">
        <f>SUMIFS('Poids Paniers'!$W:$W,'Poids Paniers'!$E:$E,M$3,'Poids Paniers'!$Q:$Q,$B171)</f>
        <v>0</v>
      </c>
      <c r="N171">
        <f>SUMIFS('Poids Paniers'!$W:$W,'Poids Paniers'!$E:$E,N$3,'Poids Paniers'!$Q:$Q,$B171)</f>
        <v>0</v>
      </c>
      <c r="O171">
        <f>SUMIFS('Poids Paniers'!$W:$W,'Poids Paniers'!$E:$E,O$3,'Poids Paniers'!$Q:$Q,$B171)</f>
        <v>0</v>
      </c>
      <c r="P171">
        <f>SUMIFS('Poids Paniers'!$W:$W,'Poids Paniers'!$E:$E,P$3,'Poids Paniers'!$Q:$Q,$B171)</f>
        <v>0</v>
      </c>
      <c r="Q171">
        <f>SUMIFS('Poids Paniers'!$W:$W,'Poids Paniers'!$E:$E,Q$3,'Poids Paniers'!$Q:$Q,$B171)</f>
        <v>0</v>
      </c>
      <c r="R171">
        <f>SUMIFS('Poids Paniers'!$W:$W,'Poids Paniers'!$E:$E,R$3,'Poids Paniers'!$Q:$Q,$B171)</f>
        <v>0</v>
      </c>
      <c r="S171">
        <f>SUMIFS('Poids Paniers'!$W:$W,'Poids Paniers'!$E:$E,S$3,'Poids Paniers'!$Q:$Q,$B171)</f>
        <v>0</v>
      </c>
      <c r="T171">
        <f>SUMIFS('Poids Paniers'!$W:$W,'Poids Paniers'!$E:$E,T$3,'Poids Paniers'!$Q:$Q,$B171)</f>
        <v>0</v>
      </c>
      <c r="U171">
        <f>SUMIFS('Poids Paniers'!$W:$W,'Poids Paniers'!$E:$E,U$3,'Poids Paniers'!$Q:$Q,$B171)</f>
        <v>0</v>
      </c>
      <c r="V171">
        <f>SUMIFS('Poids Paniers'!$W:$W,'Poids Paniers'!$E:$E,V$3,'Poids Paniers'!$Q:$Q,$B171)</f>
        <v>0</v>
      </c>
      <c r="W171">
        <f>SUMIFS('Poids Paniers'!$W:$W,'Poids Paniers'!$E:$E,W$3,'Poids Paniers'!$Q:$Q,$B171)</f>
        <v>0</v>
      </c>
      <c r="X171">
        <f>SUMIFS('Poids Paniers'!$W:$W,'Poids Paniers'!$E:$E,X$3,'Poids Paniers'!$Q:$Q,$B171)</f>
        <v>0</v>
      </c>
      <c r="Y171">
        <f>SUMIFS('Poids Paniers'!$W:$W,'Poids Paniers'!$E:$E,Y$3,'Poids Paniers'!$Q:$Q,$B171)</f>
        <v>0</v>
      </c>
      <c r="Z171">
        <f>SUMIFS('Poids Paniers'!$W:$W,'Poids Paniers'!$E:$E,Z$3,'Poids Paniers'!$Q:$Q,$B171)</f>
        <v>0</v>
      </c>
      <c r="AA171">
        <f>SUMIFS('Poids Paniers'!$W:$W,'Poids Paniers'!$E:$E,AA$3,'Poids Paniers'!$Q:$Q,$B171)</f>
        <v>0</v>
      </c>
      <c r="AB171">
        <f>SUMIFS('Poids Paniers'!$W:$W,'Poids Paniers'!$E:$E,AB$3,'Poids Paniers'!$Q:$Q,$B171)</f>
        <v>0</v>
      </c>
      <c r="AC171">
        <f>SUMIFS('Poids Paniers'!$W:$W,'Poids Paniers'!$E:$E,AC$3,'Poids Paniers'!$Q:$Q,$B171)</f>
        <v>0</v>
      </c>
      <c r="AD171">
        <f>SUMIFS('Poids Paniers'!$W:$W,'Poids Paniers'!$E:$E,AD$3,'Poids Paniers'!$Q:$Q,$B171)</f>
        <v>0</v>
      </c>
      <c r="AE171">
        <f>SUMIFS('Poids Paniers'!$W:$W,'Poids Paniers'!$E:$E,AE$3,'Poids Paniers'!$Q:$Q,$B171)</f>
        <v>0</v>
      </c>
      <c r="AF171">
        <f>SUMIFS('Poids Paniers'!$W:$W,'Poids Paniers'!$E:$E,AF$3,'Poids Paniers'!$Q:$Q,$B171)</f>
        <v>0</v>
      </c>
      <c r="AG171">
        <f>SUMIFS('Poids Paniers'!$W:$W,'Poids Paniers'!$E:$E,AG$3,'Poids Paniers'!$Q:$Q,$B171)</f>
        <v>0</v>
      </c>
      <c r="AH171">
        <f>SUMIFS('Poids Paniers'!$W:$W,'Poids Paniers'!$E:$E,AH$3,'Poids Paniers'!$Q:$Q,$B171)</f>
        <v>0</v>
      </c>
      <c r="AI171">
        <f>SUMIFS('Poids Paniers'!$W:$W,'Poids Paniers'!$E:$E,AI$3,'Poids Paniers'!$Q:$Q,$B171)</f>
        <v>0</v>
      </c>
      <c r="AJ171">
        <f>SUMIFS('Poids Paniers'!$W:$W,'Poids Paniers'!$E:$E,AJ$3,'Poids Paniers'!$Q:$Q,$B171)</f>
        <v>0</v>
      </c>
      <c r="AK171">
        <f>SUMIFS('Poids Paniers'!$W:$W,'Poids Paniers'!$E:$E,AK$3,'Poids Paniers'!$Q:$Q,$B171)</f>
        <v>0</v>
      </c>
      <c r="AL171">
        <f>SUMIFS('Poids Paniers'!$W:$W,'Poids Paniers'!$E:$E,AL$3,'Poids Paniers'!$Q:$Q,$B171)</f>
        <v>0</v>
      </c>
      <c r="AM171">
        <f>SUMIFS('Poids Paniers'!$W:$W,'Poids Paniers'!$E:$E,AM$3,'Poids Paniers'!$Q:$Q,$B171)</f>
        <v>0</v>
      </c>
      <c r="AN171">
        <f>SUMIFS('Poids Paniers'!$W:$W,'Poids Paniers'!$E:$E,AN$3,'Poids Paniers'!$Q:$Q,$B171)</f>
        <v>0</v>
      </c>
      <c r="AO171">
        <f>SUMIFS('Poids Paniers'!$W:$W,'Poids Paniers'!$E:$E,AO$3,'Poids Paniers'!$Q:$Q,$B171)</f>
        <v>0</v>
      </c>
      <c r="AP171">
        <f>SUMIFS('Poids Paniers'!$W:$W,'Poids Paniers'!$E:$E,AP$3,'Poids Paniers'!$Q:$Q,$B171)</f>
        <v>0</v>
      </c>
      <c r="AQ171">
        <f>SUMIFS('Poids Paniers'!$W:$W,'Poids Paniers'!$E:$E,AQ$3,'Poids Paniers'!$Q:$Q,$B171)</f>
        <v>0</v>
      </c>
      <c r="AR171">
        <f>SUMIFS('Poids Paniers'!$W:$W,'Poids Paniers'!$E:$E,AR$3,'Poids Paniers'!$Q:$Q,$B171)</f>
        <v>0</v>
      </c>
      <c r="AS171">
        <f>SUMIFS('Poids Paniers'!$W:$W,'Poids Paniers'!$E:$E,AS$3,'Poids Paniers'!$Q:$Q,$B171)</f>
        <v>0</v>
      </c>
      <c r="AT171">
        <f>SUMIFS('Poids Paniers'!$W:$W,'Poids Paniers'!$E:$E,AT$3,'Poids Paniers'!$Q:$Q,$B171)</f>
        <v>0</v>
      </c>
      <c r="AU171">
        <f>SUMIFS('Poids Paniers'!$W:$W,'Poids Paniers'!$E:$E,AU$3,'Poids Paniers'!$Q:$Q,$B171)</f>
        <v>0</v>
      </c>
      <c r="AV171">
        <f>SUMIFS('Poids Paniers'!$W:$W,'Poids Paniers'!$E:$E,AV$3,'Poids Paniers'!$Q:$Q,$B171)</f>
        <v>0</v>
      </c>
      <c r="AW171">
        <f>SUMIFS('Poids Paniers'!$W:$W,'Poids Paniers'!$E:$E,AW$3,'Poids Paniers'!$Q:$Q,$B171)</f>
        <v>0</v>
      </c>
      <c r="AX171">
        <f>SUMIFS('Poids Paniers'!$W:$W,'Poids Paniers'!$E:$E,AX$3,'Poids Paniers'!$Q:$Q,$B171)</f>
        <v>0</v>
      </c>
      <c r="AY171">
        <f>SUMIFS('Poids Paniers'!$W:$W,'Poids Paniers'!$E:$E,AY$3,'Poids Paniers'!$Q:$Q,$B171)</f>
        <v>0</v>
      </c>
      <c r="AZ171">
        <f>SUMIFS('Poids Paniers'!$W:$W,'Poids Paniers'!$E:$E,AZ$3,'Poids Paniers'!$Q:$Q,$B171)</f>
        <v>0</v>
      </c>
      <c r="BA171">
        <f>SUMIFS('Poids Paniers'!$W:$W,'Poids Paniers'!$E:$E,BA$3,'Poids Paniers'!$Q:$Q,$B171)</f>
        <v>0</v>
      </c>
      <c r="BB171">
        <f>SUMIFS('Poids Paniers'!$W:$W,'Poids Paniers'!$E:$E,BB$3,'Poids Paniers'!$Q:$Q,$B171)</f>
        <v>0</v>
      </c>
      <c r="BC171">
        <f>SUMIFS('Poids Paniers'!$W:$W,'Poids Paniers'!$E:$E,BC$3,'Poids Paniers'!$Q:$Q,$B171)</f>
        <v>0</v>
      </c>
      <c r="BD171">
        <f>SUMIFS('Poids Paniers'!$W:$W,'Poids Paniers'!$E:$E,BD$3,'Poids Paniers'!$Q:$Q,$B171)</f>
        <v>0</v>
      </c>
      <c r="BE171">
        <f>SUMIFS('Poids Paniers'!$W:$W,'Poids Paniers'!$E:$E,BE$3,'Poids Paniers'!$Q:$Q,$B171)</f>
        <v>0</v>
      </c>
      <c r="BF171">
        <f>SUMIFS('Poids Paniers'!$W:$W,'Poids Paniers'!$E:$E,BF$3,'Poids Paniers'!$Q:$Q,$B171)</f>
        <v>0</v>
      </c>
      <c r="BG171">
        <f>SUMIFS('Poids Paniers'!$W:$W,'Poids Paniers'!$E:$E,BG$3,'Poids Paniers'!$Q:$Q,$B171)</f>
        <v>0</v>
      </c>
      <c r="BH171">
        <f>SUMIFS('Poids Paniers'!$W:$W,'Poids Paniers'!$E:$E,BH$3,'Poids Paniers'!$Q:$Q,$B171)</f>
        <v>0</v>
      </c>
      <c r="BI171">
        <f>SUMIFS('Poids Paniers'!$W:$W,'Poids Paniers'!$E:$E,BI$3,'Poids Paniers'!$Q:$Q,$B171)</f>
        <v>0</v>
      </c>
      <c r="BJ171">
        <f>SUMIFS('Poids Paniers'!$W:$W,'Poids Paniers'!$E:$E,BJ$3,'Poids Paniers'!$Q:$Q,$B171)</f>
        <v>0</v>
      </c>
      <c r="BK171">
        <f>SUMIFS('Poids Paniers'!$W:$W,'Poids Paniers'!$E:$E,BK$3,'Poids Paniers'!$Q:$Q,$B171)</f>
        <v>0</v>
      </c>
      <c r="BL171">
        <f>SUMIFS('Poids Paniers'!$W:$W,'Poids Paniers'!$E:$E,BL$3,'Poids Paniers'!$Q:$Q,$B171)</f>
        <v>0</v>
      </c>
      <c r="BM171">
        <f>SUMIFS('Poids Paniers'!$W:$W,'Poids Paniers'!$E:$E,BM$3,'Poids Paniers'!$Q:$Q,$B171)</f>
        <v>0</v>
      </c>
      <c r="BN171">
        <f>SUMIFS('Poids Paniers'!$W:$W,'Poids Paniers'!$E:$E,BN$3,'Poids Paniers'!$Q:$Q,$B171)</f>
        <v>0</v>
      </c>
      <c r="BO171">
        <f>SUMIFS('Poids Paniers'!$W:$W,'Poids Paniers'!$E:$E,BO$3,'Poids Paniers'!$Q:$Q,$B171)</f>
        <v>0</v>
      </c>
      <c r="BP171">
        <f>SUMIFS('Poids Paniers'!$W:$W,'Poids Paniers'!$E:$E,BP$3,'Poids Paniers'!$Q:$Q,$B171)</f>
        <v>0</v>
      </c>
      <c r="BQ171">
        <f>SUMIFS('Poids Paniers'!$W:$W,'Poids Paniers'!$E:$E,BQ$3,'Poids Paniers'!$Q:$Q,$B171)</f>
        <v>0</v>
      </c>
      <c r="BR171">
        <f>SUMIFS('Poids Paniers'!$W:$W,'Poids Paniers'!$E:$E,BR$3,'Poids Paniers'!$Q:$Q,$B171)</f>
        <v>0</v>
      </c>
      <c r="BS171">
        <f>SUMIFS('Poids Paniers'!$W:$W,'Poids Paniers'!$E:$E,BS$3,'Poids Paniers'!$Q:$Q,$B171)</f>
        <v>0</v>
      </c>
      <c r="BT171">
        <f>SUMIFS('Poids Paniers'!$W:$W,'Poids Paniers'!$E:$E,BT$3,'Poids Paniers'!$Q:$Q,$B171)</f>
        <v>0</v>
      </c>
      <c r="BU171">
        <f>SUMIFS('Poids Paniers'!$W:$W,'Poids Paniers'!$E:$E,BU$3,'Poids Paniers'!$Q:$Q,$B171)</f>
        <v>0</v>
      </c>
      <c r="BV171">
        <f>SUMIFS('Poids Paniers'!$W:$W,'Poids Paniers'!$E:$E,BV$3,'Poids Paniers'!$Q:$Q,$B171)</f>
        <v>0</v>
      </c>
      <c r="BW171">
        <f>SUMIFS('Poids Paniers'!$W:$W,'Poids Paniers'!$E:$E,BW$3,'Poids Paniers'!$Q:$Q,$B171)</f>
        <v>0</v>
      </c>
      <c r="BX171">
        <f>SUMIFS('Poids Paniers'!$W:$W,'Poids Paniers'!$E:$E,BX$3,'Poids Paniers'!$Q:$Q,$B171)</f>
        <v>0</v>
      </c>
      <c r="BY171">
        <f>SUMIFS('Poids Paniers'!$W:$W,'Poids Paniers'!$E:$E,BY$3,'Poids Paniers'!$Q:$Q,$B171)</f>
        <v>0</v>
      </c>
      <c r="BZ171">
        <f>SUMIFS('Poids Paniers'!$W:$W,'Poids Paniers'!$E:$E,BZ$3,'Poids Paniers'!$Q:$Q,$B171)</f>
        <v>0</v>
      </c>
      <c r="CA171">
        <f>SUMIFS('Poids Paniers'!$W:$W,'Poids Paniers'!$E:$E,CA$3,'Poids Paniers'!$Q:$Q,$B171)</f>
        <v>0</v>
      </c>
      <c r="CB171">
        <f>SUMIFS('Poids Paniers'!$W:$W,'Poids Paniers'!$E:$E,CB$3,'Poids Paniers'!$Q:$Q,$B171)</f>
        <v>0</v>
      </c>
      <c r="CC171">
        <f>SUMIFS('Poids Paniers'!$W:$W,'Poids Paniers'!$E:$E,CC$3,'Poids Paniers'!$Q:$Q,$B171)</f>
        <v>0</v>
      </c>
      <c r="CD171">
        <f>SUMIFS('Poids Paniers'!$W:$W,'Poids Paniers'!$E:$E,CD$3,'Poids Paniers'!$Q:$Q,$B171)</f>
        <v>0</v>
      </c>
      <c r="CE171">
        <f>SUMIFS('Poids Paniers'!$W:$W,'Poids Paniers'!$E:$E,CE$3,'Poids Paniers'!$Q:$Q,$B171)</f>
        <v>0</v>
      </c>
      <c r="CF171" s="206">
        <f t="shared" si="2"/>
        <v>0</v>
      </c>
    </row>
    <row r="172" spans="2:84" ht="15.75" thickBot="1" x14ac:dyDescent="0.3">
      <c r="B172" s="209">
        <v>44638</v>
      </c>
      <c r="C172">
        <f>SUMIFS('Poids Paniers'!$W:$W,'Poids Paniers'!$E:$E,C$3,'Poids Paniers'!$Q:$Q,$B172)</f>
        <v>0</v>
      </c>
      <c r="D172">
        <f>SUMIFS('Poids Paniers'!$W:$W,'Poids Paniers'!$E:$E,D$3,'Poids Paniers'!$Q:$Q,$B172)</f>
        <v>0</v>
      </c>
      <c r="E172">
        <f>SUMIFS('Poids Paniers'!$W:$W,'Poids Paniers'!$E:$E,E$3,'Poids Paniers'!$Q:$Q,$B172)</f>
        <v>0</v>
      </c>
      <c r="F172">
        <f>SUMIFS('Poids Paniers'!$W:$W,'Poids Paniers'!$E:$E,F$3,'Poids Paniers'!$Q:$Q,$B172)</f>
        <v>0</v>
      </c>
      <c r="G172">
        <f>SUMIFS('Poids Paniers'!$W:$W,'Poids Paniers'!$E:$E,G$3,'Poids Paniers'!$Q:$Q,$B172)</f>
        <v>0</v>
      </c>
      <c r="H172">
        <f>SUMIFS('Poids Paniers'!$W:$W,'Poids Paniers'!$E:$E,H$3,'Poids Paniers'!$Q:$Q,$B172)</f>
        <v>0</v>
      </c>
      <c r="I172">
        <f>SUMIFS('Poids Paniers'!$W:$W,'Poids Paniers'!$E:$E,I$3,'Poids Paniers'!$Q:$Q,$B172)</f>
        <v>0</v>
      </c>
      <c r="J172">
        <f>SUMIFS('Poids Paniers'!$W:$W,'Poids Paniers'!$E:$E,J$3,'Poids Paniers'!$Q:$Q,$B172)</f>
        <v>0</v>
      </c>
      <c r="K172">
        <f>SUMIFS('Poids Paniers'!$W:$W,'Poids Paniers'!$E:$E,K$3,'Poids Paniers'!$Q:$Q,$B172)</f>
        <v>0</v>
      </c>
      <c r="L172">
        <f>SUMIFS('Poids Paniers'!$W:$W,'Poids Paniers'!$E:$E,L$3,'Poids Paniers'!$Q:$Q,$B172)</f>
        <v>0</v>
      </c>
      <c r="M172">
        <f>SUMIFS('Poids Paniers'!$W:$W,'Poids Paniers'!$E:$E,M$3,'Poids Paniers'!$Q:$Q,$B172)</f>
        <v>0</v>
      </c>
      <c r="N172">
        <f>SUMIFS('Poids Paniers'!$W:$W,'Poids Paniers'!$E:$E,N$3,'Poids Paniers'!$Q:$Q,$B172)</f>
        <v>0</v>
      </c>
      <c r="O172">
        <f>SUMIFS('Poids Paniers'!$W:$W,'Poids Paniers'!$E:$E,O$3,'Poids Paniers'!$Q:$Q,$B172)</f>
        <v>0</v>
      </c>
      <c r="P172">
        <f>SUMIFS('Poids Paniers'!$W:$W,'Poids Paniers'!$E:$E,P$3,'Poids Paniers'!$Q:$Q,$B172)</f>
        <v>0</v>
      </c>
      <c r="Q172">
        <f>SUMIFS('Poids Paniers'!$W:$W,'Poids Paniers'!$E:$E,Q$3,'Poids Paniers'!$Q:$Q,$B172)</f>
        <v>0</v>
      </c>
      <c r="R172">
        <f>SUMIFS('Poids Paniers'!$W:$W,'Poids Paniers'!$E:$E,R$3,'Poids Paniers'!$Q:$Q,$B172)</f>
        <v>0</v>
      </c>
      <c r="S172">
        <f>SUMIFS('Poids Paniers'!$W:$W,'Poids Paniers'!$E:$E,S$3,'Poids Paniers'!$Q:$Q,$B172)</f>
        <v>0</v>
      </c>
      <c r="T172">
        <f>SUMIFS('Poids Paniers'!$W:$W,'Poids Paniers'!$E:$E,T$3,'Poids Paniers'!$Q:$Q,$B172)</f>
        <v>0</v>
      </c>
      <c r="U172">
        <f>SUMIFS('Poids Paniers'!$W:$W,'Poids Paniers'!$E:$E,U$3,'Poids Paniers'!$Q:$Q,$B172)</f>
        <v>0</v>
      </c>
      <c r="V172">
        <f>SUMIFS('Poids Paniers'!$W:$W,'Poids Paniers'!$E:$E,V$3,'Poids Paniers'!$Q:$Q,$B172)</f>
        <v>0</v>
      </c>
      <c r="W172">
        <f>SUMIFS('Poids Paniers'!$W:$W,'Poids Paniers'!$E:$E,W$3,'Poids Paniers'!$Q:$Q,$B172)</f>
        <v>0</v>
      </c>
      <c r="X172">
        <f>SUMIFS('Poids Paniers'!$W:$W,'Poids Paniers'!$E:$E,X$3,'Poids Paniers'!$Q:$Q,$B172)</f>
        <v>0</v>
      </c>
      <c r="Y172">
        <f>SUMIFS('Poids Paniers'!$W:$W,'Poids Paniers'!$E:$E,Y$3,'Poids Paniers'!$Q:$Q,$B172)</f>
        <v>0</v>
      </c>
      <c r="Z172">
        <f>SUMIFS('Poids Paniers'!$W:$W,'Poids Paniers'!$E:$E,Z$3,'Poids Paniers'!$Q:$Q,$B172)</f>
        <v>0</v>
      </c>
      <c r="AA172">
        <f>SUMIFS('Poids Paniers'!$W:$W,'Poids Paniers'!$E:$E,AA$3,'Poids Paniers'!$Q:$Q,$B172)</f>
        <v>0</v>
      </c>
      <c r="AB172">
        <f>SUMIFS('Poids Paniers'!$W:$W,'Poids Paniers'!$E:$E,AB$3,'Poids Paniers'!$Q:$Q,$B172)</f>
        <v>0</v>
      </c>
      <c r="AC172">
        <f>SUMIFS('Poids Paniers'!$W:$W,'Poids Paniers'!$E:$E,AC$3,'Poids Paniers'!$Q:$Q,$B172)</f>
        <v>0</v>
      </c>
      <c r="AD172">
        <f>SUMIFS('Poids Paniers'!$W:$W,'Poids Paniers'!$E:$E,AD$3,'Poids Paniers'!$Q:$Q,$B172)</f>
        <v>0</v>
      </c>
      <c r="AE172">
        <f>SUMIFS('Poids Paniers'!$W:$W,'Poids Paniers'!$E:$E,AE$3,'Poids Paniers'!$Q:$Q,$B172)</f>
        <v>0</v>
      </c>
      <c r="AF172">
        <f>SUMIFS('Poids Paniers'!$W:$W,'Poids Paniers'!$E:$E,AF$3,'Poids Paniers'!$Q:$Q,$B172)</f>
        <v>0</v>
      </c>
      <c r="AG172">
        <f>SUMIFS('Poids Paniers'!$W:$W,'Poids Paniers'!$E:$E,AG$3,'Poids Paniers'!$Q:$Q,$B172)</f>
        <v>0</v>
      </c>
      <c r="AH172">
        <f>SUMIFS('Poids Paniers'!$W:$W,'Poids Paniers'!$E:$E,AH$3,'Poids Paniers'!$Q:$Q,$B172)</f>
        <v>0</v>
      </c>
      <c r="AI172">
        <f>SUMIFS('Poids Paniers'!$W:$W,'Poids Paniers'!$E:$E,AI$3,'Poids Paniers'!$Q:$Q,$B172)</f>
        <v>0</v>
      </c>
      <c r="AJ172">
        <f>SUMIFS('Poids Paniers'!$W:$W,'Poids Paniers'!$E:$E,AJ$3,'Poids Paniers'!$Q:$Q,$B172)</f>
        <v>0</v>
      </c>
      <c r="AK172">
        <f>SUMIFS('Poids Paniers'!$W:$W,'Poids Paniers'!$E:$E,AK$3,'Poids Paniers'!$Q:$Q,$B172)</f>
        <v>0</v>
      </c>
      <c r="AL172">
        <f>SUMIFS('Poids Paniers'!$W:$W,'Poids Paniers'!$E:$E,AL$3,'Poids Paniers'!$Q:$Q,$B172)</f>
        <v>0</v>
      </c>
      <c r="AM172">
        <f>SUMIFS('Poids Paniers'!$W:$W,'Poids Paniers'!$E:$E,AM$3,'Poids Paniers'!$Q:$Q,$B172)</f>
        <v>0</v>
      </c>
      <c r="AN172">
        <f>SUMIFS('Poids Paniers'!$W:$W,'Poids Paniers'!$E:$E,AN$3,'Poids Paniers'!$Q:$Q,$B172)</f>
        <v>0</v>
      </c>
      <c r="AO172">
        <f>SUMIFS('Poids Paniers'!$W:$W,'Poids Paniers'!$E:$E,AO$3,'Poids Paniers'!$Q:$Q,$B172)</f>
        <v>0</v>
      </c>
      <c r="AP172">
        <f>SUMIFS('Poids Paniers'!$W:$W,'Poids Paniers'!$E:$E,AP$3,'Poids Paniers'!$Q:$Q,$B172)</f>
        <v>0</v>
      </c>
      <c r="AQ172">
        <f>SUMIFS('Poids Paniers'!$W:$W,'Poids Paniers'!$E:$E,AQ$3,'Poids Paniers'!$Q:$Q,$B172)</f>
        <v>0</v>
      </c>
      <c r="AR172">
        <f>SUMIFS('Poids Paniers'!$W:$W,'Poids Paniers'!$E:$E,AR$3,'Poids Paniers'!$Q:$Q,$B172)</f>
        <v>0</v>
      </c>
      <c r="AS172">
        <f>SUMIFS('Poids Paniers'!$W:$W,'Poids Paniers'!$E:$E,AS$3,'Poids Paniers'!$Q:$Q,$B172)</f>
        <v>0</v>
      </c>
      <c r="AT172">
        <f>SUMIFS('Poids Paniers'!$W:$W,'Poids Paniers'!$E:$E,AT$3,'Poids Paniers'!$Q:$Q,$B172)</f>
        <v>0</v>
      </c>
      <c r="AU172">
        <f>SUMIFS('Poids Paniers'!$W:$W,'Poids Paniers'!$E:$E,AU$3,'Poids Paniers'!$Q:$Q,$B172)</f>
        <v>0</v>
      </c>
      <c r="AV172">
        <f>SUMIFS('Poids Paniers'!$W:$W,'Poids Paniers'!$E:$E,AV$3,'Poids Paniers'!$Q:$Q,$B172)</f>
        <v>0</v>
      </c>
      <c r="AW172">
        <f>SUMIFS('Poids Paniers'!$W:$W,'Poids Paniers'!$E:$E,AW$3,'Poids Paniers'!$Q:$Q,$B172)</f>
        <v>0</v>
      </c>
      <c r="AX172">
        <f>SUMIFS('Poids Paniers'!$W:$W,'Poids Paniers'!$E:$E,AX$3,'Poids Paniers'!$Q:$Q,$B172)</f>
        <v>0</v>
      </c>
      <c r="AY172">
        <f>SUMIFS('Poids Paniers'!$W:$W,'Poids Paniers'!$E:$E,AY$3,'Poids Paniers'!$Q:$Q,$B172)</f>
        <v>0</v>
      </c>
      <c r="AZ172">
        <f>SUMIFS('Poids Paniers'!$W:$W,'Poids Paniers'!$E:$E,AZ$3,'Poids Paniers'!$Q:$Q,$B172)</f>
        <v>0</v>
      </c>
      <c r="BA172">
        <f>SUMIFS('Poids Paniers'!$W:$W,'Poids Paniers'!$E:$E,BA$3,'Poids Paniers'!$Q:$Q,$B172)</f>
        <v>0</v>
      </c>
      <c r="BB172">
        <f>SUMIFS('Poids Paniers'!$W:$W,'Poids Paniers'!$E:$E,BB$3,'Poids Paniers'!$Q:$Q,$B172)</f>
        <v>0</v>
      </c>
      <c r="BC172">
        <f>SUMIFS('Poids Paniers'!$W:$W,'Poids Paniers'!$E:$E,BC$3,'Poids Paniers'!$Q:$Q,$B172)</f>
        <v>0</v>
      </c>
      <c r="BD172">
        <f>SUMIFS('Poids Paniers'!$W:$W,'Poids Paniers'!$E:$E,BD$3,'Poids Paniers'!$Q:$Q,$B172)</f>
        <v>0</v>
      </c>
      <c r="BE172">
        <f>SUMIFS('Poids Paniers'!$W:$W,'Poids Paniers'!$E:$E,BE$3,'Poids Paniers'!$Q:$Q,$B172)</f>
        <v>0</v>
      </c>
      <c r="BF172">
        <f>SUMIFS('Poids Paniers'!$W:$W,'Poids Paniers'!$E:$E,BF$3,'Poids Paniers'!$Q:$Q,$B172)</f>
        <v>0</v>
      </c>
      <c r="BG172">
        <f>SUMIFS('Poids Paniers'!$W:$W,'Poids Paniers'!$E:$E,BG$3,'Poids Paniers'!$Q:$Q,$B172)</f>
        <v>0</v>
      </c>
      <c r="BH172">
        <f>SUMIFS('Poids Paniers'!$W:$W,'Poids Paniers'!$E:$E,BH$3,'Poids Paniers'!$Q:$Q,$B172)</f>
        <v>0</v>
      </c>
      <c r="BI172">
        <f>SUMIFS('Poids Paniers'!$W:$W,'Poids Paniers'!$E:$E,BI$3,'Poids Paniers'!$Q:$Q,$B172)</f>
        <v>0</v>
      </c>
      <c r="BJ172">
        <f>SUMIFS('Poids Paniers'!$W:$W,'Poids Paniers'!$E:$E,BJ$3,'Poids Paniers'!$Q:$Q,$B172)</f>
        <v>0</v>
      </c>
      <c r="BK172">
        <f>SUMIFS('Poids Paniers'!$W:$W,'Poids Paniers'!$E:$E,BK$3,'Poids Paniers'!$Q:$Q,$B172)</f>
        <v>0</v>
      </c>
      <c r="BL172">
        <f>SUMIFS('Poids Paniers'!$W:$W,'Poids Paniers'!$E:$E,BL$3,'Poids Paniers'!$Q:$Q,$B172)</f>
        <v>0</v>
      </c>
      <c r="BM172">
        <f>SUMIFS('Poids Paniers'!$W:$W,'Poids Paniers'!$E:$E,BM$3,'Poids Paniers'!$Q:$Q,$B172)</f>
        <v>0</v>
      </c>
      <c r="BN172">
        <f>SUMIFS('Poids Paniers'!$W:$W,'Poids Paniers'!$E:$E,BN$3,'Poids Paniers'!$Q:$Q,$B172)</f>
        <v>0</v>
      </c>
      <c r="BO172">
        <f>SUMIFS('Poids Paniers'!$W:$W,'Poids Paniers'!$E:$E,BO$3,'Poids Paniers'!$Q:$Q,$B172)</f>
        <v>0</v>
      </c>
      <c r="BP172">
        <f>SUMIFS('Poids Paniers'!$W:$W,'Poids Paniers'!$E:$E,BP$3,'Poids Paniers'!$Q:$Q,$B172)</f>
        <v>0</v>
      </c>
      <c r="BQ172">
        <f>SUMIFS('Poids Paniers'!$W:$W,'Poids Paniers'!$E:$E,BQ$3,'Poids Paniers'!$Q:$Q,$B172)</f>
        <v>0</v>
      </c>
      <c r="BR172">
        <f>SUMIFS('Poids Paniers'!$W:$W,'Poids Paniers'!$E:$E,BR$3,'Poids Paniers'!$Q:$Q,$B172)</f>
        <v>0</v>
      </c>
      <c r="BS172">
        <f>SUMIFS('Poids Paniers'!$W:$W,'Poids Paniers'!$E:$E,BS$3,'Poids Paniers'!$Q:$Q,$B172)</f>
        <v>0</v>
      </c>
      <c r="BT172">
        <f>SUMIFS('Poids Paniers'!$W:$W,'Poids Paniers'!$E:$E,BT$3,'Poids Paniers'!$Q:$Q,$B172)</f>
        <v>0</v>
      </c>
      <c r="BU172">
        <f>SUMIFS('Poids Paniers'!$W:$W,'Poids Paniers'!$E:$E,BU$3,'Poids Paniers'!$Q:$Q,$B172)</f>
        <v>0</v>
      </c>
      <c r="BV172">
        <f>SUMIFS('Poids Paniers'!$W:$W,'Poids Paniers'!$E:$E,BV$3,'Poids Paniers'!$Q:$Q,$B172)</f>
        <v>0</v>
      </c>
      <c r="BW172">
        <f>SUMIFS('Poids Paniers'!$W:$W,'Poids Paniers'!$E:$E,BW$3,'Poids Paniers'!$Q:$Q,$B172)</f>
        <v>0</v>
      </c>
      <c r="BX172">
        <f>SUMIFS('Poids Paniers'!$W:$W,'Poids Paniers'!$E:$E,BX$3,'Poids Paniers'!$Q:$Q,$B172)</f>
        <v>0</v>
      </c>
      <c r="BY172">
        <f>SUMIFS('Poids Paniers'!$W:$W,'Poids Paniers'!$E:$E,BY$3,'Poids Paniers'!$Q:$Q,$B172)</f>
        <v>0</v>
      </c>
      <c r="BZ172">
        <f>SUMIFS('Poids Paniers'!$W:$W,'Poids Paniers'!$E:$E,BZ$3,'Poids Paniers'!$Q:$Q,$B172)</f>
        <v>0</v>
      </c>
      <c r="CA172">
        <f>SUMIFS('Poids Paniers'!$W:$W,'Poids Paniers'!$E:$E,CA$3,'Poids Paniers'!$Q:$Q,$B172)</f>
        <v>0</v>
      </c>
      <c r="CB172">
        <f>SUMIFS('Poids Paniers'!$W:$W,'Poids Paniers'!$E:$E,CB$3,'Poids Paniers'!$Q:$Q,$B172)</f>
        <v>0</v>
      </c>
      <c r="CC172">
        <f>SUMIFS('Poids Paniers'!$W:$W,'Poids Paniers'!$E:$E,CC$3,'Poids Paniers'!$Q:$Q,$B172)</f>
        <v>0</v>
      </c>
      <c r="CD172">
        <f>SUMIFS('Poids Paniers'!$W:$W,'Poids Paniers'!$E:$E,CD$3,'Poids Paniers'!$Q:$Q,$B172)</f>
        <v>0</v>
      </c>
      <c r="CE172">
        <f>SUMIFS('Poids Paniers'!$W:$W,'Poids Paniers'!$E:$E,CE$3,'Poids Paniers'!$Q:$Q,$B172)</f>
        <v>0</v>
      </c>
      <c r="CF172" s="206">
        <f t="shared" si="2"/>
        <v>0</v>
      </c>
    </row>
    <row r="173" spans="2:84" ht="15.75" thickBot="1" x14ac:dyDescent="0.3">
      <c r="B173" s="209">
        <v>44639</v>
      </c>
      <c r="C173">
        <f>SUMIFS('Poids Paniers'!$W:$W,'Poids Paniers'!$E:$E,C$3,'Poids Paniers'!$Q:$Q,$B173)</f>
        <v>0</v>
      </c>
      <c r="D173">
        <f>SUMIFS('Poids Paniers'!$W:$W,'Poids Paniers'!$E:$E,D$3,'Poids Paniers'!$Q:$Q,$B173)</f>
        <v>0</v>
      </c>
      <c r="E173">
        <f>SUMIFS('Poids Paniers'!$W:$W,'Poids Paniers'!$E:$E,E$3,'Poids Paniers'!$Q:$Q,$B173)</f>
        <v>0</v>
      </c>
      <c r="F173">
        <f>SUMIFS('Poids Paniers'!$W:$W,'Poids Paniers'!$E:$E,F$3,'Poids Paniers'!$Q:$Q,$B173)</f>
        <v>0</v>
      </c>
      <c r="G173">
        <f>SUMIFS('Poids Paniers'!$W:$W,'Poids Paniers'!$E:$E,G$3,'Poids Paniers'!$Q:$Q,$B173)</f>
        <v>0</v>
      </c>
      <c r="H173">
        <f>SUMIFS('Poids Paniers'!$W:$W,'Poids Paniers'!$E:$E,H$3,'Poids Paniers'!$Q:$Q,$B173)</f>
        <v>0</v>
      </c>
      <c r="I173">
        <f>SUMIFS('Poids Paniers'!$W:$W,'Poids Paniers'!$E:$E,I$3,'Poids Paniers'!$Q:$Q,$B173)</f>
        <v>0</v>
      </c>
      <c r="J173">
        <f>SUMIFS('Poids Paniers'!$W:$W,'Poids Paniers'!$E:$E,J$3,'Poids Paniers'!$Q:$Q,$B173)</f>
        <v>0</v>
      </c>
      <c r="K173">
        <f>SUMIFS('Poids Paniers'!$W:$W,'Poids Paniers'!$E:$E,K$3,'Poids Paniers'!$Q:$Q,$B173)</f>
        <v>0</v>
      </c>
      <c r="L173">
        <f>SUMIFS('Poids Paniers'!$W:$W,'Poids Paniers'!$E:$E,L$3,'Poids Paniers'!$Q:$Q,$B173)</f>
        <v>0</v>
      </c>
      <c r="M173">
        <f>SUMIFS('Poids Paniers'!$W:$W,'Poids Paniers'!$E:$E,M$3,'Poids Paniers'!$Q:$Q,$B173)</f>
        <v>0</v>
      </c>
      <c r="N173">
        <f>SUMIFS('Poids Paniers'!$W:$W,'Poids Paniers'!$E:$E,N$3,'Poids Paniers'!$Q:$Q,$B173)</f>
        <v>0</v>
      </c>
      <c r="O173">
        <f>SUMIFS('Poids Paniers'!$W:$W,'Poids Paniers'!$E:$E,O$3,'Poids Paniers'!$Q:$Q,$B173)</f>
        <v>0</v>
      </c>
      <c r="P173">
        <f>SUMIFS('Poids Paniers'!$W:$W,'Poids Paniers'!$E:$E,P$3,'Poids Paniers'!$Q:$Q,$B173)</f>
        <v>0</v>
      </c>
      <c r="Q173">
        <f>SUMIFS('Poids Paniers'!$W:$W,'Poids Paniers'!$E:$E,Q$3,'Poids Paniers'!$Q:$Q,$B173)</f>
        <v>0</v>
      </c>
      <c r="R173">
        <f>SUMIFS('Poids Paniers'!$W:$W,'Poids Paniers'!$E:$E,R$3,'Poids Paniers'!$Q:$Q,$B173)</f>
        <v>0</v>
      </c>
      <c r="S173">
        <f>SUMIFS('Poids Paniers'!$W:$W,'Poids Paniers'!$E:$E,S$3,'Poids Paniers'!$Q:$Q,$B173)</f>
        <v>0</v>
      </c>
      <c r="T173">
        <f>SUMIFS('Poids Paniers'!$W:$W,'Poids Paniers'!$E:$E,T$3,'Poids Paniers'!$Q:$Q,$B173)</f>
        <v>0</v>
      </c>
      <c r="U173">
        <f>SUMIFS('Poids Paniers'!$W:$W,'Poids Paniers'!$E:$E,U$3,'Poids Paniers'!$Q:$Q,$B173)</f>
        <v>0</v>
      </c>
      <c r="V173">
        <f>SUMIFS('Poids Paniers'!$W:$W,'Poids Paniers'!$E:$E,V$3,'Poids Paniers'!$Q:$Q,$B173)</f>
        <v>0</v>
      </c>
      <c r="W173">
        <f>SUMIFS('Poids Paniers'!$W:$W,'Poids Paniers'!$E:$E,W$3,'Poids Paniers'!$Q:$Q,$B173)</f>
        <v>0</v>
      </c>
      <c r="X173">
        <f>SUMIFS('Poids Paniers'!$W:$W,'Poids Paniers'!$E:$E,X$3,'Poids Paniers'!$Q:$Q,$B173)</f>
        <v>0</v>
      </c>
      <c r="Y173">
        <f>SUMIFS('Poids Paniers'!$W:$W,'Poids Paniers'!$E:$E,Y$3,'Poids Paniers'!$Q:$Q,$B173)</f>
        <v>0</v>
      </c>
      <c r="Z173">
        <f>SUMIFS('Poids Paniers'!$W:$W,'Poids Paniers'!$E:$E,Z$3,'Poids Paniers'!$Q:$Q,$B173)</f>
        <v>0</v>
      </c>
      <c r="AA173">
        <f>SUMIFS('Poids Paniers'!$W:$W,'Poids Paniers'!$E:$E,AA$3,'Poids Paniers'!$Q:$Q,$B173)</f>
        <v>0</v>
      </c>
      <c r="AB173">
        <f>SUMIFS('Poids Paniers'!$W:$W,'Poids Paniers'!$E:$E,AB$3,'Poids Paniers'!$Q:$Q,$B173)</f>
        <v>0</v>
      </c>
      <c r="AC173">
        <f>SUMIFS('Poids Paniers'!$W:$W,'Poids Paniers'!$E:$E,AC$3,'Poids Paniers'!$Q:$Q,$B173)</f>
        <v>0</v>
      </c>
      <c r="AD173">
        <f>SUMIFS('Poids Paniers'!$W:$W,'Poids Paniers'!$E:$E,AD$3,'Poids Paniers'!$Q:$Q,$B173)</f>
        <v>0</v>
      </c>
      <c r="AE173">
        <f>SUMIFS('Poids Paniers'!$W:$W,'Poids Paniers'!$E:$E,AE$3,'Poids Paniers'!$Q:$Q,$B173)</f>
        <v>0</v>
      </c>
      <c r="AF173">
        <f>SUMIFS('Poids Paniers'!$W:$W,'Poids Paniers'!$E:$E,AF$3,'Poids Paniers'!$Q:$Q,$B173)</f>
        <v>0</v>
      </c>
      <c r="AG173">
        <f>SUMIFS('Poids Paniers'!$W:$W,'Poids Paniers'!$E:$E,AG$3,'Poids Paniers'!$Q:$Q,$B173)</f>
        <v>0</v>
      </c>
      <c r="AH173">
        <f>SUMIFS('Poids Paniers'!$W:$W,'Poids Paniers'!$E:$E,AH$3,'Poids Paniers'!$Q:$Q,$B173)</f>
        <v>0</v>
      </c>
      <c r="AI173">
        <f>SUMIFS('Poids Paniers'!$W:$W,'Poids Paniers'!$E:$E,AI$3,'Poids Paniers'!$Q:$Q,$B173)</f>
        <v>0</v>
      </c>
      <c r="AJ173">
        <f>SUMIFS('Poids Paniers'!$W:$W,'Poids Paniers'!$E:$E,AJ$3,'Poids Paniers'!$Q:$Q,$B173)</f>
        <v>0</v>
      </c>
      <c r="AK173">
        <f>SUMIFS('Poids Paniers'!$W:$W,'Poids Paniers'!$E:$E,AK$3,'Poids Paniers'!$Q:$Q,$B173)</f>
        <v>0</v>
      </c>
      <c r="AL173">
        <f>SUMIFS('Poids Paniers'!$W:$W,'Poids Paniers'!$E:$E,AL$3,'Poids Paniers'!$Q:$Q,$B173)</f>
        <v>0</v>
      </c>
      <c r="AM173">
        <f>SUMIFS('Poids Paniers'!$W:$W,'Poids Paniers'!$E:$E,AM$3,'Poids Paniers'!$Q:$Q,$B173)</f>
        <v>0</v>
      </c>
      <c r="AN173">
        <f>SUMIFS('Poids Paniers'!$W:$W,'Poids Paniers'!$E:$E,AN$3,'Poids Paniers'!$Q:$Q,$B173)</f>
        <v>0</v>
      </c>
      <c r="AO173">
        <f>SUMIFS('Poids Paniers'!$W:$W,'Poids Paniers'!$E:$E,AO$3,'Poids Paniers'!$Q:$Q,$B173)</f>
        <v>0</v>
      </c>
      <c r="AP173">
        <f>SUMIFS('Poids Paniers'!$W:$W,'Poids Paniers'!$E:$E,AP$3,'Poids Paniers'!$Q:$Q,$B173)</f>
        <v>0</v>
      </c>
      <c r="AQ173">
        <f>SUMIFS('Poids Paniers'!$W:$W,'Poids Paniers'!$E:$E,AQ$3,'Poids Paniers'!$Q:$Q,$B173)</f>
        <v>0</v>
      </c>
      <c r="AR173">
        <f>SUMIFS('Poids Paniers'!$W:$W,'Poids Paniers'!$E:$E,AR$3,'Poids Paniers'!$Q:$Q,$B173)</f>
        <v>0</v>
      </c>
      <c r="AS173">
        <f>SUMIFS('Poids Paniers'!$W:$W,'Poids Paniers'!$E:$E,AS$3,'Poids Paniers'!$Q:$Q,$B173)</f>
        <v>0</v>
      </c>
      <c r="AT173">
        <f>SUMIFS('Poids Paniers'!$W:$W,'Poids Paniers'!$E:$E,AT$3,'Poids Paniers'!$Q:$Q,$B173)</f>
        <v>0</v>
      </c>
      <c r="AU173">
        <f>SUMIFS('Poids Paniers'!$W:$W,'Poids Paniers'!$E:$E,AU$3,'Poids Paniers'!$Q:$Q,$B173)</f>
        <v>0</v>
      </c>
      <c r="AV173">
        <f>SUMIFS('Poids Paniers'!$W:$W,'Poids Paniers'!$E:$E,AV$3,'Poids Paniers'!$Q:$Q,$B173)</f>
        <v>0</v>
      </c>
      <c r="AW173">
        <f>SUMIFS('Poids Paniers'!$W:$W,'Poids Paniers'!$E:$E,AW$3,'Poids Paniers'!$Q:$Q,$B173)</f>
        <v>0</v>
      </c>
      <c r="AX173">
        <f>SUMIFS('Poids Paniers'!$W:$W,'Poids Paniers'!$E:$E,AX$3,'Poids Paniers'!$Q:$Q,$B173)</f>
        <v>0</v>
      </c>
      <c r="AY173">
        <f>SUMIFS('Poids Paniers'!$W:$W,'Poids Paniers'!$E:$E,AY$3,'Poids Paniers'!$Q:$Q,$B173)</f>
        <v>0</v>
      </c>
      <c r="AZ173">
        <f>SUMIFS('Poids Paniers'!$W:$W,'Poids Paniers'!$E:$E,AZ$3,'Poids Paniers'!$Q:$Q,$B173)</f>
        <v>0</v>
      </c>
      <c r="BA173">
        <f>SUMIFS('Poids Paniers'!$W:$W,'Poids Paniers'!$E:$E,BA$3,'Poids Paniers'!$Q:$Q,$B173)</f>
        <v>0</v>
      </c>
      <c r="BB173">
        <f>SUMIFS('Poids Paniers'!$W:$W,'Poids Paniers'!$E:$E,BB$3,'Poids Paniers'!$Q:$Q,$B173)</f>
        <v>0</v>
      </c>
      <c r="BC173">
        <f>SUMIFS('Poids Paniers'!$W:$W,'Poids Paniers'!$E:$E,BC$3,'Poids Paniers'!$Q:$Q,$B173)</f>
        <v>0</v>
      </c>
      <c r="BD173">
        <f>SUMIFS('Poids Paniers'!$W:$W,'Poids Paniers'!$E:$E,BD$3,'Poids Paniers'!$Q:$Q,$B173)</f>
        <v>0</v>
      </c>
      <c r="BE173">
        <f>SUMIFS('Poids Paniers'!$W:$W,'Poids Paniers'!$E:$E,BE$3,'Poids Paniers'!$Q:$Q,$B173)</f>
        <v>0</v>
      </c>
      <c r="BF173">
        <f>SUMIFS('Poids Paniers'!$W:$W,'Poids Paniers'!$E:$E,BF$3,'Poids Paniers'!$Q:$Q,$B173)</f>
        <v>0</v>
      </c>
      <c r="BG173">
        <f>SUMIFS('Poids Paniers'!$W:$W,'Poids Paniers'!$E:$E,BG$3,'Poids Paniers'!$Q:$Q,$B173)</f>
        <v>0</v>
      </c>
      <c r="BH173">
        <f>SUMIFS('Poids Paniers'!$W:$W,'Poids Paniers'!$E:$E,BH$3,'Poids Paniers'!$Q:$Q,$B173)</f>
        <v>0</v>
      </c>
      <c r="BI173">
        <f>SUMIFS('Poids Paniers'!$W:$W,'Poids Paniers'!$E:$E,BI$3,'Poids Paniers'!$Q:$Q,$B173)</f>
        <v>0</v>
      </c>
      <c r="BJ173">
        <f>SUMIFS('Poids Paniers'!$W:$W,'Poids Paniers'!$E:$E,BJ$3,'Poids Paniers'!$Q:$Q,$B173)</f>
        <v>0</v>
      </c>
      <c r="BK173">
        <f>SUMIFS('Poids Paniers'!$W:$W,'Poids Paniers'!$E:$E,BK$3,'Poids Paniers'!$Q:$Q,$B173)</f>
        <v>0</v>
      </c>
      <c r="BL173">
        <f>SUMIFS('Poids Paniers'!$W:$W,'Poids Paniers'!$E:$E,BL$3,'Poids Paniers'!$Q:$Q,$B173)</f>
        <v>0</v>
      </c>
      <c r="BM173">
        <f>SUMIFS('Poids Paniers'!$W:$W,'Poids Paniers'!$E:$E,BM$3,'Poids Paniers'!$Q:$Q,$B173)</f>
        <v>0</v>
      </c>
      <c r="BN173">
        <f>SUMIFS('Poids Paniers'!$W:$W,'Poids Paniers'!$E:$E,BN$3,'Poids Paniers'!$Q:$Q,$B173)</f>
        <v>0</v>
      </c>
      <c r="BO173">
        <f>SUMIFS('Poids Paniers'!$W:$W,'Poids Paniers'!$E:$E,BO$3,'Poids Paniers'!$Q:$Q,$B173)</f>
        <v>0</v>
      </c>
      <c r="BP173">
        <f>SUMIFS('Poids Paniers'!$W:$W,'Poids Paniers'!$E:$E,BP$3,'Poids Paniers'!$Q:$Q,$B173)</f>
        <v>0</v>
      </c>
      <c r="BQ173">
        <f>SUMIFS('Poids Paniers'!$W:$W,'Poids Paniers'!$E:$E,BQ$3,'Poids Paniers'!$Q:$Q,$B173)</f>
        <v>0</v>
      </c>
      <c r="BR173">
        <f>SUMIFS('Poids Paniers'!$W:$W,'Poids Paniers'!$E:$E,BR$3,'Poids Paniers'!$Q:$Q,$B173)</f>
        <v>0</v>
      </c>
      <c r="BS173">
        <f>SUMIFS('Poids Paniers'!$W:$W,'Poids Paniers'!$E:$E,BS$3,'Poids Paniers'!$Q:$Q,$B173)</f>
        <v>0</v>
      </c>
      <c r="BT173">
        <f>SUMIFS('Poids Paniers'!$W:$W,'Poids Paniers'!$E:$E,BT$3,'Poids Paniers'!$Q:$Q,$B173)</f>
        <v>0</v>
      </c>
      <c r="BU173">
        <f>SUMIFS('Poids Paniers'!$W:$W,'Poids Paniers'!$E:$E,BU$3,'Poids Paniers'!$Q:$Q,$B173)</f>
        <v>0</v>
      </c>
      <c r="BV173">
        <f>SUMIFS('Poids Paniers'!$W:$W,'Poids Paniers'!$E:$E,BV$3,'Poids Paniers'!$Q:$Q,$B173)</f>
        <v>0</v>
      </c>
      <c r="BW173">
        <f>SUMIFS('Poids Paniers'!$W:$W,'Poids Paniers'!$E:$E,BW$3,'Poids Paniers'!$Q:$Q,$B173)</f>
        <v>0</v>
      </c>
      <c r="BX173">
        <f>SUMIFS('Poids Paniers'!$W:$W,'Poids Paniers'!$E:$E,BX$3,'Poids Paniers'!$Q:$Q,$B173)</f>
        <v>0</v>
      </c>
      <c r="BY173">
        <f>SUMIFS('Poids Paniers'!$W:$W,'Poids Paniers'!$E:$E,BY$3,'Poids Paniers'!$Q:$Q,$B173)</f>
        <v>0</v>
      </c>
      <c r="BZ173">
        <f>SUMIFS('Poids Paniers'!$W:$W,'Poids Paniers'!$E:$E,BZ$3,'Poids Paniers'!$Q:$Q,$B173)</f>
        <v>0</v>
      </c>
      <c r="CA173">
        <f>SUMIFS('Poids Paniers'!$W:$W,'Poids Paniers'!$E:$E,CA$3,'Poids Paniers'!$Q:$Q,$B173)</f>
        <v>0</v>
      </c>
      <c r="CB173">
        <f>SUMIFS('Poids Paniers'!$W:$W,'Poids Paniers'!$E:$E,CB$3,'Poids Paniers'!$Q:$Q,$B173)</f>
        <v>0</v>
      </c>
      <c r="CC173">
        <f>SUMIFS('Poids Paniers'!$W:$W,'Poids Paniers'!$E:$E,CC$3,'Poids Paniers'!$Q:$Q,$B173)</f>
        <v>0</v>
      </c>
      <c r="CD173">
        <f>SUMIFS('Poids Paniers'!$W:$W,'Poids Paniers'!$E:$E,CD$3,'Poids Paniers'!$Q:$Q,$B173)</f>
        <v>0</v>
      </c>
      <c r="CE173">
        <f>SUMIFS('Poids Paniers'!$W:$W,'Poids Paniers'!$E:$E,CE$3,'Poids Paniers'!$Q:$Q,$B173)</f>
        <v>0</v>
      </c>
      <c r="CF173" s="206">
        <f t="shared" si="2"/>
        <v>0</v>
      </c>
    </row>
    <row r="174" spans="2:84" ht="15.75" thickBot="1" x14ac:dyDescent="0.3">
      <c r="B174" s="209">
        <v>44640</v>
      </c>
      <c r="C174">
        <f>SUMIFS('Poids Paniers'!$W:$W,'Poids Paniers'!$E:$E,C$3,'Poids Paniers'!$Q:$Q,$B174)</f>
        <v>0</v>
      </c>
      <c r="D174">
        <f>SUMIFS('Poids Paniers'!$W:$W,'Poids Paniers'!$E:$E,D$3,'Poids Paniers'!$Q:$Q,$B174)</f>
        <v>0</v>
      </c>
      <c r="E174">
        <f>SUMIFS('Poids Paniers'!$W:$W,'Poids Paniers'!$E:$E,E$3,'Poids Paniers'!$Q:$Q,$B174)</f>
        <v>0</v>
      </c>
      <c r="F174">
        <f>SUMIFS('Poids Paniers'!$W:$W,'Poids Paniers'!$E:$E,F$3,'Poids Paniers'!$Q:$Q,$B174)</f>
        <v>0</v>
      </c>
      <c r="G174">
        <f>SUMIFS('Poids Paniers'!$W:$W,'Poids Paniers'!$E:$E,G$3,'Poids Paniers'!$Q:$Q,$B174)</f>
        <v>0</v>
      </c>
      <c r="H174">
        <f>SUMIFS('Poids Paniers'!$W:$W,'Poids Paniers'!$E:$E,H$3,'Poids Paniers'!$Q:$Q,$B174)</f>
        <v>0</v>
      </c>
      <c r="I174">
        <f>SUMIFS('Poids Paniers'!$W:$W,'Poids Paniers'!$E:$E,I$3,'Poids Paniers'!$Q:$Q,$B174)</f>
        <v>0</v>
      </c>
      <c r="J174">
        <f>SUMIFS('Poids Paniers'!$W:$W,'Poids Paniers'!$E:$E,J$3,'Poids Paniers'!$Q:$Q,$B174)</f>
        <v>0</v>
      </c>
      <c r="K174">
        <f>SUMIFS('Poids Paniers'!$W:$W,'Poids Paniers'!$E:$E,K$3,'Poids Paniers'!$Q:$Q,$B174)</f>
        <v>0</v>
      </c>
      <c r="L174">
        <f>SUMIFS('Poids Paniers'!$W:$W,'Poids Paniers'!$E:$E,L$3,'Poids Paniers'!$Q:$Q,$B174)</f>
        <v>0</v>
      </c>
      <c r="M174">
        <f>SUMIFS('Poids Paniers'!$W:$W,'Poids Paniers'!$E:$E,M$3,'Poids Paniers'!$Q:$Q,$B174)</f>
        <v>0</v>
      </c>
      <c r="N174">
        <f>SUMIFS('Poids Paniers'!$W:$W,'Poids Paniers'!$E:$E,N$3,'Poids Paniers'!$Q:$Q,$B174)</f>
        <v>0</v>
      </c>
      <c r="O174">
        <f>SUMIFS('Poids Paniers'!$W:$W,'Poids Paniers'!$E:$E,O$3,'Poids Paniers'!$Q:$Q,$B174)</f>
        <v>0</v>
      </c>
      <c r="P174">
        <f>SUMIFS('Poids Paniers'!$W:$W,'Poids Paniers'!$E:$E,P$3,'Poids Paniers'!$Q:$Q,$B174)</f>
        <v>0</v>
      </c>
      <c r="Q174">
        <f>SUMIFS('Poids Paniers'!$W:$W,'Poids Paniers'!$E:$E,Q$3,'Poids Paniers'!$Q:$Q,$B174)</f>
        <v>0</v>
      </c>
      <c r="R174">
        <f>SUMIFS('Poids Paniers'!$W:$W,'Poids Paniers'!$E:$E,R$3,'Poids Paniers'!$Q:$Q,$B174)</f>
        <v>0</v>
      </c>
      <c r="S174">
        <f>SUMIFS('Poids Paniers'!$W:$W,'Poids Paniers'!$E:$E,S$3,'Poids Paniers'!$Q:$Q,$B174)</f>
        <v>0</v>
      </c>
      <c r="T174">
        <f>SUMIFS('Poids Paniers'!$W:$W,'Poids Paniers'!$E:$E,T$3,'Poids Paniers'!$Q:$Q,$B174)</f>
        <v>0</v>
      </c>
      <c r="U174">
        <f>SUMIFS('Poids Paniers'!$W:$W,'Poids Paniers'!$E:$E,U$3,'Poids Paniers'!$Q:$Q,$B174)</f>
        <v>0</v>
      </c>
      <c r="V174">
        <f>SUMIFS('Poids Paniers'!$W:$W,'Poids Paniers'!$E:$E,V$3,'Poids Paniers'!$Q:$Q,$B174)</f>
        <v>0</v>
      </c>
      <c r="W174">
        <f>SUMIFS('Poids Paniers'!$W:$W,'Poids Paniers'!$E:$E,W$3,'Poids Paniers'!$Q:$Q,$B174)</f>
        <v>0</v>
      </c>
      <c r="X174">
        <f>SUMIFS('Poids Paniers'!$W:$W,'Poids Paniers'!$E:$E,X$3,'Poids Paniers'!$Q:$Q,$B174)</f>
        <v>0</v>
      </c>
      <c r="Y174">
        <f>SUMIFS('Poids Paniers'!$W:$W,'Poids Paniers'!$E:$E,Y$3,'Poids Paniers'!$Q:$Q,$B174)</f>
        <v>0</v>
      </c>
      <c r="Z174">
        <f>SUMIFS('Poids Paniers'!$W:$W,'Poids Paniers'!$E:$E,Z$3,'Poids Paniers'!$Q:$Q,$B174)</f>
        <v>0</v>
      </c>
      <c r="AA174">
        <f>SUMIFS('Poids Paniers'!$W:$W,'Poids Paniers'!$E:$E,AA$3,'Poids Paniers'!$Q:$Q,$B174)</f>
        <v>0</v>
      </c>
      <c r="AB174">
        <f>SUMIFS('Poids Paniers'!$W:$W,'Poids Paniers'!$E:$E,AB$3,'Poids Paniers'!$Q:$Q,$B174)</f>
        <v>0</v>
      </c>
      <c r="AC174">
        <f>SUMIFS('Poids Paniers'!$W:$W,'Poids Paniers'!$E:$E,AC$3,'Poids Paniers'!$Q:$Q,$B174)</f>
        <v>0</v>
      </c>
      <c r="AD174">
        <f>SUMIFS('Poids Paniers'!$W:$W,'Poids Paniers'!$E:$E,AD$3,'Poids Paniers'!$Q:$Q,$B174)</f>
        <v>0</v>
      </c>
      <c r="AE174">
        <f>SUMIFS('Poids Paniers'!$W:$W,'Poids Paniers'!$E:$E,AE$3,'Poids Paniers'!$Q:$Q,$B174)</f>
        <v>0</v>
      </c>
      <c r="AF174">
        <f>SUMIFS('Poids Paniers'!$W:$W,'Poids Paniers'!$E:$E,AF$3,'Poids Paniers'!$Q:$Q,$B174)</f>
        <v>0</v>
      </c>
      <c r="AG174">
        <f>SUMIFS('Poids Paniers'!$W:$W,'Poids Paniers'!$E:$E,AG$3,'Poids Paniers'!$Q:$Q,$B174)</f>
        <v>0</v>
      </c>
      <c r="AH174">
        <f>SUMIFS('Poids Paniers'!$W:$W,'Poids Paniers'!$E:$E,AH$3,'Poids Paniers'!$Q:$Q,$B174)</f>
        <v>0</v>
      </c>
      <c r="AI174">
        <f>SUMIFS('Poids Paniers'!$W:$W,'Poids Paniers'!$E:$E,AI$3,'Poids Paniers'!$Q:$Q,$B174)</f>
        <v>0</v>
      </c>
      <c r="AJ174">
        <f>SUMIFS('Poids Paniers'!$W:$W,'Poids Paniers'!$E:$E,AJ$3,'Poids Paniers'!$Q:$Q,$B174)</f>
        <v>0</v>
      </c>
      <c r="AK174">
        <f>SUMIFS('Poids Paniers'!$W:$W,'Poids Paniers'!$E:$E,AK$3,'Poids Paniers'!$Q:$Q,$B174)</f>
        <v>0</v>
      </c>
      <c r="AL174">
        <f>SUMIFS('Poids Paniers'!$W:$W,'Poids Paniers'!$E:$E,AL$3,'Poids Paniers'!$Q:$Q,$B174)</f>
        <v>0</v>
      </c>
      <c r="AM174">
        <f>SUMIFS('Poids Paniers'!$W:$W,'Poids Paniers'!$E:$E,AM$3,'Poids Paniers'!$Q:$Q,$B174)</f>
        <v>0</v>
      </c>
      <c r="AN174">
        <f>SUMIFS('Poids Paniers'!$W:$W,'Poids Paniers'!$E:$E,AN$3,'Poids Paniers'!$Q:$Q,$B174)</f>
        <v>0</v>
      </c>
      <c r="AO174">
        <f>SUMIFS('Poids Paniers'!$W:$W,'Poids Paniers'!$E:$E,AO$3,'Poids Paniers'!$Q:$Q,$B174)</f>
        <v>0</v>
      </c>
      <c r="AP174">
        <f>SUMIFS('Poids Paniers'!$W:$W,'Poids Paniers'!$E:$E,AP$3,'Poids Paniers'!$Q:$Q,$B174)</f>
        <v>0</v>
      </c>
      <c r="AQ174">
        <f>SUMIFS('Poids Paniers'!$W:$W,'Poids Paniers'!$E:$E,AQ$3,'Poids Paniers'!$Q:$Q,$B174)</f>
        <v>0</v>
      </c>
      <c r="AR174">
        <f>SUMIFS('Poids Paniers'!$W:$W,'Poids Paniers'!$E:$E,AR$3,'Poids Paniers'!$Q:$Q,$B174)</f>
        <v>0</v>
      </c>
      <c r="AS174">
        <f>SUMIFS('Poids Paniers'!$W:$W,'Poids Paniers'!$E:$E,AS$3,'Poids Paniers'!$Q:$Q,$B174)</f>
        <v>0</v>
      </c>
      <c r="AT174">
        <f>SUMIFS('Poids Paniers'!$W:$W,'Poids Paniers'!$E:$E,AT$3,'Poids Paniers'!$Q:$Q,$B174)</f>
        <v>0</v>
      </c>
      <c r="AU174">
        <f>SUMIFS('Poids Paniers'!$W:$W,'Poids Paniers'!$E:$E,AU$3,'Poids Paniers'!$Q:$Q,$B174)</f>
        <v>0</v>
      </c>
      <c r="AV174">
        <f>SUMIFS('Poids Paniers'!$W:$W,'Poids Paniers'!$E:$E,AV$3,'Poids Paniers'!$Q:$Q,$B174)</f>
        <v>0</v>
      </c>
      <c r="AW174">
        <f>SUMIFS('Poids Paniers'!$W:$W,'Poids Paniers'!$E:$E,AW$3,'Poids Paniers'!$Q:$Q,$B174)</f>
        <v>0</v>
      </c>
      <c r="AX174">
        <f>SUMIFS('Poids Paniers'!$W:$W,'Poids Paniers'!$E:$E,AX$3,'Poids Paniers'!$Q:$Q,$B174)</f>
        <v>0</v>
      </c>
      <c r="AY174">
        <f>SUMIFS('Poids Paniers'!$W:$W,'Poids Paniers'!$E:$E,AY$3,'Poids Paniers'!$Q:$Q,$B174)</f>
        <v>0</v>
      </c>
      <c r="AZ174">
        <f>SUMIFS('Poids Paniers'!$W:$W,'Poids Paniers'!$E:$E,AZ$3,'Poids Paniers'!$Q:$Q,$B174)</f>
        <v>0</v>
      </c>
      <c r="BA174">
        <f>SUMIFS('Poids Paniers'!$W:$W,'Poids Paniers'!$E:$E,BA$3,'Poids Paniers'!$Q:$Q,$B174)</f>
        <v>0</v>
      </c>
      <c r="BB174">
        <f>SUMIFS('Poids Paniers'!$W:$W,'Poids Paniers'!$E:$E,BB$3,'Poids Paniers'!$Q:$Q,$B174)</f>
        <v>0</v>
      </c>
      <c r="BC174">
        <f>SUMIFS('Poids Paniers'!$W:$W,'Poids Paniers'!$E:$E,BC$3,'Poids Paniers'!$Q:$Q,$B174)</f>
        <v>0</v>
      </c>
      <c r="BD174">
        <f>SUMIFS('Poids Paniers'!$W:$W,'Poids Paniers'!$E:$E,BD$3,'Poids Paniers'!$Q:$Q,$B174)</f>
        <v>0</v>
      </c>
      <c r="BE174">
        <f>SUMIFS('Poids Paniers'!$W:$W,'Poids Paniers'!$E:$E,BE$3,'Poids Paniers'!$Q:$Q,$B174)</f>
        <v>0</v>
      </c>
      <c r="BF174">
        <f>SUMIFS('Poids Paniers'!$W:$W,'Poids Paniers'!$E:$E,BF$3,'Poids Paniers'!$Q:$Q,$B174)</f>
        <v>0</v>
      </c>
      <c r="BG174">
        <f>SUMIFS('Poids Paniers'!$W:$W,'Poids Paniers'!$E:$E,BG$3,'Poids Paniers'!$Q:$Q,$B174)</f>
        <v>0</v>
      </c>
      <c r="BH174">
        <f>SUMIFS('Poids Paniers'!$W:$W,'Poids Paniers'!$E:$E,BH$3,'Poids Paniers'!$Q:$Q,$B174)</f>
        <v>0</v>
      </c>
      <c r="BI174">
        <f>SUMIFS('Poids Paniers'!$W:$W,'Poids Paniers'!$E:$E,BI$3,'Poids Paniers'!$Q:$Q,$B174)</f>
        <v>0</v>
      </c>
      <c r="BJ174">
        <f>SUMIFS('Poids Paniers'!$W:$W,'Poids Paniers'!$E:$E,BJ$3,'Poids Paniers'!$Q:$Q,$B174)</f>
        <v>0</v>
      </c>
      <c r="BK174">
        <f>SUMIFS('Poids Paniers'!$W:$W,'Poids Paniers'!$E:$E,BK$3,'Poids Paniers'!$Q:$Q,$B174)</f>
        <v>0</v>
      </c>
      <c r="BL174">
        <f>SUMIFS('Poids Paniers'!$W:$W,'Poids Paniers'!$E:$E,BL$3,'Poids Paniers'!$Q:$Q,$B174)</f>
        <v>0</v>
      </c>
      <c r="BM174">
        <f>SUMIFS('Poids Paniers'!$W:$W,'Poids Paniers'!$E:$E,BM$3,'Poids Paniers'!$Q:$Q,$B174)</f>
        <v>0</v>
      </c>
      <c r="BN174">
        <f>SUMIFS('Poids Paniers'!$W:$W,'Poids Paniers'!$E:$E,BN$3,'Poids Paniers'!$Q:$Q,$B174)</f>
        <v>0</v>
      </c>
      <c r="BO174">
        <f>SUMIFS('Poids Paniers'!$W:$W,'Poids Paniers'!$E:$E,BO$3,'Poids Paniers'!$Q:$Q,$B174)</f>
        <v>0</v>
      </c>
      <c r="BP174">
        <f>SUMIFS('Poids Paniers'!$W:$W,'Poids Paniers'!$E:$E,BP$3,'Poids Paniers'!$Q:$Q,$B174)</f>
        <v>0</v>
      </c>
      <c r="BQ174">
        <f>SUMIFS('Poids Paniers'!$W:$W,'Poids Paniers'!$E:$E,BQ$3,'Poids Paniers'!$Q:$Q,$B174)</f>
        <v>0</v>
      </c>
      <c r="BR174">
        <f>SUMIFS('Poids Paniers'!$W:$W,'Poids Paniers'!$E:$E,BR$3,'Poids Paniers'!$Q:$Q,$B174)</f>
        <v>0</v>
      </c>
      <c r="BS174">
        <f>SUMIFS('Poids Paniers'!$W:$W,'Poids Paniers'!$E:$E,BS$3,'Poids Paniers'!$Q:$Q,$B174)</f>
        <v>0</v>
      </c>
      <c r="BT174">
        <f>SUMIFS('Poids Paniers'!$W:$W,'Poids Paniers'!$E:$E,BT$3,'Poids Paniers'!$Q:$Q,$B174)</f>
        <v>0</v>
      </c>
      <c r="BU174">
        <f>SUMIFS('Poids Paniers'!$W:$W,'Poids Paniers'!$E:$E,BU$3,'Poids Paniers'!$Q:$Q,$B174)</f>
        <v>0</v>
      </c>
      <c r="BV174">
        <f>SUMIFS('Poids Paniers'!$W:$W,'Poids Paniers'!$E:$E,BV$3,'Poids Paniers'!$Q:$Q,$B174)</f>
        <v>0</v>
      </c>
      <c r="BW174">
        <f>SUMIFS('Poids Paniers'!$W:$W,'Poids Paniers'!$E:$E,BW$3,'Poids Paniers'!$Q:$Q,$B174)</f>
        <v>0</v>
      </c>
      <c r="BX174">
        <f>SUMIFS('Poids Paniers'!$W:$W,'Poids Paniers'!$E:$E,BX$3,'Poids Paniers'!$Q:$Q,$B174)</f>
        <v>0</v>
      </c>
      <c r="BY174">
        <f>SUMIFS('Poids Paniers'!$W:$W,'Poids Paniers'!$E:$E,BY$3,'Poids Paniers'!$Q:$Q,$B174)</f>
        <v>0</v>
      </c>
      <c r="BZ174">
        <f>SUMIFS('Poids Paniers'!$W:$W,'Poids Paniers'!$E:$E,BZ$3,'Poids Paniers'!$Q:$Q,$B174)</f>
        <v>0</v>
      </c>
      <c r="CA174">
        <f>SUMIFS('Poids Paniers'!$W:$W,'Poids Paniers'!$E:$E,CA$3,'Poids Paniers'!$Q:$Q,$B174)</f>
        <v>0</v>
      </c>
      <c r="CB174">
        <f>SUMIFS('Poids Paniers'!$W:$W,'Poids Paniers'!$E:$E,CB$3,'Poids Paniers'!$Q:$Q,$B174)</f>
        <v>0</v>
      </c>
      <c r="CC174">
        <f>SUMIFS('Poids Paniers'!$W:$W,'Poids Paniers'!$E:$E,CC$3,'Poids Paniers'!$Q:$Q,$B174)</f>
        <v>0</v>
      </c>
      <c r="CD174">
        <f>SUMIFS('Poids Paniers'!$W:$W,'Poids Paniers'!$E:$E,CD$3,'Poids Paniers'!$Q:$Q,$B174)</f>
        <v>0</v>
      </c>
      <c r="CE174">
        <f>SUMIFS('Poids Paniers'!$W:$W,'Poids Paniers'!$E:$E,CE$3,'Poids Paniers'!$Q:$Q,$B174)</f>
        <v>0</v>
      </c>
      <c r="CF174" s="206">
        <f t="shared" si="2"/>
        <v>0</v>
      </c>
    </row>
    <row r="175" spans="2:84" ht="15.75" thickBot="1" x14ac:dyDescent="0.3">
      <c r="B175" s="209">
        <v>44641</v>
      </c>
      <c r="C175">
        <f>SUMIFS('Poids Paniers'!$W:$W,'Poids Paniers'!$E:$E,C$3,'Poids Paniers'!$Q:$Q,$B175)</f>
        <v>0</v>
      </c>
      <c r="D175">
        <f>SUMIFS('Poids Paniers'!$W:$W,'Poids Paniers'!$E:$E,D$3,'Poids Paniers'!$Q:$Q,$B175)</f>
        <v>0</v>
      </c>
      <c r="E175">
        <f>SUMIFS('Poids Paniers'!$W:$W,'Poids Paniers'!$E:$E,E$3,'Poids Paniers'!$Q:$Q,$B175)</f>
        <v>0</v>
      </c>
      <c r="F175">
        <f>SUMIFS('Poids Paniers'!$W:$W,'Poids Paniers'!$E:$E,F$3,'Poids Paniers'!$Q:$Q,$B175)</f>
        <v>0</v>
      </c>
      <c r="G175">
        <f>SUMIFS('Poids Paniers'!$W:$W,'Poids Paniers'!$E:$E,G$3,'Poids Paniers'!$Q:$Q,$B175)</f>
        <v>0</v>
      </c>
      <c r="H175">
        <f>SUMIFS('Poids Paniers'!$W:$W,'Poids Paniers'!$E:$E,H$3,'Poids Paniers'!$Q:$Q,$B175)</f>
        <v>0</v>
      </c>
      <c r="I175">
        <f>SUMIFS('Poids Paniers'!$W:$W,'Poids Paniers'!$E:$E,I$3,'Poids Paniers'!$Q:$Q,$B175)</f>
        <v>0</v>
      </c>
      <c r="J175">
        <f>SUMIFS('Poids Paniers'!$W:$W,'Poids Paniers'!$E:$E,J$3,'Poids Paniers'!$Q:$Q,$B175)</f>
        <v>0</v>
      </c>
      <c r="K175">
        <f>SUMIFS('Poids Paniers'!$W:$W,'Poids Paniers'!$E:$E,K$3,'Poids Paniers'!$Q:$Q,$B175)</f>
        <v>0</v>
      </c>
      <c r="L175">
        <f>SUMIFS('Poids Paniers'!$W:$W,'Poids Paniers'!$E:$E,L$3,'Poids Paniers'!$Q:$Q,$B175)</f>
        <v>0</v>
      </c>
      <c r="M175">
        <f>SUMIFS('Poids Paniers'!$W:$W,'Poids Paniers'!$E:$E,M$3,'Poids Paniers'!$Q:$Q,$B175)</f>
        <v>0</v>
      </c>
      <c r="N175">
        <f>SUMIFS('Poids Paniers'!$W:$W,'Poids Paniers'!$E:$E,N$3,'Poids Paniers'!$Q:$Q,$B175)</f>
        <v>0</v>
      </c>
      <c r="O175">
        <f>SUMIFS('Poids Paniers'!$W:$W,'Poids Paniers'!$E:$E,O$3,'Poids Paniers'!$Q:$Q,$B175)</f>
        <v>0</v>
      </c>
      <c r="P175">
        <f>SUMIFS('Poids Paniers'!$W:$W,'Poids Paniers'!$E:$E,P$3,'Poids Paniers'!$Q:$Q,$B175)</f>
        <v>0</v>
      </c>
      <c r="Q175">
        <f>SUMIFS('Poids Paniers'!$W:$W,'Poids Paniers'!$E:$E,Q$3,'Poids Paniers'!$Q:$Q,$B175)</f>
        <v>0</v>
      </c>
      <c r="R175">
        <f>SUMIFS('Poids Paniers'!$W:$W,'Poids Paniers'!$E:$E,R$3,'Poids Paniers'!$Q:$Q,$B175)</f>
        <v>0</v>
      </c>
      <c r="S175">
        <f>SUMIFS('Poids Paniers'!$W:$W,'Poids Paniers'!$E:$E,S$3,'Poids Paniers'!$Q:$Q,$B175)</f>
        <v>0</v>
      </c>
      <c r="T175">
        <f>SUMIFS('Poids Paniers'!$W:$W,'Poids Paniers'!$E:$E,T$3,'Poids Paniers'!$Q:$Q,$B175)</f>
        <v>0</v>
      </c>
      <c r="U175">
        <f>SUMIFS('Poids Paniers'!$W:$W,'Poids Paniers'!$E:$E,U$3,'Poids Paniers'!$Q:$Q,$B175)</f>
        <v>0</v>
      </c>
      <c r="V175">
        <f>SUMIFS('Poids Paniers'!$W:$W,'Poids Paniers'!$E:$E,V$3,'Poids Paniers'!$Q:$Q,$B175)</f>
        <v>0</v>
      </c>
      <c r="W175">
        <f>SUMIFS('Poids Paniers'!$W:$W,'Poids Paniers'!$E:$E,W$3,'Poids Paniers'!$Q:$Q,$B175)</f>
        <v>0</v>
      </c>
      <c r="X175">
        <f>SUMIFS('Poids Paniers'!$W:$W,'Poids Paniers'!$E:$E,X$3,'Poids Paniers'!$Q:$Q,$B175)</f>
        <v>0</v>
      </c>
      <c r="Y175">
        <f>SUMIFS('Poids Paniers'!$W:$W,'Poids Paniers'!$E:$E,Y$3,'Poids Paniers'!$Q:$Q,$B175)</f>
        <v>0</v>
      </c>
      <c r="Z175">
        <f>SUMIFS('Poids Paniers'!$W:$W,'Poids Paniers'!$E:$E,Z$3,'Poids Paniers'!$Q:$Q,$B175)</f>
        <v>0</v>
      </c>
      <c r="AA175">
        <f>SUMIFS('Poids Paniers'!$W:$W,'Poids Paniers'!$E:$E,AA$3,'Poids Paniers'!$Q:$Q,$B175)</f>
        <v>0</v>
      </c>
      <c r="AB175">
        <f>SUMIFS('Poids Paniers'!$W:$W,'Poids Paniers'!$E:$E,AB$3,'Poids Paniers'!$Q:$Q,$B175)</f>
        <v>0</v>
      </c>
      <c r="AC175">
        <f>SUMIFS('Poids Paniers'!$W:$W,'Poids Paniers'!$E:$E,AC$3,'Poids Paniers'!$Q:$Q,$B175)</f>
        <v>0</v>
      </c>
      <c r="AD175">
        <f>SUMIFS('Poids Paniers'!$W:$W,'Poids Paniers'!$E:$E,AD$3,'Poids Paniers'!$Q:$Q,$B175)</f>
        <v>0</v>
      </c>
      <c r="AE175">
        <f>SUMIFS('Poids Paniers'!$W:$W,'Poids Paniers'!$E:$E,AE$3,'Poids Paniers'!$Q:$Q,$B175)</f>
        <v>0</v>
      </c>
      <c r="AF175">
        <f>SUMIFS('Poids Paniers'!$W:$W,'Poids Paniers'!$E:$E,AF$3,'Poids Paniers'!$Q:$Q,$B175)</f>
        <v>0</v>
      </c>
      <c r="AG175">
        <f>SUMIFS('Poids Paniers'!$W:$W,'Poids Paniers'!$E:$E,AG$3,'Poids Paniers'!$Q:$Q,$B175)</f>
        <v>0</v>
      </c>
      <c r="AH175">
        <f>SUMIFS('Poids Paniers'!$W:$W,'Poids Paniers'!$E:$E,AH$3,'Poids Paniers'!$Q:$Q,$B175)</f>
        <v>0</v>
      </c>
      <c r="AI175">
        <f>SUMIFS('Poids Paniers'!$W:$W,'Poids Paniers'!$E:$E,AI$3,'Poids Paniers'!$Q:$Q,$B175)</f>
        <v>0</v>
      </c>
      <c r="AJ175">
        <f>SUMIFS('Poids Paniers'!$W:$W,'Poids Paniers'!$E:$E,AJ$3,'Poids Paniers'!$Q:$Q,$B175)</f>
        <v>0</v>
      </c>
      <c r="AK175">
        <f>SUMIFS('Poids Paniers'!$W:$W,'Poids Paniers'!$E:$E,AK$3,'Poids Paniers'!$Q:$Q,$B175)</f>
        <v>0</v>
      </c>
      <c r="AL175">
        <f>SUMIFS('Poids Paniers'!$W:$W,'Poids Paniers'!$E:$E,AL$3,'Poids Paniers'!$Q:$Q,$B175)</f>
        <v>0</v>
      </c>
      <c r="AM175">
        <f>SUMIFS('Poids Paniers'!$W:$W,'Poids Paniers'!$E:$E,AM$3,'Poids Paniers'!$Q:$Q,$B175)</f>
        <v>0</v>
      </c>
      <c r="AN175">
        <f>SUMIFS('Poids Paniers'!$W:$W,'Poids Paniers'!$E:$E,AN$3,'Poids Paniers'!$Q:$Q,$B175)</f>
        <v>0</v>
      </c>
      <c r="AO175">
        <f>SUMIFS('Poids Paniers'!$W:$W,'Poids Paniers'!$E:$E,AO$3,'Poids Paniers'!$Q:$Q,$B175)</f>
        <v>0</v>
      </c>
      <c r="AP175">
        <f>SUMIFS('Poids Paniers'!$W:$W,'Poids Paniers'!$E:$E,AP$3,'Poids Paniers'!$Q:$Q,$B175)</f>
        <v>0</v>
      </c>
      <c r="AQ175">
        <f>SUMIFS('Poids Paniers'!$W:$W,'Poids Paniers'!$E:$E,AQ$3,'Poids Paniers'!$Q:$Q,$B175)</f>
        <v>0</v>
      </c>
      <c r="AR175">
        <f>SUMIFS('Poids Paniers'!$W:$W,'Poids Paniers'!$E:$E,AR$3,'Poids Paniers'!$Q:$Q,$B175)</f>
        <v>0</v>
      </c>
      <c r="AS175">
        <f>SUMIFS('Poids Paniers'!$W:$W,'Poids Paniers'!$E:$E,AS$3,'Poids Paniers'!$Q:$Q,$B175)</f>
        <v>0</v>
      </c>
      <c r="AT175">
        <f>SUMIFS('Poids Paniers'!$W:$W,'Poids Paniers'!$E:$E,AT$3,'Poids Paniers'!$Q:$Q,$B175)</f>
        <v>0</v>
      </c>
      <c r="AU175">
        <f>SUMIFS('Poids Paniers'!$W:$W,'Poids Paniers'!$E:$E,AU$3,'Poids Paniers'!$Q:$Q,$B175)</f>
        <v>0</v>
      </c>
      <c r="AV175">
        <f>SUMIFS('Poids Paniers'!$W:$W,'Poids Paniers'!$E:$E,AV$3,'Poids Paniers'!$Q:$Q,$B175)</f>
        <v>0</v>
      </c>
      <c r="AW175">
        <f>SUMIFS('Poids Paniers'!$W:$W,'Poids Paniers'!$E:$E,AW$3,'Poids Paniers'!$Q:$Q,$B175)</f>
        <v>0</v>
      </c>
      <c r="AX175">
        <f>SUMIFS('Poids Paniers'!$W:$W,'Poids Paniers'!$E:$E,AX$3,'Poids Paniers'!$Q:$Q,$B175)</f>
        <v>0</v>
      </c>
      <c r="AY175">
        <f>SUMIFS('Poids Paniers'!$W:$W,'Poids Paniers'!$E:$E,AY$3,'Poids Paniers'!$Q:$Q,$B175)</f>
        <v>0</v>
      </c>
      <c r="AZ175">
        <f>SUMIFS('Poids Paniers'!$W:$W,'Poids Paniers'!$E:$E,AZ$3,'Poids Paniers'!$Q:$Q,$B175)</f>
        <v>0</v>
      </c>
      <c r="BA175">
        <f>SUMIFS('Poids Paniers'!$W:$W,'Poids Paniers'!$E:$E,BA$3,'Poids Paniers'!$Q:$Q,$B175)</f>
        <v>0</v>
      </c>
      <c r="BB175">
        <f>SUMIFS('Poids Paniers'!$W:$W,'Poids Paniers'!$E:$E,BB$3,'Poids Paniers'!$Q:$Q,$B175)</f>
        <v>0</v>
      </c>
      <c r="BC175">
        <f>SUMIFS('Poids Paniers'!$W:$W,'Poids Paniers'!$E:$E,BC$3,'Poids Paniers'!$Q:$Q,$B175)</f>
        <v>0</v>
      </c>
      <c r="BD175">
        <f>SUMIFS('Poids Paniers'!$W:$W,'Poids Paniers'!$E:$E,BD$3,'Poids Paniers'!$Q:$Q,$B175)</f>
        <v>0</v>
      </c>
      <c r="BE175">
        <f>SUMIFS('Poids Paniers'!$W:$W,'Poids Paniers'!$E:$E,BE$3,'Poids Paniers'!$Q:$Q,$B175)</f>
        <v>0</v>
      </c>
      <c r="BF175">
        <f>SUMIFS('Poids Paniers'!$W:$W,'Poids Paniers'!$E:$E,BF$3,'Poids Paniers'!$Q:$Q,$B175)</f>
        <v>0</v>
      </c>
      <c r="BG175">
        <f>SUMIFS('Poids Paniers'!$W:$W,'Poids Paniers'!$E:$E,BG$3,'Poids Paniers'!$Q:$Q,$B175)</f>
        <v>0</v>
      </c>
      <c r="BH175">
        <f>SUMIFS('Poids Paniers'!$W:$W,'Poids Paniers'!$E:$E,BH$3,'Poids Paniers'!$Q:$Q,$B175)</f>
        <v>0</v>
      </c>
      <c r="BI175">
        <f>SUMIFS('Poids Paniers'!$W:$W,'Poids Paniers'!$E:$E,BI$3,'Poids Paniers'!$Q:$Q,$B175)</f>
        <v>0</v>
      </c>
      <c r="BJ175">
        <f>SUMIFS('Poids Paniers'!$W:$W,'Poids Paniers'!$E:$E,BJ$3,'Poids Paniers'!$Q:$Q,$B175)</f>
        <v>0</v>
      </c>
      <c r="BK175">
        <f>SUMIFS('Poids Paniers'!$W:$W,'Poids Paniers'!$E:$E,BK$3,'Poids Paniers'!$Q:$Q,$B175)</f>
        <v>0</v>
      </c>
      <c r="BL175">
        <f>SUMIFS('Poids Paniers'!$W:$W,'Poids Paniers'!$E:$E,BL$3,'Poids Paniers'!$Q:$Q,$B175)</f>
        <v>0</v>
      </c>
      <c r="BM175">
        <f>SUMIFS('Poids Paniers'!$W:$W,'Poids Paniers'!$E:$E,BM$3,'Poids Paniers'!$Q:$Q,$B175)</f>
        <v>0</v>
      </c>
      <c r="BN175">
        <f>SUMIFS('Poids Paniers'!$W:$W,'Poids Paniers'!$E:$E,BN$3,'Poids Paniers'!$Q:$Q,$B175)</f>
        <v>0</v>
      </c>
      <c r="BO175">
        <f>SUMIFS('Poids Paniers'!$W:$W,'Poids Paniers'!$E:$E,BO$3,'Poids Paniers'!$Q:$Q,$B175)</f>
        <v>0</v>
      </c>
      <c r="BP175">
        <f>SUMIFS('Poids Paniers'!$W:$W,'Poids Paniers'!$E:$E,BP$3,'Poids Paniers'!$Q:$Q,$B175)</f>
        <v>0</v>
      </c>
      <c r="BQ175">
        <f>SUMIFS('Poids Paniers'!$W:$W,'Poids Paniers'!$E:$E,BQ$3,'Poids Paniers'!$Q:$Q,$B175)</f>
        <v>0</v>
      </c>
      <c r="BR175">
        <f>SUMIFS('Poids Paniers'!$W:$W,'Poids Paniers'!$E:$E,BR$3,'Poids Paniers'!$Q:$Q,$B175)</f>
        <v>0</v>
      </c>
      <c r="BS175">
        <f>SUMIFS('Poids Paniers'!$W:$W,'Poids Paniers'!$E:$E,BS$3,'Poids Paniers'!$Q:$Q,$B175)</f>
        <v>0</v>
      </c>
      <c r="BT175">
        <f>SUMIFS('Poids Paniers'!$W:$W,'Poids Paniers'!$E:$E,BT$3,'Poids Paniers'!$Q:$Q,$B175)</f>
        <v>0</v>
      </c>
      <c r="BU175">
        <f>SUMIFS('Poids Paniers'!$W:$W,'Poids Paniers'!$E:$E,BU$3,'Poids Paniers'!$Q:$Q,$B175)</f>
        <v>0</v>
      </c>
      <c r="BV175">
        <f>SUMIFS('Poids Paniers'!$W:$W,'Poids Paniers'!$E:$E,BV$3,'Poids Paniers'!$Q:$Q,$B175)</f>
        <v>0</v>
      </c>
      <c r="BW175">
        <f>SUMIFS('Poids Paniers'!$W:$W,'Poids Paniers'!$E:$E,BW$3,'Poids Paniers'!$Q:$Q,$B175)</f>
        <v>0</v>
      </c>
      <c r="BX175">
        <f>SUMIFS('Poids Paniers'!$W:$W,'Poids Paniers'!$E:$E,BX$3,'Poids Paniers'!$Q:$Q,$B175)</f>
        <v>0</v>
      </c>
      <c r="BY175">
        <f>SUMIFS('Poids Paniers'!$W:$W,'Poids Paniers'!$E:$E,BY$3,'Poids Paniers'!$Q:$Q,$B175)</f>
        <v>0</v>
      </c>
      <c r="BZ175">
        <f>SUMIFS('Poids Paniers'!$W:$W,'Poids Paniers'!$E:$E,BZ$3,'Poids Paniers'!$Q:$Q,$B175)</f>
        <v>0</v>
      </c>
      <c r="CA175">
        <f>SUMIFS('Poids Paniers'!$W:$W,'Poids Paniers'!$E:$E,CA$3,'Poids Paniers'!$Q:$Q,$B175)</f>
        <v>0</v>
      </c>
      <c r="CB175">
        <f>SUMIFS('Poids Paniers'!$W:$W,'Poids Paniers'!$E:$E,CB$3,'Poids Paniers'!$Q:$Q,$B175)</f>
        <v>0</v>
      </c>
      <c r="CC175">
        <f>SUMIFS('Poids Paniers'!$W:$W,'Poids Paniers'!$E:$E,CC$3,'Poids Paniers'!$Q:$Q,$B175)</f>
        <v>0</v>
      </c>
      <c r="CD175">
        <f>SUMIFS('Poids Paniers'!$W:$W,'Poids Paniers'!$E:$E,CD$3,'Poids Paniers'!$Q:$Q,$B175)</f>
        <v>0</v>
      </c>
      <c r="CE175">
        <f>SUMIFS('Poids Paniers'!$W:$W,'Poids Paniers'!$E:$E,CE$3,'Poids Paniers'!$Q:$Q,$B175)</f>
        <v>0</v>
      </c>
      <c r="CF175" s="206">
        <f t="shared" si="2"/>
        <v>0</v>
      </c>
    </row>
    <row r="176" spans="2:84" ht="15.75" thickBot="1" x14ac:dyDescent="0.3">
      <c r="B176" s="209">
        <v>44642</v>
      </c>
      <c r="C176">
        <f>SUMIFS('Poids Paniers'!$W:$W,'Poids Paniers'!$E:$E,C$3,'Poids Paniers'!$Q:$Q,$B176)</f>
        <v>0</v>
      </c>
      <c r="D176">
        <f>SUMIFS('Poids Paniers'!$W:$W,'Poids Paniers'!$E:$E,D$3,'Poids Paniers'!$Q:$Q,$B176)</f>
        <v>0</v>
      </c>
      <c r="E176">
        <f>SUMIFS('Poids Paniers'!$W:$W,'Poids Paniers'!$E:$E,E$3,'Poids Paniers'!$Q:$Q,$B176)</f>
        <v>0</v>
      </c>
      <c r="F176">
        <f>SUMIFS('Poids Paniers'!$W:$W,'Poids Paniers'!$E:$E,F$3,'Poids Paniers'!$Q:$Q,$B176)</f>
        <v>0</v>
      </c>
      <c r="G176">
        <f>SUMIFS('Poids Paniers'!$W:$W,'Poids Paniers'!$E:$E,G$3,'Poids Paniers'!$Q:$Q,$B176)</f>
        <v>0</v>
      </c>
      <c r="H176">
        <f>SUMIFS('Poids Paniers'!$W:$W,'Poids Paniers'!$E:$E,H$3,'Poids Paniers'!$Q:$Q,$B176)</f>
        <v>0</v>
      </c>
      <c r="I176">
        <f>SUMIFS('Poids Paniers'!$W:$W,'Poids Paniers'!$E:$E,I$3,'Poids Paniers'!$Q:$Q,$B176)</f>
        <v>0</v>
      </c>
      <c r="J176">
        <f>SUMIFS('Poids Paniers'!$W:$W,'Poids Paniers'!$E:$E,J$3,'Poids Paniers'!$Q:$Q,$B176)</f>
        <v>0</v>
      </c>
      <c r="K176">
        <f>SUMIFS('Poids Paniers'!$W:$W,'Poids Paniers'!$E:$E,K$3,'Poids Paniers'!$Q:$Q,$B176)</f>
        <v>0</v>
      </c>
      <c r="L176">
        <f>SUMIFS('Poids Paniers'!$W:$W,'Poids Paniers'!$E:$E,L$3,'Poids Paniers'!$Q:$Q,$B176)</f>
        <v>0</v>
      </c>
      <c r="M176">
        <f>SUMIFS('Poids Paniers'!$W:$W,'Poids Paniers'!$E:$E,M$3,'Poids Paniers'!$Q:$Q,$B176)</f>
        <v>0</v>
      </c>
      <c r="N176">
        <f>SUMIFS('Poids Paniers'!$W:$W,'Poids Paniers'!$E:$E,N$3,'Poids Paniers'!$Q:$Q,$B176)</f>
        <v>0</v>
      </c>
      <c r="O176">
        <f>SUMIFS('Poids Paniers'!$W:$W,'Poids Paniers'!$E:$E,O$3,'Poids Paniers'!$Q:$Q,$B176)</f>
        <v>0</v>
      </c>
      <c r="P176">
        <f>SUMIFS('Poids Paniers'!$W:$W,'Poids Paniers'!$E:$E,P$3,'Poids Paniers'!$Q:$Q,$B176)</f>
        <v>0</v>
      </c>
      <c r="Q176">
        <f>SUMIFS('Poids Paniers'!$W:$W,'Poids Paniers'!$E:$E,Q$3,'Poids Paniers'!$Q:$Q,$B176)</f>
        <v>0</v>
      </c>
      <c r="R176">
        <f>SUMIFS('Poids Paniers'!$W:$W,'Poids Paniers'!$E:$E,R$3,'Poids Paniers'!$Q:$Q,$B176)</f>
        <v>0</v>
      </c>
      <c r="S176">
        <f>SUMIFS('Poids Paniers'!$W:$W,'Poids Paniers'!$E:$E,S$3,'Poids Paniers'!$Q:$Q,$B176)</f>
        <v>0</v>
      </c>
      <c r="T176">
        <f>SUMIFS('Poids Paniers'!$W:$W,'Poids Paniers'!$E:$E,T$3,'Poids Paniers'!$Q:$Q,$B176)</f>
        <v>0</v>
      </c>
      <c r="U176">
        <f>SUMIFS('Poids Paniers'!$W:$W,'Poids Paniers'!$E:$E,U$3,'Poids Paniers'!$Q:$Q,$B176)</f>
        <v>0</v>
      </c>
      <c r="V176">
        <f>SUMIFS('Poids Paniers'!$W:$W,'Poids Paniers'!$E:$E,V$3,'Poids Paniers'!$Q:$Q,$B176)</f>
        <v>0</v>
      </c>
      <c r="W176">
        <f>SUMIFS('Poids Paniers'!$W:$W,'Poids Paniers'!$E:$E,W$3,'Poids Paniers'!$Q:$Q,$B176)</f>
        <v>0</v>
      </c>
      <c r="X176">
        <f>SUMIFS('Poids Paniers'!$W:$W,'Poids Paniers'!$E:$E,X$3,'Poids Paniers'!$Q:$Q,$B176)</f>
        <v>0</v>
      </c>
      <c r="Y176">
        <f>SUMIFS('Poids Paniers'!$W:$W,'Poids Paniers'!$E:$E,Y$3,'Poids Paniers'!$Q:$Q,$B176)</f>
        <v>0</v>
      </c>
      <c r="Z176">
        <f>SUMIFS('Poids Paniers'!$W:$W,'Poids Paniers'!$E:$E,Z$3,'Poids Paniers'!$Q:$Q,$B176)</f>
        <v>0</v>
      </c>
      <c r="AA176">
        <f>SUMIFS('Poids Paniers'!$W:$W,'Poids Paniers'!$E:$E,AA$3,'Poids Paniers'!$Q:$Q,$B176)</f>
        <v>0</v>
      </c>
      <c r="AB176">
        <f>SUMIFS('Poids Paniers'!$W:$W,'Poids Paniers'!$E:$E,AB$3,'Poids Paniers'!$Q:$Q,$B176)</f>
        <v>0</v>
      </c>
      <c r="AC176">
        <f>SUMIFS('Poids Paniers'!$W:$W,'Poids Paniers'!$E:$E,AC$3,'Poids Paniers'!$Q:$Q,$B176)</f>
        <v>0</v>
      </c>
      <c r="AD176">
        <f>SUMIFS('Poids Paniers'!$W:$W,'Poids Paniers'!$E:$E,AD$3,'Poids Paniers'!$Q:$Q,$B176)</f>
        <v>0</v>
      </c>
      <c r="AE176">
        <f>SUMIFS('Poids Paniers'!$W:$W,'Poids Paniers'!$E:$E,AE$3,'Poids Paniers'!$Q:$Q,$B176)</f>
        <v>0</v>
      </c>
      <c r="AF176">
        <f>SUMIFS('Poids Paniers'!$W:$W,'Poids Paniers'!$E:$E,AF$3,'Poids Paniers'!$Q:$Q,$B176)</f>
        <v>0</v>
      </c>
      <c r="AG176">
        <f>SUMIFS('Poids Paniers'!$W:$W,'Poids Paniers'!$E:$E,AG$3,'Poids Paniers'!$Q:$Q,$B176)</f>
        <v>0</v>
      </c>
      <c r="AH176">
        <f>SUMIFS('Poids Paniers'!$W:$W,'Poids Paniers'!$E:$E,AH$3,'Poids Paniers'!$Q:$Q,$B176)</f>
        <v>0</v>
      </c>
      <c r="AI176">
        <f>SUMIFS('Poids Paniers'!$W:$W,'Poids Paniers'!$E:$E,AI$3,'Poids Paniers'!$Q:$Q,$B176)</f>
        <v>0</v>
      </c>
      <c r="AJ176">
        <f>SUMIFS('Poids Paniers'!$W:$W,'Poids Paniers'!$E:$E,AJ$3,'Poids Paniers'!$Q:$Q,$B176)</f>
        <v>0</v>
      </c>
      <c r="AK176">
        <f>SUMIFS('Poids Paniers'!$W:$W,'Poids Paniers'!$E:$E,AK$3,'Poids Paniers'!$Q:$Q,$B176)</f>
        <v>0</v>
      </c>
      <c r="AL176">
        <f>SUMIFS('Poids Paniers'!$W:$W,'Poids Paniers'!$E:$E,AL$3,'Poids Paniers'!$Q:$Q,$B176)</f>
        <v>0</v>
      </c>
      <c r="AM176">
        <f>SUMIFS('Poids Paniers'!$W:$W,'Poids Paniers'!$E:$E,AM$3,'Poids Paniers'!$Q:$Q,$B176)</f>
        <v>0</v>
      </c>
      <c r="AN176">
        <f>SUMIFS('Poids Paniers'!$W:$W,'Poids Paniers'!$E:$E,AN$3,'Poids Paniers'!$Q:$Q,$B176)</f>
        <v>0</v>
      </c>
      <c r="AO176">
        <f>SUMIFS('Poids Paniers'!$W:$W,'Poids Paniers'!$E:$E,AO$3,'Poids Paniers'!$Q:$Q,$B176)</f>
        <v>0</v>
      </c>
      <c r="AP176">
        <f>SUMIFS('Poids Paniers'!$W:$W,'Poids Paniers'!$E:$E,AP$3,'Poids Paniers'!$Q:$Q,$B176)</f>
        <v>0</v>
      </c>
      <c r="AQ176">
        <f>SUMIFS('Poids Paniers'!$W:$W,'Poids Paniers'!$E:$E,AQ$3,'Poids Paniers'!$Q:$Q,$B176)</f>
        <v>0</v>
      </c>
      <c r="AR176">
        <f>SUMIFS('Poids Paniers'!$W:$W,'Poids Paniers'!$E:$E,AR$3,'Poids Paniers'!$Q:$Q,$B176)</f>
        <v>0</v>
      </c>
      <c r="AS176">
        <f>SUMIFS('Poids Paniers'!$W:$W,'Poids Paniers'!$E:$E,AS$3,'Poids Paniers'!$Q:$Q,$B176)</f>
        <v>0</v>
      </c>
      <c r="AT176">
        <f>SUMIFS('Poids Paniers'!$W:$W,'Poids Paniers'!$E:$E,AT$3,'Poids Paniers'!$Q:$Q,$B176)</f>
        <v>0</v>
      </c>
      <c r="AU176">
        <f>SUMIFS('Poids Paniers'!$W:$W,'Poids Paniers'!$E:$E,AU$3,'Poids Paniers'!$Q:$Q,$B176)</f>
        <v>0</v>
      </c>
      <c r="AV176">
        <f>SUMIFS('Poids Paniers'!$W:$W,'Poids Paniers'!$E:$E,AV$3,'Poids Paniers'!$Q:$Q,$B176)</f>
        <v>0</v>
      </c>
      <c r="AW176">
        <f>SUMIFS('Poids Paniers'!$W:$W,'Poids Paniers'!$E:$E,AW$3,'Poids Paniers'!$Q:$Q,$B176)</f>
        <v>0</v>
      </c>
      <c r="AX176">
        <f>SUMIFS('Poids Paniers'!$W:$W,'Poids Paniers'!$E:$E,AX$3,'Poids Paniers'!$Q:$Q,$B176)</f>
        <v>0</v>
      </c>
      <c r="AY176">
        <f>SUMIFS('Poids Paniers'!$W:$W,'Poids Paniers'!$E:$E,AY$3,'Poids Paniers'!$Q:$Q,$B176)</f>
        <v>0</v>
      </c>
      <c r="AZ176">
        <f>SUMIFS('Poids Paniers'!$W:$W,'Poids Paniers'!$E:$E,AZ$3,'Poids Paniers'!$Q:$Q,$B176)</f>
        <v>0</v>
      </c>
      <c r="BA176">
        <f>SUMIFS('Poids Paniers'!$W:$W,'Poids Paniers'!$E:$E,BA$3,'Poids Paniers'!$Q:$Q,$B176)</f>
        <v>0</v>
      </c>
      <c r="BB176">
        <f>SUMIFS('Poids Paniers'!$W:$W,'Poids Paniers'!$E:$E,BB$3,'Poids Paniers'!$Q:$Q,$B176)</f>
        <v>0</v>
      </c>
      <c r="BC176">
        <f>SUMIFS('Poids Paniers'!$W:$W,'Poids Paniers'!$E:$E,BC$3,'Poids Paniers'!$Q:$Q,$B176)</f>
        <v>0</v>
      </c>
      <c r="BD176">
        <f>SUMIFS('Poids Paniers'!$W:$W,'Poids Paniers'!$E:$E,BD$3,'Poids Paniers'!$Q:$Q,$B176)</f>
        <v>0</v>
      </c>
      <c r="BE176">
        <f>SUMIFS('Poids Paniers'!$W:$W,'Poids Paniers'!$E:$E,BE$3,'Poids Paniers'!$Q:$Q,$B176)</f>
        <v>0</v>
      </c>
      <c r="BF176">
        <f>SUMIFS('Poids Paniers'!$W:$W,'Poids Paniers'!$E:$E,BF$3,'Poids Paniers'!$Q:$Q,$B176)</f>
        <v>0</v>
      </c>
      <c r="BG176">
        <f>SUMIFS('Poids Paniers'!$W:$W,'Poids Paniers'!$E:$E,BG$3,'Poids Paniers'!$Q:$Q,$B176)</f>
        <v>0</v>
      </c>
      <c r="BH176">
        <f>SUMIFS('Poids Paniers'!$W:$W,'Poids Paniers'!$E:$E,BH$3,'Poids Paniers'!$Q:$Q,$B176)</f>
        <v>0</v>
      </c>
      <c r="BI176">
        <f>SUMIFS('Poids Paniers'!$W:$W,'Poids Paniers'!$E:$E,BI$3,'Poids Paniers'!$Q:$Q,$B176)</f>
        <v>0</v>
      </c>
      <c r="BJ176">
        <f>SUMIFS('Poids Paniers'!$W:$W,'Poids Paniers'!$E:$E,BJ$3,'Poids Paniers'!$Q:$Q,$B176)</f>
        <v>0</v>
      </c>
      <c r="BK176">
        <f>SUMIFS('Poids Paniers'!$W:$W,'Poids Paniers'!$E:$E,BK$3,'Poids Paniers'!$Q:$Q,$B176)</f>
        <v>0</v>
      </c>
      <c r="BL176">
        <f>SUMIFS('Poids Paniers'!$W:$W,'Poids Paniers'!$E:$E,BL$3,'Poids Paniers'!$Q:$Q,$B176)</f>
        <v>0</v>
      </c>
      <c r="BM176">
        <f>SUMIFS('Poids Paniers'!$W:$W,'Poids Paniers'!$E:$E,BM$3,'Poids Paniers'!$Q:$Q,$B176)</f>
        <v>0</v>
      </c>
      <c r="BN176">
        <f>SUMIFS('Poids Paniers'!$W:$W,'Poids Paniers'!$E:$E,BN$3,'Poids Paniers'!$Q:$Q,$B176)</f>
        <v>0</v>
      </c>
      <c r="BO176">
        <f>SUMIFS('Poids Paniers'!$W:$W,'Poids Paniers'!$E:$E,BO$3,'Poids Paniers'!$Q:$Q,$B176)</f>
        <v>0</v>
      </c>
      <c r="BP176">
        <f>SUMIFS('Poids Paniers'!$W:$W,'Poids Paniers'!$E:$E,BP$3,'Poids Paniers'!$Q:$Q,$B176)</f>
        <v>0</v>
      </c>
      <c r="BQ176">
        <f>SUMIFS('Poids Paniers'!$W:$W,'Poids Paniers'!$E:$E,BQ$3,'Poids Paniers'!$Q:$Q,$B176)</f>
        <v>0</v>
      </c>
      <c r="BR176">
        <f>SUMIFS('Poids Paniers'!$W:$W,'Poids Paniers'!$E:$E,BR$3,'Poids Paniers'!$Q:$Q,$B176)</f>
        <v>0</v>
      </c>
      <c r="BS176">
        <f>SUMIFS('Poids Paniers'!$W:$W,'Poids Paniers'!$E:$E,BS$3,'Poids Paniers'!$Q:$Q,$B176)</f>
        <v>0</v>
      </c>
      <c r="BT176">
        <f>SUMIFS('Poids Paniers'!$W:$W,'Poids Paniers'!$E:$E,BT$3,'Poids Paniers'!$Q:$Q,$B176)</f>
        <v>0</v>
      </c>
      <c r="BU176">
        <f>SUMIFS('Poids Paniers'!$W:$W,'Poids Paniers'!$E:$E,BU$3,'Poids Paniers'!$Q:$Q,$B176)</f>
        <v>0</v>
      </c>
      <c r="BV176">
        <f>SUMIFS('Poids Paniers'!$W:$W,'Poids Paniers'!$E:$E,BV$3,'Poids Paniers'!$Q:$Q,$B176)</f>
        <v>0</v>
      </c>
      <c r="BW176">
        <f>SUMIFS('Poids Paniers'!$W:$W,'Poids Paniers'!$E:$E,BW$3,'Poids Paniers'!$Q:$Q,$B176)</f>
        <v>0</v>
      </c>
      <c r="BX176">
        <f>SUMIFS('Poids Paniers'!$W:$W,'Poids Paniers'!$E:$E,BX$3,'Poids Paniers'!$Q:$Q,$B176)</f>
        <v>0</v>
      </c>
      <c r="BY176">
        <f>SUMIFS('Poids Paniers'!$W:$W,'Poids Paniers'!$E:$E,BY$3,'Poids Paniers'!$Q:$Q,$B176)</f>
        <v>0</v>
      </c>
      <c r="BZ176">
        <f>SUMIFS('Poids Paniers'!$W:$W,'Poids Paniers'!$E:$E,BZ$3,'Poids Paniers'!$Q:$Q,$B176)</f>
        <v>0</v>
      </c>
      <c r="CA176">
        <f>SUMIFS('Poids Paniers'!$W:$W,'Poids Paniers'!$E:$E,CA$3,'Poids Paniers'!$Q:$Q,$B176)</f>
        <v>0</v>
      </c>
      <c r="CB176">
        <f>SUMIFS('Poids Paniers'!$W:$W,'Poids Paniers'!$E:$E,CB$3,'Poids Paniers'!$Q:$Q,$B176)</f>
        <v>0</v>
      </c>
      <c r="CC176">
        <f>SUMIFS('Poids Paniers'!$W:$W,'Poids Paniers'!$E:$E,CC$3,'Poids Paniers'!$Q:$Q,$B176)</f>
        <v>0</v>
      </c>
      <c r="CD176">
        <f>SUMIFS('Poids Paniers'!$W:$W,'Poids Paniers'!$E:$E,CD$3,'Poids Paniers'!$Q:$Q,$B176)</f>
        <v>0</v>
      </c>
      <c r="CE176">
        <f>SUMIFS('Poids Paniers'!$W:$W,'Poids Paniers'!$E:$E,CE$3,'Poids Paniers'!$Q:$Q,$B176)</f>
        <v>0</v>
      </c>
      <c r="CF176" s="206">
        <f t="shared" si="2"/>
        <v>0</v>
      </c>
    </row>
    <row r="177" spans="2:84" ht="15.75" thickBot="1" x14ac:dyDescent="0.3">
      <c r="B177" s="209">
        <v>44643</v>
      </c>
      <c r="C177">
        <f>SUMIFS('Poids Paniers'!$W:$W,'Poids Paniers'!$E:$E,C$3,'Poids Paniers'!$Q:$Q,$B177)</f>
        <v>0</v>
      </c>
      <c r="D177">
        <f>SUMIFS('Poids Paniers'!$W:$W,'Poids Paniers'!$E:$E,D$3,'Poids Paniers'!$Q:$Q,$B177)</f>
        <v>0</v>
      </c>
      <c r="E177">
        <f>SUMIFS('Poids Paniers'!$W:$W,'Poids Paniers'!$E:$E,E$3,'Poids Paniers'!$Q:$Q,$B177)</f>
        <v>0</v>
      </c>
      <c r="F177">
        <f>SUMIFS('Poids Paniers'!$W:$W,'Poids Paniers'!$E:$E,F$3,'Poids Paniers'!$Q:$Q,$B177)</f>
        <v>0</v>
      </c>
      <c r="G177">
        <f>SUMIFS('Poids Paniers'!$W:$W,'Poids Paniers'!$E:$E,G$3,'Poids Paniers'!$Q:$Q,$B177)</f>
        <v>0</v>
      </c>
      <c r="H177">
        <f>SUMIFS('Poids Paniers'!$W:$W,'Poids Paniers'!$E:$E,H$3,'Poids Paniers'!$Q:$Q,$B177)</f>
        <v>0</v>
      </c>
      <c r="I177">
        <f>SUMIFS('Poids Paniers'!$W:$W,'Poids Paniers'!$E:$E,I$3,'Poids Paniers'!$Q:$Q,$B177)</f>
        <v>0</v>
      </c>
      <c r="J177">
        <f>SUMIFS('Poids Paniers'!$W:$W,'Poids Paniers'!$E:$E,J$3,'Poids Paniers'!$Q:$Q,$B177)</f>
        <v>0</v>
      </c>
      <c r="K177">
        <f>SUMIFS('Poids Paniers'!$W:$W,'Poids Paniers'!$E:$E,K$3,'Poids Paniers'!$Q:$Q,$B177)</f>
        <v>0</v>
      </c>
      <c r="L177">
        <f>SUMIFS('Poids Paniers'!$W:$W,'Poids Paniers'!$E:$E,L$3,'Poids Paniers'!$Q:$Q,$B177)</f>
        <v>0</v>
      </c>
      <c r="M177">
        <f>SUMIFS('Poids Paniers'!$W:$W,'Poids Paniers'!$E:$E,M$3,'Poids Paniers'!$Q:$Q,$B177)</f>
        <v>0</v>
      </c>
      <c r="N177">
        <f>SUMIFS('Poids Paniers'!$W:$W,'Poids Paniers'!$E:$E,N$3,'Poids Paniers'!$Q:$Q,$B177)</f>
        <v>0</v>
      </c>
      <c r="O177">
        <f>SUMIFS('Poids Paniers'!$W:$W,'Poids Paniers'!$E:$E,O$3,'Poids Paniers'!$Q:$Q,$B177)</f>
        <v>0</v>
      </c>
      <c r="P177">
        <f>SUMIFS('Poids Paniers'!$W:$W,'Poids Paniers'!$E:$E,P$3,'Poids Paniers'!$Q:$Q,$B177)</f>
        <v>0</v>
      </c>
      <c r="Q177">
        <f>SUMIFS('Poids Paniers'!$W:$W,'Poids Paniers'!$E:$E,Q$3,'Poids Paniers'!$Q:$Q,$B177)</f>
        <v>0</v>
      </c>
      <c r="R177">
        <f>SUMIFS('Poids Paniers'!$W:$W,'Poids Paniers'!$E:$E,R$3,'Poids Paniers'!$Q:$Q,$B177)</f>
        <v>0</v>
      </c>
      <c r="S177">
        <f>SUMIFS('Poids Paniers'!$W:$W,'Poids Paniers'!$E:$E,S$3,'Poids Paniers'!$Q:$Q,$B177)</f>
        <v>0</v>
      </c>
      <c r="T177">
        <f>SUMIFS('Poids Paniers'!$W:$W,'Poids Paniers'!$E:$E,T$3,'Poids Paniers'!$Q:$Q,$B177)</f>
        <v>0</v>
      </c>
      <c r="U177">
        <f>SUMIFS('Poids Paniers'!$W:$W,'Poids Paniers'!$E:$E,U$3,'Poids Paniers'!$Q:$Q,$B177)</f>
        <v>0</v>
      </c>
      <c r="V177">
        <f>SUMIFS('Poids Paniers'!$W:$W,'Poids Paniers'!$E:$E,V$3,'Poids Paniers'!$Q:$Q,$B177)</f>
        <v>0</v>
      </c>
      <c r="W177">
        <f>SUMIFS('Poids Paniers'!$W:$W,'Poids Paniers'!$E:$E,W$3,'Poids Paniers'!$Q:$Q,$B177)</f>
        <v>0</v>
      </c>
      <c r="X177">
        <f>SUMIFS('Poids Paniers'!$W:$W,'Poids Paniers'!$E:$E,X$3,'Poids Paniers'!$Q:$Q,$B177)</f>
        <v>0</v>
      </c>
      <c r="Y177">
        <f>SUMIFS('Poids Paniers'!$W:$W,'Poids Paniers'!$E:$E,Y$3,'Poids Paniers'!$Q:$Q,$B177)</f>
        <v>0</v>
      </c>
      <c r="Z177">
        <f>SUMIFS('Poids Paniers'!$W:$W,'Poids Paniers'!$E:$E,Z$3,'Poids Paniers'!$Q:$Q,$B177)</f>
        <v>0</v>
      </c>
      <c r="AA177">
        <f>SUMIFS('Poids Paniers'!$W:$W,'Poids Paniers'!$E:$E,AA$3,'Poids Paniers'!$Q:$Q,$B177)</f>
        <v>0</v>
      </c>
      <c r="AB177">
        <f>SUMIFS('Poids Paniers'!$W:$W,'Poids Paniers'!$E:$E,AB$3,'Poids Paniers'!$Q:$Q,$B177)</f>
        <v>0</v>
      </c>
      <c r="AC177">
        <f>SUMIFS('Poids Paniers'!$W:$W,'Poids Paniers'!$E:$E,AC$3,'Poids Paniers'!$Q:$Q,$B177)</f>
        <v>0</v>
      </c>
      <c r="AD177">
        <f>SUMIFS('Poids Paniers'!$W:$W,'Poids Paniers'!$E:$E,AD$3,'Poids Paniers'!$Q:$Q,$B177)</f>
        <v>0</v>
      </c>
      <c r="AE177">
        <f>SUMIFS('Poids Paniers'!$W:$W,'Poids Paniers'!$E:$E,AE$3,'Poids Paniers'!$Q:$Q,$B177)</f>
        <v>0</v>
      </c>
      <c r="AF177">
        <f>SUMIFS('Poids Paniers'!$W:$W,'Poids Paniers'!$E:$E,AF$3,'Poids Paniers'!$Q:$Q,$B177)</f>
        <v>0</v>
      </c>
      <c r="AG177">
        <f>SUMIFS('Poids Paniers'!$W:$W,'Poids Paniers'!$E:$E,AG$3,'Poids Paniers'!$Q:$Q,$B177)</f>
        <v>0</v>
      </c>
      <c r="AH177">
        <f>SUMIFS('Poids Paniers'!$W:$W,'Poids Paniers'!$E:$E,AH$3,'Poids Paniers'!$Q:$Q,$B177)</f>
        <v>0</v>
      </c>
      <c r="AI177">
        <f>SUMIFS('Poids Paniers'!$W:$W,'Poids Paniers'!$E:$E,AI$3,'Poids Paniers'!$Q:$Q,$B177)</f>
        <v>0</v>
      </c>
      <c r="AJ177">
        <f>SUMIFS('Poids Paniers'!$W:$W,'Poids Paniers'!$E:$E,AJ$3,'Poids Paniers'!$Q:$Q,$B177)</f>
        <v>0</v>
      </c>
      <c r="AK177">
        <f>SUMIFS('Poids Paniers'!$W:$W,'Poids Paniers'!$E:$E,AK$3,'Poids Paniers'!$Q:$Q,$B177)</f>
        <v>0</v>
      </c>
      <c r="AL177">
        <f>SUMIFS('Poids Paniers'!$W:$W,'Poids Paniers'!$E:$E,AL$3,'Poids Paniers'!$Q:$Q,$B177)</f>
        <v>0</v>
      </c>
      <c r="AM177">
        <f>SUMIFS('Poids Paniers'!$W:$W,'Poids Paniers'!$E:$E,AM$3,'Poids Paniers'!$Q:$Q,$B177)</f>
        <v>0</v>
      </c>
      <c r="AN177">
        <f>SUMIFS('Poids Paniers'!$W:$W,'Poids Paniers'!$E:$E,AN$3,'Poids Paniers'!$Q:$Q,$B177)</f>
        <v>0</v>
      </c>
      <c r="AO177">
        <f>SUMIFS('Poids Paniers'!$W:$W,'Poids Paniers'!$E:$E,AO$3,'Poids Paniers'!$Q:$Q,$B177)</f>
        <v>0</v>
      </c>
      <c r="AP177">
        <f>SUMIFS('Poids Paniers'!$W:$W,'Poids Paniers'!$E:$E,AP$3,'Poids Paniers'!$Q:$Q,$B177)</f>
        <v>0</v>
      </c>
      <c r="AQ177">
        <f>SUMIFS('Poids Paniers'!$W:$W,'Poids Paniers'!$E:$E,AQ$3,'Poids Paniers'!$Q:$Q,$B177)</f>
        <v>0</v>
      </c>
      <c r="AR177">
        <f>SUMIFS('Poids Paniers'!$W:$W,'Poids Paniers'!$E:$E,AR$3,'Poids Paniers'!$Q:$Q,$B177)</f>
        <v>0</v>
      </c>
      <c r="AS177">
        <f>SUMIFS('Poids Paniers'!$W:$W,'Poids Paniers'!$E:$E,AS$3,'Poids Paniers'!$Q:$Q,$B177)</f>
        <v>0</v>
      </c>
      <c r="AT177">
        <f>SUMIFS('Poids Paniers'!$W:$W,'Poids Paniers'!$E:$E,AT$3,'Poids Paniers'!$Q:$Q,$B177)</f>
        <v>0</v>
      </c>
      <c r="AU177">
        <f>SUMIFS('Poids Paniers'!$W:$W,'Poids Paniers'!$E:$E,AU$3,'Poids Paniers'!$Q:$Q,$B177)</f>
        <v>0</v>
      </c>
      <c r="AV177">
        <f>SUMIFS('Poids Paniers'!$W:$W,'Poids Paniers'!$E:$E,AV$3,'Poids Paniers'!$Q:$Q,$B177)</f>
        <v>0</v>
      </c>
      <c r="AW177">
        <f>SUMIFS('Poids Paniers'!$W:$W,'Poids Paniers'!$E:$E,AW$3,'Poids Paniers'!$Q:$Q,$B177)</f>
        <v>0</v>
      </c>
      <c r="AX177">
        <f>SUMIFS('Poids Paniers'!$W:$W,'Poids Paniers'!$E:$E,AX$3,'Poids Paniers'!$Q:$Q,$B177)</f>
        <v>0</v>
      </c>
      <c r="AY177">
        <f>SUMIFS('Poids Paniers'!$W:$W,'Poids Paniers'!$E:$E,AY$3,'Poids Paniers'!$Q:$Q,$B177)</f>
        <v>0</v>
      </c>
      <c r="AZ177">
        <f>SUMIFS('Poids Paniers'!$W:$W,'Poids Paniers'!$E:$E,AZ$3,'Poids Paniers'!$Q:$Q,$B177)</f>
        <v>0</v>
      </c>
      <c r="BA177">
        <f>SUMIFS('Poids Paniers'!$W:$W,'Poids Paniers'!$E:$E,BA$3,'Poids Paniers'!$Q:$Q,$B177)</f>
        <v>0</v>
      </c>
      <c r="BB177">
        <f>SUMIFS('Poids Paniers'!$W:$W,'Poids Paniers'!$E:$E,BB$3,'Poids Paniers'!$Q:$Q,$B177)</f>
        <v>0</v>
      </c>
      <c r="BC177">
        <f>SUMIFS('Poids Paniers'!$W:$W,'Poids Paniers'!$E:$E,BC$3,'Poids Paniers'!$Q:$Q,$B177)</f>
        <v>0</v>
      </c>
      <c r="BD177">
        <f>SUMIFS('Poids Paniers'!$W:$W,'Poids Paniers'!$E:$E,BD$3,'Poids Paniers'!$Q:$Q,$B177)</f>
        <v>0</v>
      </c>
      <c r="BE177">
        <f>SUMIFS('Poids Paniers'!$W:$W,'Poids Paniers'!$E:$E,BE$3,'Poids Paniers'!$Q:$Q,$B177)</f>
        <v>0</v>
      </c>
      <c r="BF177">
        <f>SUMIFS('Poids Paniers'!$W:$W,'Poids Paniers'!$E:$E,BF$3,'Poids Paniers'!$Q:$Q,$B177)</f>
        <v>0</v>
      </c>
      <c r="BG177">
        <f>SUMIFS('Poids Paniers'!$W:$W,'Poids Paniers'!$E:$E,BG$3,'Poids Paniers'!$Q:$Q,$B177)</f>
        <v>0</v>
      </c>
      <c r="BH177">
        <f>SUMIFS('Poids Paniers'!$W:$W,'Poids Paniers'!$E:$E,BH$3,'Poids Paniers'!$Q:$Q,$B177)</f>
        <v>0</v>
      </c>
      <c r="BI177">
        <f>SUMIFS('Poids Paniers'!$W:$W,'Poids Paniers'!$E:$E,BI$3,'Poids Paniers'!$Q:$Q,$B177)</f>
        <v>0</v>
      </c>
      <c r="BJ177">
        <f>SUMIFS('Poids Paniers'!$W:$W,'Poids Paniers'!$E:$E,BJ$3,'Poids Paniers'!$Q:$Q,$B177)</f>
        <v>0</v>
      </c>
      <c r="BK177">
        <f>SUMIFS('Poids Paniers'!$W:$W,'Poids Paniers'!$E:$E,BK$3,'Poids Paniers'!$Q:$Q,$B177)</f>
        <v>0</v>
      </c>
      <c r="BL177">
        <f>SUMIFS('Poids Paniers'!$W:$W,'Poids Paniers'!$E:$E,BL$3,'Poids Paniers'!$Q:$Q,$B177)</f>
        <v>0</v>
      </c>
      <c r="BM177">
        <f>SUMIFS('Poids Paniers'!$W:$W,'Poids Paniers'!$E:$E,BM$3,'Poids Paniers'!$Q:$Q,$B177)</f>
        <v>0</v>
      </c>
      <c r="BN177">
        <f>SUMIFS('Poids Paniers'!$W:$W,'Poids Paniers'!$E:$E,BN$3,'Poids Paniers'!$Q:$Q,$B177)</f>
        <v>0</v>
      </c>
      <c r="BO177">
        <f>SUMIFS('Poids Paniers'!$W:$W,'Poids Paniers'!$E:$E,BO$3,'Poids Paniers'!$Q:$Q,$B177)</f>
        <v>0</v>
      </c>
      <c r="BP177">
        <f>SUMIFS('Poids Paniers'!$W:$W,'Poids Paniers'!$E:$E,BP$3,'Poids Paniers'!$Q:$Q,$B177)</f>
        <v>0</v>
      </c>
      <c r="BQ177">
        <f>SUMIFS('Poids Paniers'!$W:$W,'Poids Paniers'!$E:$E,BQ$3,'Poids Paniers'!$Q:$Q,$B177)</f>
        <v>0</v>
      </c>
      <c r="BR177">
        <f>SUMIFS('Poids Paniers'!$W:$W,'Poids Paniers'!$E:$E,BR$3,'Poids Paniers'!$Q:$Q,$B177)</f>
        <v>0</v>
      </c>
      <c r="BS177">
        <f>SUMIFS('Poids Paniers'!$W:$W,'Poids Paniers'!$E:$E,BS$3,'Poids Paniers'!$Q:$Q,$B177)</f>
        <v>0</v>
      </c>
      <c r="BT177">
        <f>SUMIFS('Poids Paniers'!$W:$W,'Poids Paniers'!$E:$E,BT$3,'Poids Paniers'!$Q:$Q,$B177)</f>
        <v>0</v>
      </c>
      <c r="BU177">
        <f>SUMIFS('Poids Paniers'!$W:$W,'Poids Paniers'!$E:$E,BU$3,'Poids Paniers'!$Q:$Q,$B177)</f>
        <v>0</v>
      </c>
      <c r="BV177">
        <f>SUMIFS('Poids Paniers'!$W:$W,'Poids Paniers'!$E:$E,BV$3,'Poids Paniers'!$Q:$Q,$B177)</f>
        <v>0</v>
      </c>
      <c r="BW177">
        <f>SUMIFS('Poids Paniers'!$W:$W,'Poids Paniers'!$E:$E,BW$3,'Poids Paniers'!$Q:$Q,$B177)</f>
        <v>0</v>
      </c>
      <c r="BX177">
        <f>SUMIFS('Poids Paniers'!$W:$W,'Poids Paniers'!$E:$E,BX$3,'Poids Paniers'!$Q:$Q,$B177)</f>
        <v>0</v>
      </c>
      <c r="BY177">
        <f>SUMIFS('Poids Paniers'!$W:$W,'Poids Paniers'!$E:$E,BY$3,'Poids Paniers'!$Q:$Q,$B177)</f>
        <v>0</v>
      </c>
      <c r="BZ177">
        <f>SUMIFS('Poids Paniers'!$W:$W,'Poids Paniers'!$E:$E,BZ$3,'Poids Paniers'!$Q:$Q,$B177)</f>
        <v>0</v>
      </c>
      <c r="CA177">
        <f>SUMIFS('Poids Paniers'!$W:$W,'Poids Paniers'!$E:$E,CA$3,'Poids Paniers'!$Q:$Q,$B177)</f>
        <v>0</v>
      </c>
      <c r="CB177">
        <f>SUMIFS('Poids Paniers'!$W:$W,'Poids Paniers'!$E:$E,CB$3,'Poids Paniers'!$Q:$Q,$B177)</f>
        <v>0</v>
      </c>
      <c r="CC177">
        <f>SUMIFS('Poids Paniers'!$W:$W,'Poids Paniers'!$E:$E,CC$3,'Poids Paniers'!$Q:$Q,$B177)</f>
        <v>0</v>
      </c>
      <c r="CD177">
        <f>SUMIFS('Poids Paniers'!$W:$W,'Poids Paniers'!$E:$E,CD$3,'Poids Paniers'!$Q:$Q,$B177)</f>
        <v>0</v>
      </c>
      <c r="CE177">
        <f>SUMIFS('Poids Paniers'!$W:$W,'Poids Paniers'!$E:$E,CE$3,'Poids Paniers'!$Q:$Q,$B177)</f>
        <v>0</v>
      </c>
      <c r="CF177" s="206">
        <f t="shared" si="2"/>
        <v>0</v>
      </c>
    </row>
    <row r="178" spans="2:84" ht="15.75" thickBot="1" x14ac:dyDescent="0.3">
      <c r="B178" s="209">
        <v>44644</v>
      </c>
      <c r="C178">
        <f>SUMIFS('Poids Paniers'!$W:$W,'Poids Paniers'!$E:$E,C$3,'Poids Paniers'!$Q:$Q,$B178)</f>
        <v>0</v>
      </c>
      <c r="D178">
        <f>SUMIFS('Poids Paniers'!$W:$W,'Poids Paniers'!$E:$E,D$3,'Poids Paniers'!$Q:$Q,$B178)</f>
        <v>0</v>
      </c>
      <c r="E178">
        <f>SUMIFS('Poids Paniers'!$W:$W,'Poids Paniers'!$E:$E,E$3,'Poids Paniers'!$Q:$Q,$B178)</f>
        <v>0</v>
      </c>
      <c r="F178">
        <f>SUMIFS('Poids Paniers'!$W:$W,'Poids Paniers'!$E:$E,F$3,'Poids Paniers'!$Q:$Q,$B178)</f>
        <v>0</v>
      </c>
      <c r="G178">
        <f>SUMIFS('Poids Paniers'!$W:$W,'Poids Paniers'!$E:$E,G$3,'Poids Paniers'!$Q:$Q,$B178)</f>
        <v>0</v>
      </c>
      <c r="H178">
        <f>SUMIFS('Poids Paniers'!$W:$W,'Poids Paniers'!$E:$E,H$3,'Poids Paniers'!$Q:$Q,$B178)</f>
        <v>0</v>
      </c>
      <c r="I178">
        <f>SUMIFS('Poids Paniers'!$W:$W,'Poids Paniers'!$E:$E,I$3,'Poids Paniers'!$Q:$Q,$B178)</f>
        <v>0</v>
      </c>
      <c r="J178">
        <f>SUMIFS('Poids Paniers'!$W:$W,'Poids Paniers'!$E:$E,J$3,'Poids Paniers'!$Q:$Q,$B178)</f>
        <v>0</v>
      </c>
      <c r="K178">
        <f>SUMIFS('Poids Paniers'!$W:$W,'Poids Paniers'!$E:$E,K$3,'Poids Paniers'!$Q:$Q,$B178)</f>
        <v>0</v>
      </c>
      <c r="L178">
        <f>SUMIFS('Poids Paniers'!$W:$W,'Poids Paniers'!$E:$E,L$3,'Poids Paniers'!$Q:$Q,$B178)</f>
        <v>0</v>
      </c>
      <c r="M178">
        <f>SUMIFS('Poids Paniers'!$W:$W,'Poids Paniers'!$E:$E,M$3,'Poids Paniers'!$Q:$Q,$B178)</f>
        <v>0</v>
      </c>
      <c r="N178">
        <f>SUMIFS('Poids Paniers'!$W:$W,'Poids Paniers'!$E:$E,N$3,'Poids Paniers'!$Q:$Q,$B178)</f>
        <v>0</v>
      </c>
      <c r="O178">
        <f>SUMIFS('Poids Paniers'!$W:$W,'Poids Paniers'!$E:$E,O$3,'Poids Paniers'!$Q:$Q,$B178)</f>
        <v>0</v>
      </c>
      <c r="P178">
        <f>SUMIFS('Poids Paniers'!$W:$W,'Poids Paniers'!$E:$E,P$3,'Poids Paniers'!$Q:$Q,$B178)</f>
        <v>0</v>
      </c>
      <c r="Q178">
        <f>SUMIFS('Poids Paniers'!$W:$W,'Poids Paniers'!$E:$E,Q$3,'Poids Paniers'!$Q:$Q,$B178)</f>
        <v>0</v>
      </c>
      <c r="R178">
        <f>SUMIFS('Poids Paniers'!$W:$W,'Poids Paniers'!$E:$E,R$3,'Poids Paniers'!$Q:$Q,$B178)</f>
        <v>0</v>
      </c>
      <c r="S178">
        <f>SUMIFS('Poids Paniers'!$W:$W,'Poids Paniers'!$E:$E,S$3,'Poids Paniers'!$Q:$Q,$B178)</f>
        <v>0</v>
      </c>
      <c r="T178">
        <f>SUMIFS('Poids Paniers'!$W:$W,'Poids Paniers'!$E:$E,T$3,'Poids Paniers'!$Q:$Q,$B178)</f>
        <v>0</v>
      </c>
      <c r="U178">
        <f>SUMIFS('Poids Paniers'!$W:$W,'Poids Paniers'!$E:$E,U$3,'Poids Paniers'!$Q:$Q,$B178)</f>
        <v>0</v>
      </c>
      <c r="V178">
        <f>SUMIFS('Poids Paniers'!$W:$W,'Poids Paniers'!$E:$E,V$3,'Poids Paniers'!$Q:$Q,$B178)</f>
        <v>0</v>
      </c>
      <c r="W178">
        <f>SUMIFS('Poids Paniers'!$W:$W,'Poids Paniers'!$E:$E,W$3,'Poids Paniers'!$Q:$Q,$B178)</f>
        <v>0</v>
      </c>
      <c r="X178">
        <f>SUMIFS('Poids Paniers'!$W:$W,'Poids Paniers'!$E:$E,X$3,'Poids Paniers'!$Q:$Q,$B178)</f>
        <v>0</v>
      </c>
      <c r="Y178">
        <f>SUMIFS('Poids Paniers'!$W:$W,'Poids Paniers'!$E:$E,Y$3,'Poids Paniers'!$Q:$Q,$B178)</f>
        <v>0</v>
      </c>
      <c r="Z178">
        <f>SUMIFS('Poids Paniers'!$W:$W,'Poids Paniers'!$E:$E,Z$3,'Poids Paniers'!$Q:$Q,$B178)</f>
        <v>0</v>
      </c>
      <c r="AA178">
        <f>SUMIFS('Poids Paniers'!$W:$W,'Poids Paniers'!$E:$E,AA$3,'Poids Paniers'!$Q:$Q,$B178)</f>
        <v>0</v>
      </c>
      <c r="AB178">
        <f>SUMIFS('Poids Paniers'!$W:$W,'Poids Paniers'!$E:$E,AB$3,'Poids Paniers'!$Q:$Q,$B178)</f>
        <v>0</v>
      </c>
      <c r="AC178">
        <f>SUMIFS('Poids Paniers'!$W:$W,'Poids Paniers'!$E:$E,AC$3,'Poids Paniers'!$Q:$Q,$B178)</f>
        <v>0</v>
      </c>
      <c r="AD178">
        <f>SUMIFS('Poids Paniers'!$W:$W,'Poids Paniers'!$E:$E,AD$3,'Poids Paniers'!$Q:$Q,$B178)</f>
        <v>0</v>
      </c>
      <c r="AE178">
        <f>SUMIFS('Poids Paniers'!$W:$W,'Poids Paniers'!$E:$E,AE$3,'Poids Paniers'!$Q:$Q,$B178)</f>
        <v>0</v>
      </c>
      <c r="AF178">
        <f>SUMIFS('Poids Paniers'!$W:$W,'Poids Paniers'!$E:$E,AF$3,'Poids Paniers'!$Q:$Q,$B178)</f>
        <v>0</v>
      </c>
      <c r="AG178">
        <f>SUMIFS('Poids Paniers'!$W:$W,'Poids Paniers'!$E:$E,AG$3,'Poids Paniers'!$Q:$Q,$B178)</f>
        <v>0</v>
      </c>
      <c r="AH178">
        <f>SUMIFS('Poids Paniers'!$W:$W,'Poids Paniers'!$E:$E,AH$3,'Poids Paniers'!$Q:$Q,$B178)</f>
        <v>0</v>
      </c>
      <c r="AI178">
        <f>SUMIFS('Poids Paniers'!$W:$W,'Poids Paniers'!$E:$E,AI$3,'Poids Paniers'!$Q:$Q,$B178)</f>
        <v>0</v>
      </c>
      <c r="AJ178">
        <f>SUMIFS('Poids Paniers'!$W:$W,'Poids Paniers'!$E:$E,AJ$3,'Poids Paniers'!$Q:$Q,$B178)</f>
        <v>0</v>
      </c>
      <c r="AK178">
        <f>SUMIFS('Poids Paniers'!$W:$W,'Poids Paniers'!$E:$E,AK$3,'Poids Paniers'!$Q:$Q,$B178)</f>
        <v>0</v>
      </c>
      <c r="AL178">
        <f>SUMIFS('Poids Paniers'!$W:$W,'Poids Paniers'!$E:$E,AL$3,'Poids Paniers'!$Q:$Q,$B178)</f>
        <v>0</v>
      </c>
      <c r="AM178">
        <f>SUMIFS('Poids Paniers'!$W:$W,'Poids Paniers'!$E:$E,AM$3,'Poids Paniers'!$Q:$Q,$B178)</f>
        <v>0</v>
      </c>
      <c r="AN178">
        <f>SUMIFS('Poids Paniers'!$W:$W,'Poids Paniers'!$E:$E,AN$3,'Poids Paniers'!$Q:$Q,$B178)</f>
        <v>0</v>
      </c>
      <c r="AO178">
        <f>SUMIFS('Poids Paniers'!$W:$W,'Poids Paniers'!$E:$E,AO$3,'Poids Paniers'!$Q:$Q,$B178)</f>
        <v>0</v>
      </c>
      <c r="AP178">
        <f>SUMIFS('Poids Paniers'!$W:$W,'Poids Paniers'!$E:$E,AP$3,'Poids Paniers'!$Q:$Q,$B178)</f>
        <v>0</v>
      </c>
      <c r="AQ178">
        <f>SUMIFS('Poids Paniers'!$W:$W,'Poids Paniers'!$E:$E,AQ$3,'Poids Paniers'!$Q:$Q,$B178)</f>
        <v>0</v>
      </c>
      <c r="AR178">
        <f>SUMIFS('Poids Paniers'!$W:$W,'Poids Paniers'!$E:$E,AR$3,'Poids Paniers'!$Q:$Q,$B178)</f>
        <v>0</v>
      </c>
      <c r="AS178">
        <f>SUMIFS('Poids Paniers'!$W:$W,'Poids Paniers'!$E:$E,AS$3,'Poids Paniers'!$Q:$Q,$B178)</f>
        <v>0</v>
      </c>
      <c r="AT178">
        <f>SUMIFS('Poids Paniers'!$W:$W,'Poids Paniers'!$E:$E,AT$3,'Poids Paniers'!$Q:$Q,$B178)</f>
        <v>0</v>
      </c>
      <c r="AU178">
        <f>SUMIFS('Poids Paniers'!$W:$W,'Poids Paniers'!$E:$E,AU$3,'Poids Paniers'!$Q:$Q,$B178)</f>
        <v>0</v>
      </c>
      <c r="AV178">
        <f>SUMIFS('Poids Paniers'!$W:$W,'Poids Paniers'!$E:$E,AV$3,'Poids Paniers'!$Q:$Q,$B178)</f>
        <v>0</v>
      </c>
      <c r="AW178">
        <f>SUMIFS('Poids Paniers'!$W:$W,'Poids Paniers'!$E:$E,AW$3,'Poids Paniers'!$Q:$Q,$B178)</f>
        <v>0</v>
      </c>
      <c r="AX178">
        <f>SUMIFS('Poids Paniers'!$W:$W,'Poids Paniers'!$E:$E,AX$3,'Poids Paniers'!$Q:$Q,$B178)</f>
        <v>0</v>
      </c>
      <c r="AY178">
        <f>SUMIFS('Poids Paniers'!$W:$W,'Poids Paniers'!$E:$E,AY$3,'Poids Paniers'!$Q:$Q,$B178)</f>
        <v>0</v>
      </c>
      <c r="AZ178">
        <f>SUMIFS('Poids Paniers'!$W:$W,'Poids Paniers'!$E:$E,AZ$3,'Poids Paniers'!$Q:$Q,$B178)</f>
        <v>0</v>
      </c>
      <c r="BA178">
        <f>SUMIFS('Poids Paniers'!$W:$W,'Poids Paniers'!$E:$E,BA$3,'Poids Paniers'!$Q:$Q,$B178)</f>
        <v>0</v>
      </c>
      <c r="BB178">
        <f>SUMIFS('Poids Paniers'!$W:$W,'Poids Paniers'!$E:$E,BB$3,'Poids Paniers'!$Q:$Q,$B178)</f>
        <v>0</v>
      </c>
      <c r="BC178">
        <f>SUMIFS('Poids Paniers'!$W:$W,'Poids Paniers'!$E:$E,BC$3,'Poids Paniers'!$Q:$Q,$B178)</f>
        <v>0</v>
      </c>
      <c r="BD178">
        <f>SUMIFS('Poids Paniers'!$W:$W,'Poids Paniers'!$E:$E,BD$3,'Poids Paniers'!$Q:$Q,$B178)</f>
        <v>0</v>
      </c>
      <c r="BE178">
        <f>SUMIFS('Poids Paniers'!$W:$W,'Poids Paniers'!$E:$E,BE$3,'Poids Paniers'!$Q:$Q,$B178)</f>
        <v>0</v>
      </c>
      <c r="BF178">
        <f>SUMIFS('Poids Paniers'!$W:$W,'Poids Paniers'!$E:$E,BF$3,'Poids Paniers'!$Q:$Q,$B178)</f>
        <v>0</v>
      </c>
      <c r="BG178">
        <f>SUMIFS('Poids Paniers'!$W:$W,'Poids Paniers'!$E:$E,BG$3,'Poids Paniers'!$Q:$Q,$B178)</f>
        <v>0</v>
      </c>
      <c r="BH178">
        <f>SUMIFS('Poids Paniers'!$W:$W,'Poids Paniers'!$E:$E,BH$3,'Poids Paniers'!$Q:$Q,$B178)</f>
        <v>0</v>
      </c>
      <c r="BI178">
        <f>SUMIFS('Poids Paniers'!$W:$W,'Poids Paniers'!$E:$E,BI$3,'Poids Paniers'!$Q:$Q,$B178)</f>
        <v>0</v>
      </c>
      <c r="BJ178">
        <f>SUMIFS('Poids Paniers'!$W:$W,'Poids Paniers'!$E:$E,BJ$3,'Poids Paniers'!$Q:$Q,$B178)</f>
        <v>0</v>
      </c>
      <c r="BK178">
        <f>SUMIFS('Poids Paniers'!$W:$W,'Poids Paniers'!$E:$E,BK$3,'Poids Paniers'!$Q:$Q,$B178)</f>
        <v>0</v>
      </c>
      <c r="BL178">
        <f>SUMIFS('Poids Paniers'!$W:$W,'Poids Paniers'!$E:$E,BL$3,'Poids Paniers'!$Q:$Q,$B178)</f>
        <v>0</v>
      </c>
      <c r="BM178">
        <f>SUMIFS('Poids Paniers'!$W:$W,'Poids Paniers'!$E:$E,BM$3,'Poids Paniers'!$Q:$Q,$B178)</f>
        <v>0</v>
      </c>
      <c r="BN178">
        <f>SUMIFS('Poids Paniers'!$W:$W,'Poids Paniers'!$E:$E,BN$3,'Poids Paniers'!$Q:$Q,$B178)</f>
        <v>0</v>
      </c>
      <c r="BO178">
        <f>SUMIFS('Poids Paniers'!$W:$W,'Poids Paniers'!$E:$E,BO$3,'Poids Paniers'!$Q:$Q,$B178)</f>
        <v>0</v>
      </c>
      <c r="BP178">
        <f>SUMIFS('Poids Paniers'!$W:$W,'Poids Paniers'!$E:$E,BP$3,'Poids Paniers'!$Q:$Q,$B178)</f>
        <v>0</v>
      </c>
      <c r="BQ178">
        <f>SUMIFS('Poids Paniers'!$W:$W,'Poids Paniers'!$E:$E,BQ$3,'Poids Paniers'!$Q:$Q,$B178)</f>
        <v>0</v>
      </c>
      <c r="BR178">
        <f>SUMIFS('Poids Paniers'!$W:$W,'Poids Paniers'!$E:$E,BR$3,'Poids Paniers'!$Q:$Q,$B178)</f>
        <v>0</v>
      </c>
      <c r="BS178">
        <f>SUMIFS('Poids Paniers'!$W:$W,'Poids Paniers'!$E:$E,BS$3,'Poids Paniers'!$Q:$Q,$B178)</f>
        <v>0</v>
      </c>
      <c r="BT178">
        <f>SUMIFS('Poids Paniers'!$W:$W,'Poids Paniers'!$E:$E,BT$3,'Poids Paniers'!$Q:$Q,$B178)</f>
        <v>0</v>
      </c>
      <c r="BU178">
        <f>SUMIFS('Poids Paniers'!$W:$W,'Poids Paniers'!$E:$E,BU$3,'Poids Paniers'!$Q:$Q,$B178)</f>
        <v>0</v>
      </c>
      <c r="BV178">
        <f>SUMIFS('Poids Paniers'!$W:$W,'Poids Paniers'!$E:$E,BV$3,'Poids Paniers'!$Q:$Q,$B178)</f>
        <v>0</v>
      </c>
      <c r="BW178">
        <f>SUMIFS('Poids Paniers'!$W:$W,'Poids Paniers'!$E:$E,BW$3,'Poids Paniers'!$Q:$Q,$B178)</f>
        <v>0</v>
      </c>
      <c r="BX178">
        <f>SUMIFS('Poids Paniers'!$W:$W,'Poids Paniers'!$E:$E,BX$3,'Poids Paniers'!$Q:$Q,$B178)</f>
        <v>0</v>
      </c>
      <c r="BY178">
        <f>SUMIFS('Poids Paniers'!$W:$W,'Poids Paniers'!$E:$E,BY$3,'Poids Paniers'!$Q:$Q,$B178)</f>
        <v>0</v>
      </c>
      <c r="BZ178">
        <f>SUMIFS('Poids Paniers'!$W:$W,'Poids Paniers'!$E:$E,BZ$3,'Poids Paniers'!$Q:$Q,$B178)</f>
        <v>0</v>
      </c>
      <c r="CA178">
        <f>SUMIFS('Poids Paniers'!$W:$W,'Poids Paniers'!$E:$E,CA$3,'Poids Paniers'!$Q:$Q,$B178)</f>
        <v>0</v>
      </c>
      <c r="CB178">
        <f>SUMIFS('Poids Paniers'!$W:$W,'Poids Paniers'!$E:$E,CB$3,'Poids Paniers'!$Q:$Q,$B178)</f>
        <v>0</v>
      </c>
      <c r="CC178">
        <f>SUMIFS('Poids Paniers'!$W:$W,'Poids Paniers'!$E:$E,CC$3,'Poids Paniers'!$Q:$Q,$B178)</f>
        <v>0</v>
      </c>
      <c r="CD178">
        <f>SUMIFS('Poids Paniers'!$W:$W,'Poids Paniers'!$E:$E,CD$3,'Poids Paniers'!$Q:$Q,$B178)</f>
        <v>0</v>
      </c>
      <c r="CE178">
        <f>SUMIFS('Poids Paniers'!$W:$W,'Poids Paniers'!$E:$E,CE$3,'Poids Paniers'!$Q:$Q,$B178)</f>
        <v>0</v>
      </c>
      <c r="CF178" s="206">
        <f t="shared" si="2"/>
        <v>0</v>
      </c>
    </row>
    <row r="179" spans="2:84" ht="15.75" thickBot="1" x14ac:dyDescent="0.3">
      <c r="B179" s="209">
        <v>44645</v>
      </c>
      <c r="C179">
        <f>SUMIFS('Poids Paniers'!$W:$W,'Poids Paniers'!$E:$E,C$3,'Poids Paniers'!$Q:$Q,$B179)</f>
        <v>0</v>
      </c>
      <c r="D179">
        <f>SUMIFS('Poids Paniers'!$W:$W,'Poids Paniers'!$E:$E,D$3,'Poids Paniers'!$Q:$Q,$B179)</f>
        <v>0</v>
      </c>
      <c r="E179">
        <f>SUMIFS('Poids Paniers'!$W:$W,'Poids Paniers'!$E:$E,E$3,'Poids Paniers'!$Q:$Q,$B179)</f>
        <v>0</v>
      </c>
      <c r="F179">
        <f>SUMIFS('Poids Paniers'!$W:$W,'Poids Paniers'!$E:$E,F$3,'Poids Paniers'!$Q:$Q,$B179)</f>
        <v>0</v>
      </c>
      <c r="G179">
        <f>SUMIFS('Poids Paniers'!$W:$W,'Poids Paniers'!$E:$E,G$3,'Poids Paniers'!$Q:$Q,$B179)</f>
        <v>0</v>
      </c>
      <c r="H179">
        <f>SUMIFS('Poids Paniers'!$W:$W,'Poids Paniers'!$E:$E,H$3,'Poids Paniers'!$Q:$Q,$B179)</f>
        <v>0</v>
      </c>
      <c r="I179">
        <f>SUMIFS('Poids Paniers'!$W:$W,'Poids Paniers'!$E:$E,I$3,'Poids Paniers'!$Q:$Q,$B179)</f>
        <v>0</v>
      </c>
      <c r="J179">
        <f>SUMIFS('Poids Paniers'!$W:$W,'Poids Paniers'!$E:$E,J$3,'Poids Paniers'!$Q:$Q,$B179)</f>
        <v>0</v>
      </c>
      <c r="K179">
        <f>SUMIFS('Poids Paniers'!$W:$W,'Poids Paniers'!$E:$E,K$3,'Poids Paniers'!$Q:$Q,$B179)</f>
        <v>0</v>
      </c>
      <c r="L179">
        <f>SUMIFS('Poids Paniers'!$W:$W,'Poids Paniers'!$E:$E,L$3,'Poids Paniers'!$Q:$Q,$B179)</f>
        <v>0</v>
      </c>
      <c r="M179">
        <f>SUMIFS('Poids Paniers'!$W:$W,'Poids Paniers'!$E:$E,M$3,'Poids Paniers'!$Q:$Q,$B179)</f>
        <v>0</v>
      </c>
      <c r="N179">
        <f>SUMIFS('Poids Paniers'!$W:$W,'Poids Paniers'!$E:$E,N$3,'Poids Paniers'!$Q:$Q,$B179)</f>
        <v>0</v>
      </c>
      <c r="O179">
        <f>SUMIFS('Poids Paniers'!$W:$W,'Poids Paniers'!$E:$E,O$3,'Poids Paniers'!$Q:$Q,$B179)</f>
        <v>0</v>
      </c>
      <c r="P179">
        <f>SUMIFS('Poids Paniers'!$W:$W,'Poids Paniers'!$E:$E,P$3,'Poids Paniers'!$Q:$Q,$B179)</f>
        <v>0</v>
      </c>
      <c r="Q179">
        <f>SUMIFS('Poids Paniers'!$W:$W,'Poids Paniers'!$E:$E,Q$3,'Poids Paniers'!$Q:$Q,$B179)</f>
        <v>0</v>
      </c>
      <c r="R179">
        <f>SUMIFS('Poids Paniers'!$W:$W,'Poids Paniers'!$E:$E,R$3,'Poids Paniers'!$Q:$Q,$B179)</f>
        <v>0</v>
      </c>
      <c r="S179">
        <f>SUMIFS('Poids Paniers'!$W:$W,'Poids Paniers'!$E:$E,S$3,'Poids Paniers'!$Q:$Q,$B179)</f>
        <v>0</v>
      </c>
      <c r="T179">
        <f>SUMIFS('Poids Paniers'!$W:$W,'Poids Paniers'!$E:$E,T$3,'Poids Paniers'!$Q:$Q,$B179)</f>
        <v>0</v>
      </c>
      <c r="U179">
        <f>SUMIFS('Poids Paniers'!$W:$W,'Poids Paniers'!$E:$E,U$3,'Poids Paniers'!$Q:$Q,$B179)</f>
        <v>0</v>
      </c>
      <c r="V179">
        <f>SUMIFS('Poids Paniers'!$W:$W,'Poids Paniers'!$E:$E,V$3,'Poids Paniers'!$Q:$Q,$B179)</f>
        <v>0</v>
      </c>
      <c r="W179">
        <f>SUMIFS('Poids Paniers'!$W:$W,'Poids Paniers'!$E:$E,W$3,'Poids Paniers'!$Q:$Q,$B179)</f>
        <v>0</v>
      </c>
      <c r="X179">
        <f>SUMIFS('Poids Paniers'!$W:$W,'Poids Paniers'!$E:$E,X$3,'Poids Paniers'!$Q:$Q,$B179)</f>
        <v>0</v>
      </c>
      <c r="Y179">
        <f>SUMIFS('Poids Paniers'!$W:$W,'Poids Paniers'!$E:$E,Y$3,'Poids Paniers'!$Q:$Q,$B179)</f>
        <v>0</v>
      </c>
      <c r="Z179">
        <f>SUMIFS('Poids Paniers'!$W:$W,'Poids Paniers'!$E:$E,Z$3,'Poids Paniers'!$Q:$Q,$B179)</f>
        <v>0</v>
      </c>
      <c r="AA179">
        <f>SUMIFS('Poids Paniers'!$W:$W,'Poids Paniers'!$E:$E,AA$3,'Poids Paniers'!$Q:$Q,$B179)</f>
        <v>0</v>
      </c>
      <c r="AB179">
        <f>SUMIFS('Poids Paniers'!$W:$W,'Poids Paniers'!$E:$E,AB$3,'Poids Paniers'!$Q:$Q,$B179)</f>
        <v>0</v>
      </c>
      <c r="AC179">
        <f>SUMIFS('Poids Paniers'!$W:$W,'Poids Paniers'!$E:$E,AC$3,'Poids Paniers'!$Q:$Q,$B179)</f>
        <v>0</v>
      </c>
      <c r="AD179">
        <f>SUMIFS('Poids Paniers'!$W:$W,'Poids Paniers'!$E:$E,AD$3,'Poids Paniers'!$Q:$Q,$B179)</f>
        <v>0</v>
      </c>
      <c r="AE179">
        <f>SUMIFS('Poids Paniers'!$W:$W,'Poids Paniers'!$E:$E,AE$3,'Poids Paniers'!$Q:$Q,$B179)</f>
        <v>0</v>
      </c>
      <c r="AF179">
        <f>SUMIFS('Poids Paniers'!$W:$W,'Poids Paniers'!$E:$E,AF$3,'Poids Paniers'!$Q:$Q,$B179)</f>
        <v>0</v>
      </c>
      <c r="AG179">
        <f>SUMIFS('Poids Paniers'!$W:$W,'Poids Paniers'!$E:$E,AG$3,'Poids Paniers'!$Q:$Q,$B179)</f>
        <v>0</v>
      </c>
      <c r="AH179">
        <f>SUMIFS('Poids Paniers'!$W:$W,'Poids Paniers'!$E:$E,AH$3,'Poids Paniers'!$Q:$Q,$B179)</f>
        <v>0</v>
      </c>
      <c r="AI179">
        <f>SUMIFS('Poids Paniers'!$W:$W,'Poids Paniers'!$E:$E,AI$3,'Poids Paniers'!$Q:$Q,$B179)</f>
        <v>0</v>
      </c>
      <c r="AJ179">
        <f>SUMIFS('Poids Paniers'!$W:$W,'Poids Paniers'!$E:$E,AJ$3,'Poids Paniers'!$Q:$Q,$B179)</f>
        <v>0</v>
      </c>
      <c r="AK179">
        <f>SUMIFS('Poids Paniers'!$W:$W,'Poids Paniers'!$E:$E,AK$3,'Poids Paniers'!$Q:$Q,$B179)</f>
        <v>0</v>
      </c>
      <c r="AL179">
        <f>SUMIFS('Poids Paniers'!$W:$W,'Poids Paniers'!$E:$E,AL$3,'Poids Paniers'!$Q:$Q,$B179)</f>
        <v>0</v>
      </c>
      <c r="AM179">
        <f>SUMIFS('Poids Paniers'!$W:$W,'Poids Paniers'!$E:$E,AM$3,'Poids Paniers'!$Q:$Q,$B179)</f>
        <v>0</v>
      </c>
      <c r="AN179">
        <f>SUMIFS('Poids Paniers'!$W:$W,'Poids Paniers'!$E:$E,AN$3,'Poids Paniers'!$Q:$Q,$B179)</f>
        <v>0</v>
      </c>
      <c r="AO179">
        <f>SUMIFS('Poids Paniers'!$W:$W,'Poids Paniers'!$E:$E,AO$3,'Poids Paniers'!$Q:$Q,$B179)</f>
        <v>0</v>
      </c>
      <c r="AP179">
        <f>SUMIFS('Poids Paniers'!$W:$W,'Poids Paniers'!$E:$E,AP$3,'Poids Paniers'!$Q:$Q,$B179)</f>
        <v>0</v>
      </c>
      <c r="AQ179">
        <f>SUMIFS('Poids Paniers'!$W:$W,'Poids Paniers'!$E:$E,AQ$3,'Poids Paniers'!$Q:$Q,$B179)</f>
        <v>0</v>
      </c>
      <c r="AR179">
        <f>SUMIFS('Poids Paniers'!$W:$W,'Poids Paniers'!$E:$E,AR$3,'Poids Paniers'!$Q:$Q,$B179)</f>
        <v>0</v>
      </c>
      <c r="AS179">
        <f>SUMIFS('Poids Paniers'!$W:$W,'Poids Paniers'!$E:$E,AS$3,'Poids Paniers'!$Q:$Q,$B179)</f>
        <v>0</v>
      </c>
      <c r="AT179">
        <f>SUMIFS('Poids Paniers'!$W:$W,'Poids Paniers'!$E:$E,AT$3,'Poids Paniers'!$Q:$Q,$B179)</f>
        <v>0</v>
      </c>
      <c r="AU179">
        <f>SUMIFS('Poids Paniers'!$W:$W,'Poids Paniers'!$E:$E,AU$3,'Poids Paniers'!$Q:$Q,$B179)</f>
        <v>0</v>
      </c>
      <c r="AV179">
        <f>SUMIFS('Poids Paniers'!$W:$W,'Poids Paniers'!$E:$E,AV$3,'Poids Paniers'!$Q:$Q,$B179)</f>
        <v>0</v>
      </c>
      <c r="AW179">
        <f>SUMIFS('Poids Paniers'!$W:$W,'Poids Paniers'!$E:$E,AW$3,'Poids Paniers'!$Q:$Q,$B179)</f>
        <v>0</v>
      </c>
      <c r="AX179">
        <f>SUMIFS('Poids Paniers'!$W:$W,'Poids Paniers'!$E:$E,AX$3,'Poids Paniers'!$Q:$Q,$B179)</f>
        <v>0</v>
      </c>
      <c r="AY179">
        <f>SUMIFS('Poids Paniers'!$W:$W,'Poids Paniers'!$E:$E,AY$3,'Poids Paniers'!$Q:$Q,$B179)</f>
        <v>0</v>
      </c>
      <c r="AZ179">
        <f>SUMIFS('Poids Paniers'!$W:$W,'Poids Paniers'!$E:$E,AZ$3,'Poids Paniers'!$Q:$Q,$B179)</f>
        <v>0</v>
      </c>
      <c r="BA179">
        <f>SUMIFS('Poids Paniers'!$W:$W,'Poids Paniers'!$E:$E,BA$3,'Poids Paniers'!$Q:$Q,$B179)</f>
        <v>0</v>
      </c>
      <c r="BB179">
        <f>SUMIFS('Poids Paniers'!$W:$W,'Poids Paniers'!$E:$E,BB$3,'Poids Paniers'!$Q:$Q,$B179)</f>
        <v>0</v>
      </c>
      <c r="BC179">
        <f>SUMIFS('Poids Paniers'!$W:$W,'Poids Paniers'!$E:$E,BC$3,'Poids Paniers'!$Q:$Q,$B179)</f>
        <v>0</v>
      </c>
      <c r="BD179">
        <f>SUMIFS('Poids Paniers'!$W:$W,'Poids Paniers'!$E:$E,BD$3,'Poids Paniers'!$Q:$Q,$B179)</f>
        <v>0</v>
      </c>
      <c r="BE179">
        <f>SUMIFS('Poids Paniers'!$W:$W,'Poids Paniers'!$E:$E,BE$3,'Poids Paniers'!$Q:$Q,$B179)</f>
        <v>0</v>
      </c>
      <c r="BF179">
        <f>SUMIFS('Poids Paniers'!$W:$W,'Poids Paniers'!$E:$E,BF$3,'Poids Paniers'!$Q:$Q,$B179)</f>
        <v>0</v>
      </c>
      <c r="BG179">
        <f>SUMIFS('Poids Paniers'!$W:$W,'Poids Paniers'!$E:$E,BG$3,'Poids Paniers'!$Q:$Q,$B179)</f>
        <v>0</v>
      </c>
      <c r="BH179">
        <f>SUMIFS('Poids Paniers'!$W:$W,'Poids Paniers'!$E:$E,BH$3,'Poids Paniers'!$Q:$Q,$B179)</f>
        <v>0</v>
      </c>
      <c r="BI179">
        <f>SUMIFS('Poids Paniers'!$W:$W,'Poids Paniers'!$E:$E,BI$3,'Poids Paniers'!$Q:$Q,$B179)</f>
        <v>0</v>
      </c>
      <c r="BJ179">
        <f>SUMIFS('Poids Paniers'!$W:$W,'Poids Paniers'!$E:$E,BJ$3,'Poids Paniers'!$Q:$Q,$B179)</f>
        <v>0</v>
      </c>
      <c r="BK179">
        <f>SUMIFS('Poids Paniers'!$W:$W,'Poids Paniers'!$E:$E,BK$3,'Poids Paniers'!$Q:$Q,$B179)</f>
        <v>0</v>
      </c>
      <c r="BL179">
        <f>SUMIFS('Poids Paniers'!$W:$W,'Poids Paniers'!$E:$E,BL$3,'Poids Paniers'!$Q:$Q,$B179)</f>
        <v>0</v>
      </c>
      <c r="BM179">
        <f>SUMIFS('Poids Paniers'!$W:$W,'Poids Paniers'!$E:$E,BM$3,'Poids Paniers'!$Q:$Q,$B179)</f>
        <v>0</v>
      </c>
      <c r="BN179">
        <f>SUMIFS('Poids Paniers'!$W:$W,'Poids Paniers'!$E:$E,BN$3,'Poids Paniers'!$Q:$Q,$B179)</f>
        <v>0</v>
      </c>
      <c r="BO179">
        <f>SUMIFS('Poids Paniers'!$W:$W,'Poids Paniers'!$E:$E,BO$3,'Poids Paniers'!$Q:$Q,$B179)</f>
        <v>0</v>
      </c>
      <c r="BP179">
        <f>SUMIFS('Poids Paniers'!$W:$W,'Poids Paniers'!$E:$E,BP$3,'Poids Paniers'!$Q:$Q,$B179)</f>
        <v>0</v>
      </c>
      <c r="BQ179">
        <f>SUMIFS('Poids Paniers'!$W:$W,'Poids Paniers'!$E:$E,BQ$3,'Poids Paniers'!$Q:$Q,$B179)</f>
        <v>0</v>
      </c>
      <c r="BR179">
        <f>SUMIFS('Poids Paniers'!$W:$W,'Poids Paniers'!$E:$E,BR$3,'Poids Paniers'!$Q:$Q,$B179)</f>
        <v>0</v>
      </c>
      <c r="BS179">
        <f>SUMIFS('Poids Paniers'!$W:$W,'Poids Paniers'!$E:$E,BS$3,'Poids Paniers'!$Q:$Q,$B179)</f>
        <v>0</v>
      </c>
      <c r="BT179">
        <f>SUMIFS('Poids Paniers'!$W:$W,'Poids Paniers'!$E:$E,BT$3,'Poids Paniers'!$Q:$Q,$B179)</f>
        <v>0</v>
      </c>
      <c r="BU179">
        <f>SUMIFS('Poids Paniers'!$W:$W,'Poids Paniers'!$E:$E,BU$3,'Poids Paniers'!$Q:$Q,$B179)</f>
        <v>0</v>
      </c>
      <c r="BV179">
        <f>SUMIFS('Poids Paniers'!$W:$W,'Poids Paniers'!$E:$E,BV$3,'Poids Paniers'!$Q:$Q,$B179)</f>
        <v>0</v>
      </c>
      <c r="BW179">
        <f>SUMIFS('Poids Paniers'!$W:$W,'Poids Paniers'!$E:$E,BW$3,'Poids Paniers'!$Q:$Q,$B179)</f>
        <v>0</v>
      </c>
      <c r="BX179">
        <f>SUMIFS('Poids Paniers'!$W:$W,'Poids Paniers'!$E:$E,BX$3,'Poids Paniers'!$Q:$Q,$B179)</f>
        <v>0</v>
      </c>
      <c r="BY179">
        <f>SUMIFS('Poids Paniers'!$W:$W,'Poids Paniers'!$E:$E,BY$3,'Poids Paniers'!$Q:$Q,$B179)</f>
        <v>0</v>
      </c>
      <c r="BZ179">
        <f>SUMIFS('Poids Paniers'!$W:$W,'Poids Paniers'!$E:$E,BZ$3,'Poids Paniers'!$Q:$Q,$B179)</f>
        <v>0</v>
      </c>
      <c r="CA179">
        <f>SUMIFS('Poids Paniers'!$W:$W,'Poids Paniers'!$E:$E,CA$3,'Poids Paniers'!$Q:$Q,$B179)</f>
        <v>0</v>
      </c>
      <c r="CB179">
        <f>SUMIFS('Poids Paniers'!$W:$W,'Poids Paniers'!$E:$E,CB$3,'Poids Paniers'!$Q:$Q,$B179)</f>
        <v>0</v>
      </c>
      <c r="CC179">
        <f>SUMIFS('Poids Paniers'!$W:$W,'Poids Paniers'!$E:$E,CC$3,'Poids Paniers'!$Q:$Q,$B179)</f>
        <v>0</v>
      </c>
      <c r="CD179">
        <f>SUMIFS('Poids Paniers'!$W:$W,'Poids Paniers'!$E:$E,CD$3,'Poids Paniers'!$Q:$Q,$B179)</f>
        <v>0</v>
      </c>
      <c r="CE179">
        <f>SUMIFS('Poids Paniers'!$W:$W,'Poids Paniers'!$E:$E,CE$3,'Poids Paniers'!$Q:$Q,$B179)</f>
        <v>0</v>
      </c>
      <c r="CF179" s="206">
        <f t="shared" si="2"/>
        <v>0</v>
      </c>
    </row>
    <row r="180" spans="2:84" ht="15.75" thickBot="1" x14ac:dyDescent="0.3">
      <c r="B180" s="209">
        <v>44646</v>
      </c>
      <c r="C180">
        <f>SUMIFS('Poids Paniers'!$W:$W,'Poids Paniers'!$E:$E,C$3,'Poids Paniers'!$Q:$Q,$B180)</f>
        <v>0</v>
      </c>
      <c r="D180">
        <f>SUMIFS('Poids Paniers'!$W:$W,'Poids Paniers'!$E:$E,D$3,'Poids Paniers'!$Q:$Q,$B180)</f>
        <v>0</v>
      </c>
      <c r="E180">
        <f>SUMIFS('Poids Paniers'!$W:$W,'Poids Paniers'!$E:$E,E$3,'Poids Paniers'!$Q:$Q,$B180)</f>
        <v>0</v>
      </c>
      <c r="F180">
        <f>SUMIFS('Poids Paniers'!$W:$W,'Poids Paniers'!$E:$E,F$3,'Poids Paniers'!$Q:$Q,$B180)</f>
        <v>0</v>
      </c>
      <c r="G180">
        <f>SUMIFS('Poids Paniers'!$W:$W,'Poids Paniers'!$E:$E,G$3,'Poids Paniers'!$Q:$Q,$B180)</f>
        <v>0</v>
      </c>
      <c r="H180">
        <f>SUMIFS('Poids Paniers'!$W:$W,'Poids Paniers'!$E:$E,H$3,'Poids Paniers'!$Q:$Q,$B180)</f>
        <v>0</v>
      </c>
      <c r="I180">
        <f>SUMIFS('Poids Paniers'!$W:$W,'Poids Paniers'!$E:$E,I$3,'Poids Paniers'!$Q:$Q,$B180)</f>
        <v>0</v>
      </c>
      <c r="J180">
        <f>SUMIFS('Poids Paniers'!$W:$W,'Poids Paniers'!$E:$E,J$3,'Poids Paniers'!$Q:$Q,$B180)</f>
        <v>0</v>
      </c>
      <c r="K180">
        <f>SUMIFS('Poids Paniers'!$W:$W,'Poids Paniers'!$E:$E,K$3,'Poids Paniers'!$Q:$Q,$B180)</f>
        <v>0</v>
      </c>
      <c r="L180">
        <f>SUMIFS('Poids Paniers'!$W:$W,'Poids Paniers'!$E:$E,L$3,'Poids Paniers'!$Q:$Q,$B180)</f>
        <v>0</v>
      </c>
      <c r="M180">
        <f>SUMIFS('Poids Paniers'!$W:$W,'Poids Paniers'!$E:$E,M$3,'Poids Paniers'!$Q:$Q,$B180)</f>
        <v>0</v>
      </c>
      <c r="N180">
        <f>SUMIFS('Poids Paniers'!$W:$W,'Poids Paniers'!$E:$E,N$3,'Poids Paniers'!$Q:$Q,$B180)</f>
        <v>0</v>
      </c>
      <c r="O180">
        <f>SUMIFS('Poids Paniers'!$W:$W,'Poids Paniers'!$E:$E,O$3,'Poids Paniers'!$Q:$Q,$B180)</f>
        <v>0</v>
      </c>
      <c r="P180">
        <f>SUMIFS('Poids Paniers'!$W:$W,'Poids Paniers'!$E:$E,P$3,'Poids Paniers'!$Q:$Q,$B180)</f>
        <v>0</v>
      </c>
      <c r="Q180">
        <f>SUMIFS('Poids Paniers'!$W:$W,'Poids Paniers'!$E:$E,Q$3,'Poids Paniers'!$Q:$Q,$B180)</f>
        <v>0</v>
      </c>
      <c r="R180">
        <f>SUMIFS('Poids Paniers'!$W:$W,'Poids Paniers'!$E:$E,R$3,'Poids Paniers'!$Q:$Q,$B180)</f>
        <v>0</v>
      </c>
      <c r="S180">
        <f>SUMIFS('Poids Paniers'!$W:$W,'Poids Paniers'!$E:$E,S$3,'Poids Paniers'!$Q:$Q,$B180)</f>
        <v>0</v>
      </c>
      <c r="T180">
        <f>SUMIFS('Poids Paniers'!$W:$W,'Poids Paniers'!$E:$E,T$3,'Poids Paniers'!$Q:$Q,$B180)</f>
        <v>0</v>
      </c>
      <c r="U180">
        <f>SUMIFS('Poids Paniers'!$W:$W,'Poids Paniers'!$E:$E,U$3,'Poids Paniers'!$Q:$Q,$B180)</f>
        <v>0</v>
      </c>
      <c r="V180">
        <f>SUMIFS('Poids Paniers'!$W:$W,'Poids Paniers'!$E:$E,V$3,'Poids Paniers'!$Q:$Q,$B180)</f>
        <v>0</v>
      </c>
      <c r="W180">
        <f>SUMIFS('Poids Paniers'!$W:$W,'Poids Paniers'!$E:$E,W$3,'Poids Paniers'!$Q:$Q,$B180)</f>
        <v>0</v>
      </c>
      <c r="X180">
        <f>SUMIFS('Poids Paniers'!$W:$W,'Poids Paniers'!$E:$E,X$3,'Poids Paniers'!$Q:$Q,$B180)</f>
        <v>0</v>
      </c>
      <c r="Y180">
        <f>SUMIFS('Poids Paniers'!$W:$W,'Poids Paniers'!$E:$E,Y$3,'Poids Paniers'!$Q:$Q,$B180)</f>
        <v>0</v>
      </c>
      <c r="Z180">
        <f>SUMIFS('Poids Paniers'!$W:$W,'Poids Paniers'!$E:$E,Z$3,'Poids Paniers'!$Q:$Q,$B180)</f>
        <v>0</v>
      </c>
      <c r="AA180">
        <f>SUMIFS('Poids Paniers'!$W:$W,'Poids Paniers'!$E:$E,AA$3,'Poids Paniers'!$Q:$Q,$B180)</f>
        <v>0</v>
      </c>
      <c r="AB180">
        <f>SUMIFS('Poids Paniers'!$W:$W,'Poids Paniers'!$E:$E,AB$3,'Poids Paniers'!$Q:$Q,$B180)</f>
        <v>0</v>
      </c>
      <c r="AC180">
        <f>SUMIFS('Poids Paniers'!$W:$W,'Poids Paniers'!$E:$E,AC$3,'Poids Paniers'!$Q:$Q,$B180)</f>
        <v>0</v>
      </c>
      <c r="AD180">
        <f>SUMIFS('Poids Paniers'!$W:$W,'Poids Paniers'!$E:$E,AD$3,'Poids Paniers'!$Q:$Q,$B180)</f>
        <v>0</v>
      </c>
      <c r="AE180">
        <f>SUMIFS('Poids Paniers'!$W:$W,'Poids Paniers'!$E:$E,AE$3,'Poids Paniers'!$Q:$Q,$B180)</f>
        <v>0</v>
      </c>
      <c r="AF180">
        <f>SUMIFS('Poids Paniers'!$W:$W,'Poids Paniers'!$E:$E,AF$3,'Poids Paniers'!$Q:$Q,$B180)</f>
        <v>0</v>
      </c>
      <c r="AG180">
        <f>SUMIFS('Poids Paniers'!$W:$W,'Poids Paniers'!$E:$E,AG$3,'Poids Paniers'!$Q:$Q,$B180)</f>
        <v>0</v>
      </c>
      <c r="AH180">
        <f>SUMIFS('Poids Paniers'!$W:$W,'Poids Paniers'!$E:$E,AH$3,'Poids Paniers'!$Q:$Q,$B180)</f>
        <v>0</v>
      </c>
      <c r="AI180">
        <f>SUMIFS('Poids Paniers'!$W:$W,'Poids Paniers'!$E:$E,AI$3,'Poids Paniers'!$Q:$Q,$B180)</f>
        <v>0</v>
      </c>
      <c r="AJ180">
        <f>SUMIFS('Poids Paniers'!$W:$W,'Poids Paniers'!$E:$E,AJ$3,'Poids Paniers'!$Q:$Q,$B180)</f>
        <v>0</v>
      </c>
      <c r="AK180">
        <f>SUMIFS('Poids Paniers'!$W:$W,'Poids Paniers'!$E:$E,AK$3,'Poids Paniers'!$Q:$Q,$B180)</f>
        <v>0</v>
      </c>
      <c r="AL180">
        <f>SUMIFS('Poids Paniers'!$W:$W,'Poids Paniers'!$E:$E,AL$3,'Poids Paniers'!$Q:$Q,$B180)</f>
        <v>0</v>
      </c>
      <c r="AM180">
        <f>SUMIFS('Poids Paniers'!$W:$W,'Poids Paniers'!$E:$E,AM$3,'Poids Paniers'!$Q:$Q,$B180)</f>
        <v>0</v>
      </c>
      <c r="AN180">
        <f>SUMIFS('Poids Paniers'!$W:$W,'Poids Paniers'!$E:$E,AN$3,'Poids Paniers'!$Q:$Q,$B180)</f>
        <v>0</v>
      </c>
      <c r="AO180">
        <f>SUMIFS('Poids Paniers'!$W:$W,'Poids Paniers'!$E:$E,AO$3,'Poids Paniers'!$Q:$Q,$B180)</f>
        <v>0</v>
      </c>
      <c r="AP180">
        <f>SUMIFS('Poids Paniers'!$W:$W,'Poids Paniers'!$E:$E,AP$3,'Poids Paniers'!$Q:$Q,$B180)</f>
        <v>0</v>
      </c>
      <c r="AQ180">
        <f>SUMIFS('Poids Paniers'!$W:$W,'Poids Paniers'!$E:$E,AQ$3,'Poids Paniers'!$Q:$Q,$B180)</f>
        <v>0</v>
      </c>
      <c r="AR180">
        <f>SUMIFS('Poids Paniers'!$W:$W,'Poids Paniers'!$E:$E,AR$3,'Poids Paniers'!$Q:$Q,$B180)</f>
        <v>0</v>
      </c>
      <c r="AS180">
        <f>SUMIFS('Poids Paniers'!$W:$W,'Poids Paniers'!$E:$E,AS$3,'Poids Paniers'!$Q:$Q,$B180)</f>
        <v>0</v>
      </c>
      <c r="AT180">
        <f>SUMIFS('Poids Paniers'!$W:$W,'Poids Paniers'!$E:$E,AT$3,'Poids Paniers'!$Q:$Q,$B180)</f>
        <v>0</v>
      </c>
      <c r="AU180">
        <f>SUMIFS('Poids Paniers'!$W:$W,'Poids Paniers'!$E:$E,AU$3,'Poids Paniers'!$Q:$Q,$B180)</f>
        <v>0</v>
      </c>
      <c r="AV180">
        <f>SUMIFS('Poids Paniers'!$W:$W,'Poids Paniers'!$E:$E,AV$3,'Poids Paniers'!$Q:$Q,$B180)</f>
        <v>0</v>
      </c>
      <c r="AW180">
        <f>SUMIFS('Poids Paniers'!$W:$W,'Poids Paniers'!$E:$E,AW$3,'Poids Paniers'!$Q:$Q,$B180)</f>
        <v>0</v>
      </c>
      <c r="AX180">
        <f>SUMIFS('Poids Paniers'!$W:$W,'Poids Paniers'!$E:$E,AX$3,'Poids Paniers'!$Q:$Q,$B180)</f>
        <v>0</v>
      </c>
      <c r="AY180">
        <f>SUMIFS('Poids Paniers'!$W:$W,'Poids Paniers'!$E:$E,AY$3,'Poids Paniers'!$Q:$Q,$B180)</f>
        <v>0</v>
      </c>
      <c r="AZ180">
        <f>SUMIFS('Poids Paniers'!$W:$W,'Poids Paniers'!$E:$E,AZ$3,'Poids Paniers'!$Q:$Q,$B180)</f>
        <v>0</v>
      </c>
      <c r="BA180">
        <f>SUMIFS('Poids Paniers'!$W:$W,'Poids Paniers'!$E:$E,BA$3,'Poids Paniers'!$Q:$Q,$B180)</f>
        <v>0</v>
      </c>
      <c r="BB180">
        <f>SUMIFS('Poids Paniers'!$W:$W,'Poids Paniers'!$E:$E,BB$3,'Poids Paniers'!$Q:$Q,$B180)</f>
        <v>0</v>
      </c>
      <c r="BC180">
        <f>SUMIFS('Poids Paniers'!$W:$W,'Poids Paniers'!$E:$E,BC$3,'Poids Paniers'!$Q:$Q,$B180)</f>
        <v>0</v>
      </c>
      <c r="BD180">
        <f>SUMIFS('Poids Paniers'!$W:$W,'Poids Paniers'!$E:$E,BD$3,'Poids Paniers'!$Q:$Q,$B180)</f>
        <v>0</v>
      </c>
      <c r="BE180">
        <f>SUMIFS('Poids Paniers'!$W:$W,'Poids Paniers'!$E:$E,BE$3,'Poids Paniers'!$Q:$Q,$B180)</f>
        <v>0</v>
      </c>
      <c r="BF180">
        <f>SUMIFS('Poids Paniers'!$W:$W,'Poids Paniers'!$E:$E,BF$3,'Poids Paniers'!$Q:$Q,$B180)</f>
        <v>0</v>
      </c>
      <c r="BG180">
        <f>SUMIFS('Poids Paniers'!$W:$W,'Poids Paniers'!$E:$E,BG$3,'Poids Paniers'!$Q:$Q,$B180)</f>
        <v>0</v>
      </c>
      <c r="BH180">
        <f>SUMIFS('Poids Paniers'!$W:$W,'Poids Paniers'!$E:$E,BH$3,'Poids Paniers'!$Q:$Q,$B180)</f>
        <v>0</v>
      </c>
      <c r="BI180">
        <f>SUMIFS('Poids Paniers'!$W:$W,'Poids Paniers'!$E:$E,BI$3,'Poids Paniers'!$Q:$Q,$B180)</f>
        <v>0</v>
      </c>
      <c r="BJ180">
        <f>SUMIFS('Poids Paniers'!$W:$W,'Poids Paniers'!$E:$E,BJ$3,'Poids Paniers'!$Q:$Q,$B180)</f>
        <v>0</v>
      </c>
      <c r="BK180">
        <f>SUMIFS('Poids Paniers'!$W:$W,'Poids Paniers'!$E:$E,BK$3,'Poids Paniers'!$Q:$Q,$B180)</f>
        <v>0</v>
      </c>
      <c r="BL180">
        <f>SUMIFS('Poids Paniers'!$W:$W,'Poids Paniers'!$E:$E,BL$3,'Poids Paniers'!$Q:$Q,$B180)</f>
        <v>0</v>
      </c>
      <c r="BM180">
        <f>SUMIFS('Poids Paniers'!$W:$W,'Poids Paniers'!$E:$E,BM$3,'Poids Paniers'!$Q:$Q,$B180)</f>
        <v>0</v>
      </c>
      <c r="BN180">
        <f>SUMIFS('Poids Paniers'!$W:$W,'Poids Paniers'!$E:$E,BN$3,'Poids Paniers'!$Q:$Q,$B180)</f>
        <v>0</v>
      </c>
      <c r="BO180">
        <f>SUMIFS('Poids Paniers'!$W:$W,'Poids Paniers'!$E:$E,BO$3,'Poids Paniers'!$Q:$Q,$B180)</f>
        <v>0</v>
      </c>
      <c r="BP180">
        <f>SUMIFS('Poids Paniers'!$W:$W,'Poids Paniers'!$E:$E,BP$3,'Poids Paniers'!$Q:$Q,$B180)</f>
        <v>0</v>
      </c>
      <c r="BQ180">
        <f>SUMIFS('Poids Paniers'!$W:$W,'Poids Paniers'!$E:$E,BQ$3,'Poids Paniers'!$Q:$Q,$B180)</f>
        <v>0</v>
      </c>
      <c r="BR180">
        <f>SUMIFS('Poids Paniers'!$W:$W,'Poids Paniers'!$E:$E,BR$3,'Poids Paniers'!$Q:$Q,$B180)</f>
        <v>0</v>
      </c>
      <c r="BS180">
        <f>SUMIFS('Poids Paniers'!$W:$W,'Poids Paniers'!$E:$E,BS$3,'Poids Paniers'!$Q:$Q,$B180)</f>
        <v>0</v>
      </c>
      <c r="BT180">
        <f>SUMIFS('Poids Paniers'!$W:$W,'Poids Paniers'!$E:$E,BT$3,'Poids Paniers'!$Q:$Q,$B180)</f>
        <v>0</v>
      </c>
      <c r="BU180">
        <f>SUMIFS('Poids Paniers'!$W:$W,'Poids Paniers'!$E:$E,BU$3,'Poids Paniers'!$Q:$Q,$B180)</f>
        <v>0</v>
      </c>
      <c r="BV180">
        <f>SUMIFS('Poids Paniers'!$W:$W,'Poids Paniers'!$E:$E,BV$3,'Poids Paniers'!$Q:$Q,$B180)</f>
        <v>0</v>
      </c>
      <c r="BW180">
        <f>SUMIFS('Poids Paniers'!$W:$W,'Poids Paniers'!$E:$E,BW$3,'Poids Paniers'!$Q:$Q,$B180)</f>
        <v>0</v>
      </c>
      <c r="BX180">
        <f>SUMIFS('Poids Paniers'!$W:$W,'Poids Paniers'!$E:$E,BX$3,'Poids Paniers'!$Q:$Q,$B180)</f>
        <v>0</v>
      </c>
      <c r="BY180">
        <f>SUMIFS('Poids Paniers'!$W:$W,'Poids Paniers'!$E:$E,BY$3,'Poids Paniers'!$Q:$Q,$B180)</f>
        <v>0</v>
      </c>
      <c r="BZ180">
        <f>SUMIFS('Poids Paniers'!$W:$W,'Poids Paniers'!$E:$E,BZ$3,'Poids Paniers'!$Q:$Q,$B180)</f>
        <v>0</v>
      </c>
      <c r="CA180">
        <f>SUMIFS('Poids Paniers'!$W:$W,'Poids Paniers'!$E:$E,CA$3,'Poids Paniers'!$Q:$Q,$B180)</f>
        <v>0</v>
      </c>
      <c r="CB180">
        <f>SUMIFS('Poids Paniers'!$W:$W,'Poids Paniers'!$E:$E,CB$3,'Poids Paniers'!$Q:$Q,$B180)</f>
        <v>0</v>
      </c>
      <c r="CC180">
        <f>SUMIFS('Poids Paniers'!$W:$W,'Poids Paniers'!$E:$E,CC$3,'Poids Paniers'!$Q:$Q,$B180)</f>
        <v>0</v>
      </c>
      <c r="CD180">
        <f>SUMIFS('Poids Paniers'!$W:$W,'Poids Paniers'!$E:$E,CD$3,'Poids Paniers'!$Q:$Q,$B180)</f>
        <v>0</v>
      </c>
      <c r="CE180">
        <f>SUMIFS('Poids Paniers'!$W:$W,'Poids Paniers'!$E:$E,CE$3,'Poids Paniers'!$Q:$Q,$B180)</f>
        <v>0</v>
      </c>
      <c r="CF180" s="206">
        <f t="shared" si="2"/>
        <v>0</v>
      </c>
    </row>
    <row r="181" spans="2:84" ht="15.75" thickBot="1" x14ac:dyDescent="0.3">
      <c r="B181" s="209">
        <v>44647</v>
      </c>
      <c r="C181">
        <f>SUMIFS('Poids Paniers'!$W:$W,'Poids Paniers'!$E:$E,C$3,'Poids Paniers'!$Q:$Q,$B181)</f>
        <v>0</v>
      </c>
      <c r="D181">
        <f>SUMIFS('Poids Paniers'!$W:$W,'Poids Paniers'!$E:$E,D$3,'Poids Paniers'!$Q:$Q,$B181)</f>
        <v>0</v>
      </c>
      <c r="E181">
        <f>SUMIFS('Poids Paniers'!$W:$W,'Poids Paniers'!$E:$E,E$3,'Poids Paniers'!$Q:$Q,$B181)</f>
        <v>0</v>
      </c>
      <c r="F181">
        <f>SUMIFS('Poids Paniers'!$W:$W,'Poids Paniers'!$E:$E,F$3,'Poids Paniers'!$Q:$Q,$B181)</f>
        <v>0</v>
      </c>
      <c r="G181">
        <f>SUMIFS('Poids Paniers'!$W:$W,'Poids Paniers'!$E:$E,G$3,'Poids Paniers'!$Q:$Q,$B181)</f>
        <v>0</v>
      </c>
      <c r="H181">
        <f>SUMIFS('Poids Paniers'!$W:$W,'Poids Paniers'!$E:$E,H$3,'Poids Paniers'!$Q:$Q,$B181)</f>
        <v>0</v>
      </c>
      <c r="I181">
        <f>SUMIFS('Poids Paniers'!$W:$W,'Poids Paniers'!$E:$E,I$3,'Poids Paniers'!$Q:$Q,$B181)</f>
        <v>0</v>
      </c>
      <c r="J181">
        <f>SUMIFS('Poids Paniers'!$W:$W,'Poids Paniers'!$E:$E,J$3,'Poids Paniers'!$Q:$Q,$B181)</f>
        <v>0</v>
      </c>
      <c r="K181">
        <f>SUMIFS('Poids Paniers'!$W:$W,'Poids Paniers'!$E:$E,K$3,'Poids Paniers'!$Q:$Q,$B181)</f>
        <v>0</v>
      </c>
      <c r="L181">
        <f>SUMIFS('Poids Paniers'!$W:$W,'Poids Paniers'!$E:$E,L$3,'Poids Paniers'!$Q:$Q,$B181)</f>
        <v>0</v>
      </c>
      <c r="M181">
        <f>SUMIFS('Poids Paniers'!$W:$W,'Poids Paniers'!$E:$E,M$3,'Poids Paniers'!$Q:$Q,$B181)</f>
        <v>0</v>
      </c>
      <c r="N181">
        <f>SUMIFS('Poids Paniers'!$W:$W,'Poids Paniers'!$E:$E,N$3,'Poids Paniers'!$Q:$Q,$B181)</f>
        <v>0</v>
      </c>
      <c r="O181">
        <f>SUMIFS('Poids Paniers'!$W:$W,'Poids Paniers'!$E:$E,O$3,'Poids Paniers'!$Q:$Q,$B181)</f>
        <v>0</v>
      </c>
      <c r="P181">
        <f>SUMIFS('Poids Paniers'!$W:$W,'Poids Paniers'!$E:$E,P$3,'Poids Paniers'!$Q:$Q,$B181)</f>
        <v>0</v>
      </c>
      <c r="Q181">
        <f>SUMIFS('Poids Paniers'!$W:$W,'Poids Paniers'!$E:$E,Q$3,'Poids Paniers'!$Q:$Q,$B181)</f>
        <v>0</v>
      </c>
      <c r="R181">
        <f>SUMIFS('Poids Paniers'!$W:$W,'Poids Paniers'!$E:$E,R$3,'Poids Paniers'!$Q:$Q,$B181)</f>
        <v>0</v>
      </c>
      <c r="S181">
        <f>SUMIFS('Poids Paniers'!$W:$W,'Poids Paniers'!$E:$E,S$3,'Poids Paniers'!$Q:$Q,$B181)</f>
        <v>0</v>
      </c>
      <c r="T181">
        <f>SUMIFS('Poids Paniers'!$W:$W,'Poids Paniers'!$E:$E,T$3,'Poids Paniers'!$Q:$Q,$B181)</f>
        <v>0</v>
      </c>
      <c r="U181">
        <f>SUMIFS('Poids Paniers'!$W:$W,'Poids Paniers'!$E:$E,U$3,'Poids Paniers'!$Q:$Q,$B181)</f>
        <v>0</v>
      </c>
      <c r="V181">
        <f>SUMIFS('Poids Paniers'!$W:$W,'Poids Paniers'!$E:$E,V$3,'Poids Paniers'!$Q:$Q,$B181)</f>
        <v>0</v>
      </c>
      <c r="W181">
        <f>SUMIFS('Poids Paniers'!$W:$W,'Poids Paniers'!$E:$E,W$3,'Poids Paniers'!$Q:$Q,$B181)</f>
        <v>0</v>
      </c>
      <c r="X181">
        <f>SUMIFS('Poids Paniers'!$W:$W,'Poids Paniers'!$E:$E,X$3,'Poids Paniers'!$Q:$Q,$B181)</f>
        <v>0</v>
      </c>
      <c r="Y181">
        <f>SUMIFS('Poids Paniers'!$W:$W,'Poids Paniers'!$E:$E,Y$3,'Poids Paniers'!$Q:$Q,$B181)</f>
        <v>0</v>
      </c>
      <c r="Z181">
        <f>SUMIFS('Poids Paniers'!$W:$W,'Poids Paniers'!$E:$E,Z$3,'Poids Paniers'!$Q:$Q,$B181)</f>
        <v>0</v>
      </c>
      <c r="AA181">
        <f>SUMIFS('Poids Paniers'!$W:$W,'Poids Paniers'!$E:$E,AA$3,'Poids Paniers'!$Q:$Q,$B181)</f>
        <v>0</v>
      </c>
      <c r="AB181">
        <f>SUMIFS('Poids Paniers'!$W:$W,'Poids Paniers'!$E:$E,AB$3,'Poids Paniers'!$Q:$Q,$B181)</f>
        <v>0</v>
      </c>
      <c r="AC181">
        <f>SUMIFS('Poids Paniers'!$W:$W,'Poids Paniers'!$E:$E,AC$3,'Poids Paniers'!$Q:$Q,$B181)</f>
        <v>0</v>
      </c>
      <c r="AD181">
        <f>SUMIFS('Poids Paniers'!$W:$W,'Poids Paniers'!$E:$E,AD$3,'Poids Paniers'!$Q:$Q,$B181)</f>
        <v>0</v>
      </c>
      <c r="AE181">
        <f>SUMIFS('Poids Paniers'!$W:$W,'Poids Paniers'!$E:$E,AE$3,'Poids Paniers'!$Q:$Q,$B181)</f>
        <v>0</v>
      </c>
      <c r="AF181">
        <f>SUMIFS('Poids Paniers'!$W:$W,'Poids Paniers'!$E:$E,AF$3,'Poids Paniers'!$Q:$Q,$B181)</f>
        <v>0</v>
      </c>
      <c r="AG181">
        <f>SUMIFS('Poids Paniers'!$W:$W,'Poids Paniers'!$E:$E,AG$3,'Poids Paniers'!$Q:$Q,$B181)</f>
        <v>0</v>
      </c>
      <c r="AH181">
        <f>SUMIFS('Poids Paniers'!$W:$W,'Poids Paniers'!$E:$E,AH$3,'Poids Paniers'!$Q:$Q,$B181)</f>
        <v>0</v>
      </c>
      <c r="AI181">
        <f>SUMIFS('Poids Paniers'!$W:$W,'Poids Paniers'!$E:$E,AI$3,'Poids Paniers'!$Q:$Q,$B181)</f>
        <v>0</v>
      </c>
      <c r="AJ181">
        <f>SUMIFS('Poids Paniers'!$W:$W,'Poids Paniers'!$E:$E,AJ$3,'Poids Paniers'!$Q:$Q,$B181)</f>
        <v>0</v>
      </c>
      <c r="AK181">
        <f>SUMIFS('Poids Paniers'!$W:$W,'Poids Paniers'!$E:$E,AK$3,'Poids Paniers'!$Q:$Q,$B181)</f>
        <v>0</v>
      </c>
      <c r="AL181">
        <f>SUMIFS('Poids Paniers'!$W:$W,'Poids Paniers'!$E:$E,AL$3,'Poids Paniers'!$Q:$Q,$B181)</f>
        <v>0</v>
      </c>
      <c r="AM181">
        <f>SUMIFS('Poids Paniers'!$W:$W,'Poids Paniers'!$E:$E,AM$3,'Poids Paniers'!$Q:$Q,$B181)</f>
        <v>0</v>
      </c>
      <c r="AN181">
        <f>SUMIFS('Poids Paniers'!$W:$W,'Poids Paniers'!$E:$E,AN$3,'Poids Paniers'!$Q:$Q,$B181)</f>
        <v>0</v>
      </c>
      <c r="AO181">
        <f>SUMIFS('Poids Paniers'!$W:$W,'Poids Paniers'!$E:$E,AO$3,'Poids Paniers'!$Q:$Q,$B181)</f>
        <v>0</v>
      </c>
      <c r="AP181">
        <f>SUMIFS('Poids Paniers'!$W:$W,'Poids Paniers'!$E:$E,AP$3,'Poids Paniers'!$Q:$Q,$B181)</f>
        <v>0</v>
      </c>
      <c r="AQ181">
        <f>SUMIFS('Poids Paniers'!$W:$W,'Poids Paniers'!$E:$E,AQ$3,'Poids Paniers'!$Q:$Q,$B181)</f>
        <v>0</v>
      </c>
      <c r="AR181">
        <f>SUMIFS('Poids Paniers'!$W:$W,'Poids Paniers'!$E:$E,AR$3,'Poids Paniers'!$Q:$Q,$B181)</f>
        <v>0</v>
      </c>
      <c r="AS181">
        <f>SUMIFS('Poids Paniers'!$W:$W,'Poids Paniers'!$E:$E,AS$3,'Poids Paniers'!$Q:$Q,$B181)</f>
        <v>0</v>
      </c>
      <c r="AT181">
        <f>SUMIFS('Poids Paniers'!$W:$W,'Poids Paniers'!$E:$E,AT$3,'Poids Paniers'!$Q:$Q,$B181)</f>
        <v>0</v>
      </c>
      <c r="AU181">
        <f>SUMIFS('Poids Paniers'!$W:$W,'Poids Paniers'!$E:$E,AU$3,'Poids Paniers'!$Q:$Q,$B181)</f>
        <v>0</v>
      </c>
      <c r="AV181">
        <f>SUMIFS('Poids Paniers'!$W:$W,'Poids Paniers'!$E:$E,AV$3,'Poids Paniers'!$Q:$Q,$B181)</f>
        <v>0</v>
      </c>
      <c r="AW181">
        <f>SUMIFS('Poids Paniers'!$W:$W,'Poids Paniers'!$E:$E,AW$3,'Poids Paniers'!$Q:$Q,$B181)</f>
        <v>0</v>
      </c>
      <c r="AX181">
        <f>SUMIFS('Poids Paniers'!$W:$W,'Poids Paniers'!$E:$E,AX$3,'Poids Paniers'!$Q:$Q,$B181)</f>
        <v>0</v>
      </c>
      <c r="AY181">
        <f>SUMIFS('Poids Paniers'!$W:$W,'Poids Paniers'!$E:$E,AY$3,'Poids Paniers'!$Q:$Q,$B181)</f>
        <v>0</v>
      </c>
      <c r="AZ181">
        <f>SUMIFS('Poids Paniers'!$W:$W,'Poids Paniers'!$E:$E,AZ$3,'Poids Paniers'!$Q:$Q,$B181)</f>
        <v>0</v>
      </c>
      <c r="BA181">
        <f>SUMIFS('Poids Paniers'!$W:$W,'Poids Paniers'!$E:$E,BA$3,'Poids Paniers'!$Q:$Q,$B181)</f>
        <v>0</v>
      </c>
      <c r="BB181">
        <f>SUMIFS('Poids Paniers'!$W:$W,'Poids Paniers'!$E:$E,BB$3,'Poids Paniers'!$Q:$Q,$B181)</f>
        <v>0</v>
      </c>
      <c r="BC181">
        <f>SUMIFS('Poids Paniers'!$W:$W,'Poids Paniers'!$E:$E,BC$3,'Poids Paniers'!$Q:$Q,$B181)</f>
        <v>0</v>
      </c>
      <c r="BD181">
        <f>SUMIFS('Poids Paniers'!$W:$W,'Poids Paniers'!$E:$E,BD$3,'Poids Paniers'!$Q:$Q,$B181)</f>
        <v>0</v>
      </c>
      <c r="BE181">
        <f>SUMIFS('Poids Paniers'!$W:$W,'Poids Paniers'!$E:$E,BE$3,'Poids Paniers'!$Q:$Q,$B181)</f>
        <v>0</v>
      </c>
      <c r="BF181">
        <f>SUMIFS('Poids Paniers'!$W:$W,'Poids Paniers'!$E:$E,BF$3,'Poids Paniers'!$Q:$Q,$B181)</f>
        <v>0</v>
      </c>
      <c r="BG181">
        <f>SUMIFS('Poids Paniers'!$W:$W,'Poids Paniers'!$E:$E,BG$3,'Poids Paniers'!$Q:$Q,$B181)</f>
        <v>0</v>
      </c>
      <c r="BH181">
        <f>SUMIFS('Poids Paniers'!$W:$W,'Poids Paniers'!$E:$E,BH$3,'Poids Paniers'!$Q:$Q,$B181)</f>
        <v>0</v>
      </c>
      <c r="BI181">
        <f>SUMIFS('Poids Paniers'!$W:$W,'Poids Paniers'!$E:$E,BI$3,'Poids Paniers'!$Q:$Q,$B181)</f>
        <v>0</v>
      </c>
      <c r="BJ181">
        <f>SUMIFS('Poids Paniers'!$W:$W,'Poids Paniers'!$E:$E,BJ$3,'Poids Paniers'!$Q:$Q,$B181)</f>
        <v>0</v>
      </c>
      <c r="BK181">
        <f>SUMIFS('Poids Paniers'!$W:$W,'Poids Paniers'!$E:$E,BK$3,'Poids Paniers'!$Q:$Q,$B181)</f>
        <v>0</v>
      </c>
      <c r="BL181">
        <f>SUMIFS('Poids Paniers'!$W:$W,'Poids Paniers'!$E:$E,BL$3,'Poids Paniers'!$Q:$Q,$B181)</f>
        <v>0</v>
      </c>
      <c r="BM181">
        <f>SUMIFS('Poids Paniers'!$W:$W,'Poids Paniers'!$E:$E,BM$3,'Poids Paniers'!$Q:$Q,$B181)</f>
        <v>0</v>
      </c>
      <c r="BN181">
        <f>SUMIFS('Poids Paniers'!$W:$W,'Poids Paniers'!$E:$E,BN$3,'Poids Paniers'!$Q:$Q,$B181)</f>
        <v>0</v>
      </c>
      <c r="BO181">
        <f>SUMIFS('Poids Paniers'!$W:$W,'Poids Paniers'!$E:$E,BO$3,'Poids Paniers'!$Q:$Q,$B181)</f>
        <v>0</v>
      </c>
      <c r="BP181">
        <f>SUMIFS('Poids Paniers'!$W:$W,'Poids Paniers'!$E:$E,BP$3,'Poids Paniers'!$Q:$Q,$B181)</f>
        <v>0</v>
      </c>
      <c r="BQ181">
        <f>SUMIFS('Poids Paniers'!$W:$W,'Poids Paniers'!$E:$E,BQ$3,'Poids Paniers'!$Q:$Q,$B181)</f>
        <v>0</v>
      </c>
      <c r="BR181">
        <f>SUMIFS('Poids Paniers'!$W:$W,'Poids Paniers'!$E:$E,BR$3,'Poids Paniers'!$Q:$Q,$B181)</f>
        <v>0</v>
      </c>
      <c r="BS181">
        <f>SUMIFS('Poids Paniers'!$W:$W,'Poids Paniers'!$E:$E,BS$3,'Poids Paniers'!$Q:$Q,$B181)</f>
        <v>0</v>
      </c>
      <c r="BT181">
        <f>SUMIFS('Poids Paniers'!$W:$W,'Poids Paniers'!$E:$E,BT$3,'Poids Paniers'!$Q:$Q,$B181)</f>
        <v>0</v>
      </c>
      <c r="BU181">
        <f>SUMIFS('Poids Paniers'!$W:$W,'Poids Paniers'!$E:$E,BU$3,'Poids Paniers'!$Q:$Q,$B181)</f>
        <v>0</v>
      </c>
      <c r="BV181">
        <f>SUMIFS('Poids Paniers'!$W:$W,'Poids Paniers'!$E:$E,BV$3,'Poids Paniers'!$Q:$Q,$B181)</f>
        <v>0</v>
      </c>
      <c r="BW181">
        <f>SUMIFS('Poids Paniers'!$W:$W,'Poids Paniers'!$E:$E,BW$3,'Poids Paniers'!$Q:$Q,$B181)</f>
        <v>0</v>
      </c>
      <c r="BX181">
        <f>SUMIFS('Poids Paniers'!$W:$W,'Poids Paniers'!$E:$E,BX$3,'Poids Paniers'!$Q:$Q,$B181)</f>
        <v>0</v>
      </c>
      <c r="BY181">
        <f>SUMIFS('Poids Paniers'!$W:$W,'Poids Paniers'!$E:$E,BY$3,'Poids Paniers'!$Q:$Q,$B181)</f>
        <v>0</v>
      </c>
      <c r="BZ181">
        <f>SUMIFS('Poids Paniers'!$W:$W,'Poids Paniers'!$E:$E,BZ$3,'Poids Paniers'!$Q:$Q,$B181)</f>
        <v>0</v>
      </c>
      <c r="CA181">
        <f>SUMIFS('Poids Paniers'!$W:$W,'Poids Paniers'!$E:$E,CA$3,'Poids Paniers'!$Q:$Q,$B181)</f>
        <v>0</v>
      </c>
      <c r="CB181">
        <f>SUMIFS('Poids Paniers'!$W:$W,'Poids Paniers'!$E:$E,CB$3,'Poids Paniers'!$Q:$Q,$B181)</f>
        <v>0</v>
      </c>
      <c r="CC181">
        <f>SUMIFS('Poids Paniers'!$W:$W,'Poids Paniers'!$E:$E,CC$3,'Poids Paniers'!$Q:$Q,$B181)</f>
        <v>0</v>
      </c>
      <c r="CD181">
        <f>SUMIFS('Poids Paniers'!$W:$W,'Poids Paniers'!$E:$E,CD$3,'Poids Paniers'!$Q:$Q,$B181)</f>
        <v>0</v>
      </c>
      <c r="CE181">
        <f>SUMIFS('Poids Paniers'!$W:$W,'Poids Paniers'!$E:$E,CE$3,'Poids Paniers'!$Q:$Q,$B181)</f>
        <v>0</v>
      </c>
      <c r="CF181" s="206">
        <f t="shared" si="2"/>
        <v>0</v>
      </c>
    </row>
    <row r="182" spans="2:84" ht="15.75" thickBot="1" x14ac:dyDescent="0.3">
      <c r="B182" s="209">
        <v>44648</v>
      </c>
      <c r="C182">
        <f>SUMIFS('Poids Paniers'!$W:$W,'Poids Paniers'!$E:$E,C$3,'Poids Paniers'!$Q:$Q,$B182)</f>
        <v>0</v>
      </c>
      <c r="D182">
        <f>SUMIFS('Poids Paniers'!$W:$W,'Poids Paniers'!$E:$E,D$3,'Poids Paniers'!$Q:$Q,$B182)</f>
        <v>0</v>
      </c>
      <c r="E182">
        <f>SUMIFS('Poids Paniers'!$W:$W,'Poids Paniers'!$E:$E,E$3,'Poids Paniers'!$Q:$Q,$B182)</f>
        <v>0</v>
      </c>
      <c r="F182">
        <f>SUMIFS('Poids Paniers'!$W:$W,'Poids Paniers'!$E:$E,F$3,'Poids Paniers'!$Q:$Q,$B182)</f>
        <v>0</v>
      </c>
      <c r="G182">
        <f>SUMIFS('Poids Paniers'!$W:$W,'Poids Paniers'!$E:$E,G$3,'Poids Paniers'!$Q:$Q,$B182)</f>
        <v>0</v>
      </c>
      <c r="H182">
        <f>SUMIFS('Poids Paniers'!$W:$W,'Poids Paniers'!$E:$E,H$3,'Poids Paniers'!$Q:$Q,$B182)</f>
        <v>0</v>
      </c>
      <c r="I182">
        <f>SUMIFS('Poids Paniers'!$W:$W,'Poids Paniers'!$E:$E,I$3,'Poids Paniers'!$Q:$Q,$B182)</f>
        <v>0</v>
      </c>
      <c r="J182">
        <f>SUMIFS('Poids Paniers'!$W:$W,'Poids Paniers'!$E:$E,J$3,'Poids Paniers'!$Q:$Q,$B182)</f>
        <v>0</v>
      </c>
      <c r="K182">
        <f>SUMIFS('Poids Paniers'!$W:$W,'Poids Paniers'!$E:$E,K$3,'Poids Paniers'!$Q:$Q,$B182)</f>
        <v>0</v>
      </c>
      <c r="L182">
        <f>SUMIFS('Poids Paniers'!$W:$W,'Poids Paniers'!$E:$E,L$3,'Poids Paniers'!$Q:$Q,$B182)</f>
        <v>0</v>
      </c>
      <c r="M182">
        <f>SUMIFS('Poids Paniers'!$W:$W,'Poids Paniers'!$E:$E,M$3,'Poids Paniers'!$Q:$Q,$B182)</f>
        <v>0</v>
      </c>
      <c r="N182">
        <f>SUMIFS('Poids Paniers'!$W:$W,'Poids Paniers'!$E:$E,N$3,'Poids Paniers'!$Q:$Q,$B182)</f>
        <v>0</v>
      </c>
      <c r="O182">
        <f>SUMIFS('Poids Paniers'!$W:$W,'Poids Paniers'!$E:$E,O$3,'Poids Paniers'!$Q:$Q,$B182)</f>
        <v>0</v>
      </c>
      <c r="P182">
        <f>SUMIFS('Poids Paniers'!$W:$W,'Poids Paniers'!$E:$E,P$3,'Poids Paniers'!$Q:$Q,$B182)</f>
        <v>0</v>
      </c>
      <c r="Q182">
        <f>SUMIFS('Poids Paniers'!$W:$W,'Poids Paniers'!$E:$E,Q$3,'Poids Paniers'!$Q:$Q,$B182)</f>
        <v>0</v>
      </c>
      <c r="R182">
        <f>SUMIFS('Poids Paniers'!$W:$W,'Poids Paniers'!$E:$E,R$3,'Poids Paniers'!$Q:$Q,$B182)</f>
        <v>0</v>
      </c>
      <c r="S182">
        <f>SUMIFS('Poids Paniers'!$W:$W,'Poids Paniers'!$E:$E,S$3,'Poids Paniers'!$Q:$Q,$B182)</f>
        <v>0</v>
      </c>
      <c r="T182">
        <f>SUMIFS('Poids Paniers'!$W:$W,'Poids Paniers'!$E:$E,T$3,'Poids Paniers'!$Q:$Q,$B182)</f>
        <v>0</v>
      </c>
      <c r="U182">
        <f>SUMIFS('Poids Paniers'!$W:$W,'Poids Paniers'!$E:$E,U$3,'Poids Paniers'!$Q:$Q,$B182)</f>
        <v>0</v>
      </c>
      <c r="V182">
        <f>SUMIFS('Poids Paniers'!$W:$W,'Poids Paniers'!$E:$E,V$3,'Poids Paniers'!$Q:$Q,$B182)</f>
        <v>0</v>
      </c>
      <c r="W182">
        <f>SUMIFS('Poids Paniers'!$W:$W,'Poids Paniers'!$E:$E,W$3,'Poids Paniers'!$Q:$Q,$B182)</f>
        <v>0</v>
      </c>
      <c r="X182">
        <f>SUMIFS('Poids Paniers'!$W:$W,'Poids Paniers'!$E:$E,X$3,'Poids Paniers'!$Q:$Q,$B182)</f>
        <v>0</v>
      </c>
      <c r="Y182">
        <f>SUMIFS('Poids Paniers'!$W:$W,'Poids Paniers'!$E:$E,Y$3,'Poids Paniers'!$Q:$Q,$B182)</f>
        <v>0</v>
      </c>
      <c r="Z182">
        <f>SUMIFS('Poids Paniers'!$W:$W,'Poids Paniers'!$E:$E,Z$3,'Poids Paniers'!$Q:$Q,$B182)</f>
        <v>0</v>
      </c>
      <c r="AA182">
        <f>SUMIFS('Poids Paniers'!$W:$W,'Poids Paniers'!$E:$E,AA$3,'Poids Paniers'!$Q:$Q,$B182)</f>
        <v>0</v>
      </c>
      <c r="AB182">
        <f>SUMIFS('Poids Paniers'!$W:$W,'Poids Paniers'!$E:$E,AB$3,'Poids Paniers'!$Q:$Q,$B182)</f>
        <v>0</v>
      </c>
      <c r="AC182">
        <f>SUMIFS('Poids Paniers'!$W:$W,'Poids Paniers'!$E:$E,AC$3,'Poids Paniers'!$Q:$Q,$B182)</f>
        <v>0</v>
      </c>
      <c r="AD182">
        <f>SUMIFS('Poids Paniers'!$W:$W,'Poids Paniers'!$E:$E,AD$3,'Poids Paniers'!$Q:$Q,$B182)</f>
        <v>0</v>
      </c>
      <c r="AE182">
        <f>SUMIFS('Poids Paniers'!$W:$W,'Poids Paniers'!$E:$E,AE$3,'Poids Paniers'!$Q:$Q,$B182)</f>
        <v>0</v>
      </c>
      <c r="AF182">
        <f>SUMIFS('Poids Paniers'!$W:$W,'Poids Paniers'!$E:$E,AF$3,'Poids Paniers'!$Q:$Q,$B182)</f>
        <v>0</v>
      </c>
      <c r="AG182">
        <f>SUMIFS('Poids Paniers'!$W:$W,'Poids Paniers'!$E:$E,AG$3,'Poids Paniers'!$Q:$Q,$B182)</f>
        <v>0</v>
      </c>
      <c r="AH182">
        <f>SUMIFS('Poids Paniers'!$W:$W,'Poids Paniers'!$E:$E,AH$3,'Poids Paniers'!$Q:$Q,$B182)</f>
        <v>0</v>
      </c>
      <c r="AI182">
        <f>SUMIFS('Poids Paniers'!$W:$W,'Poids Paniers'!$E:$E,AI$3,'Poids Paniers'!$Q:$Q,$B182)</f>
        <v>0</v>
      </c>
      <c r="AJ182">
        <f>SUMIFS('Poids Paniers'!$W:$W,'Poids Paniers'!$E:$E,AJ$3,'Poids Paniers'!$Q:$Q,$B182)</f>
        <v>0</v>
      </c>
      <c r="AK182">
        <f>SUMIFS('Poids Paniers'!$W:$W,'Poids Paniers'!$E:$E,AK$3,'Poids Paniers'!$Q:$Q,$B182)</f>
        <v>0</v>
      </c>
      <c r="AL182">
        <f>SUMIFS('Poids Paniers'!$W:$W,'Poids Paniers'!$E:$E,AL$3,'Poids Paniers'!$Q:$Q,$B182)</f>
        <v>0</v>
      </c>
      <c r="AM182">
        <f>SUMIFS('Poids Paniers'!$W:$W,'Poids Paniers'!$E:$E,AM$3,'Poids Paniers'!$Q:$Q,$B182)</f>
        <v>0</v>
      </c>
      <c r="AN182">
        <f>SUMIFS('Poids Paniers'!$W:$W,'Poids Paniers'!$E:$E,AN$3,'Poids Paniers'!$Q:$Q,$B182)</f>
        <v>0</v>
      </c>
      <c r="AO182">
        <f>SUMIFS('Poids Paniers'!$W:$W,'Poids Paniers'!$E:$E,AO$3,'Poids Paniers'!$Q:$Q,$B182)</f>
        <v>0</v>
      </c>
      <c r="AP182">
        <f>SUMIFS('Poids Paniers'!$W:$W,'Poids Paniers'!$E:$E,AP$3,'Poids Paniers'!$Q:$Q,$B182)</f>
        <v>0</v>
      </c>
      <c r="AQ182">
        <f>SUMIFS('Poids Paniers'!$W:$W,'Poids Paniers'!$E:$E,AQ$3,'Poids Paniers'!$Q:$Q,$B182)</f>
        <v>0</v>
      </c>
      <c r="AR182">
        <f>SUMIFS('Poids Paniers'!$W:$W,'Poids Paniers'!$E:$E,AR$3,'Poids Paniers'!$Q:$Q,$B182)</f>
        <v>0</v>
      </c>
      <c r="AS182">
        <f>SUMIFS('Poids Paniers'!$W:$W,'Poids Paniers'!$E:$E,AS$3,'Poids Paniers'!$Q:$Q,$B182)</f>
        <v>0</v>
      </c>
      <c r="AT182">
        <f>SUMIFS('Poids Paniers'!$W:$W,'Poids Paniers'!$E:$E,AT$3,'Poids Paniers'!$Q:$Q,$B182)</f>
        <v>0</v>
      </c>
      <c r="AU182">
        <f>SUMIFS('Poids Paniers'!$W:$W,'Poids Paniers'!$E:$E,AU$3,'Poids Paniers'!$Q:$Q,$B182)</f>
        <v>0</v>
      </c>
      <c r="AV182">
        <f>SUMIFS('Poids Paniers'!$W:$W,'Poids Paniers'!$E:$E,AV$3,'Poids Paniers'!$Q:$Q,$B182)</f>
        <v>0</v>
      </c>
      <c r="AW182">
        <f>SUMIFS('Poids Paniers'!$W:$W,'Poids Paniers'!$E:$E,AW$3,'Poids Paniers'!$Q:$Q,$B182)</f>
        <v>0</v>
      </c>
      <c r="AX182">
        <f>SUMIFS('Poids Paniers'!$W:$W,'Poids Paniers'!$E:$E,AX$3,'Poids Paniers'!$Q:$Q,$B182)</f>
        <v>0</v>
      </c>
      <c r="AY182">
        <f>SUMIFS('Poids Paniers'!$W:$W,'Poids Paniers'!$E:$E,AY$3,'Poids Paniers'!$Q:$Q,$B182)</f>
        <v>0</v>
      </c>
      <c r="AZ182">
        <f>SUMIFS('Poids Paniers'!$W:$W,'Poids Paniers'!$E:$E,AZ$3,'Poids Paniers'!$Q:$Q,$B182)</f>
        <v>0</v>
      </c>
      <c r="BA182">
        <f>SUMIFS('Poids Paniers'!$W:$W,'Poids Paniers'!$E:$E,BA$3,'Poids Paniers'!$Q:$Q,$B182)</f>
        <v>0</v>
      </c>
      <c r="BB182">
        <f>SUMIFS('Poids Paniers'!$W:$W,'Poids Paniers'!$E:$E,BB$3,'Poids Paniers'!$Q:$Q,$B182)</f>
        <v>0</v>
      </c>
      <c r="BC182">
        <f>SUMIFS('Poids Paniers'!$W:$W,'Poids Paniers'!$E:$E,BC$3,'Poids Paniers'!$Q:$Q,$B182)</f>
        <v>0</v>
      </c>
      <c r="BD182">
        <f>SUMIFS('Poids Paniers'!$W:$W,'Poids Paniers'!$E:$E,BD$3,'Poids Paniers'!$Q:$Q,$B182)</f>
        <v>0</v>
      </c>
      <c r="BE182">
        <f>SUMIFS('Poids Paniers'!$W:$W,'Poids Paniers'!$E:$E,BE$3,'Poids Paniers'!$Q:$Q,$B182)</f>
        <v>0</v>
      </c>
      <c r="BF182">
        <f>SUMIFS('Poids Paniers'!$W:$W,'Poids Paniers'!$E:$E,BF$3,'Poids Paniers'!$Q:$Q,$B182)</f>
        <v>0</v>
      </c>
      <c r="BG182">
        <f>SUMIFS('Poids Paniers'!$W:$W,'Poids Paniers'!$E:$E,BG$3,'Poids Paniers'!$Q:$Q,$B182)</f>
        <v>0</v>
      </c>
      <c r="BH182">
        <f>SUMIFS('Poids Paniers'!$W:$W,'Poids Paniers'!$E:$E,BH$3,'Poids Paniers'!$Q:$Q,$B182)</f>
        <v>0</v>
      </c>
      <c r="BI182">
        <f>SUMIFS('Poids Paniers'!$W:$W,'Poids Paniers'!$E:$E,BI$3,'Poids Paniers'!$Q:$Q,$B182)</f>
        <v>0</v>
      </c>
      <c r="BJ182">
        <f>SUMIFS('Poids Paniers'!$W:$W,'Poids Paniers'!$E:$E,BJ$3,'Poids Paniers'!$Q:$Q,$B182)</f>
        <v>0</v>
      </c>
      <c r="BK182">
        <f>SUMIFS('Poids Paniers'!$W:$W,'Poids Paniers'!$E:$E,BK$3,'Poids Paniers'!$Q:$Q,$B182)</f>
        <v>0</v>
      </c>
      <c r="BL182">
        <f>SUMIFS('Poids Paniers'!$W:$W,'Poids Paniers'!$E:$E,BL$3,'Poids Paniers'!$Q:$Q,$B182)</f>
        <v>0</v>
      </c>
      <c r="BM182">
        <f>SUMIFS('Poids Paniers'!$W:$W,'Poids Paniers'!$E:$E,BM$3,'Poids Paniers'!$Q:$Q,$B182)</f>
        <v>0</v>
      </c>
      <c r="BN182">
        <f>SUMIFS('Poids Paniers'!$W:$W,'Poids Paniers'!$E:$E,BN$3,'Poids Paniers'!$Q:$Q,$B182)</f>
        <v>0</v>
      </c>
      <c r="BO182">
        <f>SUMIFS('Poids Paniers'!$W:$W,'Poids Paniers'!$E:$E,BO$3,'Poids Paniers'!$Q:$Q,$B182)</f>
        <v>0</v>
      </c>
      <c r="BP182">
        <f>SUMIFS('Poids Paniers'!$W:$W,'Poids Paniers'!$E:$E,BP$3,'Poids Paniers'!$Q:$Q,$B182)</f>
        <v>0</v>
      </c>
      <c r="BQ182">
        <f>SUMIFS('Poids Paniers'!$W:$W,'Poids Paniers'!$E:$E,BQ$3,'Poids Paniers'!$Q:$Q,$B182)</f>
        <v>0</v>
      </c>
      <c r="BR182">
        <f>SUMIFS('Poids Paniers'!$W:$W,'Poids Paniers'!$E:$E,BR$3,'Poids Paniers'!$Q:$Q,$B182)</f>
        <v>0</v>
      </c>
      <c r="BS182">
        <f>SUMIFS('Poids Paniers'!$W:$W,'Poids Paniers'!$E:$E,BS$3,'Poids Paniers'!$Q:$Q,$B182)</f>
        <v>0</v>
      </c>
      <c r="BT182">
        <f>SUMIFS('Poids Paniers'!$W:$W,'Poids Paniers'!$E:$E,BT$3,'Poids Paniers'!$Q:$Q,$B182)</f>
        <v>0</v>
      </c>
      <c r="BU182">
        <f>SUMIFS('Poids Paniers'!$W:$W,'Poids Paniers'!$E:$E,BU$3,'Poids Paniers'!$Q:$Q,$B182)</f>
        <v>0</v>
      </c>
      <c r="BV182">
        <f>SUMIFS('Poids Paniers'!$W:$W,'Poids Paniers'!$E:$E,BV$3,'Poids Paniers'!$Q:$Q,$B182)</f>
        <v>0</v>
      </c>
      <c r="BW182">
        <f>SUMIFS('Poids Paniers'!$W:$W,'Poids Paniers'!$E:$E,BW$3,'Poids Paniers'!$Q:$Q,$B182)</f>
        <v>0</v>
      </c>
      <c r="BX182">
        <f>SUMIFS('Poids Paniers'!$W:$W,'Poids Paniers'!$E:$E,BX$3,'Poids Paniers'!$Q:$Q,$B182)</f>
        <v>0</v>
      </c>
      <c r="BY182">
        <f>SUMIFS('Poids Paniers'!$W:$W,'Poids Paniers'!$E:$E,BY$3,'Poids Paniers'!$Q:$Q,$B182)</f>
        <v>0</v>
      </c>
      <c r="BZ182">
        <f>SUMIFS('Poids Paniers'!$W:$W,'Poids Paniers'!$E:$E,BZ$3,'Poids Paniers'!$Q:$Q,$B182)</f>
        <v>0</v>
      </c>
      <c r="CA182">
        <f>SUMIFS('Poids Paniers'!$W:$W,'Poids Paniers'!$E:$E,CA$3,'Poids Paniers'!$Q:$Q,$B182)</f>
        <v>0</v>
      </c>
      <c r="CB182">
        <f>SUMIFS('Poids Paniers'!$W:$W,'Poids Paniers'!$E:$E,CB$3,'Poids Paniers'!$Q:$Q,$B182)</f>
        <v>0</v>
      </c>
      <c r="CC182">
        <f>SUMIFS('Poids Paniers'!$W:$W,'Poids Paniers'!$E:$E,CC$3,'Poids Paniers'!$Q:$Q,$B182)</f>
        <v>0</v>
      </c>
      <c r="CD182">
        <f>SUMIFS('Poids Paniers'!$W:$W,'Poids Paniers'!$E:$E,CD$3,'Poids Paniers'!$Q:$Q,$B182)</f>
        <v>0</v>
      </c>
      <c r="CE182">
        <f>SUMIFS('Poids Paniers'!$W:$W,'Poids Paniers'!$E:$E,CE$3,'Poids Paniers'!$Q:$Q,$B182)</f>
        <v>0</v>
      </c>
      <c r="CF182" s="206">
        <f t="shared" si="2"/>
        <v>0</v>
      </c>
    </row>
    <row r="183" spans="2:84" ht="15.75" thickBot="1" x14ac:dyDescent="0.3">
      <c r="B183" s="209">
        <v>44649</v>
      </c>
      <c r="C183">
        <f>SUMIFS('Poids Paniers'!$W:$W,'Poids Paniers'!$E:$E,C$3,'Poids Paniers'!$Q:$Q,$B183)</f>
        <v>0</v>
      </c>
      <c r="D183">
        <f>SUMIFS('Poids Paniers'!$W:$W,'Poids Paniers'!$E:$E,D$3,'Poids Paniers'!$Q:$Q,$B183)</f>
        <v>0</v>
      </c>
      <c r="E183">
        <f>SUMIFS('Poids Paniers'!$W:$W,'Poids Paniers'!$E:$E,E$3,'Poids Paniers'!$Q:$Q,$B183)</f>
        <v>0</v>
      </c>
      <c r="F183">
        <f>SUMIFS('Poids Paniers'!$W:$W,'Poids Paniers'!$E:$E,F$3,'Poids Paniers'!$Q:$Q,$B183)</f>
        <v>0</v>
      </c>
      <c r="G183">
        <f>SUMIFS('Poids Paniers'!$W:$W,'Poids Paniers'!$E:$E,G$3,'Poids Paniers'!$Q:$Q,$B183)</f>
        <v>0</v>
      </c>
      <c r="H183">
        <f>SUMIFS('Poids Paniers'!$W:$W,'Poids Paniers'!$E:$E,H$3,'Poids Paniers'!$Q:$Q,$B183)</f>
        <v>0</v>
      </c>
      <c r="I183">
        <f>SUMIFS('Poids Paniers'!$W:$W,'Poids Paniers'!$E:$E,I$3,'Poids Paniers'!$Q:$Q,$B183)</f>
        <v>0</v>
      </c>
      <c r="J183">
        <f>SUMIFS('Poids Paniers'!$W:$W,'Poids Paniers'!$E:$E,J$3,'Poids Paniers'!$Q:$Q,$B183)</f>
        <v>0</v>
      </c>
      <c r="K183">
        <f>SUMIFS('Poids Paniers'!$W:$W,'Poids Paniers'!$E:$E,K$3,'Poids Paniers'!$Q:$Q,$B183)</f>
        <v>0</v>
      </c>
      <c r="L183">
        <f>SUMIFS('Poids Paniers'!$W:$W,'Poids Paniers'!$E:$E,L$3,'Poids Paniers'!$Q:$Q,$B183)</f>
        <v>0</v>
      </c>
      <c r="M183">
        <f>SUMIFS('Poids Paniers'!$W:$W,'Poids Paniers'!$E:$E,M$3,'Poids Paniers'!$Q:$Q,$B183)</f>
        <v>0</v>
      </c>
      <c r="N183">
        <f>SUMIFS('Poids Paniers'!$W:$W,'Poids Paniers'!$E:$E,N$3,'Poids Paniers'!$Q:$Q,$B183)</f>
        <v>0</v>
      </c>
      <c r="O183">
        <f>SUMIFS('Poids Paniers'!$W:$W,'Poids Paniers'!$E:$E,O$3,'Poids Paniers'!$Q:$Q,$B183)</f>
        <v>0</v>
      </c>
      <c r="P183">
        <f>SUMIFS('Poids Paniers'!$W:$W,'Poids Paniers'!$E:$E,P$3,'Poids Paniers'!$Q:$Q,$B183)</f>
        <v>0</v>
      </c>
      <c r="Q183">
        <f>SUMIFS('Poids Paniers'!$W:$W,'Poids Paniers'!$E:$E,Q$3,'Poids Paniers'!$Q:$Q,$B183)</f>
        <v>0</v>
      </c>
      <c r="R183">
        <f>SUMIFS('Poids Paniers'!$W:$W,'Poids Paniers'!$E:$E,R$3,'Poids Paniers'!$Q:$Q,$B183)</f>
        <v>0</v>
      </c>
      <c r="S183">
        <f>SUMIFS('Poids Paniers'!$W:$W,'Poids Paniers'!$E:$E,S$3,'Poids Paniers'!$Q:$Q,$B183)</f>
        <v>0</v>
      </c>
      <c r="T183">
        <f>SUMIFS('Poids Paniers'!$W:$W,'Poids Paniers'!$E:$E,T$3,'Poids Paniers'!$Q:$Q,$B183)</f>
        <v>0</v>
      </c>
      <c r="U183">
        <f>SUMIFS('Poids Paniers'!$W:$W,'Poids Paniers'!$E:$E,U$3,'Poids Paniers'!$Q:$Q,$B183)</f>
        <v>0</v>
      </c>
      <c r="V183">
        <f>SUMIFS('Poids Paniers'!$W:$W,'Poids Paniers'!$E:$E,V$3,'Poids Paniers'!$Q:$Q,$B183)</f>
        <v>0</v>
      </c>
      <c r="W183">
        <f>SUMIFS('Poids Paniers'!$W:$W,'Poids Paniers'!$E:$E,W$3,'Poids Paniers'!$Q:$Q,$B183)</f>
        <v>0</v>
      </c>
      <c r="X183">
        <f>SUMIFS('Poids Paniers'!$W:$W,'Poids Paniers'!$E:$E,X$3,'Poids Paniers'!$Q:$Q,$B183)</f>
        <v>0</v>
      </c>
      <c r="Y183">
        <f>SUMIFS('Poids Paniers'!$W:$W,'Poids Paniers'!$E:$E,Y$3,'Poids Paniers'!$Q:$Q,$B183)</f>
        <v>0</v>
      </c>
      <c r="Z183">
        <f>SUMIFS('Poids Paniers'!$W:$W,'Poids Paniers'!$E:$E,Z$3,'Poids Paniers'!$Q:$Q,$B183)</f>
        <v>0</v>
      </c>
      <c r="AA183">
        <f>SUMIFS('Poids Paniers'!$W:$W,'Poids Paniers'!$E:$E,AA$3,'Poids Paniers'!$Q:$Q,$B183)</f>
        <v>0</v>
      </c>
      <c r="AB183">
        <f>SUMIFS('Poids Paniers'!$W:$W,'Poids Paniers'!$E:$E,AB$3,'Poids Paniers'!$Q:$Q,$B183)</f>
        <v>0</v>
      </c>
      <c r="AC183">
        <f>SUMIFS('Poids Paniers'!$W:$W,'Poids Paniers'!$E:$E,AC$3,'Poids Paniers'!$Q:$Q,$B183)</f>
        <v>0</v>
      </c>
      <c r="AD183">
        <f>SUMIFS('Poids Paniers'!$W:$W,'Poids Paniers'!$E:$E,AD$3,'Poids Paniers'!$Q:$Q,$B183)</f>
        <v>0</v>
      </c>
      <c r="AE183">
        <f>SUMIFS('Poids Paniers'!$W:$W,'Poids Paniers'!$E:$E,AE$3,'Poids Paniers'!$Q:$Q,$B183)</f>
        <v>0</v>
      </c>
      <c r="AF183">
        <f>SUMIFS('Poids Paniers'!$W:$W,'Poids Paniers'!$E:$E,AF$3,'Poids Paniers'!$Q:$Q,$B183)</f>
        <v>0</v>
      </c>
      <c r="AG183">
        <f>SUMIFS('Poids Paniers'!$W:$W,'Poids Paniers'!$E:$E,AG$3,'Poids Paniers'!$Q:$Q,$B183)</f>
        <v>0</v>
      </c>
      <c r="AH183">
        <f>SUMIFS('Poids Paniers'!$W:$W,'Poids Paniers'!$E:$E,AH$3,'Poids Paniers'!$Q:$Q,$B183)</f>
        <v>0</v>
      </c>
      <c r="AI183">
        <f>SUMIFS('Poids Paniers'!$W:$W,'Poids Paniers'!$E:$E,AI$3,'Poids Paniers'!$Q:$Q,$B183)</f>
        <v>0</v>
      </c>
      <c r="AJ183">
        <f>SUMIFS('Poids Paniers'!$W:$W,'Poids Paniers'!$E:$E,AJ$3,'Poids Paniers'!$Q:$Q,$B183)</f>
        <v>0</v>
      </c>
      <c r="AK183">
        <f>SUMIFS('Poids Paniers'!$W:$W,'Poids Paniers'!$E:$E,AK$3,'Poids Paniers'!$Q:$Q,$B183)</f>
        <v>0</v>
      </c>
      <c r="AL183">
        <f>SUMIFS('Poids Paniers'!$W:$W,'Poids Paniers'!$E:$E,AL$3,'Poids Paniers'!$Q:$Q,$B183)</f>
        <v>0</v>
      </c>
      <c r="AM183">
        <f>SUMIFS('Poids Paniers'!$W:$W,'Poids Paniers'!$E:$E,AM$3,'Poids Paniers'!$Q:$Q,$B183)</f>
        <v>0</v>
      </c>
      <c r="AN183">
        <f>SUMIFS('Poids Paniers'!$W:$W,'Poids Paniers'!$E:$E,AN$3,'Poids Paniers'!$Q:$Q,$B183)</f>
        <v>0</v>
      </c>
      <c r="AO183">
        <f>SUMIFS('Poids Paniers'!$W:$W,'Poids Paniers'!$E:$E,AO$3,'Poids Paniers'!$Q:$Q,$B183)</f>
        <v>0</v>
      </c>
      <c r="AP183">
        <f>SUMIFS('Poids Paniers'!$W:$W,'Poids Paniers'!$E:$E,AP$3,'Poids Paniers'!$Q:$Q,$B183)</f>
        <v>0</v>
      </c>
      <c r="AQ183">
        <f>SUMIFS('Poids Paniers'!$W:$W,'Poids Paniers'!$E:$E,AQ$3,'Poids Paniers'!$Q:$Q,$B183)</f>
        <v>0</v>
      </c>
      <c r="AR183">
        <f>SUMIFS('Poids Paniers'!$W:$W,'Poids Paniers'!$E:$E,AR$3,'Poids Paniers'!$Q:$Q,$B183)</f>
        <v>0</v>
      </c>
      <c r="AS183">
        <f>SUMIFS('Poids Paniers'!$W:$W,'Poids Paniers'!$E:$E,AS$3,'Poids Paniers'!$Q:$Q,$B183)</f>
        <v>0</v>
      </c>
      <c r="AT183">
        <f>SUMIFS('Poids Paniers'!$W:$W,'Poids Paniers'!$E:$E,AT$3,'Poids Paniers'!$Q:$Q,$B183)</f>
        <v>0</v>
      </c>
      <c r="AU183">
        <f>SUMIFS('Poids Paniers'!$W:$W,'Poids Paniers'!$E:$E,AU$3,'Poids Paniers'!$Q:$Q,$B183)</f>
        <v>0</v>
      </c>
      <c r="AV183">
        <f>SUMIFS('Poids Paniers'!$W:$W,'Poids Paniers'!$E:$E,AV$3,'Poids Paniers'!$Q:$Q,$B183)</f>
        <v>0</v>
      </c>
      <c r="AW183">
        <f>SUMIFS('Poids Paniers'!$W:$W,'Poids Paniers'!$E:$E,AW$3,'Poids Paniers'!$Q:$Q,$B183)</f>
        <v>0</v>
      </c>
      <c r="AX183">
        <f>SUMIFS('Poids Paniers'!$W:$W,'Poids Paniers'!$E:$E,AX$3,'Poids Paniers'!$Q:$Q,$B183)</f>
        <v>0</v>
      </c>
      <c r="AY183">
        <f>SUMIFS('Poids Paniers'!$W:$W,'Poids Paniers'!$E:$E,AY$3,'Poids Paniers'!$Q:$Q,$B183)</f>
        <v>0</v>
      </c>
      <c r="AZ183">
        <f>SUMIFS('Poids Paniers'!$W:$W,'Poids Paniers'!$E:$E,AZ$3,'Poids Paniers'!$Q:$Q,$B183)</f>
        <v>0</v>
      </c>
      <c r="BA183">
        <f>SUMIFS('Poids Paniers'!$W:$W,'Poids Paniers'!$E:$E,BA$3,'Poids Paniers'!$Q:$Q,$B183)</f>
        <v>0</v>
      </c>
      <c r="BB183">
        <f>SUMIFS('Poids Paniers'!$W:$W,'Poids Paniers'!$E:$E,BB$3,'Poids Paniers'!$Q:$Q,$B183)</f>
        <v>0</v>
      </c>
      <c r="BC183">
        <f>SUMIFS('Poids Paniers'!$W:$W,'Poids Paniers'!$E:$E,BC$3,'Poids Paniers'!$Q:$Q,$B183)</f>
        <v>0</v>
      </c>
      <c r="BD183">
        <f>SUMIFS('Poids Paniers'!$W:$W,'Poids Paniers'!$E:$E,BD$3,'Poids Paniers'!$Q:$Q,$B183)</f>
        <v>0</v>
      </c>
      <c r="BE183">
        <f>SUMIFS('Poids Paniers'!$W:$W,'Poids Paniers'!$E:$E,BE$3,'Poids Paniers'!$Q:$Q,$B183)</f>
        <v>0</v>
      </c>
      <c r="BF183">
        <f>SUMIFS('Poids Paniers'!$W:$W,'Poids Paniers'!$E:$E,BF$3,'Poids Paniers'!$Q:$Q,$B183)</f>
        <v>0</v>
      </c>
      <c r="BG183">
        <f>SUMIFS('Poids Paniers'!$W:$W,'Poids Paniers'!$E:$E,BG$3,'Poids Paniers'!$Q:$Q,$B183)</f>
        <v>0</v>
      </c>
      <c r="BH183">
        <f>SUMIFS('Poids Paniers'!$W:$W,'Poids Paniers'!$E:$E,BH$3,'Poids Paniers'!$Q:$Q,$B183)</f>
        <v>0</v>
      </c>
      <c r="BI183">
        <f>SUMIFS('Poids Paniers'!$W:$W,'Poids Paniers'!$E:$E,BI$3,'Poids Paniers'!$Q:$Q,$B183)</f>
        <v>0</v>
      </c>
      <c r="BJ183">
        <f>SUMIFS('Poids Paniers'!$W:$W,'Poids Paniers'!$E:$E,BJ$3,'Poids Paniers'!$Q:$Q,$B183)</f>
        <v>0</v>
      </c>
      <c r="BK183">
        <f>SUMIFS('Poids Paniers'!$W:$W,'Poids Paniers'!$E:$E,BK$3,'Poids Paniers'!$Q:$Q,$B183)</f>
        <v>0</v>
      </c>
      <c r="BL183">
        <f>SUMIFS('Poids Paniers'!$W:$W,'Poids Paniers'!$E:$E,BL$3,'Poids Paniers'!$Q:$Q,$B183)</f>
        <v>0</v>
      </c>
      <c r="BM183">
        <f>SUMIFS('Poids Paniers'!$W:$W,'Poids Paniers'!$E:$E,BM$3,'Poids Paniers'!$Q:$Q,$B183)</f>
        <v>0</v>
      </c>
      <c r="BN183">
        <f>SUMIFS('Poids Paniers'!$W:$W,'Poids Paniers'!$E:$E,BN$3,'Poids Paniers'!$Q:$Q,$B183)</f>
        <v>0</v>
      </c>
      <c r="BO183">
        <f>SUMIFS('Poids Paniers'!$W:$W,'Poids Paniers'!$E:$E,BO$3,'Poids Paniers'!$Q:$Q,$B183)</f>
        <v>0</v>
      </c>
      <c r="BP183">
        <f>SUMIFS('Poids Paniers'!$W:$W,'Poids Paniers'!$E:$E,BP$3,'Poids Paniers'!$Q:$Q,$B183)</f>
        <v>0</v>
      </c>
      <c r="BQ183">
        <f>SUMIFS('Poids Paniers'!$W:$W,'Poids Paniers'!$E:$E,BQ$3,'Poids Paniers'!$Q:$Q,$B183)</f>
        <v>0</v>
      </c>
      <c r="BR183">
        <f>SUMIFS('Poids Paniers'!$W:$W,'Poids Paniers'!$E:$E,BR$3,'Poids Paniers'!$Q:$Q,$B183)</f>
        <v>0</v>
      </c>
      <c r="BS183">
        <f>SUMIFS('Poids Paniers'!$W:$W,'Poids Paniers'!$E:$E,BS$3,'Poids Paniers'!$Q:$Q,$B183)</f>
        <v>0</v>
      </c>
      <c r="BT183">
        <f>SUMIFS('Poids Paniers'!$W:$W,'Poids Paniers'!$E:$E,BT$3,'Poids Paniers'!$Q:$Q,$B183)</f>
        <v>0</v>
      </c>
      <c r="BU183">
        <f>SUMIFS('Poids Paniers'!$W:$W,'Poids Paniers'!$E:$E,BU$3,'Poids Paniers'!$Q:$Q,$B183)</f>
        <v>0</v>
      </c>
      <c r="BV183">
        <f>SUMIFS('Poids Paniers'!$W:$W,'Poids Paniers'!$E:$E,BV$3,'Poids Paniers'!$Q:$Q,$B183)</f>
        <v>0</v>
      </c>
      <c r="BW183">
        <f>SUMIFS('Poids Paniers'!$W:$W,'Poids Paniers'!$E:$E,BW$3,'Poids Paniers'!$Q:$Q,$B183)</f>
        <v>0</v>
      </c>
      <c r="BX183">
        <f>SUMIFS('Poids Paniers'!$W:$W,'Poids Paniers'!$E:$E,BX$3,'Poids Paniers'!$Q:$Q,$B183)</f>
        <v>0</v>
      </c>
      <c r="BY183">
        <f>SUMIFS('Poids Paniers'!$W:$W,'Poids Paniers'!$E:$E,BY$3,'Poids Paniers'!$Q:$Q,$B183)</f>
        <v>0</v>
      </c>
      <c r="BZ183">
        <f>SUMIFS('Poids Paniers'!$W:$W,'Poids Paniers'!$E:$E,BZ$3,'Poids Paniers'!$Q:$Q,$B183)</f>
        <v>0</v>
      </c>
      <c r="CA183">
        <f>SUMIFS('Poids Paniers'!$W:$W,'Poids Paniers'!$E:$E,CA$3,'Poids Paniers'!$Q:$Q,$B183)</f>
        <v>0</v>
      </c>
      <c r="CB183">
        <f>SUMIFS('Poids Paniers'!$W:$W,'Poids Paniers'!$E:$E,CB$3,'Poids Paniers'!$Q:$Q,$B183)</f>
        <v>0</v>
      </c>
      <c r="CC183">
        <f>SUMIFS('Poids Paniers'!$W:$W,'Poids Paniers'!$E:$E,CC$3,'Poids Paniers'!$Q:$Q,$B183)</f>
        <v>0</v>
      </c>
      <c r="CD183">
        <f>SUMIFS('Poids Paniers'!$W:$W,'Poids Paniers'!$E:$E,CD$3,'Poids Paniers'!$Q:$Q,$B183)</f>
        <v>0</v>
      </c>
      <c r="CE183">
        <f>SUMIFS('Poids Paniers'!$W:$W,'Poids Paniers'!$E:$E,CE$3,'Poids Paniers'!$Q:$Q,$B183)</f>
        <v>0</v>
      </c>
      <c r="CF183" s="206">
        <f t="shared" si="2"/>
        <v>0</v>
      </c>
    </row>
    <row r="184" spans="2:84" ht="15.75" thickBot="1" x14ac:dyDescent="0.3">
      <c r="B184" s="209">
        <v>44650</v>
      </c>
      <c r="C184">
        <f>SUMIFS('Poids Paniers'!$W:$W,'Poids Paniers'!$E:$E,C$3,'Poids Paniers'!$Q:$Q,$B184)</f>
        <v>0</v>
      </c>
      <c r="D184">
        <f>SUMIFS('Poids Paniers'!$W:$W,'Poids Paniers'!$E:$E,D$3,'Poids Paniers'!$Q:$Q,$B184)</f>
        <v>0</v>
      </c>
      <c r="E184">
        <f>SUMIFS('Poids Paniers'!$W:$W,'Poids Paniers'!$E:$E,E$3,'Poids Paniers'!$Q:$Q,$B184)</f>
        <v>0</v>
      </c>
      <c r="F184">
        <f>SUMIFS('Poids Paniers'!$W:$W,'Poids Paniers'!$E:$E,F$3,'Poids Paniers'!$Q:$Q,$B184)</f>
        <v>0</v>
      </c>
      <c r="G184">
        <f>SUMIFS('Poids Paniers'!$W:$W,'Poids Paniers'!$E:$E,G$3,'Poids Paniers'!$Q:$Q,$B184)</f>
        <v>0</v>
      </c>
      <c r="H184">
        <f>SUMIFS('Poids Paniers'!$W:$W,'Poids Paniers'!$E:$E,H$3,'Poids Paniers'!$Q:$Q,$B184)</f>
        <v>0</v>
      </c>
      <c r="I184">
        <f>SUMIFS('Poids Paniers'!$W:$W,'Poids Paniers'!$E:$E,I$3,'Poids Paniers'!$Q:$Q,$B184)</f>
        <v>0</v>
      </c>
      <c r="J184">
        <f>SUMIFS('Poids Paniers'!$W:$W,'Poids Paniers'!$E:$E,J$3,'Poids Paniers'!$Q:$Q,$B184)</f>
        <v>0</v>
      </c>
      <c r="K184">
        <f>SUMIFS('Poids Paniers'!$W:$W,'Poids Paniers'!$E:$E,K$3,'Poids Paniers'!$Q:$Q,$B184)</f>
        <v>0</v>
      </c>
      <c r="L184">
        <f>SUMIFS('Poids Paniers'!$W:$W,'Poids Paniers'!$E:$E,L$3,'Poids Paniers'!$Q:$Q,$B184)</f>
        <v>0</v>
      </c>
      <c r="M184">
        <f>SUMIFS('Poids Paniers'!$W:$W,'Poids Paniers'!$E:$E,M$3,'Poids Paniers'!$Q:$Q,$B184)</f>
        <v>0</v>
      </c>
      <c r="N184">
        <f>SUMIFS('Poids Paniers'!$W:$W,'Poids Paniers'!$E:$E,N$3,'Poids Paniers'!$Q:$Q,$B184)</f>
        <v>0</v>
      </c>
      <c r="O184">
        <f>SUMIFS('Poids Paniers'!$W:$W,'Poids Paniers'!$E:$E,O$3,'Poids Paniers'!$Q:$Q,$B184)</f>
        <v>0</v>
      </c>
      <c r="P184">
        <f>SUMIFS('Poids Paniers'!$W:$W,'Poids Paniers'!$E:$E,P$3,'Poids Paniers'!$Q:$Q,$B184)</f>
        <v>0</v>
      </c>
      <c r="Q184">
        <f>SUMIFS('Poids Paniers'!$W:$W,'Poids Paniers'!$E:$E,Q$3,'Poids Paniers'!$Q:$Q,$B184)</f>
        <v>0</v>
      </c>
      <c r="R184">
        <f>SUMIFS('Poids Paniers'!$W:$W,'Poids Paniers'!$E:$E,R$3,'Poids Paniers'!$Q:$Q,$B184)</f>
        <v>0</v>
      </c>
      <c r="S184">
        <f>SUMIFS('Poids Paniers'!$W:$W,'Poids Paniers'!$E:$E,S$3,'Poids Paniers'!$Q:$Q,$B184)</f>
        <v>0</v>
      </c>
      <c r="T184">
        <f>SUMIFS('Poids Paniers'!$W:$W,'Poids Paniers'!$E:$E,T$3,'Poids Paniers'!$Q:$Q,$B184)</f>
        <v>0</v>
      </c>
      <c r="U184">
        <f>SUMIFS('Poids Paniers'!$W:$W,'Poids Paniers'!$E:$E,U$3,'Poids Paniers'!$Q:$Q,$B184)</f>
        <v>0</v>
      </c>
      <c r="V184">
        <f>SUMIFS('Poids Paniers'!$W:$W,'Poids Paniers'!$E:$E,V$3,'Poids Paniers'!$Q:$Q,$B184)</f>
        <v>0</v>
      </c>
      <c r="W184">
        <f>SUMIFS('Poids Paniers'!$W:$W,'Poids Paniers'!$E:$E,W$3,'Poids Paniers'!$Q:$Q,$B184)</f>
        <v>0</v>
      </c>
      <c r="X184">
        <f>SUMIFS('Poids Paniers'!$W:$W,'Poids Paniers'!$E:$E,X$3,'Poids Paniers'!$Q:$Q,$B184)</f>
        <v>0</v>
      </c>
      <c r="Y184">
        <f>SUMIFS('Poids Paniers'!$W:$W,'Poids Paniers'!$E:$E,Y$3,'Poids Paniers'!$Q:$Q,$B184)</f>
        <v>0</v>
      </c>
      <c r="Z184">
        <f>SUMIFS('Poids Paniers'!$W:$W,'Poids Paniers'!$E:$E,Z$3,'Poids Paniers'!$Q:$Q,$B184)</f>
        <v>0</v>
      </c>
      <c r="AA184">
        <f>SUMIFS('Poids Paniers'!$W:$W,'Poids Paniers'!$E:$E,AA$3,'Poids Paniers'!$Q:$Q,$B184)</f>
        <v>0</v>
      </c>
      <c r="AB184">
        <f>SUMIFS('Poids Paniers'!$W:$W,'Poids Paniers'!$E:$E,AB$3,'Poids Paniers'!$Q:$Q,$B184)</f>
        <v>0</v>
      </c>
      <c r="AC184">
        <f>SUMIFS('Poids Paniers'!$W:$W,'Poids Paniers'!$E:$E,AC$3,'Poids Paniers'!$Q:$Q,$B184)</f>
        <v>0</v>
      </c>
      <c r="AD184">
        <f>SUMIFS('Poids Paniers'!$W:$W,'Poids Paniers'!$E:$E,AD$3,'Poids Paniers'!$Q:$Q,$B184)</f>
        <v>0</v>
      </c>
      <c r="AE184">
        <f>SUMIFS('Poids Paniers'!$W:$W,'Poids Paniers'!$E:$E,AE$3,'Poids Paniers'!$Q:$Q,$B184)</f>
        <v>0</v>
      </c>
      <c r="AF184">
        <f>SUMIFS('Poids Paniers'!$W:$W,'Poids Paniers'!$E:$E,AF$3,'Poids Paniers'!$Q:$Q,$B184)</f>
        <v>0</v>
      </c>
      <c r="AG184">
        <f>SUMIFS('Poids Paniers'!$W:$W,'Poids Paniers'!$E:$E,AG$3,'Poids Paniers'!$Q:$Q,$B184)</f>
        <v>0</v>
      </c>
      <c r="AH184">
        <f>SUMIFS('Poids Paniers'!$W:$W,'Poids Paniers'!$E:$E,AH$3,'Poids Paniers'!$Q:$Q,$B184)</f>
        <v>0</v>
      </c>
      <c r="AI184">
        <f>SUMIFS('Poids Paniers'!$W:$W,'Poids Paniers'!$E:$E,AI$3,'Poids Paniers'!$Q:$Q,$B184)</f>
        <v>0</v>
      </c>
      <c r="AJ184">
        <f>SUMIFS('Poids Paniers'!$W:$W,'Poids Paniers'!$E:$E,AJ$3,'Poids Paniers'!$Q:$Q,$B184)</f>
        <v>0</v>
      </c>
      <c r="AK184">
        <f>SUMIFS('Poids Paniers'!$W:$W,'Poids Paniers'!$E:$E,AK$3,'Poids Paniers'!$Q:$Q,$B184)</f>
        <v>0</v>
      </c>
      <c r="AL184">
        <f>SUMIFS('Poids Paniers'!$W:$W,'Poids Paniers'!$E:$E,AL$3,'Poids Paniers'!$Q:$Q,$B184)</f>
        <v>0</v>
      </c>
      <c r="AM184">
        <f>SUMIFS('Poids Paniers'!$W:$W,'Poids Paniers'!$E:$E,AM$3,'Poids Paniers'!$Q:$Q,$B184)</f>
        <v>0</v>
      </c>
      <c r="AN184">
        <f>SUMIFS('Poids Paniers'!$W:$W,'Poids Paniers'!$E:$E,AN$3,'Poids Paniers'!$Q:$Q,$B184)</f>
        <v>0</v>
      </c>
      <c r="AO184">
        <f>SUMIFS('Poids Paniers'!$W:$W,'Poids Paniers'!$E:$E,AO$3,'Poids Paniers'!$Q:$Q,$B184)</f>
        <v>0</v>
      </c>
      <c r="AP184">
        <f>SUMIFS('Poids Paniers'!$W:$W,'Poids Paniers'!$E:$E,AP$3,'Poids Paniers'!$Q:$Q,$B184)</f>
        <v>0</v>
      </c>
      <c r="AQ184">
        <f>SUMIFS('Poids Paniers'!$W:$W,'Poids Paniers'!$E:$E,AQ$3,'Poids Paniers'!$Q:$Q,$B184)</f>
        <v>0</v>
      </c>
      <c r="AR184">
        <f>SUMIFS('Poids Paniers'!$W:$W,'Poids Paniers'!$E:$E,AR$3,'Poids Paniers'!$Q:$Q,$B184)</f>
        <v>0</v>
      </c>
      <c r="AS184">
        <f>SUMIFS('Poids Paniers'!$W:$W,'Poids Paniers'!$E:$E,AS$3,'Poids Paniers'!$Q:$Q,$B184)</f>
        <v>0</v>
      </c>
      <c r="AT184">
        <f>SUMIFS('Poids Paniers'!$W:$W,'Poids Paniers'!$E:$E,AT$3,'Poids Paniers'!$Q:$Q,$B184)</f>
        <v>0</v>
      </c>
      <c r="AU184">
        <f>SUMIFS('Poids Paniers'!$W:$W,'Poids Paniers'!$E:$E,AU$3,'Poids Paniers'!$Q:$Q,$B184)</f>
        <v>0</v>
      </c>
      <c r="AV184">
        <f>SUMIFS('Poids Paniers'!$W:$W,'Poids Paniers'!$E:$E,AV$3,'Poids Paniers'!$Q:$Q,$B184)</f>
        <v>0</v>
      </c>
      <c r="AW184">
        <f>SUMIFS('Poids Paniers'!$W:$W,'Poids Paniers'!$E:$E,AW$3,'Poids Paniers'!$Q:$Q,$B184)</f>
        <v>0</v>
      </c>
      <c r="AX184">
        <f>SUMIFS('Poids Paniers'!$W:$W,'Poids Paniers'!$E:$E,AX$3,'Poids Paniers'!$Q:$Q,$B184)</f>
        <v>0</v>
      </c>
      <c r="AY184">
        <f>SUMIFS('Poids Paniers'!$W:$W,'Poids Paniers'!$E:$E,AY$3,'Poids Paniers'!$Q:$Q,$B184)</f>
        <v>0</v>
      </c>
      <c r="AZ184">
        <f>SUMIFS('Poids Paniers'!$W:$W,'Poids Paniers'!$E:$E,AZ$3,'Poids Paniers'!$Q:$Q,$B184)</f>
        <v>0</v>
      </c>
      <c r="BA184">
        <f>SUMIFS('Poids Paniers'!$W:$W,'Poids Paniers'!$E:$E,BA$3,'Poids Paniers'!$Q:$Q,$B184)</f>
        <v>0</v>
      </c>
      <c r="BB184">
        <f>SUMIFS('Poids Paniers'!$W:$W,'Poids Paniers'!$E:$E,BB$3,'Poids Paniers'!$Q:$Q,$B184)</f>
        <v>0</v>
      </c>
      <c r="BC184">
        <f>SUMIFS('Poids Paniers'!$W:$W,'Poids Paniers'!$E:$E,BC$3,'Poids Paniers'!$Q:$Q,$B184)</f>
        <v>0</v>
      </c>
      <c r="BD184">
        <f>SUMIFS('Poids Paniers'!$W:$W,'Poids Paniers'!$E:$E,BD$3,'Poids Paniers'!$Q:$Q,$B184)</f>
        <v>0</v>
      </c>
      <c r="BE184">
        <f>SUMIFS('Poids Paniers'!$W:$W,'Poids Paniers'!$E:$E,BE$3,'Poids Paniers'!$Q:$Q,$B184)</f>
        <v>0</v>
      </c>
      <c r="BF184">
        <f>SUMIFS('Poids Paniers'!$W:$W,'Poids Paniers'!$E:$E,BF$3,'Poids Paniers'!$Q:$Q,$B184)</f>
        <v>0</v>
      </c>
      <c r="BG184">
        <f>SUMIFS('Poids Paniers'!$W:$W,'Poids Paniers'!$E:$E,BG$3,'Poids Paniers'!$Q:$Q,$B184)</f>
        <v>0</v>
      </c>
      <c r="BH184">
        <f>SUMIFS('Poids Paniers'!$W:$W,'Poids Paniers'!$E:$E,BH$3,'Poids Paniers'!$Q:$Q,$B184)</f>
        <v>0</v>
      </c>
      <c r="BI184">
        <f>SUMIFS('Poids Paniers'!$W:$W,'Poids Paniers'!$E:$E,BI$3,'Poids Paniers'!$Q:$Q,$B184)</f>
        <v>0</v>
      </c>
      <c r="BJ184">
        <f>SUMIFS('Poids Paniers'!$W:$W,'Poids Paniers'!$E:$E,BJ$3,'Poids Paniers'!$Q:$Q,$B184)</f>
        <v>0</v>
      </c>
      <c r="BK184">
        <f>SUMIFS('Poids Paniers'!$W:$W,'Poids Paniers'!$E:$E,BK$3,'Poids Paniers'!$Q:$Q,$B184)</f>
        <v>0</v>
      </c>
      <c r="BL184">
        <f>SUMIFS('Poids Paniers'!$W:$W,'Poids Paniers'!$E:$E,BL$3,'Poids Paniers'!$Q:$Q,$B184)</f>
        <v>0</v>
      </c>
      <c r="BM184">
        <f>SUMIFS('Poids Paniers'!$W:$W,'Poids Paniers'!$E:$E,BM$3,'Poids Paniers'!$Q:$Q,$B184)</f>
        <v>0</v>
      </c>
      <c r="BN184">
        <f>SUMIFS('Poids Paniers'!$W:$W,'Poids Paniers'!$E:$E,BN$3,'Poids Paniers'!$Q:$Q,$B184)</f>
        <v>0</v>
      </c>
      <c r="BO184">
        <f>SUMIFS('Poids Paniers'!$W:$W,'Poids Paniers'!$E:$E,BO$3,'Poids Paniers'!$Q:$Q,$B184)</f>
        <v>0</v>
      </c>
      <c r="BP184">
        <f>SUMIFS('Poids Paniers'!$W:$W,'Poids Paniers'!$E:$E,BP$3,'Poids Paniers'!$Q:$Q,$B184)</f>
        <v>0</v>
      </c>
      <c r="BQ184">
        <f>SUMIFS('Poids Paniers'!$W:$W,'Poids Paniers'!$E:$E,BQ$3,'Poids Paniers'!$Q:$Q,$B184)</f>
        <v>0</v>
      </c>
      <c r="BR184">
        <f>SUMIFS('Poids Paniers'!$W:$W,'Poids Paniers'!$E:$E,BR$3,'Poids Paniers'!$Q:$Q,$B184)</f>
        <v>0</v>
      </c>
      <c r="BS184">
        <f>SUMIFS('Poids Paniers'!$W:$W,'Poids Paniers'!$E:$E,BS$3,'Poids Paniers'!$Q:$Q,$B184)</f>
        <v>0</v>
      </c>
      <c r="BT184">
        <f>SUMIFS('Poids Paniers'!$W:$W,'Poids Paniers'!$E:$E,BT$3,'Poids Paniers'!$Q:$Q,$B184)</f>
        <v>0</v>
      </c>
      <c r="BU184">
        <f>SUMIFS('Poids Paniers'!$W:$W,'Poids Paniers'!$E:$E,BU$3,'Poids Paniers'!$Q:$Q,$B184)</f>
        <v>0</v>
      </c>
      <c r="BV184">
        <f>SUMIFS('Poids Paniers'!$W:$W,'Poids Paniers'!$E:$E,BV$3,'Poids Paniers'!$Q:$Q,$B184)</f>
        <v>0</v>
      </c>
      <c r="BW184">
        <f>SUMIFS('Poids Paniers'!$W:$W,'Poids Paniers'!$E:$E,BW$3,'Poids Paniers'!$Q:$Q,$B184)</f>
        <v>0</v>
      </c>
      <c r="BX184">
        <f>SUMIFS('Poids Paniers'!$W:$W,'Poids Paniers'!$E:$E,BX$3,'Poids Paniers'!$Q:$Q,$B184)</f>
        <v>0</v>
      </c>
      <c r="BY184">
        <f>SUMIFS('Poids Paniers'!$W:$W,'Poids Paniers'!$E:$E,BY$3,'Poids Paniers'!$Q:$Q,$B184)</f>
        <v>0</v>
      </c>
      <c r="BZ184">
        <f>SUMIFS('Poids Paniers'!$W:$W,'Poids Paniers'!$E:$E,BZ$3,'Poids Paniers'!$Q:$Q,$B184)</f>
        <v>0</v>
      </c>
      <c r="CA184">
        <f>SUMIFS('Poids Paniers'!$W:$W,'Poids Paniers'!$E:$E,CA$3,'Poids Paniers'!$Q:$Q,$B184)</f>
        <v>0</v>
      </c>
      <c r="CB184">
        <f>SUMIFS('Poids Paniers'!$W:$W,'Poids Paniers'!$E:$E,CB$3,'Poids Paniers'!$Q:$Q,$B184)</f>
        <v>0</v>
      </c>
      <c r="CC184">
        <f>SUMIFS('Poids Paniers'!$W:$W,'Poids Paniers'!$E:$E,CC$3,'Poids Paniers'!$Q:$Q,$B184)</f>
        <v>0</v>
      </c>
      <c r="CD184">
        <f>SUMIFS('Poids Paniers'!$W:$W,'Poids Paniers'!$E:$E,CD$3,'Poids Paniers'!$Q:$Q,$B184)</f>
        <v>0</v>
      </c>
      <c r="CE184">
        <f>SUMIFS('Poids Paniers'!$W:$W,'Poids Paniers'!$E:$E,CE$3,'Poids Paniers'!$Q:$Q,$B184)</f>
        <v>0</v>
      </c>
      <c r="CF184" s="206">
        <f t="shared" si="2"/>
        <v>0</v>
      </c>
    </row>
    <row r="185" spans="2:84" ht="15.75" thickBot="1" x14ac:dyDescent="0.3">
      <c r="B185" s="209">
        <v>44651</v>
      </c>
      <c r="C185">
        <f>SUMIFS('Poids Paniers'!$W:$W,'Poids Paniers'!$E:$E,C$3,'Poids Paniers'!$Q:$Q,$B185)</f>
        <v>0</v>
      </c>
      <c r="D185">
        <f>SUMIFS('Poids Paniers'!$W:$W,'Poids Paniers'!$E:$E,D$3,'Poids Paniers'!$Q:$Q,$B185)</f>
        <v>0</v>
      </c>
      <c r="E185">
        <f>SUMIFS('Poids Paniers'!$W:$W,'Poids Paniers'!$E:$E,E$3,'Poids Paniers'!$Q:$Q,$B185)</f>
        <v>0</v>
      </c>
      <c r="F185">
        <f>SUMIFS('Poids Paniers'!$W:$W,'Poids Paniers'!$E:$E,F$3,'Poids Paniers'!$Q:$Q,$B185)</f>
        <v>0</v>
      </c>
      <c r="G185">
        <f>SUMIFS('Poids Paniers'!$W:$W,'Poids Paniers'!$E:$E,G$3,'Poids Paniers'!$Q:$Q,$B185)</f>
        <v>0</v>
      </c>
      <c r="H185">
        <f>SUMIFS('Poids Paniers'!$W:$W,'Poids Paniers'!$E:$E,H$3,'Poids Paniers'!$Q:$Q,$B185)</f>
        <v>0</v>
      </c>
      <c r="I185">
        <f>SUMIFS('Poids Paniers'!$W:$W,'Poids Paniers'!$E:$E,I$3,'Poids Paniers'!$Q:$Q,$B185)</f>
        <v>0</v>
      </c>
      <c r="J185">
        <f>SUMIFS('Poids Paniers'!$W:$W,'Poids Paniers'!$E:$E,J$3,'Poids Paniers'!$Q:$Q,$B185)</f>
        <v>0</v>
      </c>
      <c r="K185">
        <f>SUMIFS('Poids Paniers'!$W:$W,'Poids Paniers'!$E:$E,K$3,'Poids Paniers'!$Q:$Q,$B185)</f>
        <v>0</v>
      </c>
      <c r="L185">
        <f>SUMIFS('Poids Paniers'!$W:$W,'Poids Paniers'!$E:$E,L$3,'Poids Paniers'!$Q:$Q,$B185)</f>
        <v>0</v>
      </c>
      <c r="M185">
        <f>SUMIFS('Poids Paniers'!$W:$W,'Poids Paniers'!$E:$E,M$3,'Poids Paniers'!$Q:$Q,$B185)</f>
        <v>0</v>
      </c>
      <c r="N185">
        <f>SUMIFS('Poids Paniers'!$W:$W,'Poids Paniers'!$E:$E,N$3,'Poids Paniers'!$Q:$Q,$B185)</f>
        <v>0</v>
      </c>
      <c r="O185">
        <f>SUMIFS('Poids Paniers'!$W:$W,'Poids Paniers'!$E:$E,O$3,'Poids Paniers'!$Q:$Q,$B185)</f>
        <v>0</v>
      </c>
      <c r="P185">
        <f>SUMIFS('Poids Paniers'!$W:$W,'Poids Paniers'!$E:$E,P$3,'Poids Paniers'!$Q:$Q,$B185)</f>
        <v>0</v>
      </c>
      <c r="Q185">
        <f>SUMIFS('Poids Paniers'!$W:$W,'Poids Paniers'!$E:$E,Q$3,'Poids Paniers'!$Q:$Q,$B185)</f>
        <v>0</v>
      </c>
      <c r="R185">
        <f>SUMIFS('Poids Paniers'!$W:$W,'Poids Paniers'!$E:$E,R$3,'Poids Paniers'!$Q:$Q,$B185)</f>
        <v>0</v>
      </c>
      <c r="S185">
        <f>SUMIFS('Poids Paniers'!$W:$W,'Poids Paniers'!$E:$E,S$3,'Poids Paniers'!$Q:$Q,$B185)</f>
        <v>0</v>
      </c>
      <c r="T185">
        <f>SUMIFS('Poids Paniers'!$W:$W,'Poids Paniers'!$E:$E,T$3,'Poids Paniers'!$Q:$Q,$B185)</f>
        <v>0</v>
      </c>
      <c r="U185">
        <f>SUMIFS('Poids Paniers'!$W:$W,'Poids Paniers'!$E:$E,U$3,'Poids Paniers'!$Q:$Q,$B185)</f>
        <v>0</v>
      </c>
      <c r="V185">
        <f>SUMIFS('Poids Paniers'!$W:$W,'Poids Paniers'!$E:$E,V$3,'Poids Paniers'!$Q:$Q,$B185)</f>
        <v>0</v>
      </c>
      <c r="W185">
        <f>SUMIFS('Poids Paniers'!$W:$W,'Poids Paniers'!$E:$E,W$3,'Poids Paniers'!$Q:$Q,$B185)</f>
        <v>0</v>
      </c>
      <c r="X185">
        <f>SUMIFS('Poids Paniers'!$W:$W,'Poids Paniers'!$E:$E,X$3,'Poids Paniers'!$Q:$Q,$B185)</f>
        <v>0</v>
      </c>
      <c r="Y185">
        <f>SUMIFS('Poids Paniers'!$W:$W,'Poids Paniers'!$E:$E,Y$3,'Poids Paniers'!$Q:$Q,$B185)</f>
        <v>0</v>
      </c>
      <c r="Z185">
        <f>SUMIFS('Poids Paniers'!$W:$W,'Poids Paniers'!$E:$E,Z$3,'Poids Paniers'!$Q:$Q,$B185)</f>
        <v>0</v>
      </c>
      <c r="AA185">
        <f>SUMIFS('Poids Paniers'!$W:$W,'Poids Paniers'!$E:$E,AA$3,'Poids Paniers'!$Q:$Q,$B185)</f>
        <v>0</v>
      </c>
      <c r="AB185">
        <f>SUMIFS('Poids Paniers'!$W:$W,'Poids Paniers'!$E:$E,AB$3,'Poids Paniers'!$Q:$Q,$B185)</f>
        <v>0</v>
      </c>
      <c r="AC185">
        <f>SUMIFS('Poids Paniers'!$W:$W,'Poids Paniers'!$E:$E,AC$3,'Poids Paniers'!$Q:$Q,$B185)</f>
        <v>0</v>
      </c>
      <c r="AD185">
        <f>SUMIFS('Poids Paniers'!$W:$W,'Poids Paniers'!$E:$E,AD$3,'Poids Paniers'!$Q:$Q,$B185)</f>
        <v>0</v>
      </c>
      <c r="AE185">
        <f>SUMIFS('Poids Paniers'!$W:$W,'Poids Paniers'!$E:$E,AE$3,'Poids Paniers'!$Q:$Q,$B185)</f>
        <v>0</v>
      </c>
      <c r="AF185">
        <f>SUMIFS('Poids Paniers'!$W:$W,'Poids Paniers'!$E:$E,AF$3,'Poids Paniers'!$Q:$Q,$B185)</f>
        <v>0</v>
      </c>
      <c r="AG185">
        <f>SUMIFS('Poids Paniers'!$W:$W,'Poids Paniers'!$E:$E,AG$3,'Poids Paniers'!$Q:$Q,$B185)</f>
        <v>0</v>
      </c>
      <c r="AH185">
        <f>SUMIFS('Poids Paniers'!$W:$W,'Poids Paniers'!$E:$E,AH$3,'Poids Paniers'!$Q:$Q,$B185)</f>
        <v>0</v>
      </c>
      <c r="AI185">
        <f>SUMIFS('Poids Paniers'!$W:$W,'Poids Paniers'!$E:$E,AI$3,'Poids Paniers'!$Q:$Q,$B185)</f>
        <v>0</v>
      </c>
      <c r="AJ185">
        <f>SUMIFS('Poids Paniers'!$W:$W,'Poids Paniers'!$E:$E,AJ$3,'Poids Paniers'!$Q:$Q,$B185)</f>
        <v>0</v>
      </c>
      <c r="AK185">
        <f>SUMIFS('Poids Paniers'!$W:$W,'Poids Paniers'!$E:$E,AK$3,'Poids Paniers'!$Q:$Q,$B185)</f>
        <v>0</v>
      </c>
      <c r="AL185">
        <f>SUMIFS('Poids Paniers'!$W:$W,'Poids Paniers'!$E:$E,AL$3,'Poids Paniers'!$Q:$Q,$B185)</f>
        <v>0</v>
      </c>
      <c r="AM185">
        <f>SUMIFS('Poids Paniers'!$W:$W,'Poids Paniers'!$E:$E,AM$3,'Poids Paniers'!$Q:$Q,$B185)</f>
        <v>0</v>
      </c>
      <c r="AN185">
        <f>SUMIFS('Poids Paniers'!$W:$W,'Poids Paniers'!$E:$E,AN$3,'Poids Paniers'!$Q:$Q,$B185)</f>
        <v>0</v>
      </c>
      <c r="AO185">
        <f>SUMIFS('Poids Paniers'!$W:$W,'Poids Paniers'!$E:$E,AO$3,'Poids Paniers'!$Q:$Q,$B185)</f>
        <v>0</v>
      </c>
      <c r="AP185">
        <f>SUMIFS('Poids Paniers'!$W:$W,'Poids Paniers'!$E:$E,AP$3,'Poids Paniers'!$Q:$Q,$B185)</f>
        <v>0</v>
      </c>
      <c r="AQ185">
        <f>SUMIFS('Poids Paniers'!$W:$W,'Poids Paniers'!$E:$E,AQ$3,'Poids Paniers'!$Q:$Q,$B185)</f>
        <v>0</v>
      </c>
      <c r="AR185">
        <f>SUMIFS('Poids Paniers'!$W:$W,'Poids Paniers'!$E:$E,AR$3,'Poids Paniers'!$Q:$Q,$B185)</f>
        <v>0</v>
      </c>
      <c r="AS185">
        <f>SUMIFS('Poids Paniers'!$W:$W,'Poids Paniers'!$E:$E,AS$3,'Poids Paniers'!$Q:$Q,$B185)</f>
        <v>0</v>
      </c>
      <c r="AT185">
        <f>SUMIFS('Poids Paniers'!$W:$W,'Poids Paniers'!$E:$E,AT$3,'Poids Paniers'!$Q:$Q,$B185)</f>
        <v>0</v>
      </c>
      <c r="AU185">
        <f>SUMIFS('Poids Paniers'!$W:$W,'Poids Paniers'!$E:$E,AU$3,'Poids Paniers'!$Q:$Q,$B185)</f>
        <v>0</v>
      </c>
      <c r="AV185">
        <f>SUMIFS('Poids Paniers'!$W:$W,'Poids Paniers'!$E:$E,AV$3,'Poids Paniers'!$Q:$Q,$B185)</f>
        <v>0</v>
      </c>
      <c r="AW185">
        <f>SUMIFS('Poids Paniers'!$W:$W,'Poids Paniers'!$E:$E,AW$3,'Poids Paniers'!$Q:$Q,$B185)</f>
        <v>0</v>
      </c>
      <c r="AX185">
        <f>SUMIFS('Poids Paniers'!$W:$W,'Poids Paniers'!$E:$E,AX$3,'Poids Paniers'!$Q:$Q,$B185)</f>
        <v>0</v>
      </c>
      <c r="AY185">
        <f>SUMIFS('Poids Paniers'!$W:$W,'Poids Paniers'!$E:$E,AY$3,'Poids Paniers'!$Q:$Q,$B185)</f>
        <v>0</v>
      </c>
      <c r="AZ185">
        <f>SUMIFS('Poids Paniers'!$W:$W,'Poids Paniers'!$E:$E,AZ$3,'Poids Paniers'!$Q:$Q,$B185)</f>
        <v>0</v>
      </c>
      <c r="BA185">
        <f>SUMIFS('Poids Paniers'!$W:$W,'Poids Paniers'!$E:$E,BA$3,'Poids Paniers'!$Q:$Q,$B185)</f>
        <v>0</v>
      </c>
      <c r="BB185">
        <f>SUMIFS('Poids Paniers'!$W:$W,'Poids Paniers'!$E:$E,BB$3,'Poids Paniers'!$Q:$Q,$B185)</f>
        <v>0</v>
      </c>
      <c r="BC185">
        <f>SUMIFS('Poids Paniers'!$W:$W,'Poids Paniers'!$E:$E,BC$3,'Poids Paniers'!$Q:$Q,$B185)</f>
        <v>0</v>
      </c>
      <c r="BD185">
        <f>SUMIFS('Poids Paniers'!$W:$W,'Poids Paniers'!$E:$E,BD$3,'Poids Paniers'!$Q:$Q,$B185)</f>
        <v>0</v>
      </c>
      <c r="BE185">
        <f>SUMIFS('Poids Paniers'!$W:$W,'Poids Paniers'!$E:$E,BE$3,'Poids Paniers'!$Q:$Q,$B185)</f>
        <v>0</v>
      </c>
      <c r="BF185">
        <f>SUMIFS('Poids Paniers'!$W:$W,'Poids Paniers'!$E:$E,BF$3,'Poids Paniers'!$Q:$Q,$B185)</f>
        <v>0</v>
      </c>
      <c r="BG185">
        <f>SUMIFS('Poids Paniers'!$W:$W,'Poids Paniers'!$E:$E,BG$3,'Poids Paniers'!$Q:$Q,$B185)</f>
        <v>0</v>
      </c>
      <c r="BH185">
        <f>SUMIFS('Poids Paniers'!$W:$W,'Poids Paniers'!$E:$E,BH$3,'Poids Paniers'!$Q:$Q,$B185)</f>
        <v>0</v>
      </c>
      <c r="BI185">
        <f>SUMIFS('Poids Paniers'!$W:$W,'Poids Paniers'!$E:$E,BI$3,'Poids Paniers'!$Q:$Q,$B185)</f>
        <v>0</v>
      </c>
      <c r="BJ185">
        <f>SUMIFS('Poids Paniers'!$W:$W,'Poids Paniers'!$E:$E,BJ$3,'Poids Paniers'!$Q:$Q,$B185)</f>
        <v>0</v>
      </c>
      <c r="BK185">
        <f>SUMIFS('Poids Paniers'!$W:$W,'Poids Paniers'!$E:$E,BK$3,'Poids Paniers'!$Q:$Q,$B185)</f>
        <v>0</v>
      </c>
      <c r="BL185">
        <f>SUMIFS('Poids Paniers'!$W:$W,'Poids Paniers'!$E:$E,BL$3,'Poids Paniers'!$Q:$Q,$B185)</f>
        <v>0</v>
      </c>
      <c r="BM185">
        <f>SUMIFS('Poids Paniers'!$W:$W,'Poids Paniers'!$E:$E,BM$3,'Poids Paniers'!$Q:$Q,$B185)</f>
        <v>0</v>
      </c>
      <c r="BN185">
        <f>SUMIFS('Poids Paniers'!$W:$W,'Poids Paniers'!$E:$E,BN$3,'Poids Paniers'!$Q:$Q,$B185)</f>
        <v>0</v>
      </c>
      <c r="BO185">
        <f>SUMIFS('Poids Paniers'!$W:$W,'Poids Paniers'!$E:$E,BO$3,'Poids Paniers'!$Q:$Q,$B185)</f>
        <v>0</v>
      </c>
      <c r="BP185">
        <f>SUMIFS('Poids Paniers'!$W:$W,'Poids Paniers'!$E:$E,BP$3,'Poids Paniers'!$Q:$Q,$B185)</f>
        <v>0</v>
      </c>
      <c r="BQ185">
        <f>SUMIFS('Poids Paniers'!$W:$W,'Poids Paniers'!$E:$E,BQ$3,'Poids Paniers'!$Q:$Q,$B185)</f>
        <v>0</v>
      </c>
      <c r="BR185">
        <f>SUMIFS('Poids Paniers'!$W:$W,'Poids Paniers'!$E:$E,BR$3,'Poids Paniers'!$Q:$Q,$B185)</f>
        <v>0</v>
      </c>
      <c r="BS185">
        <f>SUMIFS('Poids Paniers'!$W:$W,'Poids Paniers'!$E:$E,BS$3,'Poids Paniers'!$Q:$Q,$B185)</f>
        <v>0</v>
      </c>
      <c r="BT185">
        <f>SUMIFS('Poids Paniers'!$W:$W,'Poids Paniers'!$E:$E,BT$3,'Poids Paniers'!$Q:$Q,$B185)</f>
        <v>0</v>
      </c>
      <c r="BU185">
        <f>SUMIFS('Poids Paniers'!$W:$W,'Poids Paniers'!$E:$E,BU$3,'Poids Paniers'!$Q:$Q,$B185)</f>
        <v>0</v>
      </c>
      <c r="BV185">
        <f>SUMIFS('Poids Paniers'!$W:$W,'Poids Paniers'!$E:$E,BV$3,'Poids Paniers'!$Q:$Q,$B185)</f>
        <v>0</v>
      </c>
      <c r="BW185">
        <f>SUMIFS('Poids Paniers'!$W:$W,'Poids Paniers'!$E:$E,BW$3,'Poids Paniers'!$Q:$Q,$B185)</f>
        <v>0</v>
      </c>
      <c r="BX185">
        <f>SUMIFS('Poids Paniers'!$W:$W,'Poids Paniers'!$E:$E,BX$3,'Poids Paniers'!$Q:$Q,$B185)</f>
        <v>0</v>
      </c>
      <c r="BY185">
        <f>SUMIFS('Poids Paniers'!$W:$W,'Poids Paniers'!$E:$E,BY$3,'Poids Paniers'!$Q:$Q,$B185)</f>
        <v>0</v>
      </c>
      <c r="BZ185">
        <f>SUMIFS('Poids Paniers'!$W:$W,'Poids Paniers'!$E:$E,BZ$3,'Poids Paniers'!$Q:$Q,$B185)</f>
        <v>0</v>
      </c>
      <c r="CA185">
        <f>SUMIFS('Poids Paniers'!$W:$W,'Poids Paniers'!$E:$E,CA$3,'Poids Paniers'!$Q:$Q,$B185)</f>
        <v>0</v>
      </c>
      <c r="CB185">
        <f>SUMIFS('Poids Paniers'!$W:$W,'Poids Paniers'!$E:$E,CB$3,'Poids Paniers'!$Q:$Q,$B185)</f>
        <v>0</v>
      </c>
      <c r="CC185">
        <f>SUMIFS('Poids Paniers'!$W:$W,'Poids Paniers'!$E:$E,CC$3,'Poids Paniers'!$Q:$Q,$B185)</f>
        <v>0</v>
      </c>
      <c r="CD185">
        <f>SUMIFS('Poids Paniers'!$W:$W,'Poids Paniers'!$E:$E,CD$3,'Poids Paniers'!$Q:$Q,$B185)</f>
        <v>0</v>
      </c>
      <c r="CE185">
        <f>SUMIFS('Poids Paniers'!$W:$W,'Poids Paniers'!$E:$E,CE$3,'Poids Paniers'!$Q:$Q,$B185)</f>
        <v>0</v>
      </c>
      <c r="CF185" s="206">
        <f t="shared" si="2"/>
        <v>0</v>
      </c>
    </row>
    <row r="186" spans="2:84" ht="15.75" thickBot="1" x14ac:dyDescent="0.3">
      <c r="B186" s="209">
        <v>44652</v>
      </c>
      <c r="C186">
        <f>SUMIFS('Poids Paniers'!$W:$W,'Poids Paniers'!$E:$E,C$3,'Poids Paniers'!$Q:$Q,$B186)</f>
        <v>0</v>
      </c>
      <c r="D186">
        <f>SUMIFS('Poids Paniers'!$W:$W,'Poids Paniers'!$E:$E,D$3,'Poids Paniers'!$Q:$Q,$B186)</f>
        <v>0</v>
      </c>
      <c r="E186">
        <f>SUMIFS('Poids Paniers'!$W:$W,'Poids Paniers'!$E:$E,E$3,'Poids Paniers'!$Q:$Q,$B186)</f>
        <v>0</v>
      </c>
      <c r="F186">
        <f>SUMIFS('Poids Paniers'!$W:$W,'Poids Paniers'!$E:$E,F$3,'Poids Paniers'!$Q:$Q,$B186)</f>
        <v>0</v>
      </c>
      <c r="G186">
        <f>SUMIFS('Poids Paniers'!$W:$W,'Poids Paniers'!$E:$E,G$3,'Poids Paniers'!$Q:$Q,$B186)</f>
        <v>0</v>
      </c>
      <c r="H186">
        <f>SUMIFS('Poids Paniers'!$W:$W,'Poids Paniers'!$E:$E,H$3,'Poids Paniers'!$Q:$Q,$B186)</f>
        <v>0</v>
      </c>
      <c r="I186">
        <f>SUMIFS('Poids Paniers'!$W:$W,'Poids Paniers'!$E:$E,I$3,'Poids Paniers'!$Q:$Q,$B186)</f>
        <v>0</v>
      </c>
      <c r="J186">
        <f>SUMIFS('Poids Paniers'!$W:$W,'Poids Paniers'!$E:$E,J$3,'Poids Paniers'!$Q:$Q,$B186)</f>
        <v>0</v>
      </c>
      <c r="K186">
        <f>SUMIFS('Poids Paniers'!$W:$W,'Poids Paniers'!$E:$E,K$3,'Poids Paniers'!$Q:$Q,$B186)</f>
        <v>0</v>
      </c>
      <c r="L186">
        <f>SUMIFS('Poids Paniers'!$W:$W,'Poids Paniers'!$E:$E,L$3,'Poids Paniers'!$Q:$Q,$B186)</f>
        <v>0</v>
      </c>
      <c r="M186">
        <f>SUMIFS('Poids Paniers'!$W:$W,'Poids Paniers'!$E:$E,M$3,'Poids Paniers'!$Q:$Q,$B186)</f>
        <v>0</v>
      </c>
      <c r="N186">
        <f>SUMIFS('Poids Paniers'!$W:$W,'Poids Paniers'!$E:$E,N$3,'Poids Paniers'!$Q:$Q,$B186)</f>
        <v>0</v>
      </c>
      <c r="O186">
        <f>SUMIFS('Poids Paniers'!$W:$W,'Poids Paniers'!$E:$E,O$3,'Poids Paniers'!$Q:$Q,$B186)</f>
        <v>0</v>
      </c>
      <c r="P186">
        <f>SUMIFS('Poids Paniers'!$W:$W,'Poids Paniers'!$E:$E,P$3,'Poids Paniers'!$Q:$Q,$B186)</f>
        <v>0</v>
      </c>
      <c r="Q186">
        <f>SUMIFS('Poids Paniers'!$W:$W,'Poids Paniers'!$E:$E,Q$3,'Poids Paniers'!$Q:$Q,$B186)</f>
        <v>0</v>
      </c>
      <c r="R186">
        <f>SUMIFS('Poids Paniers'!$W:$W,'Poids Paniers'!$E:$E,R$3,'Poids Paniers'!$Q:$Q,$B186)</f>
        <v>0</v>
      </c>
      <c r="S186">
        <f>SUMIFS('Poids Paniers'!$W:$W,'Poids Paniers'!$E:$E,S$3,'Poids Paniers'!$Q:$Q,$B186)</f>
        <v>0</v>
      </c>
      <c r="T186">
        <f>SUMIFS('Poids Paniers'!$W:$W,'Poids Paniers'!$E:$E,T$3,'Poids Paniers'!$Q:$Q,$B186)</f>
        <v>0</v>
      </c>
      <c r="U186">
        <f>SUMIFS('Poids Paniers'!$W:$W,'Poids Paniers'!$E:$E,U$3,'Poids Paniers'!$Q:$Q,$B186)</f>
        <v>0</v>
      </c>
      <c r="V186">
        <f>SUMIFS('Poids Paniers'!$W:$W,'Poids Paniers'!$E:$E,V$3,'Poids Paniers'!$Q:$Q,$B186)</f>
        <v>0</v>
      </c>
      <c r="W186">
        <f>SUMIFS('Poids Paniers'!$W:$W,'Poids Paniers'!$E:$E,W$3,'Poids Paniers'!$Q:$Q,$B186)</f>
        <v>0</v>
      </c>
      <c r="X186">
        <f>SUMIFS('Poids Paniers'!$W:$W,'Poids Paniers'!$E:$E,X$3,'Poids Paniers'!$Q:$Q,$B186)</f>
        <v>0</v>
      </c>
      <c r="Y186">
        <f>SUMIFS('Poids Paniers'!$W:$W,'Poids Paniers'!$E:$E,Y$3,'Poids Paniers'!$Q:$Q,$B186)</f>
        <v>0</v>
      </c>
      <c r="Z186">
        <f>SUMIFS('Poids Paniers'!$W:$W,'Poids Paniers'!$E:$E,Z$3,'Poids Paniers'!$Q:$Q,$B186)</f>
        <v>0</v>
      </c>
      <c r="AA186">
        <f>SUMIFS('Poids Paniers'!$W:$W,'Poids Paniers'!$E:$E,AA$3,'Poids Paniers'!$Q:$Q,$B186)</f>
        <v>0</v>
      </c>
      <c r="AB186">
        <f>SUMIFS('Poids Paniers'!$W:$W,'Poids Paniers'!$E:$E,AB$3,'Poids Paniers'!$Q:$Q,$B186)</f>
        <v>0</v>
      </c>
      <c r="AC186">
        <f>SUMIFS('Poids Paniers'!$W:$W,'Poids Paniers'!$E:$E,AC$3,'Poids Paniers'!$Q:$Q,$B186)</f>
        <v>0</v>
      </c>
      <c r="AD186">
        <f>SUMIFS('Poids Paniers'!$W:$W,'Poids Paniers'!$E:$E,AD$3,'Poids Paniers'!$Q:$Q,$B186)</f>
        <v>0</v>
      </c>
      <c r="AE186">
        <f>SUMIFS('Poids Paniers'!$W:$W,'Poids Paniers'!$E:$E,AE$3,'Poids Paniers'!$Q:$Q,$B186)</f>
        <v>0</v>
      </c>
      <c r="AF186">
        <f>SUMIFS('Poids Paniers'!$W:$W,'Poids Paniers'!$E:$E,AF$3,'Poids Paniers'!$Q:$Q,$B186)</f>
        <v>0</v>
      </c>
      <c r="AG186">
        <f>SUMIFS('Poids Paniers'!$W:$W,'Poids Paniers'!$E:$E,AG$3,'Poids Paniers'!$Q:$Q,$B186)</f>
        <v>0</v>
      </c>
      <c r="AH186">
        <f>SUMIFS('Poids Paniers'!$W:$W,'Poids Paniers'!$E:$E,AH$3,'Poids Paniers'!$Q:$Q,$B186)</f>
        <v>0</v>
      </c>
      <c r="AI186">
        <f>SUMIFS('Poids Paniers'!$W:$W,'Poids Paniers'!$E:$E,AI$3,'Poids Paniers'!$Q:$Q,$B186)</f>
        <v>0</v>
      </c>
      <c r="AJ186">
        <f>SUMIFS('Poids Paniers'!$W:$W,'Poids Paniers'!$E:$E,AJ$3,'Poids Paniers'!$Q:$Q,$B186)</f>
        <v>0</v>
      </c>
      <c r="AK186">
        <f>SUMIFS('Poids Paniers'!$W:$W,'Poids Paniers'!$E:$E,AK$3,'Poids Paniers'!$Q:$Q,$B186)</f>
        <v>0</v>
      </c>
      <c r="AL186">
        <f>SUMIFS('Poids Paniers'!$W:$W,'Poids Paniers'!$E:$E,AL$3,'Poids Paniers'!$Q:$Q,$B186)</f>
        <v>0</v>
      </c>
      <c r="AM186">
        <f>SUMIFS('Poids Paniers'!$W:$W,'Poids Paniers'!$E:$E,AM$3,'Poids Paniers'!$Q:$Q,$B186)</f>
        <v>0</v>
      </c>
      <c r="AN186">
        <f>SUMIFS('Poids Paniers'!$W:$W,'Poids Paniers'!$E:$E,AN$3,'Poids Paniers'!$Q:$Q,$B186)</f>
        <v>0</v>
      </c>
      <c r="AO186">
        <f>SUMIFS('Poids Paniers'!$W:$W,'Poids Paniers'!$E:$E,AO$3,'Poids Paniers'!$Q:$Q,$B186)</f>
        <v>0</v>
      </c>
      <c r="AP186">
        <f>SUMIFS('Poids Paniers'!$W:$W,'Poids Paniers'!$E:$E,AP$3,'Poids Paniers'!$Q:$Q,$B186)</f>
        <v>0</v>
      </c>
      <c r="AQ186">
        <f>SUMIFS('Poids Paniers'!$W:$W,'Poids Paniers'!$E:$E,AQ$3,'Poids Paniers'!$Q:$Q,$B186)</f>
        <v>0</v>
      </c>
      <c r="AR186">
        <f>SUMIFS('Poids Paniers'!$W:$W,'Poids Paniers'!$E:$E,AR$3,'Poids Paniers'!$Q:$Q,$B186)</f>
        <v>0</v>
      </c>
      <c r="AS186">
        <f>SUMIFS('Poids Paniers'!$W:$W,'Poids Paniers'!$E:$E,AS$3,'Poids Paniers'!$Q:$Q,$B186)</f>
        <v>0</v>
      </c>
      <c r="AT186">
        <f>SUMIFS('Poids Paniers'!$W:$W,'Poids Paniers'!$E:$E,AT$3,'Poids Paniers'!$Q:$Q,$B186)</f>
        <v>0</v>
      </c>
      <c r="AU186">
        <f>SUMIFS('Poids Paniers'!$W:$W,'Poids Paniers'!$E:$E,AU$3,'Poids Paniers'!$Q:$Q,$B186)</f>
        <v>0</v>
      </c>
      <c r="AV186">
        <f>SUMIFS('Poids Paniers'!$W:$W,'Poids Paniers'!$E:$E,AV$3,'Poids Paniers'!$Q:$Q,$B186)</f>
        <v>0</v>
      </c>
      <c r="AW186">
        <f>SUMIFS('Poids Paniers'!$W:$W,'Poids Paniers'!$E:$E,AW$3,'Poids Paniers'!$Q:$Q,$B186)</f>
        <v>0</v>
      </c>
      <c r="AX186">
        <f>SUMIFS('Poids Paniers'!$W:$W,'Poids Paniers'!$E:$E,AX$3,'Poids Paniers'!$Q:$Q,$B186)</f>
        <v>0</v>
      </c>
      <c r="AY186">
        <f>SUMIFS('Poids Paniers'!$W:$W,'Poids Paniers'!$E:$E,AY$3,'Poids Paniers'!$Q:$Q,$B186)</f>
        <v>0</v>
      </c>
      <c r="AZ186">
        <f>SUMIFS('Poids Paniers'!$W:$W,'Poids Paniers'!$E:$E,AZ$3,'Poids Paniers'!$Q:$Q,$B186)</f>
        <v>0</v>
      </c>
      <c r="BA186">
        <f>SUMIFS('Poids Paniers'!$W:$W,'Poids Paniers'!$E:$E,BA$3,'Poids Paniers'!$Q:$Q,$B186)</f>
        <v>0</v>
      </c>
      <c r="BB186">
        <f>SUMIFS('Poids Paniers'!$W:$W,'Poids Paniers'!$E:$E,BB$3,'Poids Paniers'!$Q:$Q,$B186)</f>
        <v>0</v>
      </c>
      <c r="BC186">
        <f>SUMIFS('Poids Paniers'!$W:$W,'Poids Paniers'!$E:$E,BC$3,'Poids Paniers'!$Q:$Q,$B186)</f>
        <v>0</v>
      </c>
      <c r="BD186">
        <f>SUMIFS('Poids Paniers'!$W:$W,'Poids Paniers'!$E:$E,BD$3,'Poids Paniers'!$Q:$Q,$B186)</f>
        <v>0</v>
      </c>
      <c r="BE186">
        <f>SUMIFS('Poids Paniers'!$W:$W,'Poids Paniers'!$E:$E,BE$3,'Poids Paniers'!$Q:$Q,$B186)</f>
        <v>0</v>
      </c>
      <c r="BF186">
        <f>SUMIFS('Poids Paniers'!$W:$W,'Poids Paniers'!$E:$E,BF$3,'Poids Paniers'!$Q:$Q,$B186)</f>
        <v>0</v>
      </c>
      <c r="BG186">
        <f>SUMIFS('Poids Paniers'!$W:$W,'Poids Paniers'!$E:$E,BG$3,'Poids Paniers'!$Q:$Q,$B186)</f>
        <v>0</v>
      </c>
      <c r="BH186">
        <f>SUMIFS('Poids Paniers'!$W:$W,'Poids Paniers'!$E:$E,BH$3,'Poids Paniers'!$Q:$Q,$B186)</f>
        <v>0</v>
      </c>
      <c r="BI186">
        <f>SUMIFS('Poids Paniers'!$W:$W,'Poids Paniers'!$E:$E,BI$3,'Poids Paniers'!$Q:$Q,$B186)</f>
        <v>0</v>
      </c>
      <c r="BJ186">
        <f>SUMIFS('Poids Paniers'!$W:$W,'Poids Paniers'!$E:$E,BJ$3,'Poids Paniers'!$Q:$Q,$B186)</f>
        <v>0</v>
      </c>
      <c r="BK186">
        <f>SUMIFS('Poids Paniers'!$W:$W,'Poids Paniers'!$E:$E,BK$3,'Poids Paniers'!$Q:$Q,$B186)</f>
        <v>0</v>
      </c>
      <c r="BL186">
        <f>SUMIFS('Poids Paniers'!$W:$W,'Poids Paniers'!$E:$E,BL$3,'Poids Paniers'!$Q:$Q,$B186)</f>
        <v>0</v>
      </c>
      <c r="BM186">
        <f>SUMIFS('Poids Paniers'!$W:$W,'Poids Paniers'!$E:$E,BM$3,'Poids Paniers'!$Q:$Q,$B186)</f>
        <v>0</v>
      </c>
      <c r="BN186">
        <f>SUMIFS('Poids Paniers'!$W:$W,'Poids Paniers'!$E:$E,BN$3,'Poids Paniers'!$Q:$Q,$B186)</f>
        <v>0</v>
      </c>
      <c r="BO186">
        <f>SUMIFS('Poids Paniers'!$W:$W,'Poids Paniers'!$E:$E,BO$3,'Poids Paniers'!$Q:$Q,$B186)</f>
        <v>0</v>
      </c>
      <c r="BP186">
        <f>SUMIFS('Poids Paniers'!$W:$W,'Poids Paniers'!$E:$E,BP$3,'Poids Paniers'!$Q:$Q,$B186)</f>
        <v>0</v>
      </c>
      <c r="BQ186">
        <f>SUMIFS('Poids Paniers'!$W:$W,'Poids Paniers'!$E:$E,BQ$3,'Poids Paniers'!$Q:$Q,$B186)</f>
        <v>0</v>
      </c>
      <c r="BR186">
        <f>SUMIFS('Poids Paniers'!$W:$W,'Poids Paniers'!$E:$E,BR$3,'Poids Paniers'!$Q:$Q,$B186)</f>
        <v>0</v>
      </c>
      <c r="BS186">
        <f>SUMIFS('Poids Paniers'!$W:$W,'Poids Paniers'!$E:$E,BS$3,'Poids Paniers'!$Q:$Q,$B186)</f>
        <v>0</v>
      </c>
      <c r="BT186">
        <f>SUMIFS('Poids Paniers'!$W:$W,'Poids Paniers'!$E:$E,BT$3,'Poids Paniers'!$Q:$Q,$B186)</f>
        <v>0</v>
      </c>
      <c r="BU186">
        <f>SUMIFS('Poids Paniers'!$W:$W,'Poids Paniers'!$E:$E,BU$3,'Poids Paniers'!$Q:$Q,$B186)</f>
        <v>0</v>
      </c>
      <c r="BV186">
        <f>SUMIFS('Poids Paniers'!$W:$W,'Poids Paniers'!$E:$E,BV$3,'Poids Paniers'!$Q:$Q,$B186)</f>
        <v>0</v>
      </c>
      <c r="BW186">
        <f>SUMIFS('Poids Paniers'!$W:$W,'Poids Paniers'!$E:$E,BW$3,'Poids Paniers'!$Q:$Q,$B186)</f>
        <v>0</v>
      </c>
      <c r="BX186">
        <f>SUMIFS('Poids Paniers'!$W:$W,'Poids Paniers'!$E:$E,BX$3,'Poids Paniers'!$Q:$Q,$B186)</f>
        <v>0</v>
      </c>
      <c r="BY186">
        <f>SUMIFS('Poids Paniers'!$W:$W,'Poids Paniers'!$E:$E,BY$3,'Poids Paniers'!$Q:$Q,$B186)</f>
        <v>0</v>
      </c>
      <c r="BZ186">
        <f>SUMIFS('Poids Paniers'!$W:$W,'Poids Paniers'!$E:$E,BZ$3,'Poids Paniers'!$Q:$Q,$B186)</f>
        <v>0</v>
      </c>
      <c r="CA186">
        <f>SUMIFS('Poids Paniers'!$W:$W,'Poids Paniers'!$E:$E,CA$3,'Poids Paniers'!$Q:$Q,$B186)</f>
        <v>0</v>
      </c>
      <c r="CB186">
        <f>SUMIFS('Poids Paniers'!$W:$W,'Poids Paniers'!$E:$E,CB$3,'Poids Paniers'!$Q:$Q,$B186)</f>
        <v>0</v>
      </c>
      <c r="CC186">
        <f>SUMIFS('Poids Paniers'!$W:$W,'Poids Paniers'!$E:$E,CC$3,'Poids Paniers'!$Q:$Q,$B186)</f>
        <v>0</v>
      </c>
      <c r="CD186">
        <f>SUMIFS('Poids Paniers'!$W:$W,'Poids Paniers'!$E:$E,CD$3,'Poids Paniers'!$Q:$Q,$B186)</f>
        <v>0</v>
      </c>
      <c r="CE186">
        <f>SUMIFS('Poids Paniers'!$W:$W,'Poids Paniers'!$E:$E,CE$3,'Poids Paniers'!$Q:$Q,$B186)</f>
        <v>0</v>
      </c>
      <c r="CF186" s="206">
        <f t="shared" si="2"/>
        <v>0</v>
      </c>
    </row>
    <row r="187" spans="2:84" ht="15.75" thickBot="1" x14ac:dyDescent="0.3">
      <c r="B187" s="209">
        <v>44653</v>
      </c>
      <c r="C187">
        <f>SUMIFS('Poids Paniers'!$W:$W,'Poids Paniers'!$E:$E,C$3,'Poids Paniers'!$Q:$Q,$B187)</f>
        <v>0</v>
      </c>
      <c r="D187">
        <f>SUMIFS('Poids Paniers'!$W:$W,'Poids Paniers'!$E:$E,D$3,'Poids Paniers'!$Q:$Q,$B187)</f>
        <v>0</v>
      </c>
      <c r="E187">
        <f>SUMIFS('Poids Paniers'!$W:$W,'Poids Paniers'!$E:$E,E$3,'Poids Paniers'!$Q:$Q,$B187)</f>
        <v>0</v>
      </c>
      <c r="F187">
        <f>SUMIFS('Poids Paniers'!$W:$W,'Poids Paniers'!$E:$E,F$3,'Poids Paniers'!$Q:$Q,$B187)</f>
        <v>0</v>
      </c>
      <c r="G187">
        <f>SUMIFS('Poids Paniers'!$W:$W,'Poids Paniers'!$E:$E,G$3,'Poids Paniers'!$Q:$Q,$B187)</f>
        <v>0</v>
      </c>
      <c r="H187">
        <f>SUMIFS('Poids Paniers'!$W:$W,'Poids Paniers'!$E:$E,H$3,'Poids Paniers'!$Q:$Q,$B187)</f>
        <v>0</v>
      </c>
      <c r="I187">
        <f>SUMIFS('Poids Paniers'!$W:$W,'Poids Paniers'!$E:$E,I$3,'Poids Paniers'!$Q:$Q,$B187)</f>
        <v>0</v>
      </c>
      <c r="J187">
        <f>SUMIFS('Poids Paniers'!$W:$W,'Poids Paniers'!$E:$E,J$3,'Poids Paniers'!$Q:$Q,$B187)</f>
        <v>0</v>
      </c>
      <c r="K187">
        <f>SUMIFS('Poids Paniers'!$W:$W,'Poids Paniers'!$E:$E,K$3,'Poids Paniers'!$Q:$Q,$B187)</f>
        <v>0</v>
      </c>
      <c r="L187">
        <f>SUMIFS('Poids Paniers'!$W:$W,'Poids Paniers'!$E:$E,L$3,'Poids Paniers'!$Q:$Q,$B187)</f>
        <v>0</v>
      </c>
      <c r="M187">
        <f>SUMIFS('Poids Paniers'!$W:$W,'Poids Paniers'!$E:$E,M$3,'Poids Paniers'!$Q:$Q,$B187)</f>
        <v>0</v>
      </c>
      <c r="N187">
        <f>SUMIFS('Poids Paniers'!$W:$W,'Poids Paniers'!$E:$E,N$3,'Poids Paniers'!$Q:$Q,$B187)</f>
        <v>0</v>
      </c>
      <c r="O187">
        <f>SUMIFS('Poids Paniers'!$W:$W,'Poids Paniers'!$E:$E,O$3,'Poids Paniers'!$Q:$Q,$B187)</f>
        <v>0</v>
      </c>
      <c r="P187">
        <f>SUMIFS('Poids Paniers'!$W:$W,'Poids Paniers'!$E:$E,P$3,'Poids Paniers'!$Q:$Q,$B187)</f>
        <v>0</v>
      </c>
      <c r="Q187">
        <f>SUMIFS('Poids Paniers'!$W:$W,'Poids Paniers'!$E:$E,Q$3,'Poids Paniers'!$Q:$Q,$B187)</f>
        <v>0</v>
      </c>
      <c r="R187">
        <f>SUMIFS('Poids Paniers'!$W:$W,'Poids Paniers'!$E:$E,R$3,'Poids Paniers'!$Q:$Q,$B187)</f>
        <v>0</v>
      </c>
      <c r="S187">
        <f>SUMIFS('Poids Paniers'!$W:$W,'Poids Paniers'!$E:$E,S$3,'Poids Paniers'!$Q:$Q,$B187)</f>
        <v>0</v>
      </c>
      <c r="T187">
        <f>SUMIFS('Poids Paniers'!$W:$W,'Poids Paniers'!$E:$E,T$3,'Poids Paniers'!$Q:$Q,$B187)</f>
        <v>0</v>
      </c>
      <c r="U187">
        <f>SUMIFS('Poids Paniers'!$W:$W,'Poids Paniers'!$E:$E,U$3,'Poids Paniers'!$Q:$Q,$B187)</f>
        <v>0</v>
      </c>
      <c r="V187">
        <f>SUMIFS('Poids Paniers'!$W:$W,'Poids Paniers'!$E:$E,V$3,'Poids Paniers'!$Q:$Q,$B187)</f>
        <v>0</v>
      </c>
      <c r="W187">
        <f>SUMIFS('Poids Paniers'!$W:$W,'Poids Paniers'!$E:$E,W$3,'Poids Paniers'!$Q:$Q,$B187)</f>
        <v>0</v>
      </c>
      <c r="X187">
        <f>SUMIFS('Poids Paniers'!$W:$W,'Poids Paniers'!$E:$E,X$3,'Poids Paniers'!$Q:$Q,$B187)</f>
        <v>0</v>
      </c>
      <c r="Y187">
        <f>SUMIFS('Poids Paniers'!$W:$W,'Poids Paniers'!$E:$E,Y$3,'Poids Paniers'!$Q:$Q,$B187)</f>
        <v>0</v>
      </c>
      <c r="Z187">
        <f>SUMIFS('Poids Paniers'!$W:$W,'Poids Paniers'!$E:$E,Z$3,'Poids Paniers'!$Q:$Q,$B187)</f>
        <v>0</v>
      </c>
      <c r="AA187">
        <f>SUMIFS('Poids Paniers'!$W:$W,'Poids Paniers'!$E:$E,AA$3,'Poids Paniers'!$Q:$Q,$B187)</f>
        <v>0</v>
      </c>
      <c r="AB187">
        <f>SUMIFS('Poids Paniers'!$W:$W,'Poids Paniers'!$E:$E,AB$3,'Poids Paniers'!$Q:$Q,$B187)</f>
        <v>0</v>
      </c>
      <c r="AC187">
        <f>SUMIFS('Poids Paniers'!$W:$W,'Poids Paniers'!$E:$E,AC$3,'Poids Paniers'!$Q:$Q,$B187)</f>
        <v>0</v>
      </c>
      <c r="AD187">
        <f>SUMIFS('Poids Paniers'!$W:$W,'Poids Paniers'!$E:$E,AD$3,'Poids Paniers'!$Q:$Q,$B187)</f>
        <v>0</v>
      </c>
      <c r="AE187">
        <f>SUMIFS('Poids Paniers'!$W:$W,'Poids Paniers'!$E:$E,AE$3,'Poids Paniers'!$Q:$Q,$B187)</f>
        <v>0</v>
      </c>
      <c r="AF187">
        <f>SUMIFS('Poids Paniers'!$W:$W,'Poids Paniers'!$E:$E,AF$3,'Poids Paniers'!$Q:$Q,$B187)</f>
        <v>0</v>
      </c>
      <c r="AG187">
        <f>SUMIFS('Poids Paniers'!$W:$W,'Poids Paniers'!$E:$E,AG$3,'Poids Paniers'!$Q:$Q,$B187)</f>
        <v>0</v>
      </c>
      <c r="AH187">
        <f>SUMIFS('Poids Paniers'!$W:$W,'Poids Paniers'!$E:$E,AH$3,'Poids Paniers'!$Q:$Q,$B187)</f>
        <v>0</v>
      </c>
      <c r="AI187">
        <f>SUMIFS('Poids Paniers'!$W:$W,'Poids Paniers'!$E:$E,AI$3,'Poids Paniers'!$Q:$Q,$B187)</f>
        <v>0</v>
      </c>
      <c r="AJ187">
        <f>SUMIFS('Poids Paniers'!$W:$W,'Poids Paniers'!$E:$E,AJ$3,'Poids Paniers'!$Q:$Q,$B187)</f>
        <v>0</v>
      </c>
      <c r="AK187">
        <f>SUMIFS('Poids Paniers'!$W:$W,'Poids Paniers'!$E:$E,AK$3,'Poids Paniers'!$Q:$Q,$B187)</f>
        <v>0</v>
      </c>
      <c r="AL187">
        <f>SUMIFS('Poids Paniers'!$W:$W,'Poids Paniers'!$E:$E,AL$3,'Poids Paniers'!$Q:$Q,$B187)</f>
        <v>0</v>
      </c>
      <c r="AM187">
        <f>SUMIFS('Poids Paniers'!$W:$W,'Poids Paniers'!$E:$E,AM$3,'Poids Paniers'!$Q:$Q,$B187)</f>
        <v>0</v>
      </c>
      <c r="AN187">
        <f>SUMIFS('Poids Paniers'!$W:$W,'Poids Paniers'!$E:$E,AN$3,'Poids Paniers'!$Q:$Q,$B187)</f>
        <v>0</v>
      </c>
      <c r="AO187">
        <f>SUMIFS('Poids Paniers'!$W:$W,'Poids Paniers'!$E:$E,AO$3,'Poids Paniers'!$Q:$Q,$B187)</f>
        <v>0</v>
      </c>
      <c r="AP187">
        <f>SUMIFS('Poids Paniers'!$W:$W,'Poids Paniers'!$E:$E,AP$3,'Poids Paniers'!$Q:$Q,$B187)</f>
        <v>0</v>
      </c>
      <c r="AQ187">
        <f>SUMIFS('Poids Paniers'!$W:$W,'Poids Paniers'!$E:$E,AQ$3,'Poids Paniers'!$Q:$Q,$B187)</f>
        <v>0</v>
      </c>
      <c r="AR187">
        <f>SUMIFS('Poids Paniers'!$W:$W,'Poids Paniers'!$E:$E,AR$3,'Poids Paniers'!$Q:$Q,$B187)</f>
        <v>0</v>
      </c>
      <c r="AS187">
        <f>SUMIFS('Poids Paniers'!$W:$W,'Poids Paniers'!$E:$E,AS$3,'Poids Paniers'!$Q:$Q,$B187)</f>
        <v>0</v>
      </c>
      <c r="AT187">
        <f>SUMIFS('Poids Paniers'!$W:$W,'Poids Paniers'!$E:$E,AT$3,'Poids Paniers'!$Q:$Q,$B187)</f>
        <v>0</v>
      </c>
      <c r="AU187">
        <f>SUMIFS('Poids Paniers'!$W:$W,'Poids Paniers'!$E:$E,AU$3,'Poids Paniers'!$Q:$Q,$B187)</f>
        <v>0</v>
      </c>
      <c r="AV187">
        <f>SUMIFS('Poids Paniers'!$W:$W,'Poids Paniers'!$E:$E,AV$3,'Poids Paniers'!$Q:$Q,$B187)</f>
        <v>0</v>
      </c>
      <c r="AW187">
        <f>SUMIFS('Poids Paniers'!$W:$W,'Poids Paniers'!$E:$E,AW$3,'Poids Paniers'!$Q:$Q,$B187)</f>
        <v>0</v>
      </c>
      <c r="AX187">
        <f>SUMIFS('Poids Paniers'!$W:$W,'Poids Paniers'!$E:$E,AX$3,'Poids Paniers'!$Q:$Q,$B187)</f>
        <v>0</v>
      </c>
      <c r="AY187">
        <f>SUMIFS('Poids Paniers'!$W:$W,'Poids Paniers'!$E:$E,AY$3,'Poids Paniers'!$Q:$Q,$B187)</f>
        <v>0</v>
      </c>
      <c r="AZ187">
        <f>SUMIFS('Poids Paniers'!$W:$W,'Poids Paniers'!$E:$E,AZ$3,'Poids Paniers'!$Q:$Q,$B187)</f>
        <v>0</v>
      </c>
      <c r="BA187">
        <f>SUMIFS('Poids Paniers'!$W:$W,'Poids Paniers'!$E:$E,BA$3,'Poids Paniers'!$Q:$Q,$B187)</f>
        <v>0</v>
      </c>
      <c r="BB187">
        <f>SUMIFS('Poids Paniers'!$W:$W,'Poids Paniers'!$E:$E,BB$3,'Poids Paniers'!$Q:$Q,$B187)</f>
        <v>0</v>
      </c>
      <c r="BC187">
        <f>SUMIFS('Poids Paniers'!$W:$W,'Poids Paniers'!$E:$E,BC$3,'Poids Paniers'!$Q:$Q,$B187)</f>
        <v>0</v>
      </c>
      <c r="BD187">
        <f>SUMIFS('Poids Paniers'!$W:$W,'Poids Paniers'!$E:$E,BD$3,'Poids Paniers'!$Q:$Q,$B187)</f>
        <v>0</v>
      </c>
      <c r="BE187">
        <f>SUMIFS('Poids Paniers'!$W:$W,'Poids Paniers'!$E:$E,BE$3,'Poids Paniers'!$Q:$Q,$B187)</f>
        <v>0</v>
      </c>
      <c r="BF187">
        <f>SUMIFS('Poids Paniers'!$W:$W,'Poids Paniers'!$E:$E,BF$3,'Poids Paniers'!$Q:$Q,$B187)</f>
        <v>0</v>
      </c>
      <c r="BG187">
        <f>SUMIFS('Poids Paniers'!$W:$W,'Poids Paniers'!$E:$E,BG$3,'Poids Paniers'!$Q:$Q,$B187)</f>
        <v>0</v>
      </c>
      <c r="BH187">
        <f>SUMIFS('Poids Paniers'!$W:$W,'Poids Paniers'!$E:$E,BH$3,'Poids Paniers'!$Q:$Q,$B187)</f>
        <v>0</v>
      </c>
      <c r="BI187">
        <f>SUMIFS('Poids Paniers'!$W:$W,'Poids Paniers'!$E:$E,BI$3,'Poids Paniers'!$Q:$Q,$B187)</f>
        <v>0</v>
      </c>
      <c r="BJ187">
        <f>SUMIFS('Poids Paniers'!$W:$W,'Poids Paniers'!$E:$E,BJ$3,'Poids Paniers'!$Q:$Q,$B187)</f>
        <v>0</v>
      </c>
      <c r="BK187">
        <f>SUMIFS('Poids Paniers'!$W:$W,'Poids Paniers'!$E:$E,BK$3,'Poids Paniers'!$Q:$Q,$B187)</f>
        <v>0</v>
      </c>
      <c r="BL187">
        <f>SUMIFS('Poids Paniers'!$W:$W,'Poids Paniers'!$E:$E,BL$3,'Poids Paniers'!$Q:$Q,$B187)</f>
        <v>0</v>
      </c>
      <c r="BM187">
        <f>SUMIFS('Poids Paniers'!$W:$W,'Poids Paniers'!$E:$E,BM$3,'Poids Paniers'!$Q:$Q,$B187)</f>
        <v>0</v>
      </c>
      <c r="BN187">
        <f>SUMIFS('Poids Paniers'!$W:$W,'Poids Paniers'!$E:$E,BN$3,'Poids Paniers'!$Q:$Q,$B187)</f>
        <v>0</v>
      </c>
      <c r="BO187">
        <f>SUMIFS('Poids Paniers'!$W:$W,'Poids Paniers'!$E:$E,BO$3,'Poids Paniers'!$Q:$Q,$B187)</f>
        <v>0</v>
      </c>
      <c r="BP187">
        <f>SUMIFS('Poids Paniers'!$W:$W,'Poids Paniers'!$E:$E,BP$3,'Poids Paniers'!$Q:$Q,$B187)</f>
        <v>0</v>
      </c>
      <c r="BQ187">
        <f>SUMIFS('Poids Paniers'!$W:$W,'Poids Paniers'!$E:$E,BQ$3,'Poids Paniers'!$Q:$Q,$B187)</f>
        <v>0</v>
      </c>
      <c r="BR187">
        <f>SUMIFS('Poids Paniers'!$W:$W,'Poids Paniers'!$E:$E,BR$3,'Poids Paniers'!$Q:$Q,$B187)</f>
        <v>0</v>
      </c>
      <c r="BS187">
        <f>SUMIFS('Poids Paniers'!$W:$W,'Poids Paniers'!$E:$E,BS$3,'Poids Paniers'!$Q:$Q,$B187)</f>
        <v>0</v>
      </c>
      <c r="BT187">
        <f>SUMIFS('Poids Paniers'!$W:$W,'Poids Paniers'!$E:$E,BT$3,'Poids Paniers'!$Q:$Q,$B187)</f>
        <v>0</v>
      </c>
      <c r="BU187">
        <f>SUMIFS('Poids Paniers'!$W:$W,'Poids Paniers'!$E:$E,BU$3,'Poids Paniers'!$Q:$Q,$B187)</f>
        <v>0</v>
      </c>
      <c r="BV187">
        <f>SUMIFS('Poids Paniers'!$W:$W,'Poids Paniers'!$E:$E,BV$3,'Poids Paniers'!$Q:$Q,$B187)</f>
        <v>0</v>
      </c>
      <c r="BW187">
        <f>SUMIFS('Poids Paniers'!$W:$W,'Poids Paniers'!$E:$E,BW$3,'Poids Paniers'!$Q:$Q,$B187)</f>
        <v>0</v>
      </c>
      <c r="BX187">
        <f>SUMIFS('Poids Paniers'!$W:$W,'Poids Paniers'!$E:$E,BX$3,'Poids Paniers'!$Q:$Q,$B187)</f>
        <v>0</v>
      </c>
      <c r="BY187">
        <f>SUMIFS('Poids Paniers'!$W:$W,'Poids Paniers'!$E:$E,BY$3,'Poids Paniers'!$Q:$Q,$B187)</f>
        <v>0</v>
      </c>
      <c r="BZ187">
        <f>SUMIFS('Poids Paniers'!$W:$W,'Poids Paniers'!$E:$E,BZ$3,'Poids Paniers'!$Q:$Q,$B187)</f>
        <v>0</v>
      </c>
      <c r="CA187">
        <f>SUMIFS('Poids Paniers'!$W:$W,'Poids Paniers'!$E:$E,CA$3,'Poids Paniers'!$Q:$Q,$B187)</f>
        <v>0</v>
      </c>
      <c r="CB187">
        <f>SUMIFS('Poids Paniers'!$W:$W,'Poids Paniers'!$E:$E,CB$3,'Poids Paniers'!$Q:$Q,$B187)</f>
        <v>0</v>
      </c>
      <c r="CC187">
        <f>SUMIFS('Poids Paniers'!$W:$W,'Poids Paniers'!$E:$E,CC$3,'Poids Paniers'!$Q:$Q,$B187)</f>
        <v>0</v>
      </c>
      <c r="CD187">
        <f>SUMIFS('Poids Paniers'!$W:$W,'Poids Paniers'!$E:$E,CD$3,'Poids Paniers'!$Q:$Q,$B187)</f>
        <v>0</v>
      </c>
      <c r="CE187">
        <f>SUMIFS('Poids Paniers'!$W:$W,'Poids Paniers'!$E:$E,CE$3,'Poids Paniers'!$Q:$Q,$B187)</f>
        <v>0</v>
      </c>
      <c r="CF187" s="206">
        <f t="shared" si="2"/>
        <v>0</v>
      </c>
    </row>
    <row r="188" spans="2:84" ht="15.75" thickBot="1" x14ac:dyDescent="0.3">
      <c r="B188" s="209">
        <v>44654</v>
      </c>
      <c r="C188">
        <f>SUMIFS('Poids Paniers'!$W:$W,'Poids Paniers'!$E:$E,C$3,'Poids Paniers'!$Q:$Q,$B188)</f>
        <v>0</v>
      </c>
      <c r="D188">
        <f>SUMIFS('Poids Paniers'!$W:$W,'Poids Paniers'!$E:$E,D$3,'Poids Paniers'!$Q:$Q,$B188)</f>
        <v>0</v>
      </c>
      <c r="E188">
        <f>SUMIFS('Poids Paniers'!$W:$W,'Poids Paniers'!$E:$E,E$3,'Poids Paniers'!$Q:$Q,$B188)</f>
        <v>0</v>
      </c>
      <c r="F188">
        <f>SUMIFS('Poids Paniers'!$W:$W,'Poids Paniers'!$E:$E,F$3,'Poids Paniers'!$Q:$Q,$B188)</f>
        <v>0</v>
      </c>
      <c r="G188">
        <f>SUMIFS('Poids Paniers'!$W:$W,'Poids Paniers'!$E:$E,G$3,'Poids Paniers'!$Q:$Q,$B188)</f>
        <v>0</v>
      </c>
      <c r="H188">
        <f>SUMIFS('Poids Paniers'!$W:$W,'Poids Paniers'!$E:$E,H$3,'Poids Paniers'!$Q:$Q,$B188)</f>
        <v>0</v>
      </c>
      <c r="I188">
        <f>SUMIFS('Poids Paniers'!$W:$W,'Poids Paniers'!$E:$E,I$3,'Poids Paniers'!$Q:$Q,$B188)</f>
        <v>0</v>
      </c>
      <c r="J188">
        <f>SUMIFS('Poids Paniers'!$W:$W,'Poids Paniers'!$E:$E,J$3,'Poids Paniers'!$Q:$Q,$B188)</f>
        <v>0</v>
      </c>
      <c r="K188">
        <f>SUMIFS('Poids Paniers'!$W:$W,'Poids Paniers'!$E:$E,K$3,'Poids Paniers'!$Q:$Q,$B188)</f>
        <v>0</v>
      </c>
      <c r="L188">
        <f>SUMIFS('Poids Paniers'!$W:$W,'Poids Paniers'!$E:$E,L$3,'Poids Paniers'!$Q:$Q,$B188)</f>
        <v>0</v>
      </c>
      <c r="M188">
        <f>SUMIFS('Poids Paniers'!$W:$W,'Poids Paniers'!$E:$E,M$3,'Poids Paniers'!$Q:$Q,$B188)</f>
        <v>0</v>
      </c>
      <c r="N188">
        <f>SUMIFS('Poids Paniers'!$W:$W,'Poids Paniers'!$E:$E,N$3,'Poids Paniers'!$Q:$Q,$B188)</f>
        <v>0</v>
      </c>
      <c r="O188">
        <f>SUMIFS('Poids Paniers'!$W:$W,'Poids Paniers'!$E:$E,O$3,'Poids Paniers'!$Q:$Q,$B188)</f>
        <v>0</v>
      </c>
      <c r="P188">
        <f>SUMIFS('Poids Paniers'!$W:$W,'Poids Paniers'!$E:$E,P$3,'Poids Paniers'!$Q:$Q,$B188)</f>
        <v>0</v>
      </c>
      <c r="Q188">
        <f>SUMIFS('Poids Paniers'!$W:$W,'Poids Paniers'!$E:$E,Q$3,'Poids Paniers'!$Q:$Q,$B188)</f>
        <v>0</v>
      </c>
      <c r="R188">
        <f>SUMIFS('Poids Paniers'!$W:$W,'Poids Paniers'!$E:$E,R$3,'Poids Paniers'!$Q:$Q,$B188)</f>
        <v>0</v>
      </c>
      <c r="S188">
        <f>SUMIFS('Poids Paniers'!$W:$W,'Poids Paniers'!$E:$E,S$3,'Poids Paniers'!$Q:$Q,$B188)</f>
        <v>0</v>
      </c>
      <c r="T188">
        <f>SUMIFS('Poids Paniers'!$W:$W,'Poids Paniers'!$E:$E,T$3,'Poids Paniers'!$Q:$Q,$B188)</f>
        <v>0</v>
      </c>
      <c r="U188">
        <f>SUMIFS('Poids Paniers'!$W:$W,'Poids Paniers'!$E:$E,U$3,'Poids Paniers'!$Q:$Q,$B188)</f>
        <v>0</v>
      </c>
      <c r="V188">
        <f>SUMIFS('Poids Paniers'!$W:$W,'Poids Paniers'!$E:$E,V$3,'Poids Paniers'!$Q:$Q,$B188)</f>
        <v>0</v>
      </c>
      <c r="W188">
        <f>SUMIFS('Poids Paniers'!$W:$W,'Poids Paniers'!$E:$E,W$3,'Poids Paniers'!$Q:$Q,$B188)</f>
        <v>0</v>
      </c>
      <c r="X188">
        <f>SUMIFS('Poids Paniers'!$W:$W,'Poids Paniers'!$E:$E,X$3,'Poids Paniers'!$Q:$Q,$B188)</f>
        <v>0</v>
      </c>
      <c r="Y188">
        <f>SUMIFS('Poids Paniers'!$W:$W,'Poids Paniers'!$E:$E,Y$3,'Poids Paniers'!$Q:$Q,$B188)</f>
        <v>0</v>
      </c>
      <c r="Z188">
        <f>SUMIFS('Poids Paniers'!$W:$W,'Poids Paniers'!$E:$E,Z$3,'Poids Paniers'!$Q:$Q,$B188)</f>
        <v>0</v>
      </c>
      <c r="AA188">
        <f>SUMIFS('Poids Paniers'!$W:$W,'Poids Paniers'!$E:$E,AA$3,'Poids Paniers'!$Q:$Q,$B188)</f>
        <v>0</v>
      </c>
      <c r="AB188">
        <f>SUMIFS('Poids Paniers'!$W:$W,'Poids Paniers'!$E:$E,AB$3,'Poids Paniers'!$Q:$Q,$B188)</f>
        <v>0</v>
      </c>
      <c r="AC188">
        <f>SUMIFS('Poids Paniers'!$W:$W,'Poids Paniers'!$E:$E,AC$3,'Poids Paniers'!$Q:$Q,$B188)</f>
        <v>0</v>
      </c>
      <c r="AD188">
        <f>SUMIFS('Poids Paniers'!$W:$W,'Poids Paniers'!$E:$E,AD$3,'Poids Paniers'!$Q:$Q,$B188)</f>
        <v>0</v>
      </c>
      <c r="AE188">
        <f>SUMIFS('Poids Paniers'!$W:$W,'Poids Paniers'!$E:$E,AE$3,'Poids Paniers'!$Q:$Q,$B188)</f>
        <v>0</v>
      </c>
      <c r="AF188">
        <f>SUMIFS('Poids Paniers'!$W:$W,'Poids Paniers'!$E:$E,AF$3,'Poids Paniers'!$Q:$Q,$B188)</f>
        <v>0</v>
      </c>
      <c r="AG188">
        <f>SUMIFS('Poids Paniers'!$W:$W,'Poids Paniers'!$E:$E,AG$3,'Poids Paniers'!$Q:$Q,$B188)</f>
        <v>0</v>
      </c>
      <c r="AH188">
        <f>SUMIFS('Poids Paniers'!$W:$W,'Poids Paniers'!$E:$E,AH$3,'Poids Paniers'!$Q:$Q,$B188)</f>
        <v>0</v>
      </c>
      <c r="AI188">
        <f>SUMIFS('Poids Paniers'!$W:$W,'Poids Paniers'!$E:$E,AI$3,'Poids Paniers'!$Q:$Q,$B188)</f>
        <v>0</v>
      </c>
      <c r="AJ188">
        <f>SUMIFS('Poids Paniers'!$W:$W,'Poids Paniers'!$E:$E,AJ$3,'Poids Paniers'!$Q:$Q,$B188)</f>
        <v>0</v>
      </c>
      <c r="AK188">
        <f>SUMIFS('Poids Paniers'!$W:$W,'Poids Paniers'!$E:$E,AK$3,'Poids Paniers'!$Q:$Q,$B188)</f>
        <v>0</v>
      </c>
      <c r="AL188">
        <f>SUMIFS('Poids Paniers'!$W:$W,'Poids Paniers'!$E:$E,AL$3,'Poids Paniers'!$Q:$Q,$B188)</f>
        <v>0</v>
      </c>
      <c r="AM188">
        <f>SUMIFS('Poids Paniers'!$W:$W,'Poids Paniers'!$E:$E,AM$3,'Poids Paniers'!$Q:$Q,$B188)</f>
        <v>0</v>
      </c>
      <c r="AN188">
        <f>SUMIFS('Poids Paniers'!$W:$W,'Poids Paniers'!$E:$E,AN$3,'Poids Paniers'!$Q:$Q,$B188)</f>
        <v>0</v>
      </c>
      <c r="AO188">
        <f>SUMIFS('Poids Paniers'!$W:$W,'Poids Paniers'!$E:$E,AO$3,'Poids Paniers'!$Q:$Q,$B188)</f>
        <v>0</v>
      </c>
      <c r="AP188">
        <f>SUMIFS('Poids Paniers'!$W:$W,'Poids Paniers'!$E:$E,AP$3,'Poids Paniers'!$Q:$Q,$B188)</f>
        <v>0</v>
      </c>
      <c r="AQ188">
        <f>SUMIFS('Poids Paniers'!$W:$W,'Poids Paniers'!$E:$E,AQ$3,'Poids Paniers'!$Q:$Q,$B188)</f>
        <v>0</v>
      </c>
      <c r="AR188">
        <f>SUMIFS('Poids Paniers'!$W:$W,'Poids Paniers'!$E:$E,AR$3,'Poids Paniers'!$Q:$Q,$B188)</f>
        <v>0</v>
      </c>
      <c r="AS188">
        <f>SUMIFS('Poids Paniers'!$W:$W,'Poids Paniers'!$E:$E,AS$3,'Poids Paniers'!$Q:$Q,$B188)</f>
        <v>0</v>
      </c>
      <c r="AT188">
        <f>SUMIFS('Poids Paniers'!$W:$W,'Poids Paniers'!$E:$E,AT$3,'Poids Paniers'!$Q:$Q,$B188)</f>
        <v>0</v>
      </c>
      <c r="AU188">
        <f>SUMIFS('Poids Paniers'!$W:$W,'Poids Paniers'!$E:$E,AU$3,'Poids Paniers'!$Q:$Q,$B188)</f>
        <v>0</v>
      </c>
      <c r="AV188">
        <f>SUMIFS('Poids Paniers'!$W:$W,'Poids Paniers'!$E:$E,AV$3,'Poids Paniers'!$Q:$Q,$B188)</f>
        <v>0</v>
      </c>
      <c r="AW188">
        <f>SUMIFS('Poids Paniers'!$W:$W,'Poids Paniers'!$E:$E,AW$3,'Poids Paniers'!$Q:$Q,$B188)</f>
        <v>0</v>
      </c>
      <c r="AX188">
        <f>SUMIFS('Poids Paniers'!$W:$W,'Poids Paniers'!$E:$E,AX$3,'Poids Paniers'!$Q:$Q,$B188)</f>
        <v>0</v>
      </c>
      <c r="AY188">
        <f>SUMIFS('Poids Paniers'!$W:$W,'Poids Paniers'!$E:$E,AY$3,'Poids Paniers'!$Q:$Q,$B188)</f>
        <v>0</v>
      </c>
      <c r="AZ188">
        <f>SUMIFS('Poids Paniers'!$W:$W,'Poids Paniers'!$E:$E,AZ$3,'Poids Paniers'!$Q:$Q,$B188)</f>
        <v>0</v>
      </c>
      <c r="BA188">
        <f>SUMIFS('Poids Paniers'!$W:$W,'Poids Paniers'!$E:$E,BA$3,'Poids Paniers'!$Q:$Q,$B188)</f>
        <v>0</v>
      </c>
      <c r="BB188">
        <f>SUMIFS('Poids Paniers'!$W:$W,'Poids Paniers'!$E:$E,BB$3,'Poids Paniers'!$Q:$Q,$B188)</f>
        <v>0</v>
      </c>
      <c r="BC188">
        <f>SUMIFS('Poids Paniers'!$W:$W,'Poids Paniers'!$E:$E,BC$3,'Poids Paniers'!$Q:$Q,$B188)</f>
        <v>0</v>
      </c>
      <c r="BD188">
        <f>SUMIFS('Poids Paniers'!$W:$W,'Poids Paniers'!$E:$E,BD$3,'Poids Paniers'!$Q:$Q,$B188)</f>
        <v>0</v>
      </c>
      <c r="BE188">
        <f>SUMIFS('Poids Paniers'!$W:$W,'Poids Paniers'!$E:$E,BE$3,'Poids Paniers'!$Q:$Q,$B188)</f>
        <v>0</v>
      </c>
      <c r="BF188">
        <f>SUMIFS('Poids Paniers'!$W:$W,'Poids Paniers'!$E:$E,BF$3,'Poids Paniers'!$Q:$Q,$B188)</f>
        <v>0</v>
      </c>
      <c r="BG188">
        <f>SUMIFS('Poids Paniers'!$W:$W,'Poids Paniers'!$E:$E,BG$3,'Poids Paniers'!$Q:$Q,$B188)</f>
        <v>0</v>
      </c>
      <c r="BH188">
        <f>SUMIFS('Poids Paniers'!$W:$W,'Poids Paniers'!$E:$E,BH$3,'Poids Paniers'!$Q:$Q,$B188)</f>
        <v>0</v>
      </c>
      <c r="BI188">
        <f>SUMIFS('Poids Paniers'!$W:$W,'Poids Paniers'!$E:$E,BI$3,'Poids Paniers'!$Q:$Q,$B188)</f>
        <v>0</v>
      </c>
      <c r="BJ188">
        <f>SUMIFS('Poids Paniers'!$W:$W,'Poids Paniers'!$E:$E,BJ$3,'Poids Paniers'!$Q:$Q,$B188)</f>
        <v>0</v>
      </c>
      <c r="BK188">
        <f>SUMIFS('Poids Paniers'!$W:$W,'Poids Paniers'!$E:$E,BK$3,'Poids Paniers'!$Q:$Q,$B188)</f>
        <v>0</v>
      </c>
      <c r="BL188">
        <f>SUMIFS('Poids Paniers'!$W:$W,'Poids Paniers'!$E:$E,BL$3,'Poids Paniers'!$Q:$Q,$B188)</f>
        <v>0</v>
      </c>
      <c r="BM188">
        <f>SUMIFS('Poids Paniers'!$W:$W,'Poids Paniers'!$E:$E,BM$3,'Poids Paniers'!$Q:$Q,$B188)</f>
        <v>0</v>
      </c>
      <c r="BN188">
        <f>SUMIFS('Poids Paniers'!$W:$W,'Poids Paniers'!$E:$E,BN$3,'Poids Paniers'!$Q:$Q,$B188)</f>
        <v>0</v>
      </c>
      <c r="BO188">
        <f>SUMIFS('Poids Paniers'!$W:$W,'Poids Paniers'!$E:$E,BO$3,'Poids Paniers'!$Q:$Q,$B188)</f>
        <v>0</v>
      </c>
      <c r="BP188">
        <f>SUMIFS('Poids Paniers'!$W:$W,'Poids Paniers'!$E:$E,BP$3,'Poids Paniers'!$Q:$Q,$B188)</f>
        <v>0</v>
      </c>
      <c r="BQ188">
        <f>SUMIFS('Poids Paniers'!$W:$W,'Poids Paniers'!$E:$E,BQ$3,'Poids Paniers'!$Q:$Q,$B188)</f>
        <v>0</v>
      </c>
      <c r="BR188">
        <f>SUMIFS('Poids Paniers'!$W:$W,'Poids Paniers'!$E:$E,BR$3,'Poids Paniers'!$Q:$Q,$B188)</f>
        <v>0</v>
      </c>
      <c r="BS188">
        <f>SUMIFS('Poids Paniers'!$W:$W,'Poids Paniers'!$E:$E,BS$3,'Poids Paniers'!$Q:$Q,$B188)</f>
        <v>0</v>
      </c>
      <c r="BT188">
        <f>SUMIFS('Poids Paniers'!$W:$W,'Poids Paniers'!$E:$E,BT$3,'Poids Paniers'!$Q:$Q,$B188)</f>
        <v>0</v>
      </c>
      <c r="BU188">
        <f>SUMIFS('Poids Paniers'!$W:$W,'Poids Paniers'!$E:$E,BU$3,'Poids Paniers'!$Q:$Q,$B188)</f>
        <v>0</v>
      </c>
      <c r="BV188">
        <f>SUMIFS('Poids Paniers'!$W:$W,'Poids Paniers'!$E:$E,BV$3,'Poids Paniers'!$Q:$Q,$B188)</f>
        <v>0</v>
      </c>
      <c r="BW188">
        <f>SUMIFS('Poids Paniers'!$W:$W,'Poids Paniers'!$E:$E,BW$3,'Poids Paniers'!$Q:$Q,$B188)</f>
        <v>0</v>
      </c>
      <c r="BX188">
        <f>SUMIFS('Poids Paniers'!$W:$W,'Poids Paniers'!$E:$E,BX$3,'Poids Paniers'!$Q:$Q,$B188)</f>
        <v>0</v>
      </c>
      <c r="BY188">
        <f>SUMIFS('Poids Paniers'!$W:$W,'Poids Paniers'!$E:$E,BY$3,'Poids Paniers'!$Q:$Q,$B188)</f>
        <v>0</v>
      </c>
      <c r="BZ188">
        <f>SUMIFS('Poids Paniers'!$W:$W,'Poids Paniers'!$E:$E,BZ$3,'Poids Paniers'!$Q:$Q,$B188)</f>
        <v>0</v>
      </c>
      <c r="CA188">
        <f>SUMIFS('Poids Paniers'!$W:$W,'Poids Paniers'!$E:$E,CA$3,'Poids Paniers'!$Q:$Q,$B188)</f>
        <v>0</v>
      </c>
      <c r="CB188">
        <f>SUMIFS('Poids Paniers'!$W:$W,'Poids Paniers'!$E:$E,CB$3,'Poids Paniers'!$Q:$Q,$B188)</f>
        <v>0</v>
      </c>
      <c r="CC188">
        <f>SUMIFS('Poids Paniers'!$W:$W,'Poids Paniers'!$E:$E,CC$3,'Poids Paniers'!$Q:$Q,$B188)</f>
        <v>0</v>
      </c>
      <c r="CD188">
        <f>SUMIFS('Poids Paniers'!$W:$W,'Poids Paniers'!$E:$E,CD$3,'Poids Paniers'!$Q:$Q,$B188)</f>
        <v>0</v>
      </c>
      <c r="CE188">
        <f>SUMIFS('Poids Paniers'!$W:$W,'Poids Paniers'!$E:$E,CE$3,'Poids Paniers'!$Q:$Q,$B188)</f>
        <v>0</v>
      </c>
      <c r="CF188" s="206">
        <f t="shared" si="2"/>
        <v>0</v>
      </c>
    </row>
    <row r="189" spans="2:84" ht="15.75" thickBot="1" x14ac:dyDescent="0.3">
      <c r="B189" s="209">
        <v>44655</v>
      </c>
      <c r="C189">
        <f>SUMIFS('Poids Paniers'!$W:$W,'Poids Paniers'!$E:$E,C$3,'Poids Paniers'!$Q:$Q,$B189)</f>
        <v>0</v>
      </c>
      <c r="D189">
        <f>SUMIFS('Poids Paniers'!$W:$W,'Poids Paniers'!$E:$E,D$3,'Poids Paniers'!$Q:$Q,$B189)</f>
        <v>0</v>
      </c>
      <c r="E189">
        <f>SUMIFS('Poids Paniers'!$W:$W,'Poids Paniers'!$E:$E,E$3,'Poids Paniers'!$Q:$Q,$B189)</f>
        <v>0</v>
      </c>
      <c r="F189">
        <f>SUMIFS('Poids Paniers'!$W:$W,'Poids Paniers'!$E:$E,F$3,'Poids Paniers'!$Q:$Q,$B189)</f>
        <v>0</v>
      </c>
      <c r="G189">
        <f>SUMIFS('Poids Paniers'!$W:$W,'Poids Paniers'!$E:$E,G$3,'Poids Paniers'!$Q:$Q,$B189)</f>
        <v>0</v>
      </c>
      <c r="H189">
        <f>SUMIFS('Poids Paniers'!$W:$W,'Poids Paniers'!$E:$E,H$3,'Poids Paniers'!$Q:$Q,$B189)</f>
        <v>0</v>
      </c>
      <c r="I189">
        <f>SUMIFS('Poids Paniers'!$W:$W,'Poids Paniers'!$E:$E,I$3,'Poids Paniers'!$Q:$Q,$B189)</f>
        <v>0</v>
      </c>
      <c r="J189">
        <f>SUMIFS('Poids Paniers'!$W:$W,'Poids Paniers'!$E:$E,J$3,'Poids Paniers'!$Q:$Q,$B189)</f>
        <v>0</v>
      </c>
      <c r="K189">
        <f>SUMIFS('Poids Paniers'!$W:$W,'Poids Paniers'!$E:$E,K$3,'Poids Paniers'!$Q:$Q,$B189)</f>
        <v>0</v>
      </c>
      <c r="L189">
        <f>SUMIFS('Poids Paniers'!$W:$W,'Poids Paniers'!$E:$E,L$3,'Poids Paniers'!$Q:$Q,$B189)</f>
        <v>0</v>
      </c>
      <c r="M189">
        <f>SUMIFS('Poids Paniers'!$W:$W,'Poids Paniers'!$E:$E,M$3,'Poids Paniers'!$Q:$Q,$B189)</f>
        <v>0</v>
      </c>
      <c r="N189">
        <f>SUMIFS('Poids Paniers'!$W:$W,'Poids Paniers'!$E:$E,N$3,'Poids Paniers'!$Q:$Q,$B189)</f>
        <v>0</v>
      </c>
      <c r="O189">
        <f>SUMIFS('Poids Paniers'!$W:$W,'Poids Paniers'!$E:$E,O$3,'Poids Paniers'!$Q:$Q,$B189)</f>
        <v>0</v>
      </c>
      <c r="P189">
        <f>SUMIFS('Poids Paniers'!$W:$W,'Poids Paniers'!$E:$E,P$3,'Poids Paniers'!$Q:$Q,$B189)</f>
        <v>0</v>
      </c>
      <c r="Q189">
        <f>SUMIFS('Poids Paniers'!$W:$W,'Poids Paniers'!$E:$E,Q$3,'Poids Paniers'!$Q:$Q,$B189)</f>
        <v>0</v>
      </c>
      <c r="R189">
        <f>SUMIFS('Poids Paniers'!$W:$W,'Poids Paniers'!$E:$E,R$3,'Poids Paniers'!$Q:$Q,$B189)</f>
        <v>0</v>
      </c>
      <c r="S189">
        <f>SUMIFS('Poids Paniers'!$W:$W,'Poids Paniers'!$E:$E,S$3,'Poids Paniers'!$Q:$Q,$B189)</f>
        <v>0</v>
      </c>
      <c r="T189">
        <f>SUMIFS('Poids Paniers'!$W:$W,'Poids Paniers'!$E:$E,T$3,'Poids Paniers'!$Q:$Q,$B189)</f>
        <v>0</v>
      </c>
      <c r="U189">
        <f>SUMIFS('Poids Paniers'!$W:$W,'Poids Paniers'!$E:$E,U$3,'Poids Paniers'!$Q:$Q,$B189)</f>
        <v>0</v>
      </c>
      <c r="V189">
        <f>SUMIFS('Poids Paniers'!$W:$W,'Poids Paniers'!$E:$E,V$3,'Poids Paniers'!$Q:$Q,$B189)</f>
        <v>0</v>
      </c>
      <c r="W189">
        <f>SUMIFS('Poids Paniers'!$W:$W,'Poids Paniers'!$E:$E,W$3,'Poids Paniers'!$Q:$Q,$B189)</f>
        <v>0</v>
      </c>
      <c r="X189">
        <f>SUMIFS('Poids Paniers'!$W:$W,'Poids Paniers'!$E:$E,X$3,'Poids Paniers'!$Q:$Q,$B189)</f>
        <v>0</v>
      </c>
      <c r="Y189">
        <f>SUMIFS('Poids Paniers'!$W:$W,'Poids Paniers'!$E:$E,Y$3,'Poids Paniers'!$Q:$Q,$B189)</f>
        <v>0</v>
      </c>
      <c r="Z189">
        <f>SUMIFS('Poids Paniers'!$W:$W,'Poids Paniers'!$E:$E,Z$3,'Poids Paniers'!$Q:$Q,$B189)</f>
        <v>0</v>
      </c>
      <c r="AA189">
        <f>SUMIFS('Poids Paniers'!$W:$W,'Poids Paniers'!$E:$E,AA$3,'Poids Paniers'!$Q:$Q,$B189)</f>
        <v>0</v>
      </c>
      <c r="AB189">
        <f>SUMIFS('Poids Paniers'!$W:$W,'Poids Paniers'!$E:$E,AB$3,'Poids Paniers'!$Q:$Q,$B189)</f>
        <v>0</v>
      </c>
      <c r="AC189">
        <f>SUMIFS('Poids Paniers'!$W:$W,'Poids Paniers'!$E:$E,AC$3,'Poids Paniers'!$Q:$Q,$B189)</f>
        <v>0</v>
      </c>
      <c r="AD189">
        <f>SUMIFS('Poids Paniers'!$W:$W,'Poids Paniers'!$E:$E,AD$3,'Poids Paniers'!$Q:$Q,$B189)</f>
        <v>0</v>
      </c>
      <c r="AE189">
        <f>SUMIFS('Poids Paniers'!$W:$W,'Poids Paniers'!$E:$E,AE$3,'Poids Paniers'!$Q:$Q,$B189)</f>
        <v>0</v>
      </c>
      <c r="AF189">
        <f>SUMIFS('Poids Paniers'!$W:$W,'Poids Paniers'!$E:$E,AF$3,'Poids Paniers'!$Q:$Q,$B189)</f>
        <v>0</v>
      </c>
      <c r="AG189">
        <f>SUMIFS('Poids Paniers'!$W:$W,'Poids Paniers'!$E:$E,AG$3,'Poids Paniers'!$Q:$Q,$B189)</f>
        <v>0</v>
      </c>
      <c r="AH189">
        <f>SUMIFS('Poids Paniers'!$W:$W,'Poids Paniers'!$E:$E,AH$3,'Poids Paniers'!$Q:$Q,$B189)</f>
        <v>0</v>
      </c>
      <c r="AI189">
        <f>SUMIFS('Poids Paniers'!$W:$W,'Poids Paniers'!$E:$E,AI$3,'Poids Paniers'!$Q:$Q,$B189)</f>
        <v>0</v>
      </c>
      <c r="AJ189">
        <f>SUMIFS('Poids Paniers'!$W:$W,'Poids Paniers'!$E:$E,AJ$3,'Poids Paniers'!$Q:$Q,$B189)</f>
        <v>0</v>
      </c>
      <c r="AK189">
        <f>SUMIFS('Poids Paniers'!$W:$W,'Poids Paniers'!$E:$E,AK$3,'Poids Paniers'!$Q:$Q,$B189)</f>
        <v>0</v>
      </c>
      <c r="AL189">
        <f>SUMIFS('Poids Paniers'!$W:$W,'Poids Paniers'!$E:$E,AL$3,'Poids Paniers'!$Q:$Q,$B189)</f>
        <v>0</v>
      </c>
      <c r="AM189">
        <f>SUMIFS('Poids Paniers'!$W:$W,'Poids Paniers'!$E:$E,AM$3,'Poids Paniers'!$Q:$Q,$B189)</f>
        <v>0</v>
      </c>
      <c r="AN189">
        <f>SUMIFS('Poids Paniers'!$W:$W,'Poids Paniers'!$E:$E,AN$3,'Poids Paniers'!$Q:$Q,$B189)</f>
        <v>0</v>
      </c>
      <c r="AO189">
        <f>SUMIFS('Poids Paniers'!$W:$W,'Poids Paniers'!$E:$E,AO$3,'Poids Paniers'!$Q:$Q,$B189)</f>
        <v>0</v>
      </c>
      <c r="AP189">
        <f>SUMIFS('Poids Paniers'!$W:$W,'Poids Paniers'!$E:$E,AP$3,'Poids Paniers'!$Q:$Q,$B189)</f>
        <v>0</v>
      </c>
      <c r="AQ189">
        <f>SUMIFS('Poids Paniers'!$W:$W,'Poids Paniers'!$E:$E,AQ$3,'Poids Paniers'!$Q:$Q,$B189)</f>
        <v>0</v>
      </c>
      <c r="AR189">
        <f>SUMIFS('Poids Paniers'!$W:$W,'Poids Paniers'!$E:$E,AR$3,'Poids Paniers'!$Q:$Q,$B189)</f>
        <v>0</v>
      </c>
      <c r="AS189">
        <f>SUMIFS('Poids Paniers'!$W:$W,'Poids Paniers'!$E:$E,AS$3,'Poids Paniers'!$Q:$Q,$B189)</f>
        <v>0</v>
      </c>
      <c r="AT189">
        <f>SUMIFS('Poids Paniers'!$W:$W,'Poids Paniers'!$E:$E,AT$3,'Poids Paniers'!$Q:$Q,$B189)</f>
        <v>0</v>
      </c>
      <c r="AU189">
        <f>SUMIFS('Poids Paniers'!$W:$W,'Poids Paniers'!$E:$E,AU$3,'Poids Paniers'!$Q:$Q,$B189)</f>
        <v>0</v>
      </c>
      <c r="AV189">
        <f>SUMIFS('Poids Paniers'!$W:$W,'Poids Paniers'!$E:$E,AV$3,'Poids Paniers'!$Q:$Q,$B189)</f>
        <v>0</v>
      </c>
      <c r="AW189">
        <f>SUMIFS('Poids Paniers'!$W:$W,'Poids Paniers'!$E:$E,AW$3,'Poids Paniers'!$Q:$Q,$B189)</f>
        <v>0</v>
      </c>
      <c r="AX189">
        <f>SUMIFS('Poids Paniers'!$W:$W,'Poids Paniers'!$E:$E,AX$3,'Poids Paniers'!$Q:$Q,$B189)</f>
        <v>0</v>
      </c>
      <c r="AY189">
        <f>SUMIFS('Poids Paniers'!$W:$W,'Poids Paniers'!$E:$E,AY$3,'Poids Paniers'!$Q:$Q,$B189)</f>
        <v>0</v>
      </c>
      <c r="AZ189">
        <f>SUMIFS('Poids Paniers'!$W:$W,'Poids Paniers'!$E:$E,AZ$3,'Poids Paniers'!$Q:$Q,$B189)</f>
        <v>0</v>
      </c>
      <c r="BA189">
        <f>SUMIFS('Poids Paniers'!$W:$W,'Poids Paniers'!$E:$E,BA$3,'Poids Paniers'!$Q:$Q,$B189)</f>
        <v>0</v>
      </c>
      <c r="BB189">
        <f>SUMIFS('Poids Paniers'!$W:$W,'Poids Paniers'!$E:$E,BB$3,'Poids Paniers'!$Q:$Q,$B189)</f>
        <v>0</v>
      </c>
      <c r="BC189">
        <f>SUMIFS('Poids Paniers'!$W:$W,'Poids Paniers'!$E:$E,BC$3,'Poids Paniers'!$Q:$Q,$B189)</f>
        <v>0</v>
      </c>
      <c r="BD189">
        <f>SUMIFS('Poids Paniers'!$W:$W,'Poids Paniers'!$E:$E,BD$3,'Poids Paniers'!$Q:$Q,$B189)</f>
        <v>0</v>
      </c>
      <c r="BE189">
        <f>SUMIFS('Poids Paniers'!$W:$W,'Poids Paniers'!$E:$E,BE$3,'Poids Paniers'!$Q:$Q,$B189)</f>
        <v>0</v>
      </c>
      <c r="BF189">
        <f>SUMIFS('Poids Paniers'!$W:$W,'Poids Paniers'!$E:$E,BF$3,'Poids Paniers'!$Q:$Q,$B189)</f>
        <v>0</v>
      </c>
      <c r="BG189">
        <f>SUMIFS('Poids Paniers'!$W:$W,'Poids Paniers'!$E:$E,BG$3,'Poids Paniers'!$Q:$Q,$B189)</f>
        <v>0</v>
      </c>
      <c r="BH189">
        <f>SUMIFS('Poids Paniers'!$W:$W,'Poids Paniers'!$E:$E,BH$3,'Poids Paniers'!$Q:$Q,$B189)</f>
        <v>0</v>
      </c>
      <c r="BI189">
        <f>SUMIFS('Poids Paniers'!$W:$W,'Poids Paniers'!$E:$E,BI$3,'Poids Paniers'!$Q:$Q,$B189)</f>
        <v>0</v>
      </c>
      <c r="BJ189">
        <f>SUMIFS('Poids Paniers'!$W:$W,'Poids Paniers'!$E:$E,BJ$3,'Poids Paniers'!$Q:$Q,$B189)</f>
        <v>0</v>
      </c>
      <c r="BK189">
        <f>SUMIFS('Poids Paniers'!$W:$W,'Poids Paniers'!$E:$E,BK$3,'Poids Paniers'!$Q:$Q,$B189)</f>
        <v>0</v>
      </c>
      <c r="BL189">
        <f>SUMIFS('Poids Paniers'!$W:$W,'Poids Paniers'!$E:$E,BL$3,'Poids Paniers'!$Q:$Q,$B189)</f>
        <v>0</v>
      </c>
      <c r="BM189">
        <f>SUMIFS('Poids Paniers'!$W:$W,'Poids Paniers'!$E:$E,BM$3,'Poids Paniers'!$Q:$Q,$B189)</f>
        <v>0</v>
      </c>
      <c r="BN189">
        <f>SUMIFS('Poids Paniers'!$W:$W,'Poids Paniers'!$E:$E,BN$3,'Poids Paniers'!$Q:$Q,$B189)</f>
        <v>0</v>
      </c>
      <c r="BO189">
        <f>SUMIFS('Poids Paniers'!$W:$W,'Poids Paniers'!$E:$E,BO$3,'Poids Paniers'!$Q:$Q,$B189)</f>
        <v>0</v>
      </c>
      <c r="BP189">
        <f>SUMIFS('Poids Paniers'!$W:$W,'Poids Paniers'!$E:$E,BP$3,'Poids Paniers'!$Q:$Q,$B189)</f>
        <v>0</v>
      </c>
      <c r="BQ189">
        <f>SUMIFS('Poids Paniers'!$W:$W,'Poids Paniers'!$E:$E,BQ$3,'Poids Paniers'!$Q:$Q,$B189)</f>
        <v>0</v>
      </c>
      <c r="BR189">
        <f>SUMIFS('Poids Paniers'!$W:$W,'Poids Paniers'!$E:$E,BR$3,'Poids Paniers'!$Q:$Q,$B189)</f>
        <v>0</v>
      </c>
      <c r="BS189">
        <f>SUMIFS('Poids Paniers'!$W:$W,'Poids Paniers'!$E:$E,BS$3,'Poids Paniers'!$Q:$Q,$B189)</f>
        <v>0</v>
      </c>
      <c r="BT189">
        <f>SUMIFS('Poids Paniers'!$W:$W,'Poids Paniers'!$E:$E,BT$3,'Poids Paniers'!$Q:$Q,$B189)</f>
        <v>0</v>
      </c>
      <c r="BU189">
        <f>SUMIFS('Poids Paniers'!$W:$W,'Poids Paniers'!$E:$E,BU$3,'Poids Paniers'!$Q:$Q,$B189)</f>
        <v>0</v>
      </c>
      <c r="BV189">
        <f>SUMIFS('Poids Paniers'!$W:$W,'Poids Paniers'!$E:$E,BV$3,'Poids Paniers'!$Q:$Q,$B189)</f>
        <v>0</v>
      </c>
      <c r="BW189">
        <f>SUMIFS('Poids Paniers'!$W:$W,'Poids Paniers'!$E:$E,BW$3,'Poids Paniers'!$Q:$Q,$B189)</f>
        <v>0</v>
      </c>
      <c r="BX189">
        <f>SUMIFS('Poids Paniers'!$W:$W,'Poids Paniers'!$E:$E,BX$3,'Poids Paniers'!$Q:$Q,$B189)</f>
        <v>0</v>
      </c>
      <c r="BY189">
        <f>SUMIFS('Poids Paniers'!$W:$W,'Poids Paniers'!$E:$E,BY$3,'Poids Paniers'!$Q:$Q,$B189)</f>
        <v>0</v>
      </c>
      <c r="BZ189">
        <f>SUMIFS('Poids Paniers'!$W:$W,'Poids Paniers'!$E:$E,BZ$3,'Poids Paniers'!$Q:$Q,$B189)</f>
        <v>0</v>
      </c>
      <c r="CA189">
        <f>SUMIFS('Poids Paniers'!$W:$W,'Poids Paniers'!$E:$E,CA$3,'Poids Paniers'!$Q:$Q,$B189)</f>
        <v>0</v>
      </c>
      <c r="CB189">
        <f>SUMIFS('Poids Paniers'!$W:$W,'Poids Paniers'!$E:$E,CB$3,'Poids Paniers'!$Q:$Q,$B189)</f>
        <v>0</v>
      </c>
      <c r="CC189">
        <f>SUMIFS('Poids Paniers'!$W:$W,'Poids Paniers'!$E:$E,CC$3,'Poids Paniers'!$Q:$Q,$B189)</f>
        <v>0</v>
      </c>
      <c r="CD189">
        <f>SUMIFS('Poids Paniers'!$W:$W,'Poids Paniers'!$E:$E,CD$3,'Poids Paniers'!$Q:$Q,$B189)</f>
        <v>0</v>
      </c>
      <c r="CE189">
        <f>SUMIFS('Poids Paniers'!$W:$W,'Poids Paniers'!$E:$E,CE$3,'Poids Paniers'!$Q:$Q,$B189)</f>
        <v>0</v>
      </c>
      <c r="CF189" s="206">
        <f t="shared" si="2"/>
        <v>0</v>
      </c>
    </row>
    <row r="190" spans="2:84" ht="15.75" thickBot="1" x14ac:dyDescent="0.3">
      <c r="B190" s="209">
        <v>44656</v>
      </c>
      <c r="C190">
        <f>SUMIFS('Poids Paniers'!$W:$W,'Poids Paniers'!$E:$E,C$3,'Poids Paniers'!$Q:$Q,$B190)</f>
        <v>0</v>
      </c>
      <c r="D190">
        <f>SUMIFS('Poids Paniers'!$W:$W,'Poids Paniers'!$E:$E,D$3,'Poids Paniers'!$Q:$Q,$B190)</f>
        <v>0</v>
      </c>
      <c r="E190">
        <f>SUMIFS('Poids Paniers'!$W:$W,'Poids Paniers'!$E:$E,E$3,'Poids Paniers'!$Q:$Q,$B190)</f>
        <v>0</v>
      </c>
      <c r="F190">
        <f>SUMIFS('Poids Paniers'!$W:$W,'Poids Paniers'!$E:$E,F$3,'Poids Paniers'!$Q:$Q,$B190)</f>
        <v>0</v>
      </c>
      <c r="G190">
        <f>SUMIFS('Poids Paniers'!$W:$W,'Poids Paniers'!$E:$E,G$3,'Poids Paniers'!$Q:$Q,$B190)</f>
        <v>0</v>
      </c>
      <c r="H190">
        <f>SUMIFS('Poids Paniers'!$W:$W,'Poids Paniers'!$E:$E,H$3,'Poids Paniers'!$Q:$Q,$B190)</f>
        <v>0</v>
      </c>
      <c r="I190">
        <f>SUMIFS('Poids Paniers'!$W:$W,'Poids Paniers'!$E:$E,I$3,'Poids Paniers'!$Q:$Q,$B190)</f>
        <v>0</v>
      </c>
      <c r="J190">
        <f>SUMIFS('Poids Paniers'!$W:$W,'Poids Paniers'!$E:$E,J$3,'Poids Paniers'!$Q:$Q,$B190)</f>
        <v>0</v>
      </c>
      <c r="K190">
        <f>SUMIFS('Poids Paniers'!$W:$W,'Poids Paniers'!$E:$E,K$3,'Poids Paniers'!$Q:$Q,$B190)</f>
        <v>0</v>
      </c>
      <c r="L190">
        <f>SUMIFS('Poids Paniers'!$W:$W,'Poids Paniers'!$E:$E,L$3,'Poids Paniers'!$Q:$Q,$B190)</f>
        <v>0</v>
      </c>
      <c r="M190">
        <f>SUMIFS('Poids Paniers'!$W:$W,'Poids Paniers'!$E:$E,M$3,'Poids Paniers'!$Q:$Q,$B190)</f>
        <v>0</v>
      </c>
      <c r="N190">
        <f>SUMIFS('Poids Paniers'!$W:$W,'Poids Paniers'!$E:$E,N$3,'Poids Paniers'!$Q:$Q,$B190)</f>
        <v>0</v>
      </c>
      <c r="O190">
        <f>SUMIFS('Poids Paniers'!$W:$W,'Poids Paniers'!$E:$E,O$3,'Poids Paniers'!$Q:$Q,$B190)</f>
        <v>0</v>
      </c>
      <c r="P190">
        <f>SUMIFS('Poids Paniers'!$W:$W,'Poids Paniers'!$E:$E,P$3,'Poids Paniers'!$Q:$Q,$B190)</f>
        <v>0</v>
      </c>
      <c r="Q190">
        <f>SUMIFS('Poids Paniers'!$W:$W,'Poids Paniers'!$E:$E,Q$3,'Poids Paniers'!$Q:$Q,$B190)</f>
        <v>0</v>
      </c>
      <c r="R190">
        <f>SUMIFS('Poids Paniers'!$W:$W,'Poids Paniers'!$E:$E,R$3,'Poids Paniers'!$Q:$Q,$B190)</f>
        <v>0</v>
      </c>
      <c r="S190">
        <f>SUMIFS('Poids Paniers'!$W:$W,'Poids Paniers'!$E:$E,S$3,'Poids Paniers'!$Q:$Q,$B190)</f>
        <v>0</v>
      </c>
      <c r="T190">
        <f>SUMIFS('Poids Paniers'!$W:$W,'Poids Paniers'!$E:$E,T$3,'Poids Paniers'!$Q:$Q,$B190)</f>
        <v>0</v>
      </c>
      <c r="U190">
        <f>SUMIFS('Poids Paniers'!$W:$W,'Poids Paniers'!$E:$E,U$3,'Poids Paniers'!$Q:$Q,$B190)</f>
        <v>0</v>
      </c>
      <c r="V190">
        <f>SUMIFS('Poids Paniers'!$W:$W,'Poids Paniers'!$E:$E,V$3,'Poids Paniers'!$Q:$Q,$B190)</f>
        <v>0</v>
      </c>
      <c r="W190">
        <f>SUMIFS('Poids Paniers'!$W:$W,'Poids Paniers'!$E:$E,W$3,'Poids Paniers'!$Q:$Q,$B190)</f>
        <v>0</v>
      </c>
      <c r="X190">
        <f>SUMIFS('Poids Paniers'!$W:$W,'Poids Paniers'!$E:$E,X$3,'Poids Paniers'!$Q:$Q,$B190)</f>
        <v>0</v>
      </c>
      <c r="Y190">
        <f>SUMIFS('Poids Paniers'!$W:$W,'Poids Paniers'!$E:$E,Y$3,'Poids Paniers'!$Q:$Q,$B190)</f>
        <v>0</v>
      </c>
      <c r="Z190">
        <f>SUMIFS('Poids Paniers'!$W:$W,'Poids Paniers'!$E:$E,Z$3,'Poids Paniers'!$Q:$Q,$B190)</f>
        <v>0</v>
      </c>
      <c r="AA190">
        <f>SUMIFS('Poids Paniers'!$W:$W,'Poids Paniers'!$E:$E,AA$3,'Poids Paniers'!$Q:$Q,$B190)</f>
        <v>0</v>
      </c>
      <c r="AB190">
        <f>SUMIFS('Poids Paniers'!$W:$W,'Poids Paniers'!$E:$E,AB$3,'Poids Paniers'!$Q:$Q,$B190)</f>
        <v>0</v>
      </c>
      <c r="AC190">
        <f>SUMIFS('Poids Paniers'!$W:$W,'Poids Paniers'!$E:$E,AC$3,'Poids Paniers'!$Q:$Q,$B190)</f>
        <v>0</v>
      </c>
      <c r="AD190">
        <f>SUMIFS('Poids Paniers'!$W:$W,'Poids Paniers'!$E:$E,AD$3,'Poids Paniers'!$Q:$Q,$B190)</f>
        <v>0</v>
      </c>
      <c r="AE190">
        <f>SUMIFS('Poids Paniers'!$W:$W,'Poids Paniers'!$E:$E,AE$3,'Poids Paniers'!$Q:$Q,$B190)</f>
        <v>0</v>
      </c>
      <c r="AF190">
        <f>SUMIFS('Poids Paniers'!$W:$W,'Poids Paniers'!$E:$E,AF$3,'Poids Paniers'!$Q:$Q,$B190)</f>
        <v>0</v>
      </c>
      <c r="AG190">
        <f>SUMIFS('Poids Paniers'!$W:$W,'Poids Paniers'!$E:$E,AG$3,'Poids Paniers'!$Q:$Q,$B190)</f>
        <v>0</v>
      </c>
      <c r="AH190">
        <f>SUMIFS('Poids Paniers'!$W:$W,'Poids Paniers'!$E:$E,AH$3,'Poids Paniers'!$Q:$Q,$B190)</f>
        <v>0</v>
      </c>
      <c r="AI190">
        <f>SUMIFS('Poids Paniers'!$W:$W,'Poids Paniers'!$E:$E,AI$3,'Poids Paniers'!$Q:$Q,$B190)</f>
        <v>0</v>
      </c>
      <c r="AJ190">
        <f>SUMIFS('Poids Paniers'!$W:$W,'Poids Paniers'!$E:$E,AJ$3,'Poids Paniers'!$Q:$Q,$B190)</f>
        <v>0</v>
      </c>
      <c r="AK190">
        <f>SUMIFS('Poids Paniers'!$W:$W,'Poids Paniers'!$E:$E,AK$3,'Poids Paniers'!$Q:$Q,$B190)</f>
        <v>0</v>
      </c>
      <c r="AL190">
        <f>SUMIFS('Poids Paniers'!$W:$W,'Poids Paniers'!$E:$E,AL$3,'Poids Paniers'!$Q:$Q,$B190)</f>
        <v>0</v>
      </c>
      <c r="AM190">
        <f>SUMIFS('Poids Paniers'!$W:$W,'Poids Paniers'!$E:$E,AM$3,'Poids Paniers'!$Q:$Q,$B190)</f>
        <v>0</v>
      </c>
      <c r="AN190">
        <f>SUMIFS('Poids Paniers'!$W:$W,'Poids Paniers'!$E:$E,AN$3,'Poids Paniers'!$Q:$Q,$B190)</f>
        <v>0</v>
      </c>
      <c r="AO190">
        <f>SUMIFS('Poids Paniers'!$W:$W,'Poids Paniers'!$E:$E,AO$3,'Poids Paniers'!$Q:$Q,$B190)</f>
        <v>0</v>
      </c>
      <c r="AP190">
        <f>SUMIFS('Poids Paniers'!$W:$W,'Poids Paniers'!$E:$E,AP$3,'Poids Paniers'!$Q:$Q,$B190)</f>
        <v>0</v>
      </c>
      <c r="AQ190">
        <f>SUMIFS('Poids Paniers'!$W:$W,'Poids Paniers'!$E:$E,AQ$3,'Poids Paniers'!$Q:$Q,$B190)</f>
        <v>0</v>
      </c>
      <c r="AR190">
        <f>SUMIFS('Poids Paniers'!$W:$W,'Poids Paniers'!$E:$E,AR$3,'Poids Paniers'!$Q:$Q,$B190)</f>
        <v>0</v>
      </c>
      <c r="AS190">
        <f>SUMIFS('Poids Paniers'!$W:$W,'Poids Paniers'!$E:$E,AS$3,'Poids Paniers'!$Q:$Q,$B190)</f>
        <v>0</v>
      </c>
      <c r="AT190">
        <f>SUMIFS('Poids Paniers'!$W:$W,'Poids Paniers'!$E:$E,AT$3,'Poids Paniers'!$Q:$Q,$B190)</f>
        <v>0</v>
      </c>
      <c r="AU190">
        <f>SUMIFS('Poids Paniers'!$W:$W,'Poids Paniers'!$E:$E,AU$3,'Poids Paniers'!$Q:$Q,$B190)</f>
        <v>0</v>
      </c>
      <c r="AV190">
        <f>SUMIFS('Poids Paniers'!$W:$W,'Poids Paniers'!$E:$E,AV$3,'Poids Paniers'!$Q:$Q,$B190)</f>
        <v>0</v>
      </c>
      <c r="AW190">
        <f>SUMIFS('Poids Paniers'!$W:$W,'Poids Paniers'!$E:$E,AW$3,'Poids Paniers'!$Q:$Q,$B190)</f>
        <v>0</v>
      </c>
      <c r="AX190">
        <f>SUMIFS('Poids Paniers'!$W:$W,'Poids Paniers'!$E:$E,AX$3,'Poids Paniers'!$Q:$Q,$B190)</f>
        <v>0</v>
      </c>
      <c r="AY190">
        <f>SUMIFS('Poids Paniers'!$W:$W,'Poids Paniers'!$E:$E,AY$3,'Poids Paniers'!$Q:$Q,$B190)</f>
        <v>0</v>
      </c>
      <c r="AZ190">
        <f>SUMIFS('Poids Paniers'!$W:$W,'Poids Paniers'!$E:$E,AZ$3,'Poids Paniers'!$Q:$Q,$B190)</f>
        <v>0</v>
      </c>
      <c r="BA190">
        <f>SUMIFS('Poids Paniers'!$W:$W,'Poids Paniers'!$E:$E,BA$3,'Poids Paniers'!$Q:$Q,$B190)</f>
        <v>0</v>
      </c>
      <c r="BB190">
        <f>SUMIFS('Poids Paniers'!$W:$W,'Poids Paniers'!$E:$E,BB$3,'Poids Paniers'!$Q:$Q,$B190)</f>
        <v>0</v>
      </c>
      <c r="BC190">
        <f>SUMIFS('Poids Paniers'!$W:$W,'Poids Paniers'!$E:$E,BC$3,'Poids Paniers'!$Q:$Q,$B190)</f>
        <v>0</v>
      </c>
      <c r="BD190">
        <f>SUMIFS('Poids Paniers'!$W:$W,'Poids Paniers'!$E:$E,BD$3,'Poids Paniers'!$Q:$Q,$B190)</f>
        <v>0</v>
      </c>
      <c r="BE190">
        <f>SUMIFS('Poids Paniers'!$W:$W,'Poids Paniers'!$E:$E,BE$3,'Poids Paniers'!$Q:$Q,$B190)</f>
        <v>0</v>
      </c>
      <c r="BF190">
        <f>SUMIFS('Poids Paniers'!$W:$W,'Poids Paniers'!$E:$E,BF$3,'Poids Paniers'!$Q:$Q,$B190)</f>
        <v>0</v>
      </c>
      <c r="BG190">
        <f>SUMIFS('Poids Paniers'!$W:$W,'Poids Paniers'!$E:$E,BG$3,'Poids Paniers'!$Q:$Q,$B190)</f>
        <v>0</v>
      </c>
      <c r="BH190">
        <f>SUMIFS('Poids Paniers'!$W:$W,'Poids Paniers'!$E:$E,BH$3,'Poids Paniers'!$Q:$Q,$B190)</f>
        <v>0</v>
      </c>
      <c r="BI190">
        <f>SUMIFS('Poids Paniers'!$W:$W,'Poids Paniers'!$E:$E,BI$3,'Poids Paniers'!$Q:$Q,$B190)</f>
        <v>0</v>
      </c>
      <c r="BJ190">
        <f>SUMIFS('Poids Paniers'!$W:$W,'Poids Paniers'!$E:$E,BJ$3,'Poids Paniers'!$Q:$Q,$B190)</f>
        <v>0</v>
      </c>
      <c r="BK190">
        <f>SUMIFS('Poids Paniers'!$W:$W,'Poids Paniers'!$E:$E,BK$3,'Poids Paniers'!$Q:$Q,$B190)</f>
        <v>0</v>
      </c>
      <c r="BL190">
        <f>SUMIFS('Poids Paniers'!$W:$W,'Poids Paniers'!$E:$E,BL$3,'Poids Paniers'!$Q:$Q,$B190)</f>
        <v>0</v>
      </c>
      <c r="BM190">
        <f>SUMIFS('Poids Paniers'!$W:$W,'Poids Paniers'!$E:$E,BM$3,'Poids Paniers'!$Q:$Q,$B190)</f>
        <v>0</v>
      </c>
      <c r="BN190">
        <f>SUMIFS('Poids Paniers'!$W:$W,'Poids Paniers'!$E:$E,BN$3,'Poids Paniers'!$Q:$Q,$B190)</f>
        <v>0</v>
      </c>
      <c r="BO190">
        <f>SUMIFS('Poids Paniers'!$W:$W,'Poids Paniers'!$E:$E,BO$3,'Poids Paniers'!$Q:$Q,$B190)</f>
        <v>0</v>
      </c>
      <c r="BP190">
        <f>SUMIFS('Poids Paniers'!$W:$W,'Poids Paniers'!$E:$E,BP$3,'Poids Paniers'!$Q:$Q,$B190)</f>
        <v>0</v>
      </c>
      <c r="BQ190">
        <f>SUMIFS('Poids Paniers'!$W:$W,'Poids Paniers'!$E:$E,BQ$3,'Poids Paniers'!$Q:$Q,$B190)</f>
        <v>0</v>
      </c>
      <c r="BR190">
        <f>SUMIFS('Poids Paniers'!$W:$W,'Poids Paniers'!$E:$E,BR$3,'Poids Paniers'!$Q:$Q,$B190)</f>
        <v>0</v>
      </c>
      <c r="BS190">
        <f>SUMIFS('Poids Paniers'!$W:$W,'Poids Paniers'!$E:$E,BS$3,'Poids Paniers'!$Q:$Q,$B190)</f>
        <v>0</v>
      </c>
      <c r="BT190">
        <f>SUMIFS('Poids Paniers'!$W:$W,'Poids Paniers'!$E:$E,BT$3,'Poids Paniers'!$Q:$Q,$B190)</f>
        <v>0</v>
      </c>
      <c r="BU190">
        <f>SUMIFS('Poids Paniers'!$W:$W,'Poids Paniers'!$E:$E,BU$3,'Poids Paniers'!$Q:$Q,$B190)</f>
        <v>0</v>
      </c>
      <c r="BV190">
        <f>SUMIFS('Poids Paniers'!$W:$W,'Poids Paniers'!$E:$E,BV$3,'Poids Paniers'!$Q:$Q,$B190)</f>
        <v>0</v>
      </c>
      <c r="BW190">
        <f>SUMIFS('Poids Paniers'!$W:$W,'Poids Paniers'!$E:$E,BW$3,'Poids Paniers'!$Q:$Q,$B190)</f>
        <v>0</v>
      </c>
      <c r="BX190">
        <f>SUMIFS('Poids Paniers'!$W:$W,'Poids Paniers'!$E:$E,BX$3,'Poids Paniers'!$Q:$Q,$B190)</f>
        <v>0</v>
      </c>
      <c r="BY190">
        <f>SUMIFS('Poids Paniers'!$W:$W,'Poids Paniers'!$E:$E,BY$3,'Poids Paniers'!$Q:$Q,$B190)</f>
        <v>0</v>
      </c>
      <c r="BZ190">
        <f>SUMIFS('Poids Paniers'!$W:$W,'Poids Paniers'!$E:$E,BZ$3,'Poids Paniers'!$Q:$Q,$B190)</f>
        <v>0</v>
      </c>
      <c r="CA190">
        <f>SUMIFS('Poids Paniers'!$W:$W,'Poids Paniers'!$E:$E,CA$3,'Poids Paniers'!$Q:$Q,$B190)</f>
        <v>0</v>
      </c>
      <c r="CB190">
        <f>SUMIFS('Poids Paniers'!$W:$W,'Poids Paniers'!$E:$E,CB$3,'Poids Paniers'!$Q:$Q,$B190)</f>
        <v>0</v>
      </c>
      <c r="CC190">
        <f>SUMIFS('Poids Paniers'!$W:$W,'Poids Paniers'!$E:$E,CC$3,'Poids Paniers'!$Q:$Q,$B190)</f>
        <v>0</v>
      </c>
      <c r="CD190">
        <f>SUMIFS('Poids Paniers'!$W:$W,'Poids Paniers'!$E:$E,CD$3,'Poids Paniers'!$Q:$Q,$B190)</f>
        <v>0</v>
      </c>
      <c r="CE190">
        <f>SUMIFS('Poids Paniers'!$W:$W,'Poids Paniers'!$E:$E,CE$3,'Poids Paniers'!$Q:$Q,$B190)</f>
        <v>0</v>
      </c>
      <c r="CF190" s="206">
        <f t="shared" si="2"/>
        <v>0</v>
      </c>
    </row>
    <row r="191" spans="2:84" ht="15.75" thickBot="1" x14ac:dyDescent="0.3">
      <c r="B191" s="209">
        <v>44657</v>
      </c>
      <c r="C191">
        <f>SUMIFS('Poids Paniers'!$W:$W,'Poids Paniers'!$E:$E,C$3,'Poids Paniers'!$Q:$Q,$B191)</f>
        <v>0</v>
      </c>
      <c r="D191">
        <f>SUMIFS('Poids Paniers'!$W:$W,'Poids Paniers'!$E:$E,D$3,'Poids Paniers'!$Q:$Q,$B191)</f>
        <v>0</v>
      </c>
      <c r="E191">
        <f>SUMIFS('Poids Paniers'!$W:$W,'Poids Paniers'!$E:$E,E$3,'Poids Paniers'!$Q:$Q,$B191)</f>
        <v>0</v>
      </c>
      <c r="F191">
        <f>SUMIFS('Poids Paniers'!$W:$W,'Poids Paniers'!$E:$E,F$3,'Poids Paniers'!$Q:$Q,$B191)</f>
        <v>0</v>
      </c>
      <c r="G191">
        <f>SUMIFS('Poids Paniers'!$W:$W,'Poids Paniers'!$E:$E,G$3,'Poids Paniers'!$Q:$Q,$B191)</f>
        <v>0</v>
      </c>
      <c r="H191">
        <f>SUMIFS('Poids Paniers'!$W:$W,'Poids Paniers'!$E:$E,H$3,'Poids Paniers'!$Q:$Q,$B191)</f>
        <v>0</v>
      </c>
      <c r="I191">
        <f>SUMIFS('Poids Paniers'!$W:$W,'Poids Paniers'!$E:$E,I$3,'Poids Paniers'!$Q:$Q,$B191)</f>
        <v>0</v>
      </c>
      <c r="J191">
        <f>SUMIFS('Poids Paniers'!$W:$W,'Poids Paniers'!$E:$E,J$3,'Poids Paniers'!$Q:$Q,$B191)</f>
        <v>0</v>
      </c>
      <c r="K191">
        <f>SUMIFS('Poids Paniers'!$W:$W,'Poids Paniers'!$E:$E,K$3,'Poids Paniers'!$Q:$Q,$B191)</f>
        <v>0</v>
      </c>
      <c r="L191">
        <f>SUMIFS('Poids Paniers'!$W:$W,'Poids Paniers'!$E:$E,L$3,'Poids Paniers'!$Q:$Q,$B191)</f>
        <v>0</v>
      </c>
      <c r="M191">
        <f>SUMIFS('Poids Paniers'!$W:$W,'Poids Paniers'!$E:$E,M$3,'Poids Paniers'!$Q:$Q,$B191)</f>
        <v>0</v>
      </c>
      <c r="N191">
        <f>SUMIFS('Poids Paniers'!$W:$W,'Poids Paniers'!$E:$E,N$3,'Poids Paniers'!$Q:$Q,$B191)</f>
        <v>0</v>
      </c>
      <c r="O191">
        <f>SUMIFS('Poids Paniers'!$W:$W,'Poids Paniers'!$E:$E,O$3,'Poids Paniers'!$Q:$Q,$B191)</f>
        <v>0</v>
      </c>
      <c r="P191">
        <f>SUMIFS('Poids Paniers'!$W:$W,'Poids Paniers'!$E:$E,P$3,'Poids Paniers'!$Q:$Q,$B191)</f>
        <v>0</v>
      </c>
      <c r="Q191">
        <f>SUMIFS('Poids Paniers'!$W:$W,'Poids Paniers'!$E:$E,Q$3,'Poids Paniers'!$Q:$Q,$B191)</f>
        <v>0</v>
      </c>
      <c r="R191">
        <f>SUMIFS('Poids Paniers'!$W:$W,'Poids Paniers'!$E:$E,R$3,'Poids Paniers'!$Q:$Q,$B191)</f>
        <v>0</v>
      </c>
      <c r="S191">
        <f>SUMIFS('Poids Paniers'!$W:$W,'Poids Paniers'!$E:$E,S$3,'Poids Paniers'!$Q:$Q,$B191)</f>
        <v>0</v>
      </c>
      <c r="T191">
        <f>SUMIFS('Poids Paniers'!$W:$W,'Poids Paniers'!$E:$E,T$3,'Poids Paniers'!$Q:$Q,$B191)</f>
        <v>0</v>
      </c>
      <c r="U191">
        <f>SUMIFS('Poids Paniers'!$W:$W,'Poids Paniers'!$E:$E,U$3,'Poids Paniers'!$Q:$Q,$B191)</f>
        <v>0</v>
      </c>
      <c r="V191">
        <f>SUMIFS('Poids Paniers'!$W:$W,'Poids Paniers'!$E:$E,V$3,'Poids Paniers'!$Q:$Q,$B191)</f>
        <v>0</v>
      </c>
      <c r="W191">
        <f>SUMIFS('Poids Paniers'!$W:$W,'Poids Paniers'!$E:$E,W$3,'Poids Paniers'!$Q:$Q,$B191)</f>
        <v>0</v>
      </c>
      <c r="X191">
        <f>SUMIFS('Poids Paniers'!$W:$W,'Poids Paniers'!$E:$E,X$3,'Poids Paniers'!$Q:$Q,$B191)</f>
        <v>0</v>
      </c>
      <c r="Y191">
        <f>SUMIFS('Poids Paniers'!$W:$W,'Poids Paniers'!$E:$E,Y$3,'Poids Paniers'!$Q:$Q,$B191)</f>
        <v>0</v>
      </c>
      <c r="Z191">
        <f>SUMIFS('Poids Paniers'!$W:$W,'Poids Paniers'!$E:$E,Z$3,'Poids Paniers'!$Q:$Q,$B191)</f>
        <v>0</v>
      </c>
      <c r="AA191">
        <f>SUMIFS('Poids Paniers'!$W:$W,'Poids Paniers'!$E:$E,AA$3,'Poids Paniers'!$Q:$Q,$B191)</f>
        <v>0</v>
      </c>
      <c r="AB191">
        <f>SUMIFS('Poids Paniers'!$W:$W,'Poids Paniers'!$E:$E,AB$3,'Poids Paniers'!$Q:$Q,$B191)</f>
        <v>0</v>
      </c>
      <c r="AC191">
        <f>SUMIFS('Poids Paniers'!$W:$W,'Poids Paniers'!$E:$E,AC$3,'Poids Paniers'!$Q:$Q,$B191)</f>
        <v>0</v>
      </c>
      <c r="AD191">
        <f>SUMIFS('Poids Paniers'!$W:$W,'Poids Paniers'!$E:$E,AD$3,'Poids Paniers'!$Q:$Q,$B191)</f>
        <v>0</v>
      </c>
      <c r="AE191">
        <f>SUMIFS('Poids Paniers'!$W:$W,'Poids Paniers'!$E:$E,AE$3,'Poids Paniers'!$Q:$Q,$B191)</f>
        <v>0</v>
      </c>
      <c r="AF191">
        <f>SUMIFS('Poids Paniers'!$W:$W,'Poids Paniers'!$E:$E,AF$3,'Poids Paniers'!$Q:$Q,$B191)</f>
        <v>0</v>
      </c>
      <c r="AG191">
        <f>SUMIFS('Poids Paniers'!$W:$W,'Poids Paniers'!$E:$E,AG$3,'Poids Paniers'!$Q:$Q,$B191)</f>
        <v>0</v>
      </c>
      <c r="AH191">
        <f>SUMIFS('Poids Paniers'!$W:$W,'Poids Paniers'!$E:$E,AH$3,'Poids Paniers'!$Q:$Q,$B191)</f>
        <v>0</v>
      </c>
      <c r="AI191">
        <f>SUMIFS('Poids Paniers'!$W:$W,'Poids Paniers'!$E:$E,AI$3,'Poids Paniers'!$Q:$Q,$B191)</f>
        <v>0</v>
      </c>
      <c r="AJ191">
        <f>SUMIFS('Poids Paniers'!$W:$W,'Poids Paniers'!$E:$E,AJ$3,'Poids Paniers'!$Q:$Q,$B191)</f>
        <v>0</v>
      </c>
      <c r="AK191">
        <f>SUMIFS('Poids Paniers'!$W:$W,'Poids Paniers'!$E:$E,AK$3,'Poids Paniers'!$Q:$Q,$B191)</f>
        <v>0</v>
      </c>
      <c r="AL191">
        <f>SUMIFS('Poids Paniers'!$W:$W,'Poids Paniers'!$E:$E,AL$3,'Poids Paniers'!$Q:$Q,$B191)</f>
        <v>0</v>
      </c>
      <c r="AM191">
        <f>SUMIFS('Poids Paniers'!$W:$W,'Poids Paniers'!$E:$E,AM$3,'Poids Paniers'!$Q:$Q,$B191)</f>
        <v>0</v>
      </c>
      <c r="AN191">
        <f>SUMIFS('Poids Paniers'!$W:$W,'Poids Paniers'!$E:$E,AN$3,'Poids Paniers'!$Q:$Q,$B191)</f>
        <v>0</v>
      </c>
      <c r="AO191">
        <f>SUMIFS('Poids Paniers'!$W:$W,'Poids Paniers'!$E:$E,AO$3,'Poids Paniers'!$Q:$Q,$B191)</f>
        <v>0</v>
      </c>
      <c r="AP191">
        <f>SUMIFS('Poids Paniers'!$W:$W,'Poids Paniers'!$E:$E,AP$3,'Poids Paniers'!$Q:$Q,$B191)</f>
        <v>0</v>
      </c>
      <c r="AQ191">
        <f>SUMIFS('Poids Paniers'!$W:$W,'Poids Paniers'!$E:$E,AQ$3,'Poids Paniers'!$Q:$Q,$B191)</f>
        <v>0</v>
      </c>
      <c r="AR191">
        <f>SUMIFS('Poids Paniers'!$W:$W,'Poids Paniers'!$E:$E,AR$3,'Poids Paniers'!$Q:$Q,$B191)</f>
        <v>0</v>
      </c>
      <c r="AS191">
        <f>SUMIFS('Poids Paniers'!$W:$W,'Poids Paniers'!$E:$E,AS$3,'Poids Paniers'!$Q:$Q,$B191)</f>
        <v>0</v>
      </c>
      <c r="AT191">
        <f>SUMIFS('Poids Paniers'!$W:$W,'Poids Paniers'!$E:$E,AT$3,'Poids Paniers'!$Q:$Q,$B191)</f>
        <v>0</v>
      </c>
      <c r="AU191">
        <f>SUMIFS('Poids Paniers'!$W:$W,'Poids Paniers'!$E:$E,AU$3,'Poids Paniers'!$Q:$Q,$B191)</f>
        <v>0</v>
      </c>
      <c r="AV191">
        <f>SUMIFS('Poids Paniers'!$W:$W,'Poids Paniers'!$E:$E,AV$3,'Poids Paniers'!$Q:$Q,$B191)</f>
        <v>0</v>
      </c>
      <c r="AW191">
        <f>SUMIFS('Poids Paniers'!$W:$W,'Poids Paniers'!$E:$E,AW$3,'Poids Paniers'!$Q:$Q,$B191)</f>
        <v>0</v>
      </c>
      <c r="AX191">
        <f>SUMIFS('Poids Paniers'!$W:$W,'Poids Paniers'!$E:$E,AX$3,'Poids Paniers'!$Q:$Q,$B191)</f>
        <v>0</v>
      </c>
      <c r="AY191">
        <f>SUMIFS('Poids Paniers'!$W:$W,'Poids Paniers'!$E:$E,AY$3,'Poids Paniers'!$Q:$Q,$B191)</f>
        <v>0</v>
      </c>
      <c r="AZ191">
        <f>SUMIFS('Poids Paniers'!$W:$W,'Poids Paniers'!$E:$E,AZ$3,'Poids Paniers'!$Q:$Q,$B191)</f>
        <v>0</v>
      </c>
      <c r="BA191">
        <f>SUMIFS('Poids Paniers'!$W:$W,'Poids Paniers'!$E:$E,BA$3,'Poids Paniers'!$Q:$Q,$B191)</f>
        <v>0</v>
      </c>
      <c r="BB191">
        <f>SUMIFS('Poids Paniers'!$W:$W,'Poids Paniers'!$E:$E,BB$3,'Poids Paniers'!$Q:$Q,$B191)</f>
        <v>0</v>
      </c>
      <c r="BC191">
        <f>SUMIFS('Poids Paniers'!$W:$W,'Poids Paniers'!$E:$E,BC$3,'Poids Paniers'!$Q:$Q,$B191)</f>
        <v>0</v>
      </c>
      <c r="BD191">
        <f>SUMIFS('Poids Paniers'!$W:$W,'Poids Paniers'!$E:$E,BD$3,'Poids Paniers'!$Q:$Q,$B191)</f>
        <v>0</v>
      </c>
      <c r="BE191">
        <f>SUMIFS('Poids Paniers'!$W:$W,'Poids Paniers'!$E:$E,BE$3,'Poids Paniers'!$Q:$Q,$B191)</f>
        <v>0</v>
      </c>
      <c r="BF191">
        <f>SUMIFS('Poids Paniers'!$W:$W,'Poids Paniers'!$E:$E,BF$3,'Poids Paniers'!$Q:$Q,$B191)</f>
        <v>0</v>
      </c>
      <c r="BG191">
        <f>SUMIFS('Poids Paniers'!$W:$W,'Poids Paniers'!$E:$E,BG$3,'Poids Paniers'!$Q:$Q,$B191)</f>
        <v>0</v>
      </c>
      <c r="BH191">
        <f>SUMIFS('Poids Paniers'!$W:$W,'Poids Paniers'!$E:$E,BH$3,'Poids Paniers'!$Q:$Q,$B191)</f>
        <v>0</v>
      </c>
      <c r="BI191">
        <f>SUMIFS('Poids Paniers'!$W:$W,'Poids Paniers'!$E:$E,BI$3,'Poids Paniers'!$Q:$Q,$B191)</f>
        <v>0</v>
      </c>
      <c r="BJ191">
        <f>SUMIFS('Poids Paniers'!$W:$W,'Poids Paniers'!$E:$E,BJ$3,'Poids Paniers'!$Q:$Q,$B191)</f>
        <v>0</v>
      </c>
      <c r="BK191">
        <f>SUMIFS('Poids Paniers'!$W:$W,'Poids Paniers'!$E:$E,BK$3,'Poids Paniers'!$Q:$Q,$B191)</f>
        <v>0</v>
      </c>
      <c r="BL191">
        <f>SUMIFS('Poids Paniers'!$W:$W,'Poids Paniers'!$E:$E,BL$3,'Poids Paniers'!$Q:$Q,$B191)</f>
        <v>0</v>
      </c>
      <c r="BM191">
        <f>SUMIFS('Poids Paniers'!$W:$W,'Poids Paniers'!$E:$E,BM$3,'Poids Paniers'!$Q:$Q,$B191)</f>
        <v>0</v>
      </c>
      <c r="BN191">
        <f>SUMIFS('Poids Paniers'!$W:$W,'Poids Paniers'!$E:$E,BN$3,'Poids Paniers'!$Q:$Q,$B191)</f>
        <v>0</v>
      </c>
      <c r="BO191">
        <f>SUMIFS('Poids Paniers'!$W:$W,'Poids Paniers'!$E:$E,BO$3,'Poids Paniers'!$Q:$Q,$B191)</f>
        <v>0</v>
      </c>
      <c r="BP191">
        <f>SUMIFS('Poids Paniers'!$W:$W,'Poids Paniers'!$E:$E,BP$3,'Poids Paniers'!$Q:$Q,$B191)</f>
        <v>0</v>
      </c>
      <c r="BQ191">
        <f>SUMIFS('Poids Paniers'!$W:$W,'Poids Paniers'!$E:$E,BQ$3,'Poids Paniers'!$Q:$Q,$B191)</f>
        <v>0</v>
      </c>
      <c r="BR191">
        <f>SUMIFS('Poids Paniers'!$W:$W,'Poids Paniers'!$E:$E,BR$3,'Poids Paniers'!$Q:$Q,$B191)</f>
        <v>0</v>
      </c>
      <c r="BS191">
        <f>SUMIFS('Poids Paniers'!$W:$W,'Poids Paniers'!$E:$E,BS$3,'Poids Paniers'!$Q:$Q,$B191)</f>
        <v>0</v>
      </c>
      <c r="BT191">
        <f>SUMIFS('Poids Paniers'!$W:$W,'Poids Paniers'!$E:$E,BT$3,'Poids Paniers'!$Q:$Q,$B191)</f>
        <v>0</v>
      </c>
      <c r="BU191">
        <f>SUMIFS('Poids Paniers'!$W:$W,'Poids Paniers'!$E:$E,BU$3,'Poids Paniers'!$Q:$Q,$B191)</f>
        <v>0</v>
      </c>
      <c r="BV191">
        <f>SUMIFS('Poids Paniers'!$W:$W,'Poids Paniers'!$E:$E,BV$3,'Poids Paniers'!$Q:$Q,$B191)</f>
        <v>0</v>
      </c>
      <c r="BW191">
        <f>SUMIFS('Poids Paniers'!$W:$W,'Poids Paniers'!$E:$E,BW$3,'Poids Paniers'!$Q:$Q,$B191)</f>
        <v>0</v>
      </c>
      <c r="BX191">
        <f>SUMIFS('Poids Paniers'!$W:$W,'Poids Paniers'!$E:$E,BX$3,'Poids Paniers'!$Q:$Q,$B191)</f>
        <v>0</v>
      </c>
      <c r="BY191">
        <f>SUMIFS('Poids Paniers'!$W:$W,'Poids Paniers'!$E:$E,BY$3,'Poids Paniers'!$Q:$Q,$B191)</f>
        <v>0</v>
      </c>
      <c r="BZ191">
        <f>SUMIFS('Poids Paniers'!$W:$W,'Poids Paniers'!$E:$E,BZ$3,'Poids Paniers'!$Q:$Q,$B191)</f>
        <v>0</v>
      </c>
      <c r="CA191">
        <f>SUMIFS('Poids Paniers'!$W:$W,'Poids Paniers'!$E:$E,CA$3,'Poids Paniers'!$Q:$Q,$B191)</f>
        <v>0</v>
      </c>
      <c r="CB191">
        <f>SUMIFS('Poids Paniers'!$W:$W,'Poids Paniers'!$E:$E,CB$3,'Poids Paniers'!$Q:$Q,$B191)</f>
        <v>0</v>
      </c>
      <c r="CC191">
        <f>SUMIFS('Poids Paniers'!$W:$W,'Poids Paniers'!$E:$E,CC$3,'Poids Paniers'!$Q:$Q,$B191)</f>
        <v>0</v>
      </c>
      <c r="CD191">
        <f>SUMIFS('Poids Paniers'!$W:$W,'Poids Paniers'!$E:$E,CD$3,'Poids Paniers'!$Q:$Q,$B191)</f>
        <v>0</v>
      </c>
      <c r="CE191">
        <f>SUMIFS('Poids Paniers'!$W:$W,'Poids Paniers'!$E:$E,CE$3,'Poids Paniers'!$Q:$Q,$B191)</f>
        <v>0</v>
      </c>
      <c r="CF191" s="206">
        <f t="shared" si="2"/>
        <v>0</v>
      </c>
    </row>
    <row r="192" spans="2:84" ht="15.75" thickBot="1" x14ac:dyDescent="0.3">
      <c r="B192" s="209">
        <v>44658</v>
      </c>
      <c r="C192">
        <f>SUMIFS('Poids Paniers'!$W:$W,'Poids Paniers'!$E:$E,C$3,'Poids Paniers'!$Q:$Q,$B192)</f>
        <v>0</v>
      </c>
      <c r="D192">
        <f>SUMIFS('Poids Paniers'!$W:$W,'Poids Paniers'!$E:$E,D$3,'Poids Paniers'!$Q:$Q,$B192)</f>
        <v>0</v>
      </c>
      <c r="E192">
        <f>SUMIFS('Poids Paniers'!$W:$W,'Poids Paniers'!$E:$E,E$3,'Poids Paniers'!$Q:$Q,$B192)</f>
        <v>0</v>
      </c>
      <c r="F192">
        <f>SUMIFS('Poids Paniers'!$W:$W,'Poids Paniers'!$E:$E,F$3,'Poids Paniers'!$Q:$Q,$B192)</f>
        <v>0</v>
      </c>
      <c r="G192">
        <f>SUMIFS('Poids Paniers'!$W:$W,'Poids Paniers'!$E:$E,G$3,'Poids Paniers'!$Q:$Q,$B192)</f>
        <v>0</v>
      </c>
      <c r="H192">
        <f>SUMIFS('Poids Paniers'!$W:$W,'Poids Paniers'!$E:$E,H$3,'Poids Paniers'!$Q:$Q,$B192)</f>
        <v>0</v>
      </c>
      <c r="I192">
        <f>SUMIFS('Poids Paniers'!$W:$W,'Poids Paniers'!$E:$E,I$3,'Poids Paniers'!$Q:$Q,$B192)</f>
        <v>0</v>
      </c>
      <c r="J192">
        <f>SUMIFS('Poids Paniers'!$W:$W,'Poids Paniers'!$E:$E,J$3,'Poids Paniers'!$Q:$Q,$B192)</f>
        <v>0</v>
      </c>
      <c r="K192">
        <f>SUMIFS('Poids Paniers'!$W:$W,'Poids Paniers'!$E:$E,K$3,'Poids Paniers'!$Q:$Q,$B192)</f>
        <v>0</v>
      </c>
      <c r="L192">
        <f>SUMIFS('Poids Paniers'!$W:$W,'Poids Paniers'!$E:$E,L$3,'Poids Paniers'!$Q:$Q,$B192)</f>
        <v>0</v>
      </c>
      <c r="M192">
        <f>SUMIFS('Poids Paniers'!$W:$W,'Poids Paniers'!$E:$E,M$3,'Poids Paniers'!$Q:$Q,$B192)</f>
        <v>0</v>
      </c>
      <c r="N192">
        <f>SUMIFS('Poids Paniers'!$W:$W,'Poids Paniers'!$E:$E,N$3,'Poids Paniers'!$Q:$Q,$B192)</f>
        <v>0</v>
      </c>
      <c r="O192">
        <f>SUMIFS('Poids Paniers'!$W:$W,'Poids Paniers'!$E:$E,O$3,'Poids Paniers'!$Q:$Q,$B192)</f>
        <v>0</v>
      </c>
      <c r="P192">
        <f>SUMIFS('Poids Paniers'!$W:$W,'Poids Paniers'!$E:$E,P$3,'Poids Paniers'!$Q:$Q,$B192)</f>
        <v>0</v>
      </c>
      <c r="Q192">
        <f>SUMIFS('Poids Paniers'!$W:$W,'Poids Paniers'!$E:$E,Q$3,'Poids Paniers'!$Q:$Q,$B192)</f>
        <v>0</v>
      </c>
      <c r="R192">
        <f>SUMIFS('Poids Paniers'!$W:$W,'Poids Paniers'!$E:$E,R$3,'Poids Paniers'!$Q:$Q,$B192)</f>
        <v>0</v>
      </c>
      <c r="S192">
        <f>SUMIFS('Poids Paniers'!$W:$W,'Poids Paniers'!$E:$E,S$3,'Poids Paniers'!$Q:$Q,$B192)</f>
        <v>0</v>
      </c>
      <c r="T192">
        <f>SUMIFS('Poids Paniers'!$W:$W,'Poids Paniers'!$E:$E,T$3,'Poids Paniers'!$Q:$Q,$B192)</f>
        <v>0</v>
      </c>
      <c r="U192">
        <f>SUMIFS('Poids Paniers'!$W:$W,'Poids Paniers'!$E:$E,U$3,'Poids Paniers'!$Q:$Q,$B192)</f>
        <v>0</v>
      </c>
      <c r="V192">
        <f>SUMIFS('Poids Paniers'!$W:$W,'Poids Paniers'!$E:$E,V$3,'Poids Paniers'!$Q:$Q,$B192)</f>
        <v>0</v>
      </c>
      <c r="W192">
        <f>SUMIFS('Poids Paniers'!$W:$W,'Poids Paniers'!$E:$E,W$3,'Poids Paniers'!$Q:$Q,$B192)</f>
        <v>0</v>
      </c>
      <c r="X192">
        <f>SUMIFS('Poids Paniers'!$W:$W,'Poids Paniers'!$E:$E,X$3,'Poids Paniers'!$Q:$Q,$B192)</f>
        <v>0</v>
      </c>
      <c r="Y192">
        <f>SUMIFS('Poids Paniers'!$W:$W,'Poids Paniers'!$E:$E,Y$3,'Poids Paniers'!$Q:$Q,$B192)</f>
        <v>0</v>
      </c>
      <c r="Z192">
        <f>SUMIFS('Poids Paniers'!$W:$W,'Poids Paniers'!$E:$E,Z$3,'Poids Paniers'!$Q:$Q,$B192)</f>
        <v>0</v>
      </c>
      <c r="AA192">
        <f>SUMIFS('Poids Paniers'!$W:$W,'Poids Paniers'!$E:$E,AA$3,'Poids Paniers'!$Q:$Q,$B192)</f>
        <v>0</v>
      </c>
      <c r="AB192">
        <f>SUMIFS('Poids Paniers'!$W:$W,'Poids Paniers'!$E:$E,AB$3,'Poids Paniers'!$Q:$Q,$B192)</f>
        <v>0</v>
      </c>
      <c r="AC192">
        <f>SUMIFS('Poids Paniers'!$W:$W,'Poids Paniers'!$E:$E,AC$3,'Poids Paniers'!$Q:$Q,$B192)</f>
        <v>0</v>
      </c>
      <c r="AD192">
        <f>SUMIFS('Poids Paniers'!$W:$W,'Poids Paniers'!$E:$E,AD$3,'Poids Paniers'!$Q:$Q,$B192)</f>
        <v>0</v>
      </c>
      <c r="AE192">
        <f>SUMIFS('Poids Paniers'!$W:$W,'Poids Paniers'!$E:$E,AE$3,'Poids Paniers'!$Q:$Q,$B192)</f>
        <v>0</v>
      </c>
      <c r="AF192">
        <f>SUMIFS('Poids Paniers'!$W:$W,'Poids Paniers'!$E:$E,AF$3,'Poids Paniers'!$Q:$Q,$B192)</f>
        <v>0</v>
      </c>
      <c r="AG192">
        <f>SUMIFS('Poids Paniers'!$W:$W,'Poids Paniers'!$E:$E,AG$3,'Poids Paniers'!$Q:$Q,$B192)</f>
        <v>0</v>
      </c>
      <c r="AH192">
        <f>SUMIFS('Poids Paniers'!$W:$W,'Poids Paniers'!$E:$E,AH$3,'Poids Paniers'!$Q:$Q,$B192)</f>
        <v>0</v>
      </c>
      <c r="AI192">
        <f>SUMIFS('Poids Paniers'!$W:$W,'Poids Paniers'!$E:$E,AI$3,'Poids Paniers'!$Q:$Q,$B192)</f>
        <v>0</v>
      </c>
      <c r="AJ192">
        <f>SUMIFS('Poids Paniers'!$W:$W,'Poids Paniers'!$E:$E,AJ$3,'Poids Paniers'!$Q:$Q,$B192)</f>
        <v>0</v>
      </c>
      <c r="AK192">
        <f>SUMIFS('Poids Paniers'!$W:$W,'Poids Paniers'!$E:$E,AK$3,'Poids Paniers'!$Q:$Q,$B192)</f>
        <v>0</v>
      </c>
      <c r="AL192">
        <f>SUMIFS('Poids Paniers'!$W:$W,'Poids Paniers'!$E:$E,AL$3,'Poids Paniers'!$Q:$Q,$B192)</f>
        <v>0</v>
      </c>
      <c r="AM192">
        <f>SUMIFS('Poids Paniers'!$W:$W,'Poids Paniers'!$E:$E,AM$3,'Poids Paniers'!$Q:$Q,$B192)</f>
        <v>0</v>
      </c>
      <c r="AN192">
        <f>SUMIFS('Poids Paniers'!$W:$W,'Poids Paniers'!$E:$E,AN$3,'Poids Paniers'!$Q:$Q,$B192)</f>
        <v>0</v>
      </c>
      <c r="AO192">
        <f>SUMIFS('Poids Paniers'!$W:$W,'Poids Paniers'!$E:$E,AO$3,'Poids Paniers'!$Q:$Q,$B192)</f>
        <v>0</v>
      </c>
      <c r="AP192">
        <f>SUMIFS('Poids Paniers'!$W:$W,'Poids Paniers'!$E:$E,AP$3,'Poids Paniers'!$Q:$Q,$B192)</f>
        <v>0</v>
      </c>
      <c r="AQ192">
        <f>SUMIFS('Poids Paniers'!$W:$W,'Poids Paniers'!$E:$E,AQ$3,'Poids Paniers'!$Q:$Q,$B192)</f>
        <v>0</v>
      </c>
      <c r="AR192">
        <f>SUMIFS('Poids Paniers'!$W:$W,'Poids Paniers'!$E:$E,AR$3,'Poids Paniers'!$Q:$Q,$B192)</f>
        <v>0</v>
      </c>
      <c r="AS192">
        <f>SUMIFS('Poids Paniers'!$W:$W,'Poids Paniers'!$E:$E,AS$3,'Poids Paniers'!$Q:$Q,$B192)</f>
        <v>0</v>
      </c>
      <c r="AT192">
        <f>SUMIFS('Poids Paniers'!$W:$W,'Poids Paniers'!$E:$E,AT$3,'Poids Paniers'!$Q:$Q,$B192)</f>
        <v>0</v>
      </c>
      <c r="AU192">
        <f>SUMIFS('Poids Paniers'!$W:$W,'Poids Paniers'!$E:$E,AU$3,'Poids Paniers'!$Q:$Q,$B192)</f>
        <v>0</v>
      </c>
      <c r="AV192">
        <f>SUMIFS('Poids Paniers'!$W:$W,'Poids Paniers'!$E:$E,AV$3,'Poids Paniers'!$Q:$Q,$B192)</f>
        <v>0</v>
      </c>
      <c r="AW192">
        <f>SUMIFS('Poids Paniers'!$W:$W,'Poids Paniers'!$E:$E,AW$3,'Poids Paniers'!$Q:$Q,$B192)</f>
        <v>0</v>
      </c>
      <c r="AX192">
        <f>SUMIFS('Poids Paniers'!$W:$W,'Poids Paniers'!$E:$E,AX$3,'Poids Paniers'!$Q:$Q,$B192)</f>
        <v>0</v>
      </c>
      <c r="AY192">
        <f>SUMIFS('Poids Paniers'!$W:$W,'Poids Paniers'!$E:$E,AY$3,'Poids Paniers'!$Q:$Q,$B192)</f>
        <v>0</v>
      </c>
      <c r="AZ192">
        <f>SUMIFS('Poids Paniers'!$W:$W,'Poids Paniers'!$E:$E,AZ$3,'Poids Paniers'!$Q:$Q,$B192)</f>
        <v>0</v>
      </c>
      <c r="BA192">
        <f>SUMIFS('Poids Paniers'!$W:$W,'Poids Paniers'!$E:$E,BA$3,'Poids Paniers'!$Q:$Q,$B192)</f>
        <v>0</v>
      </c>
      <c r="BB192">
        <f>SUMIFS('Poids Paniers'!$W:$W,'Poids Paniers'!$E:$E,BB$3,'Poids Paniers'!$Q:$Q,$B192)</f>
        <v>0</v>
      </c>
      <c r="BC192">
        <f>SUMIFS('Poids Paniers'!$W:$W,'Poids Paniers'!$E:$E,BC$3,'Poids Paniers'!$Q:$Q,$B192)</f>
        <v>0</v>
      </c>
      <c r="BD192">
        <f>SUMIFS('Poids Paniers'!$W:$W,'Poids Paniers'!$E:$E,BD$3,'Poids Paniers'!$Q:$Q,$B192)</f>
        <v>0</v>
      </c>
      <c r="BE192">
        <f>SUMIFS('Poids Paniers'!$W:$W,'Poids Paniers'!$E:$E,BE$3,'Poids Paniers'!$Q:$Q,$B192)</f>
        <v>0</v>
      </c>
      <c r="BF192">
        <f>SUMIFS('Poids Paniers'!$W:$W,'Poids Paniers'!$E:$E,BF$3,'Poids Paniers'!$Q:$Q,$B192)</f>
        <v>0</v>
      </c>
      <c r="BG192">
        <f>SUMIFS('Poids Paniers'!$W:$W,'Poids Paniers'!$E:$E,BG$3,'Poids Paniers'!$Q:$Q,$B192)</f>
        <v>0</v>
      </c>
      <c r="BH192">
        <f>SUMIFS('Poids Paniers'!$W:$W,'Poids Paniers'!$E:$E,BH$3,'Poids Paniers'!$Q:$Q,$B192)</f>
        <v>0</v>
      </c>
      <c r="BI192">
        <f>SUMIFS('Poids Paniers'!$W:$W,'Poids Paniers'!$E:$E,BI$3,'Poids Paniers'!$Q:$Q,$B192)</f>
        <v>0</v>
      </c>
      <c r="BJ192">
        <f>SUMIFS('Poids Paniers'!$W:$W,'Poids Paniers'!$E:$E,BJ$3,'Poids Paniers'!$Q:$Q,$B192)</f>
        <v>0</v>
      </c>
      <c r="BK192">
        <f>SUMIFS('Poids Paniers'!$W:$W,'Poids Paniers'!$E:$E,BK$3,'Poids Paniers'!$Q:$Q,$B192)</f>
        <v>0</v>
      </c>
      <c r="BL192">
        <f>SUMIFS('Poids Paniers'!$W:$W,'Poids Paniers'!$E:$E,BL$3,'Poids Paniers'!$Q:$Q,$B192)</f>
        <v>0</v>
      </c>
      <c r="BM192">
        <f>SUMIFS('Poids Paniers'!$W:$W,'Poids Paniers'!$E:$E,BM$3,'Poids Paniers'!$Q:$Q,$B192)</f>
        <v>0</v>
      </c>
      <c r="BN192">
        <f>SUMIFS('Poids Paniers'!$W:$W,'Poids Paniers'!$E:$E,BN$3,'Poids Paniers'!$Q:$Q,$B192)</f>
        <v>0</v>
      </c>
      <c r="BO192">
        <f>SUMIFS('Poids Paniers'!$W:$W,'Poids Paniers'!$E:$E,BO$3,'Poids Paniers'!$Q:$Q,$B192)</f>
        <v>0</v>
      </c>
      <c r="BP192">
        <f>SUMIFS('Poids Paniers'!$W:$W,'Poids Paniers'!$E:$E,BP$3,'Poids Paniers'!$Q:$Q,$B192)</f>
        <v>0</v>
      </c>
      <c r="BQ192">
        <f>SUMIFS('Poids Paniers'!$W:$W,'Poids Paniers'!$E:$E,BQ$3,'Poids Paniers'!$Q:$Q,$B192)</f>
        <v>0</v>
      </c>
      <c r="BR192">
        <f>SUMIFS('Poids Paniers'!$W:$W,'Poids Paniers'!$E:$E,BR$3,'Poids Paniers'!$Q:$Q,$B192)</f>
        <v>0</v>
      </c>
      <c r="BS192">
        <f>SUMIFS('Poids Paniers'!$W:$W,'Poids Paniers'!$E:$E,BS$3,'Poids Paniers'!$Q:$Q,$B192)</f>
        <v>0</v>
      </c>
      <c r="BT192">
        <f>SUMIFS('Poids Paniers'!$W:$W,'Poids Paniers'!$E:$E,BT$3,'Poids Paniers'!$Q:$Q,$B192)</f>
        <v>0</v>
      </c>
      <c r="BU192">
        <f>SUMIFS('Poids Paniers'!$W:$W,'Poids Paniers'!$E:$E,BU$3,'Poids Paniers'!$Q:$Q,$B192)</f>
        <v>0</v>
      </c>
      <c r="BV192">
        <f>SUMIFS('Poids Paniers'!$W:$W,'Poids Paniers'!$E:$E,BV$3,'Poids Paniers'!$Q:$Q,$B192)</f>
        <v>0</v>
      </c>
      <c r="BW192">
        <f>SUMIFS('Poids Paniers'!$W:$W,'Poids Paniers'!$E:$E,BW$3,'Poids Paniers'!$Q:$Q,$B192)</f>
        <v>0</v>
      </c>
      <c r="BX192">
        <f>SUMIFS('Poids Paniers'!$W:$W,'Poids Paniers'!$E:$E,BX$3,'Poids Paniers'!$Q:$Q,$B192)</f>
        <v>0</v>
      </c>
      <c r="BY192">
        <f>SUMIFS('Poids Paniers'!$W:$W,'Poids Paniers'!$E:$E,BY$3,'Poids Paniers'!$Q:$Q,$B192)</f>
        <v>0</v>
      </c>
      <c r="BZ192">
        <f>SUMIFS('Poids Paniers'!$W:$W,'Poids Paniers'!$E:$E,BZ$3,'Poids Paniers'!$Q:$Q,$B192)</f>
        <v>0</v>
      </c>
      <c r="CA192">
        <f>SUMIFS('Poids Paniers'!$W:$W,'Poids Paniers'!$E:$E,CA$3,'Poids Paniers'!$Q:$Q,$B192)</f>
        <v>0</v>
      </c>
      <c r="CB192">
        <f>SUMIFS('Poids Paniers'!$W:$W,'Poids Paniers'!$E:$E,CB$3,'Poids Paniers'!$Q:$Q,$B192)</f>
        <v>0</v>
      </c>
      <c r="CC192">
        <f>SUMIFS('Poids Paniers'!$W:$W,'Poids Paniers'!$E:$E,CC$3,'Poids Paniers'!$Q:$Q,$B192)</f>
        <v>0</v>
      </c>
      <c r="CD192">
        <f>SUMIFS('Poids Paniers'!$W:$W,'Poids Paniers'!$E:$E,CD$3,'Poids Paniers'!$Q:$Q,$B192)</f>
        <v>0</v>
      </c>
      <c r="CE192">
        <f>SUMIFS('Poids Paniers'!$W:$W,'Poids Paniers'!$E:$E,CE$3,'Poids Paniers'!$Q:$Q,$B192)</f>
        <v>0</v>
      </c>
      <c r="CF192" s="206">
        <f t="shared" si="2"/>
        <v>0</v>
      </c>
    </row>
    <row r="193" spans="2:84" ht="15.75" thickBot="1" x14ac:dyDescent="0.3">
      <c r="B193" s="209">
        <v>44659</v>
      </c>
      <c r="C193">
        <f>SUMIFS('Poids Paniers'!$W:$W,'Poids Paniers'!$E:$E,C$3,'Poids Paniers'!$Q:$Q,$B193)</f>
        <v>0</v>
      </c>
      <c r="D193">
        <f>SUMIFS('Poids Paniers'!$W:$W,'Poids Paniers'!$E:$E,D$3,'Poids Paniers'!$Q:$Q,$B193)</f>
        <v>0</v>
      </c>
      <c r="E193">
        <f>SUMIFS('Poids Paniers'!$W:$W,'Poids Paniers'!$E:$E,E$3,'Poids Paniers'!$Q:$Q,$B193)</f>
        <v>0</v>
      </c>
      <c r="F193">
        <f>SUMIFS('Poids Paniers'!$W:$W,'Poids Paniers'!$E:$E,F$3,'Poids Paniers'!$Q:$Q,$B193)</f>
        <v>0</v>
      </c>
      <c r="G193">
        <f>SUMIFS('Poids Paniers'!$W:$W,'Poids Paniers'!$E:$E,G$3,'Poids Paniers'!$Q:$Q,$B193)</f>
        <v>0</v>
      </c>
      <c r="H193">
        <f>SUMIFS('Poids Paniers'!$W:$W,'Poids Paniers'!$E:$E,H$3,'Poids Paniers'!$Q:$Q,$B193)</f>
        <v>0</v>
      </c>
      <c r="I193">
        <f>SUMIFS('Poids Paniers'!$W:$W,'Poids Paniers'!$E:$E,I$3,'Poids Paniers'!$Q:$Q,$B193)</f>
        <v>0</v>
      </c>
      <c r="J193">
        <f>SUMIFS('Poids Paniers'!$W:$W,'Poids Paniers'!$E:$E,J$3,'Poids Paniers'!$Q:$Q,$B193)</f>
        <v>0</v>
      </c>
      <c r="K193">
        <f>SUMIFS('Poids Paniers'!$W:$W,'Poids Paniers'!$E:$E,K$3,'Poids Paniers'!$Q:$Q,$B193)</f>
        <v>0</v>
      </c>
      <c r="L193">
        <f>SUMIFS('Poids Paniers'!$W:$W,'Poids Paniers'!$E:$E,L$3,'Poids Paniers'!$Q:$Q,$B193)</f>
        <v>0</v>
      </c>
      <c r="M193">
        <f>SUMIFS('Poids Paniers'!$W:$W,'Poids Paniers'!$E:$E,M$3,'Poids Paniers'!$Q:$Q,$B193)</f>
        <v>0</v>
      </c>
      <c r="N193">
        <f>SUMIFS('Poids Paniers'!$W:$W,'Poids Paniers'!$E:$E,N$3,'Poids Paniers'!$Q:$Q,$B193)</f>
        <v>0</v>
      </c>
      <c r="O193">
        <f>SUMIFS('Poids Paniers'!$W:$W,'Poids Paniers'!$E:$E,O$3,'Poids Paniers'!$Q:$Q,$B193)</f>
        <v>0</v>
      </c>
      <c r="P193">
        <f>SUMIFS('Poids Paniers'!$W:$W,'Poids Paniers'!$E:$E,P$3,'Poids Paniers'!$Q:$Q,$B193)</f>
        <v>0</v>
      </c>
      <c r="Q193">
        <f>SUMIFS('Poids Paniers'!$W:$W,'Poids Paniers'!$E:$E,Q$3,'Poids Paniers'!$Q:$Q,$B193)</f>
        <v>0</v>
      </c>
      <c r="R193">
        <f>SUMIFS('Poids Paniers'!$W:$W,'Poids Paniers'!$E:$E,R$3,'Poids Paniers'!$Q:$Q,$B193)</f>
        <v>0</v>
      </c>
      <c r="S193">
        <f>SUMIFS('Poids Paniers'!$W:$W,'Poids Paniers'!$E:$E,S$3,'Poids Paniers'!$Q:$Q,$B193)</f>
        <v>0</v>
      </c>
      <c r="T193">
        <f>SUMIFS('Poids Paniers'!$W:$W,'Poids Paniers'!$E:$E,T$3,'Poids Paniers'!$Q:$Q,$B193)</f>
        <v>0</v>
      </c>
      <c r="U193">
        <f>SUMIFS('Poids Paniers'!$W:$W,'Poids Paniers'!$E:$E,U$3,'Poids Paniers'!$Q:$Q,$B193)</f>
        <v>0</v>
      </c>
      <c r="V193">
        <f>SUMIFS('Poids Paniers'!$W:$W,'Poids Paniers'!$E:$E,V$3,'Poids Paniers'!$Q:$Q,$B193)</f>
        <v>0</v>
      </c>
      <c r="W193">
        <f>SUMIFS('Poids Paniers'!$W:$W,'Poids Paniers'!$E:$E,W$3,'Poids Paniers'!$Q:$Q,$B193)</f>
        <v>0</v>
      </c>
      <c r="X193">
        <f>SUMIFS('Poids Paniers'!$W:$W,'Poids Paniers'!$E:$E,X$3,'Poids Paniers'!$Q:$Q,$B193)</f>
        <v>0</v>
      </c>
      <c r="Y193">
        <f>SUMIFS('Poids Paniers'!$W:$W,'Poids Paniers'!$E:$E,Y$3,'Poids Paniers'!$Q:$Q,$B193)</f>
        <v>0</v>
      </c>
      <c r="Z193">
        <f>SUMIFS('Poids Paniers'!$W:$W,'Poids Paniers'!$E:$E,Z$3,'Poids Paniers'!$Q:$Q,$B193)</f>
        <v>0</v>
      </c>
      <c r="AA193">
        <f>SUMIFS('Poids Paniers'!$W:$W,'Poids Paniers'!$E:$E,AA$3,'Poids Paniers'!$Q:$Q,$B193)</f>
        <v>0</v>
      </c>
      <c r="AB193">
        <f>SUMIFS('Poids Paniers'!$W:$W,'Poids Paniers'!$E:$E,AB$3,'Poids Paniers'!$Q:$Q,$B193)</f>
        <v>0</v>
      </c>
      <c r="AC193">
        <f>SUMIFS('Poids Paniers'!$W:$W,'Poids Paniers'!$E:$E,AC$3,'Poids Paniers'!$Q:$Q,$B193)</f>
        <v>0</v>
      </c>
      <c r="AD193">
        <f>SUMIFS('Poids Paniers'!$W:$W,'Poids Paniers'!$E:$E,AD$3,'Poids Paniers'!$Q:$Q,$B193)</f>
        <v>0</v>
      </c>
      <c r="AE193">
        <f>SUMIFS('Poids Paniers'!$W:$W,'Poids Paniers'!$E:$E,AE$3,'Poids Paniers'!$Q:$Q,$B193)</f>
        <v>0</v>
      </c>
      <c r="AF193">
        <f>SUMIFS('Poids Paniers'!$W:$W,'Poids Paniers'!$E:$E,AF$3,'Poids Paniers'!$Q:$Q,$B193)</f>
        <v>0</v>
      </c>
      <c r="AG193">
        <f>SUMIFS('Poids Paniers'!$W:$W,'Poids Paniers'!$E:$E,AG$3,'Poids Paniers'!$Q:$Q,$B193)</f>
        <v>0</v>
      </c>
      <c r="AH193">
        <f>SUMIFS('Poids Paniers'!$W:$W,'Poids Paniers'!$E:$E,AH$3,'Poids Paniers'!$Q:$Q,$B193)</f>
        <v>0</v>
      </c>
      <c r="AI193">
        <f>SUMIFS('Poids Paniers'!$W:$W,'Poids Paniers'!$E:$E,AI$3,'Poids Paniers'!$Q:$Q,$B193)</f>
        <v>0</v>
      </c>
      <c r="AJ193">
        <f>SUMIFS('Poids Paniers'!$W:$W,'Poids Paniers'!$E:$E,AJ$3,'Poids Paniers'!$Q:$Q,$B193)</f>
        <v>0</v>
      </c>
      <c r="AK193">
        <f>SUMIFS('Poids Paniers'!$W:$W,'Poids Paniers'!$E:$E,AK$3,'Poids Paniers'!$Q:$Q,$B193)</f>
        <v>0</v>
      </c>
      <c r="AL193">
        <f>SUMIFS('Poids Paniers'!$W:$W,'Poids Paniers'!$E:$E,AL$3,'Poids Paniers'!$Q:$Q,$B193)</f>
        <v>0</v>
      </c>
      <c r="AM193">
        <f>SUMIFS('Poids Paniers'!$W:$W,'Poids Paniers'!$E:$E,AM$3,'Poids Paniers'!$Q:$Q,$B193)</f>
        <v>0</v>
      </c>
      <c r="AN193">
        <f>SUMIFS('Poids Paniers'!$W:$W,'Poids Paniers'!$E:$E,AN$3,'Poids Paniers'!$Q:$Q,$B193)</f>
        <v>0</v>
      </c>
      <c r="AO193">
        <f>SUMIFS('Poids Paniers'!$W:$W,'Poids Paniers'!$E:$E,AO$3,'Poids Paniers'!$Q:$Q,$B193)</f>
        <v>0</v>
      </c>
      <c r="AP193">
        <f>SUMIFS('Poids Paniers'!$W:$W,'Poids Paniers'!$E:$E,AP$3,'Poids Paniers'!$Q:$Q,$B193)</f>
        <v>0</v>
      </c>
      <c r="AQ193">
        <f>SUMIFS('Poids Paniers'!$W:$W,'Poids Paniers'!$E:$E,AQ$3,'Poids Paniers'!$Q:$Q,$B193)</f>
        <v>0</v>
      </c>
      <c r="AR193">
        <f>SUMIFS('Poids Paniers'!$W:$W,'Poids Paniers'!$E:$E,AR$3,'Poids Paniers'!$Q:$Q,$B193)</f>
        <v>0</v>
      </c>
      <c r="AS193">
        <f>SUMIFS('Poids Paniers'!$W:$W,'Poids Paniers'!$E:$E,AS$3,'Poids Paniers'!$Q:$Q,$B193)</f>
        <v>0</v>
      </c>
      <c r="AT193">
        <f>SUMIFS('Poids Paniers'!$W:$W,'Poids Paniers'!$E:$E,AT$3,'Poids Paniers'!$Q:$Q,$B193)</f>
        <v>0</v>
      </c>
      <c r="AU193">
        <f>SUMIFS('Poids Paniers'!$W:$W,'Poids Paniers'!$E:$E,AU$3,'Poids Paniers'!$Q:$Q,$B193)</f>
        <v>0</v>
      </c>
      <c r="AV193">
        <f>SUMIFS('Poids Paniers'!$W:$W,'Poids Paniers'!$E:$E,AV$3,'Poids Paniers'!$Q:$Q,$B193)</f>
        <v>0</v>
      </c>
      <c r="AW193">
        <f>SUMIFS('Poids Paniers'!$W:$W,'Poids Paniers'!$E:$E,AW$3,'Poids Paniers'!$Q:$Q,$B193)</f>
        <v>0</v>
      </c>
      <c r="AX193">
        <f>SUMIFS('Poids Paniers'!$W:$W,'Poids Paniers'!$E:$E,AX$3,'Poids Paniers'!$Q:$Q,$B193)</f>
        <v>0</v>
      </c>
      <c r="AY193">
        <f>SUMIFS('Poids Paniers'!$W:$W,'Poids Paniers'!$E:$E,AY$3,'Poids Paniers'!$Q:$Q,$B193)</f>
        <v>0</v>
      </c>
      <c r="AZ193">
        <f>SUMIFS('Poids Paniers'!$W:$W,'Poids Paniers'!$E:$E,AZ$3,'Poids Paniers'!$Q:$Q,$B193)</f>
        <v>0</v>
      </c>
      <c r="BA193">
        <f>SUMIFS('Poids Paniers'!$W:$W,'Poids Paniers'!$E:$E,BA$3,'Poids Paniers'!$Q:$Q,$B193)</f>
        <v>0</v>
      </c>
      <c r="BB193">
        <f>SUMIFS('Poids Paniers'!$W:$W,'Poids Paniers'!$E:$E,BB$3,'Poids Paniers'!$Q:$Q,$B193)</f>
        <v>0</v>
      </c>
      <c r="BC193">
        <f>SUMIFS('Poids Paniers'!$W:$W,'Poids Paniers'!$E:$E,BC$3,'Poids Paniers'!$Q:$Q,$B193)</f>
        <v>0</v>
      </c>
      <c r="BD193">
        <f>SUMIFS('Poids Paniers'!$W:$W,'Poids Paniers'!$E:$E,BD$3,'Poids Paniers'!$Q:$Q,$B193)</f>
        <v>0</v>
      </c>
      <c r="BE193">
        <f>SUMIFS('Poids Paniers'!$W:$W,'Poids Paniers'!$E:$E,BE$3,'Poids Paniers'!$Q:$Q,$B193)</f>
        <v>0</v>
      </c>
      <c r="BF193">
        <f>SUMIFS('Poids Paniers'!$W:$W,'Poids Paniers'!$E:$E,BF$3,'Poids Paniers'!$Q:$Q,$B193)</f>
        <v>0</v>
      </c>
      <c r="BG193">
        <f>SUMIFS('Poids Paniers'!$W:$W,'Poids Paniers'!$E:$E,BG$3,'Poids Paniers'!$Q:$Q,$B193)</f>
        <v>0</v>
      </c>
      <c r="BH193">
        <f>SUMIFS('Poids Paniers'!$W:$W,'Poids Paniers'!$E:$E,BH$3,'Poids Paniers'!$Q:$Q,$B193)</f>
        <v>0</v>
      </c>
      <c r="BI193">
        <f>SUMIFS('Poids Paniers'!$W:$W,'Poids Paniers'!$E:$E,BI$3,'Poids Paniers'!$Q:$Q,$B193)</f>
        <v>0</v>
      </c>
      <c r="BJ193">
        <f>SUMIFS('Poids Paniers'!$W:$W,'Poids Paniers'!$E:$E,BJ$3,'Poids Paniers'!$Q:$Q,$B193)</f>
        <v>0</v>
      </c>
      <c r="BK193">
        <f>SUMIFS('Poids Paniers'!$W:$W,'Poids Paniers'!$E:$E,BK$3,'Poids Paniers'!$Q:$Q,$B193)</f>
        <v>0</v>
      </c>
      <c r="BL193">
        <f>SUMIFS('Poids Paniers'!$W:$W,'Poids Paniers'!$E:$E,BL$3,'Poids Paniers'!$Q:$Q,$B193)</f>
        <v>0</v>
      </c>
      <c r="BM193">
        <f>SUMIFS('Poids Paniers'!$W:$W,'Poids Paniers'!$E:$E,BM$3,'Poids Paniers'!$Q:$Q,$B193)</f>
        <v>0</v>
      </c>
      <c r="BN193">
        <f>SUMIFS('Poids Paniers'!$W:$W,'Poids Paniers'!$E:$E,BN$3,'Poids Paniers'!$Q:$Q,$B193)</f>
        <v>0</v>
      </c>
      <c r="BO193">
        <f>SUMIFS('Poids Paniers'!$W:$W,'Poids Paniers'!$E:$E,BO$3,'Poids Paniers'!$Q:$Q,$B193)</f>
        <v>0</v>
      </c>
      <c r="BP193">
        <f>SUMIFS('Poids Paniers'!$W:$W,'Poids Paniers'!$E:$E,BP$3,'Poids Paniers'!$Q:$Q,$B193)</f>
        <v>0</v>
      </c>
      <c r="BQ193">
        <f>SUMIFS('Poids Paniers'!$W:$W,'Poids Paniers'!$E:$E,BQ$3,'Poids Paniers'!$Q:$Q,$B193)</f>
        <v>0</v>
      </c>
      <c r="BR193">
        <f>SUMIFS('Poids Paniers'!$W:$W,'Poids Paniers'!$E:$E,BR$3,'Poids Paniers'!$Q:$Q,$B193)</f>
        <v>0</v>
      </c>
      <c r="BS193">
        <f>SUMIFS('Poids Paniers'!$W:$W,'Poids Paniers'!$E:$E,BS$3,'Poids Paniers'!$Q:$Q,$B193)</f>
        <v>0</v>
      </c>
      <c r="BT193">
        <f>SUMIFS('Poids Paniers'!$W:$W,'Poids Paniers'!$E:$E,BT$3,'Poids Paniers'!$Q:$Q,$B193)</f>
        <v>0</v>
      </c>
      <c r="BU193">
        <f>SUMIFS('Poids Paniers'!$W:$W,'Poids Paniers'!$E:$E,BU$3,'Poids Paniers'!$Q:$Q,$B193)</f>
        <v>0</v>
      </c>
      <c r="BV193">
        <f>SUMIFS('Poids Paniers'!$W:$W,'Poids Paniers'!$E:$E,BV$3,'Poids Paniers'!$Q:$Q,$B193)</f>
        <v>0</v>
      </c>
      <c r="BW193">
        <f>SUMIFS('Poids Paniers'!$W:$W,'Poids Paniers'!$E:$E,BW$3,'Poids Paniers'!$Q:$Q,$B193)</f>
        <v>0</v>
      </c>
      <c r="BX193">
        <f>SUMIFS('Poids Paniers'!$W:$W,'Poids Paniers'!$E:$E,BX$3,'Poids Paniers'!$Q:$Q,$B193)</f>
        <v>0</v>
      </c>
      <c r="BY193">
        <f>SUMIFS('Poids Paniers'!$W:$W,'Poids Paniers'!$E:$E,BY$3,'Poids Paniers'!$Q:$Q,$B193)</f>
        <v>0</v>
      </c>
      <c r="BZ193">
        <f>SUMIFS('Poids Paniers'!$W:$W,'Poids Paniers'!$E:$E,BZ$3,'Poids Paniers'!$Q:$Q,$B193)</f>
        <v>0</v>
      </c>
      <c r="CA193">
        <f>SUMIFS('Poids Paniers'!$W:$W,'Poids Paniers'!$E:$E,CA$3,'Poids Paniers'!$Q:$Q,$B193)</f>
        <v>0</v>
      </c>
      <c r="CB193">
        <f>SUMIFS('Poids Paniers'!$W:$W,'Poids Paniers'!$E:$E,CB$3,'Poids Paniers'!$Q:$Q,$B193)</f>
        <v>0</v>
      </c>
      <c r="CC193">
        <f>SUMIFS('Poids Paniers'!$W:$W,'Poids Paniers'!$E:$E,CC$3,'Poids Paniers'!$Q:$Q,$B193)</f>
        <v>0</v>
      </c>
      <c r="CD193">
        <f>SUMIFS('Poids Paniers'!$W:$W,'Poids Paniers'!$E:$E,CD$3,'Poids Paniers'!$Q:$Q,$B193)</f>
        <v>0</v>
      </c>
      <c r="CE193">
        <f>SUMIFS('Poids Paniers'!$W:$W,'Poids Paniers'!$E:$E,CE$3,'Poids Paniers'!$Q:$Q,$B193)</f>
        <v>0</v>
      </c>
      <c r="CF193" s="206">
        <f t="shared" si="2"/>
        <v>0</v>
      </c>
    </row>
    <row r="194" spans="2:84" ht="15.75" thickBot="1" x14ac:dyDescent="0.3">
      <c r="B194" s="209">
        <v>44660</v>
      </c>
      <c r="C194">
        <f>SUMIFS('Poids Paniers'!$W:$W,'Poids Paniers'!$E:$E,C$3,'Poids Paniers'!$Q:$Q,$B194)</f>
        <v>0</v>
      </c>
      <c r="D194">
        <f>SUMIFS('Poids Paniers'!$W:$W,'Poids Paniers'!$E:$E,D$3,'Poids Paniers'!$Q:$Q,$B194)</f>
        <v>0</v>
      </c>
      <c r="E194">
        <f>SUMIFS('Poids Paniers'!$W:$W,'Poids Paniers'!$E:$E,E$3,'Poids Paniers'!$Q:$Q,$B194)</f>
        <v>0</v>
      </c>
      <c r="F194">
        <f>SUMIFS('Poids Paniers'!$W:$W,'Poids Paniers'!$E:$E,F$3,'Poids Paniers'!$Q:$Q,$B194)</f>
        <v>0</v>
      </c>
      <c r="G194">
        <f>SUMIFS('Poids Paniers'!$W:$W,'Poids Paniers'!$E:$E,G$3,'Poids Paniers'!$Q:$Q,$B194)</f>
        <v>0</v>
      </c>
      <c r="H194">
        <f>SUMIFS('Poids Paniers'!$W:$W,'Poids Paniers'!$E:$E,H$3,'Poids Paniers'!$Q:$Q,$B194)</f>
        <v>0</v>
      </c>
      <c r="I194">
        <f>SUMIFS('Poids Paniers'!$W:$W,'Poids Paniers'!$E:$E,I$3,'Poids Paniers'!$Q:$Q,$B194)</f>
        <v>0</v>
      </c>
      <c r="J194">
        <f>SUMIFS('Poids Paniers'!$W:$W,'Poids Paniers'!$E:$E,J$3,'Poids Paniers'!$Q:$Q,$B194)</f>
        <v>0</v>
      </c>
      <c r="K194">
        <f>SUMIFS('Poids Paniers'!$W:$W,'Poids Paniers'!$E:$E,K$3,'Poids Paniers'!$Q:$Q,$B194)</f>
        <v>0</v>
      </c>
      <c r="L194">
        <f>SUMIFS('Poids Paniers'!$W:$W,'Poids Paniers'!$E:$E,L$3,'Poids Paniers'!$Q:$Q,$B194)</f>
        <v>0</v>
      </c>
      <c r="M194">
        <f>SUMIFS('Poids Paniers'!$W:$W,'Poids Paniers'!$E:$E,M$3,'Poids Paniers'!$Q:$Q,$B194)</f>
        <v>0</v>
      </c>
      <c r="N194">
        <f>SUMIFS('Poids Paniers'!$W:$W,'Poids Paniers'!$E:$E,N$3,'Poids Paniers'!$Q:$Q,$B194)</f>
        <v>0</v>
      </c>
      <c r="O194">
        <f>SUMIFS('Poids Paniers'!$W:$W,'Poids Paniers'!$E:$E,O$3,'Poids Paniers'!$Q:$Q,$B194)</f>
        <v>0</v>
      </c>
      <c r="P194">
        <f>SUMIFS('Poids Paniers'!$W:$W,'Poids Paniers'!$E:$E,P$3,'Poids Paniers'!$Q:$Q,$B194)</f>
        <v>0</v>
      </c>
      <c r="Q194">
        <f>SUMIFS('Poids Paniers'!$W:$W,'Poids Paniers'!$E:$E,Q$3,'Poids Paniers'!$Q:$Q,$B194)</f>
        <v>0</v>
      </c>
      <c r="R194">
        <f>SUMIFS('Poids Paniers'!$W:$W,'Poids Paniers'!$E:$E,R$3,'Poids Paniers'!$Q:$Q,$B194)</f>
        <v>0</v>
      </c>
      <c r="S194">
        <f>SUMIFS('Poids Paniers'!$W:$W,'Poids Paniers'!$E:$E,S$3,'Poids Paniers'!$Q:$Q,$B194)</f>
        <v>0</v>
      </c>
      <c r="T194">
        <f>SUMIFS('Poids Paniers'!$W:$W,'Poids Paniers'!$E:$E,T$3,'Poids Paniers'!$Q:$Q,$B194)</f>
        <v>0</v>
      </c>
      <c r="U194">
        <f>SUMIFS('Poids Paniers'!$W:$W,'Poids Paniers'!$E:$E,U$3,'Poids Paniers'!$Q:$Q,$B194)</f>
        <v>0</v>
      </c>
      <c r="V194">
        <f>SUMIFS('Poids Paniers'!$W:$W,'Poids Paniers'!$E:$E,V$3,'Poids Paniers'!$Q:$Q,$B194)</f>
        <v>0</v>
      </c>
      <c r="W194">
        <f>SUMIFS('Poids Paniers'!$W:$W,'Poids Paniers'!$E:$E,W$3,'Poids Paniers'!$Q:$Q,$B194)</f>
        <v>0</v>
      </c>
      <c r="X194">
        <f>SUMIFS('Poids Paniers'!$W:$W,'Poids Paniers'!$E:$E,X$3,'Poids Paniers'!$Q:$Q,$B194)</f>
        <v>0</v>
      </c>
      <c r="Y194">
        <f>SUMIFS('Poids Paniers'!$W:$W,'Poids Paniers'!$E:$E,Y$3,'Poids Paniers'!$Q:$Q,$B194)</f>
        <v>0</v>
      </c>
      <c r="Z194">
        <f>SUMIFS('Poids Paniers'!$W:$W,'Poids Paniers'!$E:$E,Z$3,'Poids Paniers'!$Q:$Q,$B194)</f>
        <v>0</v>
      </c>
      <c r="AA194">
        <f>SUMIFS('Poids Paniers'!$W:$W,'Poids Paniers'!$E:$E,AA$3,'Poids Paniers'!$Q:$Q,$B194)</f>
        <v>0</v>
      </c>
      <c r="AB194">
        <f>SUMIFS('Poids Paniers'!$W:$W,'Poids Paniers'!$E:$E,AB$3,'Poids Paniers'!$Q:$Q,$B194)</f>
        <v>0</v>
      </c>
      <c r="AC194">
        <f>SUMIFS('Poids Paniers'!$W:$W,'Poids Paniers'!$E:$E,AC$3,'Poids Paniers'!$Q:$Q,$B194)</f>
        <v>0</v>
      </c>
      <c r="AD194">
        <f>SUMIFS('Poids Paniers'!$W:$W,'Poids Paniers'!$E:$E,AD$3,'Poids Paniers'!$Q:$Q,$B194)</f>
        <v>0</v>
      </c>
      <c r="AE194">
        <f>SUMIFS('Poids Paniers'!$W:$W,'Poids Paniers'!$E:$E,AE$3,'Poids Paniers'!$Q:$Q,$B194)</f>
        <v>0</v>
      </c>
      <c r="AF194">
        <f>SUMIFS('Poids Paniers'!$W:$W,'Poids Paniers'!$E:$E,AF$3,'Poids Paniers'!$Q:$Q,$B194)</f>
        <v>0</v>
      </c>
      <c r="AG194">
        <f>SUMIFS('Poids Paniers'!$W:$W,'Poids Paniers'!$E:$E,AG$3,'Poids Paniers'!$Q:$Q,$B194)</f>
        <v>0</v>
      </c>
      <c r="AH194">
        <f>SUMIFS('Poids Paniers'!$W:$W,'Poids Paniers'!$E:$E,AH$3,'Poids Paniers'!$Q:$Q,$B194)</f>
        <v>0</v>
      </c>
      <c r="AI194">
        <f>SUMIFS('Poids Paniers'!$W:$W,'Poids Paniers'!$E:$E,AI$3,'Poids Paniers'!$Q:$Q,$B194)</f>
        <v>0</v>
      </c>
      <c r="AJ194">
        <f>SUMIFS('Poids Paniers'!$W:$W,'Poids Paniers'!$E:$E,AJ$3,'Poids Paniers'!$Q:$Q,$B194)</f>
        <v>0</v>
      </c>
      <c r="AK194">
        <f>SUMIFS('Poids Paniers'!$W:$W,'Poids Paniers'!$E:$E,AK$3,'Poids Paniers'!$Q:$Q,$B194)</f>
        <v>0</v>
      </c>
      <c r="AL194">
        <f>SUMIFS('Poids Paniers'!$W:$W,'Poids Paniers'!$E:$E,AL$3,'Poids Paniers'!$Q:$Q,$B194)</f>
        <v>0</v>
      </c>
      <c r="AM194">
        <f>SUMIFS('Poids Paniers'!$W:$W,'Poids Paniers'!$E:$E,AM$3,'Poids Paniers'!$Q:$Q,$B194)</f>
        <v>0</v>
      </c>
      <c r="AN194">
        <f>SUMIFS('Poids Paniers'!$W:$W,'Poids Paniers'!$E:$E,AN$3,'Poids Paniers'!$Q:$Q,$B194)</f>
        <v>0</v>
      </c>
      <c r="AO194">
        <f>SUMIFS('Poids Paniers'!$W:$W,'Poids Paniers'!$E:$E,AO$3,'Poids Paniers'!$Q:$Q,$B194)</f>
        <v>0</v>
      </c>
      <c r="AP194">
        <f>SUMIFS('Poids Paniers'!$W:$W,'Poids Paniers'!$E:$E,AP$3,'Poids Paniers'!$Q:$Q,$B194)</f>
        <v>0</v>
      </c>
      <c r="AQ194">
        <f>SUMIFS('Poids Paniers'!$W:$W,'Poids Paniers'!$E:$E,AQ$3,'Poids Paniers'!$Q:$Q,$B194)</f>
        <v>0</v>
      </c>
      <c r="AR194">
        <f>SUMIFS('Poids Paniers'!$W:$W,'Poids Paniers'!$E:$E,AR$3,'Poids Paniers'!$Q:$Q,$B194)</f>
        <v>0</v>
      </c>
      <c r="AS194">
        <f>SUMIFS('Poids Paniers'!$W:$W,'Poids Paniers'!$E:$E,AS$3,'Poids Paniers'!$Q:$Q,$B194)</f>
        <v>0</v>
      </c>
      <c r="AT194">
        <f>SUMIFS('Poids Paniers'!$W:$W,'Poids Paniers'!$E:$E,AT$3,'Poids Paniers'!$Q:$Q,$B194)</f>
        <v>0</v>
      </c>
      <c r="AU194">
        <f>SUMIFS('Poids Paniers'!$W:$W,'Poids Paniers'!$E:$E,AU$3,'Poids Paniers'!$Q:$Q,$B194)</f>
        <v>0</v>
      </c>
      <c r="AV194">
        <f>SUMIFS('Poids Paniers'!$W:$W,'Poids Paniers'!$E:$E,AV$3,'Poids Paniers'!$Q:$Q,$B194)</f>
        <v>0</v>
      </c>
      <c r="AW194">
        <f>SUMIFS('Poids Paniers'!$W:$W,'Poids Paniers'!$E:$E,AW$3,'Poids Paniers'!$Q:$Q,$B194)</f>
        <v>0</v>
      </c>
      <c r="AX194">
        <f>SUMIFS('Poids Paniers'!$W:$W,'Poids Paniers'!$E:$E,AX$3,'Poids Paniers'!$Q:$Q,$B194)</f>
        <v>0</v>
      </c>
      <c r="AY194">
        <f>SUMIFS('Poids Paniers'!$W:$W,'Poids Paniers'!$E:$E,AY$3,'Poids Paniers'!$Q:$Q,$B194)</f>
        <v>0</v>
      </c>
      <c r="AZ194">
        <f>SUMIFS('Poids Paniers'!$W:$W,'Poids Paniers'!$E:$E,AZ$3,'Poids Paniers'!$Q:$Q,$B194)</f>
        <v>0</v>
      </c>
      <c r="BA194">
        <f>SUMIFS('Poids Paniers'!$W:$W,'Poids Paniers'!$E:$E,BA$3,'Poids Paniers'!$Q:$Q,$B194)</f>
        <v>0</v>
      </c>
      <c r="BB194">
        <f>SUMIFS('Poids Paniers'!$W:$W,'Poids Paniers'!$E:$E,BB$3,'Poids Paniers'!$Q:$Q,$B194)</f>
        <v>0</v>
      </c>
      <c r="BC194">
        <f>SUMIFS('Poids Paniers'!$W:$W,'Poids Paniers'!$E:$E,BC$3,'Poids Paniers'!$Q:$Q,$B194)</f>
        <v>0</v>
      </c>
      <c r="BD194">
        <f>SUMIFS('Poids Paniers'!$W:$W,'Poids Paniers'!$E:$E,BD$3,'Poids Paniers'!$Q:$Q,$B194)</f>
        <v>0</v>
      </c>
      <c r="BE194">
        <f>SUMIFS('Poids Paniers'!$W:$W,'Poids Paniers'!$E:$E,BE$3,'Poids Paniers'!$Q:$Q,$B194)</f>
        <v>0</v>
      </c>
      <c r="BF194">
        <f>SUMIFS('Poids Paniers'!$W:$W,'Poids Paniers'!$E:$E,BF$3,'Poids Paniers'!$Q:$Q,$B194)</f>
        <v>0</v>
      </c>
      <c r="BG194">
        <f>SUMIFS('Poids Paniers'!$W:$W,'Poids Paniers'!$E:$E,BG$3,'Poids Paniers'!$Q:$Q,$B194)</f>
        <v>0</v>
      </c>
      <c r="BH194">
        <f>SUMIFS('Poids Paniers'!$W:$W,'Poids Paniers'!$E:$E,BH$3,'Poids Paniers'!$Q:$Q,$B194)</f>
        <v>0</v>
      </c>
      <c r="BI194">
        <f>SUMIFS('Poids Paniers'!$W:$W,'Poids Paniers'!$E:$E,BI$3,'Poids Paniers'!$Q:$Q,$B194)</f>
        <v>0</v>
      </c>
      <c r="BJ194">
        <f>SUMIFS('Poids Paniers'!$W:$W,'Poids Paniers'!$E:$E,BJ$3,'Poids Paniers'!$Q:$Q,$B194)</f>
        <v>0</v>
      </c>
      <c r="BK194">
        <f>SUMIFS('Poids Paniers'!$W:$W,'Poids Paniers'!$E:$E,BK$3,'Poids Paniers'!$Q:$Q,$B194)</f>
        <v>0</v>
      </c>
      <c r="BL194">
        <f>SUMIFS('Poids Paniers'!$W:$W,'Poids Paniers'!$E:$E,BL$3,'Poids Paniers'!$Q:$Q,$B194)</f>
        <v>0</v>
      </c>
      <c r="BM194">
        <f>SUMIFS('Poids Paniers'!$W:$W,'Poids Paniers'!$E:$E,BM$3,'Poids Paniers'!$Q:$Q,$B194)</f>
        <v>0</v>
      </c>
      <c r="BN194">
        <f>SUMIFS('Poids Paniers'!$W:$W,'Poids Paniers'!$E:$E,BN$3,'Poids Paniers'!$Q:$Q,$B194)</f>
        <v>0</v>
      </c>
      <c r="BO194">
        <f>SUMIFS('Poids Paniers'!$W:$W,'Poids Paniers'!$E:$E,BO$3,'Poids Paniers'!$Q:$Q,$B194)</f>
        <v>0</v>
      </c>
      <c r="BP194">
        <f>SUMIFS('Poids Paniers'!$W:$W,'Poids Paniers'!$E:$E,BP$3,'Poids Paniers'!$Q:$Q,$B194)</f>
        <v>0</v>
      </c>
      <c r="BQ194">
        <f>SUMIFS('Poids Paniers'!$W:$W,'Poids Paniers'!$E:$E,BQ$3,'Poids Paniers'!$Q:$Q,$B194)</f>
        <v>0</v>
      </c>
      <c r="BR194">
        <f>SUMIFS('Poids Paniers'!$W:$W,'Poids Paniers'!$E:$E,BR$3,'Poids Paniers'!$Q:$Q,$B194)</f>
        <v>0</v>
      </c>
      <c r="BS194">
        <f>SUMIFS('Poids Paniers'!$W:$W,'Poids Paniers'!$E:$E,BS$3,'Poids Paniers'!$Q:$Q,$B194)</f>
        <v>0</v>
      </c>
      <c r="BT194">
        <f>SUMIFS('Poids Paniers'!$W:$W,'Poids Paniers'!$E:$E,BT$3,'Poids Paniers'!$Q:$Q,$B194)</f>
        <v>0</v>
      </c>
      <c r="BU194">
        <f>SUMIFS('Poids Paniers'!$W:$W,'Poids Paniers'!$E:$E,BU$3,'Poids Paniers'!$Q:$Q,$B194)</f>
        <v>0</v>
      </c>
      <c r="BV194">
        <f>SUMIFS('Poids Paniers'!$W:$W,'Poids Paniers'!$E:$E,BV$3,'Poids Paniers'!$Q:$Q,$B194)</f>
        <v>0</v>
      </c>
      <c r="BW194">
        <f>SUMIFS('Poids Paniers'!$W:$W,'Poids Paniers'!$E:$E,BW$3,'Poids Paniers'!$Q:$Q,$B194)</f>
        <v>0</v>
      </c>
      <c r="BX194">
        <f>SUMIFS('Poids Paniers'!$W:$W,'Poids Paniers'!$E:$E,BX$3,'Poids Paniers'!$Q:$Q,$B194)</f>
        <v>0</v>
      </c>
      <c r="BY194">
        <f>SUMIFS('Poids Paniers'!$W:$W,'Poids Paniers'!$E:$E,BY$3,'Poids Paniers'!$Q:$Q,$B194)</f>
        <v>0</v>
      </c>
      <c r="BZ194">
        <f>SUMIFS('Poids Paniers'!$W:$W,'Poids Paniers'!$E:$E,BZ$3,'Poids Paniers'!$Q:$Q,$B194)</f>
        <v>0</v>
      </c>
      <c r="CA194">
        <f>SUMIFS('Poids Paniers'!$W:$W,'Poids Paniers'!$E:$E,CA$3,'Poids Paniers'!$Q:$Q,$B194)</f>
        <v>0</v>
      </c>
      <c r="CB194">
        <f>SUMIFS('Poids Paniers'!$W:$W,'Poids Paniers'!$E:$E,CB$3,'Poids Paniers'!$Q:$Q,$B194)</f>
        <v>0</v>
      </c>
      <c r="CC194">
        <f>SUMIFS('Poids Paniers'!$W:$W,'Poids Paniers'!$E:$E,CC$3,'Poids Paniers'!$Q:$Q,$B194)</f>
        <v>0</v>
      </c>
      <c r="CD194">
        <f>SUMIFS('Poids Paniers'!$W:$W,'Poids Paniers'!$E:$E,CD$3,'Poids Paniers'!$Q:$Q,$B194)</f>
        <v>0</v>
      </c>
      <c r="CE194">
        <f>SUMIFS('Poids Paniers'!$W:$W,'Poids Paniers'!$E:$E,CE$3,'Poids Paniers'!$Q:$Q,$B194)</f>
        <v>0</v>
      </c>
      <c r="CF194" s="206">
        <f t="shared" si="2"/>
        <v>0</v>
      </c>
    </row>
    <row r="195" spans="2:84" ht="15.75" thickBot="1" x14ac:dyDescent="0.3">
      <c r="B195" s="209">
        <v>44661</v>
      </c>
      <c r="C195">
        <f>SUMIFS('Poids Paniers'!$W:$W,'Poids Paniers'!$E:$E,C$3,'Poids Paniers'!$Q:$Q,$B195)</f>
        <v>0</v>
      </c>
      <c r="D195">
        <f>SUMIFS('Poids Paniers'!$W:$W,'Poids Paniers'!$E:$E,D$3,'Poids Paniers'!$Q:$Q,$B195)</f>
        <v>0</v>
      </c>
      <c r="E195">
        <f>SUMIFS('Poids Paniers'!$W:$W,'Poids Paniers'!$E:$E,E$3,'Poids Paniers'!$Q:$Q,$B195)</f>
        <v>0</v>
      </c>
      <c r="F195">
        <f>SUMIFS('Poids Paniers'!$W:$W,'Poids Paniers'!$E:$E,F$3,'Poids Paniers'!$Q:$Q,$B195)</f>
        <v>0</v>
      </c>
      <c r="G195">
        <f>SUMIFS('Poids Paniers'!$W:$W,'Poids Paniers'!$E:$E,G$3,'Poids Paniers'!$Q:$Q,$B195)</f>
        <v>0</v>
      </c>
      <c r="H195">
        <f>SUMIFS('Poids Paniers'!$W:$W,'Poids Paniers'!$E:$E,H$3,'Poids Paniers'!$Q:$Q,$B195)</f>
        <v>0</v>
      </c>
      <c r="I195">
        <f>SUMIFS('Poids Paniers'!$W:$W,'Poids Paniers'!$E:$E,I$3,'Poids Paniers'!$Q:$Q,$B195)</f>
        <v>0</v>
      </c>
      <c r="J195">
        <f>SUMIFS('Poids Paniers'!$W:$W,'Poids Paniers'!$E:$E,J$3,'Poids Paniers'!$Q:$Q,$B195)</f>
        <v>0</v>
      </c>
      <c r="K195">
        <f>SUMIFS('Poids Paniers'!$W:$W,'Poids Paniers'!$E:$E,K$3,'Poids Paniers'!$Q:$Q,$B195)</f>
        <v>0</v>
      </c>
      <c r="L195">
        <f>SUMIFS('Poids Paniers'!$W:$W,'Poids Paniers'!$E:$E,L$3,'Poids Paniers'!$Q:$Q,$B195)</f>
        <v>0</v>
      </c>
      <c r="M195">
        <f>SUMIFS('Poids Paniers'!$W:$W,'Poids Paniers'!$E:$E,M$3,'Poids Paniers'!$Q:$Q,$B195)</f>
        <v>0</v>
      </c>
      <c r="N195">
        <f>SUMIFS('Poids Paniers'!$W:$W,'Poids Paniers'!$E:$E,N$3,'Poids Paniers'!$Q:$Q,$B195)</f>
        <v>0</v>
      </c>
      <c r="O195">
        <f>SUMIFS('Poids Paniers'!$W:$W,'Poids Paniers'!$E:$E,O$3,'Poids Paniers'!$Q:$Q,$B195)</f>
        <v>0</v>
      </c>
      <c r="P195">
        <f>SUMIFS('Poids Paniers'!$W:$W,'Poids Paniers'!$E:$E,P$3,'Poids Paniers'!$Q:$Q,$B195)</f>
        <v>0</v>
      </c>
      <c r="Q195">
        <f>SUMIFS('Poids Paniers'!$W:$W,'Poids Paniers'!$E:$E,Q$3,'Poids Paniers'!$Q:$Q,$B195)</f>
        <v>0</v>
      </c>
      <c r="R195">
        <f>SUMIFS('Poids Paniers'!$W:$W,'Poids Paniers'!$E:$E,R$3,'Poids Paniers'!$Q:$Q,$B195)</f>
        <v>0</v>
      </c>
      <c r="S195">
        <f>SUMIFS('Poids Paniers'!$W:$W,'Poids Paniers'!$E:$E,S$3,'Poids Paniers'!$Q:$Q,$B195)</f>
        <v>0</v>
      </c>
      <c r="T195">
        <f>SUMIFS('Poids Paniers'!$W:$W,'Poids Paniers'!$E:$E,T$3,'Poids Paniers'!$Q:$Q,$B195)</f>
        <v>0</v>
      </c>
      <c r="U195">
        <f>SUMIFS('Poids Paniers'!$W:$W,'Poids Paniers'!$E:$E,U$3,'Poids Paniers'!$Q:$Q,$B195)</f>
        <v>0</v>
      </c>
      <c r="V195">
        <f>SUMIFS('Poids Paniers'!$W:$W,'Poids Paniers'!$E:$E,V$3,'Poids Paniers'!$Q:$Q,$B195)</f>
        <v>0</v>
      </c>
      <c r="W195">
        <f>SUMIFS('Poids Paniers'!$W:$W,'Poids Paniers'!$E:$E,W$3,'Poids Paniers'!$Q:$Q,$B195)</f>
        <v>0</v>
      </c>
      <c r="X195">
        <f>SUMIFS('Poids Paniers'!$W:$W,'Poids Paniers'!$E:$E,X$3,'Poids Paniers'!$Q:$Q,$B195)</f>
        <v>0</v>
      </c>
      <c r="Y195">
        <f>SUMIFS('Poids Paniers'!$W:$W,'Poids Paniers'!$E:$E,Y$3,'Poids Paniers'!$Q:$Q,$B195)</f>
        <v>0</v>
      </c>
      <c r="Z195">
        <f>SUMIFS('Poids Paniers'!$W:$W,'Poids Paniers'!$E:$E,Z$3,'Poids Paniers'!$Q:$Q,$B195)</f>
        <v>0</v>
      </c>
      <c r="AA195">
        <f>SUMIFS('Poids Paniers'!$W:$W,'Poids Paniers'!$E:$E,AA$3,'Poids Paniers'!$Q:$Q,$B195)</f>
        <v>0</v>
      </c>
      <c r="AB195">
        <f>SUMIFS('Poids Paniers'!$W:$W,'Poids Paniers'!$E:$E,AB$3,'Poids Paniers'!$Q:$Q,$B195)</f>
        <v>0</v>
      </c>
      <c r="AC195">
        <f>SUMIFS('Poids Paniers'!$W:$W,'Poids Paniers'!$E:$E,AC$3,'Poids Paniers'!$Q:$Q,$B195)</f>
        <v>0</v>
      </c>
      <c r="AD195">
        <f>SUMIFS('Poids Paniers'!$W:$W,'Poids Paniers'!$E:$E,AD$3,'Poids Paniers'!$Q:$Q,$B195)</f>
        <v>0</v>
      </c>
      <c r="AE195">
        <f>SUMIFS('Poids Paniers'!$W:$W,'Poids Paniers'!$E:$E,AE$3,'Poids Paniers'!$Q:$Q,$B195)</f>
        <v>0</v>
      </c>
      <c r="AF195">
        <f>SUMIFS('Poids Paniers'!$W:$W,'Poids Paniers'!$E:$E,AF$3,'Poids Paniers'!$Q:$Q,$B195)</f>
        <v>0</v>
      </c>
      <c r="AG195">
        <f>SUMIFS('Poids Paniers'!$W:$W,'Poids Paniers'!$E:$E,AG$3,'Poids Paniers'!$Q:$Q,$B195)</f>
        <v>0</v>
      </c>
      <c r="AH195">
        <f>SUMIFS('Poids Paniers'!$W:$W,'Poids Paniers'!$E:$E,AH$3,'Poids Paniers'!$Q:$Q,$B195)</f>
        <v>0</v>
      </c>
      <c r="AI195">
        <f>SUMIFS('Poids Paniers'!$W:$W,'Poids Paniers'!$E:$E,AI$3,'Poids Paniers'!$Q:$Q,$B195)</f>
        <v>0</v>
      </c>
      <c r="AJ195">
        <f>SUMIFS('Poids Paniers'!$W:$W,'Poids Paniers'!$E:$E,AJ$3,'Poids Paniers'!$Q:$Q,$B195)</f>
        <v>0</v>
      </c>
      <c r="AK195">
        <f>SUMIFS('Poids Paniers'!$W:$W,'Poids Paniers'!$E:$E,AK$3,'Poids Paniers'!$Q:$Q,$B195)</f>
        <v>0</v>
      </c>
      <c r="AL195">
        <f>SUMIFS('Poids Paniers'!$W:$W,'Poids Paniers'!$E:$E,AL$3,'Poids Paniers'!$Q:$Q,$B195)</f>
        <v>0</v>
      </c>
      <c r="AM195">
        <f>SUMIFS('Poids Paniers'!$W:$W,'Poids Paniers'!$E:$E,AM$3,'Poids Paniers'!$Q:$Q,$B195)</f>
        <v>0</v>
      </c>
      <c r="AN195">
        <f>SUMIFS('Poids Paniers'!$W:$W,'Poids Paniers'!$E:$E,AN$3,'Poids Paniers'!$Q:$Q,$B195)</f>
        <v>0</v>
      </c>
      <c r="AO195">
        <f>SUMIFS('Poids Paniers'!$W:$W,'Poids Paniers'!$E:$E,AO$3,'Poids Paniers'!$Q:$Q,$B195)</f>
        <v>0</v>
      </c>
      <c r="AP195">
        <f>SUMIFS('Poids Paniers'!$W:$W,'Poids Paniers'!$E:$E,AP$3,'Poids Paniers'!$Q:$Q,$B195)</f>
        <v>0</v>
      </c>
      <c r="AQ195">
        <f>SUMIFS('Poids Paniers'!$W:$W,'Poids Paniers'!$E:$E,AQ$3,'Poids Paniers'!$Q:$Q,$B195)</f>
        <v>0</v>
      </c>
      <c r="AR195">
        <f>SUMIFS('Poids Paniers'!$W:$W,'Poids Paniers'!$E:$E,AR$3,'Poids Paniers'!$Q:$Q,$B195)</f>
        <v>0</v>
      </c>
      <c r="AS195">
        <f>SUMIFS('Poids Paniers'!$W:$W,'Poids Paniers'!$E:$E,AS$3,'Poids Paniers'!$Q:$Q,$B195)</f>
        <v>0</v>
      </c>
      <c r="AT195">
        <f>SUMIFS('Poids Paniers'!$W:$W,'Poids Paniers'!$E:$E,AT$3,'Poids Paniers'!$Q:$Q,$B195)</f>
        <v>0</v>
      </c>
      <c r="AU195">
        <f>SUMIFS('Poids Paniers'!$W:$W,'Poids Paniers'!$E:$E,AU$3,'Poids Paniers'!$Q:$Q,$B195)</f>
        <v>0</v>
      </c>
      <c r="AV195">
        <f>SUMIFS('Poids Paniers'!$W:$W,'Poids Paniers'!$E:$E,AV$3,'Poids Paniers'!$Q:$Q,$B195)</f>
        <v>0</v>
      </c>
      <c r="AW195">
        <f>SUMIFS('Poids Paniers'!$W:$W,'Poids Paniers'!$E:$E,AW$3,'Poids Paniers'!$Q:$Q,$B195)</f>
        <v>0</v>
      </c>
      <c r="AX195">
        <f>SUMIFS('Poids Paniers'!$W:$W,'Poids Paniers'!$E:$E,AX$3,'Poids Paniers'!$Q:$Q,$B195)</f>
        <v>0</v>
      </c>
      <c r="AY195">
        <f>SUMIFS('Poids Paniers'!$W:$W,'Poids Paniers'!$E:$E,AY$3,'Poids Paniers'!$Q:$Q,$B195)</f>
        <v>0</v>
      </c>
      <c r="AZ195">
        <f>SUMIFS('Poids Paniers'!$W:$W,'Poids Paniers'!$E:$E,AZ$3,'Poids Paniers'!$Q:$Q,$B195)</f>
        <v>0</v>
      </c>
      <c r="BA195">
        <f>SUMIFS('Poids Paniers'!$W:$W,'Poids Paniers'!$E:$E,BA$3,'Poids Paniers'!$Q:$Q,$B195)</f>
        <v>0</v>
      </c>
      <c r="BB195">
        <f>SUMIFS('Poids Paniers'!$W:$W,'Poids Paniers'!$E:$E,BB$3,'Poids Paniers'!$Q:$Q,$B195)</f>
        <v>0</v>
      </c>
      <c r="BC195">
        <f>SUMIFS('Poids Paniers'!$W:$W,'Poids Paniers'!$E:$E,BC$3,'Poids Paniers'!$Q:$Q,$B195)</f>
        <v>0</v>
      </c>
      <c r="BD195">
        <f>SUMIFS('Poids Paniers'!$W:$W,'Poids Paniers'!$E:$E,BD$3,'Poids Paniers'!$Q:$Q,$B195)</f>
        <v>0</v>
      </c>
      <c r="BE195">
        <f>SUMIFS('Poids Paniers'!$W:$W,'Poids Paniers'!$E:$E,BE$3,'Poids Paniers'!$Q:$Q,$B195)</f>
        <v>0</v>
      </c>
      <c r="BF195">
        <f>SUMIFS('Poids Paniers'!$W:$W,'Poids Paniers'!$E:$E,BF$3,'Poids Paniers'!$Q:$Q,$B195)</f>
        <v>0</v>
      </c>
      <c r="BG195">
        <f>SUMIFS('Poids Paniers'!$W:$W,'Poids Paniers'!$E:$E,BG$3,'Poids Paniers'!$Q:$Q,$B195)</f>
        <v>0</v>
      </c>
      <c r="BH195">
        <f>SUMIFS('Poids Paniers'!$W:$W,'Poids Paniers'!$E:$E,BH$3,'Poids Paniers'!$Q:$Q,$B195)</f>
        <v>0</v>
      </c>
      <c r="BI195">
        <f>SUMIFS('Poids Paniers'!$W:$W,'Poids Paniers'!$E:$E,BI$3,'Poids Paniers'!$Q:$Q,$B195)</f>
        <v>0</v>
      </c>
      <c r="BJ195">
        <f>SUMIFS('Poids Paniers'!$W:$W,'Poids Paniers'!$E:$E,BJ$3,'Poids Paniers'!$Q:$Q,$B195)</f>
        <v>0</v>
      </c>
      <c r="BK195">
        <f>SUMIFS('Poids Paniers'!$W:$W,'Poids Paniers'!$E:$E,BK$3,'Poids Paniers'!$Q:$Q,$B195)</f>
        <v>0</v>
      </c>
      <c r="BL195">
        <f>SUMIFS('Poids Paniers'!$W:$W,'Poids Paniers'!$E:$E,BL$3,'Poids Paniers'!$Q:$Q,$B195)</f>
        <v>0</v>
      </c>
      <c r="BM195">
        <f>SUMIFS('Poids Paniers'!$W:$W,'Poids Paniers'!$E:$E,BM$3,'Poids Paniers'!$Q:$Q,$B195)</f>
        <v>0</v>
      </c>
      <c r="BN195">
        <f>SUMIFS('Poids Paniers'!$W:$W,'Poids Paniers'!$E:$E,BN$3,'Poids Paniers'!$Q:$Q,$B195)</f>
        <v>0</v>
      </c>
      <c r="BO195">
        <f>SUMIFS('Poids Paniers'!$W:$W,'Poids Paniers'!$E:$E,BO$3,'Poids Paniers'!$Q:$Q,$B195)</f>
        <v>0</v>
      </c>
      <c r="BP195">
        <f>SUMIFS('Poids Paniers'!$W:$W,'Poids Paniers'!$E:$E,BP$3,'Poids Paniers'!$Q:$Q,$B195)</f>
        <v>0</v>
      </c>
      <c r="BQ195">
        <f>SUMIFS('Poids Paniers'!$W:$W,'Poids Paniers'!$E:$E,BQ$3,'Poids Paniers'!$Q:$Q,$B195)</f>
        <v>0</v>
      </c>
      <c r="BR195">
        <f>SUMIFS('Poids Paniers'!$W:$W,'Poids Paniers'!$E:$E,BR$3,'Poids Paniers'!$Q:$Q,$B195)</f>
        <v>0</v>
      </c>
      <c r="BS195">
        <f>SUMIFS('Poids Paniers'!$W:$W,'Poids Paniers'!$E:$E,BS$3,'Poids Paniers'!$Q:$Q,$B195)</f>
        <v>0</v>
      </c>
      <c r="BT195">
        <f>SUMIFS('Poids Paniers'!$W:$W,'Poids Paniers'!$E:$E,BT$3,'Poids Paniers'!$Q:$Q,$B195)</f>
        <v>0</v>
      </c>
      <c r="BU195">
        <f>SUMIFS('Poids Paniers'!$W:$W,'Poids Paniers'!$E:$E,BU$3,'Poids Paniers'!$Q:$Q,$B195)</f>
        <v>0</v>
      </c>
      <c r="BV195">
        <f>SUMIFS('Poids Paniers'!$W:$W,'Poids Paniers'!$E:$E,BV$3,'Poids Paniers'!$Q:$Q,$B195)</f>
        <v>0</v>
      </c>
      <c r="BW195">
        <f>SUMIFS('Poids Paniers'!$W:$W,'Poids Paniers'!$E:$E,BW$3,'Poids Paniers'!$Q:$Q,$B195)</f>
        <v>0</v>
      </c>
      <c r="BX195">
        <f>SUMIFS('Poids Paniers'!$W:$W,'Poids Paniers'!$E:$E,BX$3,'Poids Paniers'!$Q:$Q,$B195)</f>
        <v>0</v>
      </c>
      <c r="BY195">
        <f>SUMIFS('Poids Paniers'!$W:$W,'Poids Paniers'!$E:$E,BY$3,'Poids Paniers'!$Q:$Q,$B195)</f>
        <v>0</v>
      </c>
      <c r="BZ195">
        <f>SUMIFS('Poids Paniers'!$W:$W,'Poids Paniers'!$E:$E,BZ$3,'Poids Paniers'!$Q:$Q,$B195)</f>
        <v>0</v>
      </c>
      <c r="CA195">
        <f>SUMIFS('Poids Paniers'!$W:$W,'Poids Paniers'!$E:$E,CA$3,'Poids Paniers'!$Q:$Q,$B195)</f>
        <v>0</v>
      </c>
      <c r="CB195">
        <f>SUMIFS('Poids Paniers'!$W:$W,'Poids Paniers'!$E:$E,CB$3,'Poids Paniers'!$Q:$Q,$B195)</f>
        <v>0</v>
      </c>
      <c r="CC195">
        <f>SUMIFS('Poids Paniers'!$W:$W,'Poids Paniers'!$E:$E,CC$3,'Poids Paniers'!$Q:$Q,$B195)</f>
        <v>0</v>
      </c>
      <c r="CD195">
        <f>SUMIFS('Poids Paniers'!$W:$W,'Poids Paniers'!$E:$E,CD$3,'Poids Paniers'!$Q:$Q,$B195)</f>
        <v>0</v>
      </c>
      <c r="CE195">
        <f>SUMIFS('Poids Paniers'!$W:$W,'Poids Paniers'!$E:$E,CE$3,'Poids Paniers'!$Q:$Q,$B195)</f>
        <v>0</v>
      </c>
      <c r="CF195" s="206">
        <f t="shared" si="2"/>
        <v>0</v>
      </c>
    </row>
    <row r="196" spans="2:84" ht="15.75" thickBot="1" x14ac:dyDescent="0.3">
      <c r="B196" s="209">
        <v>44662</v>
      </c>
      <c r="C196">
        <f>SUMIFS('Poids Paniers'!$W:$W,'Poids Paniers'!$E:$E,C$3,'Poids Paniers'!$Q:$Q,$B196)</f>
        <v>0</v>
      </c>
      <c r="D196">
        <f>SUMIFS('Poids Paniers'!$W:$W,'Poids Paniers'!$E:$E,D$3,'Poids Paniers'!$Q:$Q,$B196)</f>
        <v>0</v>
      </c>
      <c r="E196">
        <f>SUMIFS('Poids Paniers'!$W:$W,'Poids Paniers'!$E:$E,E$3,'Poids Paniers'!$Q:$Q,$B196)</f>
        <v>0</v>
      </c>
      <c r="F196">
        <f>SUMIFS('Poids Paniers'!$W:$W,'Poids Paniers'!$E:$E,F$3,'Poids Paniers'!$Q:$Q,$B196)</f>
        <v>0</v>
      </c>
      <c r="G196">
        <f>SUMIFS('Poids Paniers'!$W:$W,'Poids Paniers'!$E:$E,G$3,'Poids Paniers'!$Q:$Q,$B196)</f>
        <v>0</v>
      </c>
      <c r="H196">
        <f>SUMIFS('Poids Paniers'!$W:$W,'Poids Paniers'!$E:$E,H$3,'Poids Paniers'!$Q:$Q,$B196)</f>
        <v>0</v>
      </c>
      <c r="I196">
        <f>SUMIFS('Poids Paniers'!$W:$W,'Poids Paniers'!$E:$E,I$3,'Poids Paniers'!$Q:$Q,$B196)</f>
        <v>0</v>
      </c>
      <c r="J196">
        <f>SUMIFS('Poids Paniers'!$W:$W,'Poids Paniers'!$E:$E,J$3,'Poids Paniers'!$Q:$Q,$B196)</f>
        <v>0</v>
      </c>
      <c r="K196">
        <f>SUMIFS('Poids Paniers'!$W:$W,'Poids Paniers'!$E:$E,K$3,'Poids Paniers'!$Q:$Q,$B196)</f>
        <v>0</v>
      </c>
      <c r="L196">
        <f>SUMIFS('Poids Paniers'!$W:$W,'Poids Paniers'!$E:$E,L$3,'Poids Paniers'!$Q:$Q,$B196)</f>
        <v>0</v>
      </c>
      <c r="M196">
        <f>SUMIFS('Poids Paniers'!$W:$W,'Poids Paniers'!$E:$E,M$3,'Poids Paniers'!$Q:$Q,$B196)</f>
        <v>0</v>
      </c>
      <c r="N196">
        <f>SUMIFS('Poids Paniers'!$W:$W,'Poids Paniers'!$E:$E,N$3,'Poids Paniers'!$Q:$Q,$B196)</f>
        <v>0</v>
      </c>
      <c r="O196">
        <f>SUMIFS('Poids Paniers'!$W:$W,'Poids Paniers'!$E:$E,O$3,'Poids Paniers'!$Q:$Q,$B196)</f>
        <v>0</v>
      </c>
      <c r="P196">
        <f>SUMIFS('Poids Paniers'!$W:$W,'Poids Paniers'!$E:$E,P$3,'Poids Paniers'!$Q:$Q,$B196)</f>
        <v>0</v>
      </c>
      <c r="Q196">
        <f>SUMIFS('Poids Paniers'!$W:$W,'Poids Paniers'!$E:$E,Q$3,'Poids Paniers'!$Q:$Q,$B196)</f>
        <v>0</v>
      </c>
      <c r="R196">
        <f>SUMIFS('Poids Paniers'!$W:$W,'Poids Paniers'!$E:$E,R$3,'Poids Paniers'!$Q:$Q,$B196)</f>
        <v>0</v>
      </c>
      <c r="S196">
        <f>SUMIFS('Poids Paniers'!$W:$W,'Poids Paniers'!$E:$E,S$3,'Poids Paniers'!$Q:$Q,$B196)</f>
        <v>0</v>
      </c>
      <c r="T196">
        <f>SUMIFS('Poids Paniers'!$W:$W,'Poids Paniers'!$E:$E,T$3,'Poids Paniers'!$Q:$Q,$B196)</f>
        <v>0</v>
      </c>
      <c r="U196">
        <f>SUMIFS('Poids Paniers'!$W:$W,'Poids Paniers'!$E:$E,U$3,'Poids Paniers'!$Q:$Q,$B196)</f>
        <v>0</v>
      </c>
      <c r="V196">
        <f>SUMIFS('Poids Paniers'!$W:$W,'Poids Paniers'!$E:$E,V$3,'Poids Paniers'!$Q:$Q,$B196)</f>
        <v>0</v>
      </c>
      <c r="W196">
        <f>SUMIFS('Poids Paniers'!$W:$W,'Poids Paniers'!$E:$E,W$3,'Poids Paniers'!$Q:$Q,$B196)</f>
        <v>0</v>
      </c>
      <c r="X196">
        <f>SUMIFS('Poids Paniers'!$W:$W,'Poids Paniers'!$E:$E,X$3,'Poids Paniers'!$Q:$Q,$B196)</f>
        <v>0</v>
      </c>
      <c r="Y196">
        <f>SUMIFS('Poids Paniers'!$W:$W,'Poids Paniers'!$E:$E,Y$3,'Poids Paniers'!$Q:$Q,$B196)</f>
        <v>0</v>
      </c>
      <c r="Z196">
        <f>SUMIFS('Poids Paniers'!$W:$W,'Poids Paniers'!$E:$E,Z$3,'Poids Paniers'!$Q:$Q,$B196)</f>
        <v>0</v>
      </c>
      <c r="AA196">
        <f>SUMIFS('Poids Paniers'!$W:$W,'Poids Paniers'!$E:$E,AA$3,'Poids Paniers'!$Q:$Q,$B196)</f>
        <v>0</v>
      </c>
      <c r="AB196">
        <f>SUMIFS('Poids Paniers'!$W:$W,'Poids Paniers'!$E:$E,AB$3,'Poids Paniers'!$Q:$Q,$B196)</f>
        <v>0</v>
      </c>
      <c r="AC196">
        <f>SUMIFS('Poids Paniers'!$W:$W,'Poids Paniers'!$E:$E,AC$3,'Poids Paniers'!$Q:$Q,$B196)</f>
        <v>0</v>
      </c>
      <c r="AD196">
        <f>SUMIFS('Poids Paniers'!$W:$W,'Poids Paniers'!$E:$E,AD$3,'Poids Paniers'!$Q:$Q,$B196)</f>
        <v>0</v>
      </c>
      <c r="AE196">
        <f>SUMIFS('Poids Paniers'!$W:$W,'Poids Paniers'!$E:$E,AE$3,'Poids Paniers'!$Q:$Q,$B196)</f>
        <v>0</v>
      </c>
      <c r="AF196">
        <f>SUMIFS('Poids Paniers'!$W:$W,'Poids Paniers'!$E:$E,AF$3,'Poids Paniers'!$Q:$Q,$B196)</f>
        <v>0</v>
      </c>
      <c r="AG196">
        <f>SUMIFS('Poids Paniers'!$W:$W,'Poids Paniers'!$E:$E,AG$3,'Poids Paniers'!$Q:$Q,$B196)</f>
        <v>0</v>
      </c>
      <c r="AH196">
        <f>SUMIFS('Poids Paniers'!$W:$W,'Poids Paniers'!$E:$E,AH$3,'Poids Paniers'!$Q:$Q,$B196)</f>
        <v>0</v>
      </c>
      <c r="AI196">
        <f>SUMIFS('Poids Paniers'!$W:$W,'Poids Paniers'!$E:$E,AI$3,'Poids Paniers'!$Q:$Q,$B196)</f>
        <v>0</v>
      </c>
      <c r="AJ196">
        <f>SUMIFS('Poids Paniers'!$W:$W,'Poids Paniers'!$E:$E,AJ$3,'Poids Paniers'!$Q:$Q,$B196)</f>
        <v>0</v>
      </c>
      <c r="AK196">
        <f>SUMIFS('Poids Paniers'!$W:$W,'Poids Paniers'!$E:$E,AK$3,'Poids Paniers'!$Q:$Q,$B196)</f>
        <v>0</v>
      </c>
      <c r="AL196">
        <f>SUMIFS('Poids Paniers'!$W:$W,'Poids Paniers'!$E:$E,AL$3,'Poids Paniers'!$Q:$Q,$B196)</f>
        <v>0</v>
      </c>
      <c r="AM196">
        <f>SUMIFS('Poids Paniers'!$W:$W,'Poids Paniers'!$E:$E,AM$3,'Poids Paniers'!$Q:$Q,$B196)</f>
        <v>0</v>
      </c>
      <c r="AN196">
        <f>SUMIFS('Poids Paniers'!$W:$W,'Poids Paniers'!$E:$E,AN$3,'Poids Paniers'!$Q:$Q,$B196)</f>
        <v>0</v>
      </c>
      <c r="AO196">
        <f>SUMIFS('Poids Paniers'!$W:$W,'Poids Paniers'!$E:$E,AO$3,'Poids Paniers'!$Q:$Q,$B196)</f>
        <v>0</v>
      </c>
      <c r="AP196">
        <f>SUMIFS('Poids Paniers'!$W:$W,'Poids Paniers'!$E:$E,AP$3,'Poids Paniers'!$Q:$Q,$B196)</f>
        <v>0</v>
      </c>
      <c r="AQ196">
        <f>SUMIFS('Poids Paniers'!$W:$W,'Poids Paniers'!$E:$E,AQ$3,'Poids Paniers'!$Q:$Q,$B196)</f>
        <v>0</v>
      </c>
      <c r="AR196">
        <f>SUMIFS('Poids Paniers'!$W:$W,'Poids Paniers'!$E:$E,AR$3,'Poids Paniers'!$Q:$Q,$B196)</f>
        <v>0</v>
      </c>
      <c r="AS196">
        <f>SUMIFS('Poids Paniers'!$W:$W,'Poids Paniers'!$E:$E,AS$3,'Poids Paniers'!$Q:$Q,$B196)</f>
        <v>0</v>
      </c>
      <c r="AT196">
        <f>SUMIFS('Poids Paniers'!$W:$W,'Poids Paniers'!$E:$E,AT$3,'Poids Paniers'!$Q:$Q,$B196)</f>
        <v>0</v>
      </c>
      <c r="AU196">
        <f>SUMIFS('Poids Paniers'!$W:$W,'Poids Paniers'!$E:$E,AU$3,'Poids Paniers'!$Q:$Q,$B196)</f>
        <v>0</v>
      </c>
      <c r="AV196">
        <f>SUMIFS('Poids Paniers'!$W:$W,'Poids Paniers'!$E:$E,AV$3,'Poids Paniers'!$Q:$Q,$B196)</f>
        <v>0</v>
      </c>
      <c r="AW196">
        <f>SUMIFS('Poids Paniers'!$W:$W,'Poids Paniers'!$E:$E,AW$3,'Poids Paniers'!$Q:$Q,$B196)</f>
        <v>0</v>
      </c>
      <c r="AX196">
        <f>SUMIFS('Poids Paniers'!$W:$W,'Poids Paniers'!$E:$E,AX$3,'Poids Paniers'!$Q:$Q,$B196)</f>
        <v>0</v>
      </c>
      <c r="AY196">
        <f>SUMIFS('Poids Paniers'!$W:$W,'Poids Paniers'!$E:$E,AY$3,'Poids Paniers'!$Q:$Q,$B196)</f>
        <v>0</v>
      </c>
      <c r="AZ196">
        <f>SUMIFS('Poids Paniers'!$W:$W,'Poids Paniers'!$E:$E,AZ$3,'Poids Paniers'!$Q:$Q,$B196)</f>
        <v>0</v>
      </c>
      <c r="BA196">
        <f>SUMIFS('Poids Paniers'!$W:$W,'Poids Paniers'!$E:$E,BA$3,'Poids Paniers'!$Q:$Q,$B196)</f>
        <v>0</v>
      </c>
      <c r="BB196">
        <f>SUMIFS('Poids Paniers'!$W:$W,'Poids Paniers'!$E:$E,BB$3,'Poids Paniers'!$Q:$Q,$B196)</f>
        <v>0</v>
      </c>
      <c r="BC196">
        <f>SUMIFS('Poids Paniers'!$W:$W,'Poids Paniers'!$E:$E,BC$3,'Poids Paniers'!$Q:$Q,$B196)</f>
        <v>0</v>
      </c>
      <c r="BD196">
        <f>SUMIFS('Poids Paniers'!$W:$W,'Poids Paniers'!$E:$E,BD$3,'Poids Paniers'!$Q:$Q,$B196)</f>
        <v>0</v>
      </c>
      <c r="BE196">
        <f>SUMIFS('Poids Paniers'!$W:$W,'Poids Paniers'!$E:$E,BE$3,'Poids Paniers'!$Q:$Q,$B196)</f>
        <v>0</v>
      </c>
      <c r="BF196">
        <f>SUMIFS('Poids Paniers'!$W:$W,'Poids Paniers'!$E:$E,BF$3,'Poids Paniers'!$Q:$Q,$B196)</f>
        <v>0</v>
      </c>
      <c r="BG196">
        <f>SUMIFS('Poids Paniers'!$W:$W,'Poids Paniers'!$E:$E,BG$3,'Poids Paniers'!$Q:$Q,$B196)</f>
        <v>0</v>
      </c>
      <c r="BH196">
        <f>SUMIFS('Poids Paniers'!$W:$W,'Poids Paniers'!$E:$E,BH$3,'Poids Paniers'!$Q:$Q,$B196)</f>
        <v>0</v>
      </c>
      <c r="BI196">
        <f>SUMIFS('Poids Paniers'!$W:$W,'Poids Paniers'!$E:$E,BI$3,'Poids Paniers'!$Q:$Q,$B196)</f>
        <v>0</v>
      </c>
      <c r="BJ196">
        <f>SUMIFS('Poids Paniers'!$W:$W,'Poids Paniers'!$E:$E,BJ$3,'Poids Paniers'!$Q:$Q,$B196)</f>
        <v>0</v>
      </c>
      <c r="BK196">
        <f>SUMIFS('Poids Paniers'!$W:$W,'Poids Paniers'!$E:$E,BK$3,'Poids Paniers'!$Q:$Q,$B196)</f>
        <v>0</v>
      </c>
      <c r="BL196">
        <f>SUMIFS('Poids Paniers'!$W:$W,'Poids Paniers'!$E:$E,BL$3,'Poids Paniers'!$Q:$Q,$B196)</f>
        <v>0</v>
      </c>
      <c r="BM196">
        <f>SUMIFS('Poids Paniers'!$W:$W,'Poids Paniers'!$E:$E,BM$3,'Poids Paniers'!$Q:$Q,$B196)</f>
        <v>0</v>
      </c>
      <c r="BN196">
        <f>SUMIFS('Poids Paniers'!$W:$W,'Poids Paniers'!$E:$E,BN$3,'Poids Paniers'!$Q:$Q,$B196)</f>
        <v>0</v>
      </c>
      <c r="BO196">
        <f>SUMIFS('Poids Paniers'!$W:$W,'Poids Paniers'!$E:$E,BO$3,'Poids Paniers'!$Q:$Q,$B196)</f>
        <v>0</v>
      </c>
      <c r="BP196">
        <f>SUMIFS('Poids Paniers'!$W:$W,'Poids Paniers'!$E:$E,BP$3,'Poids Paniers'!$Q:$Q,$B196)</f>
        <v>0</v>
      </c>
      <c r="BQ196">
        <f>SUMIFS('Poids Paniers'!$W:$W,'Poids Paniers'!$E:$E,BQ$3,'Poids Paniers'!$Q:$Q,$B196)</f>
        <v>0</v>
      </c>
      <c r="BR196">
        <f>SUMIFS('Poids Paniers'!$W:$W,'Poids Paniers'!$E:$E,BR$3,'Poids Paniers'!$Q:$Q,$B196)</f>
        <v>0</v>
      </c>
      <c r="BS196">
        <f>SUMIFS('Poids Paniers'!$W:$W,'Poids Paniers'!$E:$E,BS$3,'Poids Paniers'!$Q:$Q,$B196)</f>
        <v>0</v>
      </c>
      <c r="BT196">
        <f>SUMIFS('Poids Paniers'!$W:$W,'Poids Paniers'!$E:$E,BT$3,'Poids Paniers'!$Q:$Q,$B196)</f>
        <v>0</v>
      </c>
      <c r="BU196">
        <f>SUMIFS('Poids Paniers'!$W:$W,'Poids Paniers'!$E:$E,BU$3,'Poids Paniers'!$Q:$Q,$B196)</f>
        <v>0</v>
      </c>
      <c r="BV196">
        <f>SUMIFS('Poids Paniers'!$W:$W,'Poids Paniers'!$E:$E,BV$3,'Poids Paniers'!$Q:$Q,$B196)</f>
        <v>0</v>
      </c>
      <c r="BW196">
        <f>SUMIFS('Poids Paniers'!$W:$W,'Poids Paniers'!$E:$E,BW$3,'Poids Paniers'!$Q:$Q,$B196)</f>
        <v>0</v>
      </c>
      <c r="BX196">
        <f>SUMIFS('Poids Paniers'!$W:$W,'Poids Paniers'!$E:$E,BX$3,'Poids Paniers'!$Q:$Q,$B196)</f>
        <v>0</v>
      </c>
      <c r="BY196">
        <f>SUMIFS('Poids Paniers'!$W:$W,'Poids Paniers'!$E:$E,BY$3,'Poids Paniers'!$Q:$Q,$B196)</f>
        <v>0</v>
      </c>
      <c r="BZ196">
        <f>SUMIFS('Poids Paniers'!$W:$W,'Poids Paniers'!$E:$E,BZ$3,'Poids Paniers'!$Q:$Q,$B196)</f>
        <v>0</v>
      </c>
      <c r="CA196">
        <f>SUMIFS('Poids Paniers'!$W:$W,'Poids Paniers'!$E:$E,CA$3,'Poids Paniers'!$Q:$Q,$B196)</f>
        <v>0</v>
      </c>
      <c r="CB196">
        <f>SUMIFS('Poids Paniers'!$W:$W,'Poids Paniers'!$E:$E,CB$3,'Poids Paniers'!$Q:$Q,$B196)</f>
        <v>0</v>
      </c>
      <c r="CC196">
        <f>SUMIFS('Poids Paniers'!$W:$W,'Poids Paniers'!$E:$E,CC$3,'Poids Paniers'!$Q:$Q,$B196)</f>
        <v>0</v>
      </c>
      <c r="CD196">
        <f>SUMIFS('Poids Paniers'!$W:$W,'Poids Paniers'!$E:$E,CD$3,'Poids Paniers'!$Q:$Q,$B196)</f>
        <v>0</v>
      </c>
      <c r="CE196">
        <f>SUMIFS('Poids Paniers'!$W:$W,'Poids Paniers'!$E:$E,CE$3,'Poids Paniers'!$Q:$Q,$B196)</f>
        <v>0</v>
      </c>
      <c r="CF196" s="206">
        <f t="shared" si="2"/>
        <v>0</v>
      </c>
    </row>
    <row r="197" spans="2:84" ht="15.75" thickBot="1" x14ac:dyDescent="0.3">
      <c r="B197" s="209">
        <v>44663</v>
      </c>
      <c r="C197">
        <f>SUMIFS('Poids Paniers'!$W:$W,'Poids Paniers'!$E:$E,C$3,'Poids Paniers'!$Q:$Q,$B197)</f>
        <v>0</v>
      </c>
      <c r="D197">
        <f>SUMIFS('Poids Paniers'!$W:$W,'Poids Paniers'!$E:$E,D$3,'Poids Paniers'!$Q:$Q,$B197)</f>
        <v>0</v>
      </c>
      <c r="E197">
        <f>SUMIFS('Poids Paniers'!$W:$W,'Poids Paniers'!$E:$E,E$3,'Poids Paniers'!$Q:$Q,$B197)</f>
        <v>0</v>
      </c>
      <c r="F197">
        <f>SUMIFS('Poids Paniers'!$W:$W,'Poids Paniers'!$E:$E,F$3,'Poids Paniers'!$Q:$Q,$B197)</f>
        <v>0</v>
      </c>
      <c r="G197">
        <f>SUMIFS('Poids Paniers'!$W:$W,'Poids Paniers'!$E:$E,G$3,'Poids Paniers'!$Q:$Q,$B197)</f>
        <v>0</v>
      </c>
      <c r="H197">
        <f>SUMIFS('Poids Paniers'!$W:$W,'Poids Paniers'!$E:$E,H$3,'Poids Paniers'!$Q:$Q,$B197)</f>
        <v>0</v>
      </c>
      <c r="I197">
        <f>SUMIFS('Poids Paniers'!$W:$W,'Poids Paniers'!$E:$E,I$3,'Poids Paniers'!$Q:$Q,$B197)</f>
        <v>0</v>
      </c>
      <c r="J197">
        <f>SUMIFS('Poids Paniers'!$W:$W,'Poids Paniers'!$E:$E,J$3,'Poids Paniers'!$Q:$Q,$B197)</f>
        <v>0</v>
      </c>
      <c r="K197">
        <f>SUMIFS('Poids Paniers'!$W:$W,'Poids Paniers'!$E:$E,K$3,'Poids Paniers'!$Q:$Q,$B197)</f>
        <v>0</v>
      </c>
      <c r="L197">
        <f>SUMIFS('Poids Paniers'!$W:$W,'Poids Paniers'!$E:$E,L$3,'Poids Paniers'!$Q:$Q,$B197)</f>
        <v>0</v>
      </c>
      <c r="M197">
        <f>SUMIFS('Poids Paniers'!$W:$W,'Poids Paniers'!$E:$E,M$3,'Poids Paniers'!$Q:$Q,$B197)</f>
        <v>0</v>
      </c>
      <c r="N197">
        <f>SUMIFS('Poids Paniers'!$W:$W,'Poids Paniers'!$E:$E,N$3,'Poids Paniers'!$Q:$Q,$B197)</f>
        <v>0</v>
      </c>
      <c r="O197">
        <f>SUMIFS('Poids Paniers'!$W:$W,'Poids Paniers'!$E:$E,O$3,'Poids Paniers'!$Q:$Q,$B197)</f>
        <v>0</v>
      </c>
      <c r="P197">
        <f>SUMIFS('Poids Paniers'!$W:$W,'Poids Paniers'!$E:$E,P$3,'Poids Paniers'!$Q:$Q,$B197)</f>
        <v>0</v>
      </c>
      <c r="Q197">
        <f>SUMIFS('Poids Paniers'!$W:$W,'Poids Paniers'!$E:$E,Q$3,'Poids Paniers'!$Q:$Q,$B197)</f>
        <v>0</v>
      </c>
      <c r="R197">
        <f>SUMIFS('Poids Paniers'!$W:$W,'Poids Paniers'!$E:$E,R$3,'Poids Paniers'!$Q:$Q,$B197)</f>
        <v>0</v>
      </c>
      <c r="S197">
        <f>SUMIFS('Poids Paniers'!$W:$W,'Poids Paniers'!$E:$E,S$3,'Poids Paniers'!$Q:$Q,$B197)</f>
        <v>0</v>
      </c>
      <c r="T197">
        <f>SUMIFS('Poids Paniers'!$W:$W,'Poids Paniers'!$E:$E,T$3,'Poids Paniers'!$Q:$Q,$B197)</f>
        <v>0</v>
      </c>
      <c r="U197">
        <f>SUMIFS('Poids Paniers'!$W:$W,'Poids Paniers'!$E:$E,U$3,'Poids Paniers'!$Q:$Q,$B197)</f>
        <v>0</v>
      </c>
      <c r="V197">
        <f>SUMIFS('Poids Paniers'!$W:$W,'Poids Paniers'!$E:$E,V$3,'Poids Paniers'!$Q:$Q,$B197)</f>
        <v>0</v>
      </c>
      <c r="W197">
        <f>SUMIFS('Poids Paniers'!$W:$W,'Poids Paniers'!$E:$E,W$3,'Poids Paniers'!$Q:$Q,$B197)</f>
        <v>0</v>
      </c>
      <c r="X197">
        <f>SUMIFS('Poids Paniers'!$W:$W,'Poids Paniers'!$E:$E,X$3,'Poids Paniers'!$Q:$Q,$B197)</f>
        <v>0</v>
      </c>
      <c r="Y197">
        <f>SUMIFS('Poids Paniers'!$W:$W,'Poids Paniers'!$E:$E,Y$3,'Poids Paniers'!$Q:$Q,$B197)</f>
        <v>0</v>
      </c>
      <c r="Z197">
        <f>SUMIFS('Poids Paniers'!$W:$W,'Poids Paniers'!$E:$E,Z$3,'Poids Paniers'!$Q:$Q,$B197)</f>
        <v>0</v>
      </c>
      <c r="AA197">
        <f>SUMIFS('Poids Paniers'!$W:$W,'Poids Paniers'!$E:$E,AA$3,'Poids Paniers'!$Q:$Q,$B197)</f>
        <v>0</v>
      </c>
      <c r="AB197">
        <f>SUMIFS('Poids Paniers'!$W:$W,'Poids Paniers'!$E:$E,AB$3,'Poids Paniers'!$Q:$Q,$B197)</f>
        <v>0</v>
      </c>
      <c r="AC197">
        <f>SUMIFS('Poids Paniers'!$W:$W,'Poids Paniers'!$E:$E,AC$3,'Poids Paniers'!$Q:$Q,$B197)</f>
        <v>0</v>
      </c>
      <c r="AD197">
        <f>SUMIFS('Poids Paniers'!$W:$W,'Poids Paniers'!$E:$E,AD$3,'Poids Paniers'!$Q:$Q,$B197)</f>
        <v>0</v>
      </c>
      <c r="AE197">
        <f>SUMIFS('Poids Paniers'!$W:$W,'Poids Paniers'!$E:$E,AE$3,'Poids Paniers'!$Q:$Q,$B197)</f>
        <v>0</v>
      </c>
      <c r="AF197">
        <f>SUMIFS('Poids Paniers'!$W:$W,'Poids Paniers'!$E:$E,AF$3,'Poids Paniers'!$Q:$Q,$B197)</f>
        <v>0</v>
      </c>
      <c r="AG197">
        <f>SUMIFS('Poids Paniers'!$W:$W,'Poids Paniers'!$E:$E,AG$3,'Poids Paniers'!$Q:$Q,$B197)</f>
        <v>0</v>
      </c>
      <c r="AH197">
        <f>SUMIFS('Poids Paniers'!$W:$W,'Poids Paniers'!$E:$E,AH$3,'Poids Paniers'!$Q:$Q,$B197)</f>
        <v>0</v>
      </c>
      <c r="AI197">
        <f>SUMIFS('Poids Paniers'!$W:$W,'Poids Paniers'!$E:$E,AI$3,'Poids Paniers'!$Q:$Q,$B197)</f>
        <v>0</v>
      </c>
      <c r="AJ197">
        <f>SUMIFS('Poids Paniers'!$W:$W,'Poids Paniers'!$E:$E,AJ$3,'Poids Paniers'!$Q:$Q,$B197)</f>
        <v>0</v>
      </c>
      <c r="AK197">
        <f>SUMIFS('Poids Paniers'!$W:$W,'Poids Paniers'!$E:$E,AK$3,'Poids Paniers'!$Q:$Q,$B197)</f>
        <v>0</v>
      </c>
      <c r="AL197">
        <f>SUMIFS('Poids Paniers'!$W:$W,'Poids Paniers'!$E:$E,AL$3,'Poids Paniers'!$Q:$Q,$B197)</f>
        <v>0</v>
      </c>
      <c r="AM197">
        <f>SUMIFS('Poids Paniers'!$W:$W,'Poids Paniers'!$E:$E,AM$3,'Poids Paniers'!$Q:$Q,$B197)</f>
        <v>0</v>
      </c>
      <c r="AN197">
        <f>SUMIFS('Poids Paniers'!$W:$W,'Poids Paniers'!$E:$E,AN$3,'Poids Paniers'!$Q:$Q,$B197)</f>
        <v>0</v>
      </c>
      <c r="AO197">
        <f>SUMIFS('Poids Paniers'!$W:$W,'Poids Paniers'!$E:$E,AO$3,'Poids Paniers'!$Q:$Q,$B197)</f>
        <v>0</v>
      </c>
      <c r="AP197">
        <f>SUMIFS('Poids Paniers'!$W:$W,'Poids Paniers'!$E:$E,AP$3,'Poids Paniers'!$Q:$Q,$B197)</f>
        <v>0</v>
      </c>
      <c r="AQ197">
        <f>SUMIFS('Poids Paniers'!$W:$W,'Poids Paniers'!$E:$E,AQ$3,'Poids Paniers'!$Q:$Q,$B197)</f>
        <v>0</v>
      </c>
      <c r="AR197">
        <f>SUMIFS('Poids Paniers'!$W:$W,'Poids Paniers'!$E:$E,AR$3,'Poids Paniers'!$Q:$Q,$B197)</f>
        <v>0</v>
      </c>
      <c r="AS197">
        <f>SUMIFS('Poids Paniers'!$W:$W,'Poids Paniers'!$E:$E,AS$3,'Poids Paniers'!$Q:$Q,$B197)</f>
        <v>0</v>
      </c>
      <c r="AT197">
        <f>SUMIFS('Poids Paniers'!$W:$W,'Poids Paniers'!$E:$E,AT$3,'Poids Paniers'!$Q:$Q,$B197)</f>
        <v>0</v>
      </c>
      <c r="AU197">
        <f>SUMIFS('Poids Paniers'!$W:$W,'Poids Paniers'!$E:$E,AU$3,'Poids Paniers'!$Q:$Q,$B197)</f>
        <v>0</v>
      </c>
      <c r="AV197">
        <f>SUMIFS('Poids Paniers'!$W:$W,'Poids Paniers'!$E:$E,AV$3,'Poids Paniers'!$Q:$Q,$B197)</f>
        <v>0</v>
      </c>
      <c r="AW197">
        <f>SUMIFS('Poids Paniers'!$W:$W,'Poids Paniers'!$E:$E,AW$3,'Poids Paniers'!$Q:$Q,$B197)</f>
        <v>0</v>
      </c>
      <c r="AX197">
        <f>SUMIFS('Poids Paniers'!$W:$W,'Poids Paniers'!$E:$E,AX$3,'Poids Paniers'!$Q:$Q,$B197)</f>
        <v>0</v>
      </c>
      <c r="AY197">
        <f>SUMIFS('Poids Paniers'!$W:$W,'Poids Paniers'!$E:$E,AY$3,'Poids Paniers'!$Q:$Q,$B197)</f>
        <v>0</v>
      </c>
      <c r="AZ197">
        <f>SUMIFS('Poids Paniers'!$W:$W,'Poids Paniers'!$E:$E,AZ$3,'Poids Paniers'!$Q:$Q,$B197)</f>
        <v>0</v>
      </c>
      <c r="BA197">
        <f>SUMIFS('Poids Paniers'!$W:$W,'Poids Paniers'!$E:$E,BA$3,'Poids Paniers'!$Q:$Q,$B197)</f>
        <v>0</v>
      </c>
      <c r="BB197">
        <f>SUMIFS('Poids Paniers'!$W:$W,'Poids Paniers'!$E:$E,BB$3,'Poids Paniers'!$Q:$Q,$B197)</f>
        <v>0</v>
      </c>
      <c r="BC197">
        <f>SUMIFS('Poids Paniers'!$W:$W,'Poids Paniers'!$E:$E,BC$3,'Poids Paniers'!$Q:$Q,$B197)</f>
        <v>0</v>
      </c>
      <c r="BD197">
        <f>SUMIFS('Poids Paniers'!$W:$W,'Poids Paniers'!$E:$E,BD$3,'Poids Paniers'!$Q:$Q,$B197)</f>
        <v>0</v>
      </c>
      <c r="BE197">
        <f>SUMIFS('Poids Paniers'!$W:$W,'Poids Paniers'!$E:$E,BE$3,'Poids Paniers'!$Q:$Q,$B197)</f>
        <v>0</v>
      </c>
      <c r="BF197">
        <f>SUMIFS('Poids Paniers'!$W:$W,'Poids Paniers'!$E:$E,BF$3,'Poids Paniers'!$Q:$Q,$B197)</f>
        <v>0</v>
      </c>
      <c r="BG197">
        <f>SUMIFS('Poids Paniers'!$W:$W,'Poids Paniers'!$E:$E,BG$3,'Poids Paniers'!$Q:$Q,$B197)</f>
        <v>0</v>
      </c>
      <c r="BH197">
        <f>SUMIFS('Poids Paniers'!$W:$W,'Poids Paniers'!$E:$E,BH$3,'Poids Paniers'!$Q:$Q,$B197)</f>
        <v>0</v>
      </c>
      <c r="BI197">
        <f>SUMIFS('Poids Paniers'!$W:$W,'Poids Paniers'!$E:$E,BI$3,'Poids Paniers'!$Q:$Q,$B197)</f>
        <v>0</v>
      </c>
      <c r="BJ197">
        <f>SUMIFS('Poids Paniers'!$W:$W,'Poids Paniers'!$E:$E,BJ$3,'Poids Paniers'!$Q:$Q,$B197)</f>
        <v>0</v>
      </c>
      <c r="BK197">
        <f>SUMIFS('Poids Paniers'!$W:$W,'Poids Paniers'!$E:$E,BK$3,'Poids Paniers'!$Q:$Q,$B197)</f>
        <v>0</v>
      </c>
      <c r="BL197">
        <f>SUMIFS('Poids Paniers'!$W:$W,'Poids Paniers'!$E:$E,BL$3,'Poids Paniers'!$Q:$Q,$B197)</f>
        <v>0</v>
      </c>
      <c r="BM197">
        <f>SUMIFS('Poids Paniers'!$W:$W,'Poids Paniers'!$E:$E,BM$3,'Poids Paniers'!$Q:$Q,$B197)</f>
        <v>0</v>
      </c>
      <c r="BN197">
        <f>SUMIFS('Poids Paniers'!$W:$W,'Poids Paniers'!$E:$E,BN$3,'Poids Paniers'!$Q:$Q,$B197)</f>
        <v>0</v>
      </c>
      <c r="BO197">
        <f>SUMIFS('Poids Paniers'!$W:$W,'Poids Paniers'!$E:$E,BO$3,'Poids Paniers'!$Q:$Q,$B197)</f>
        <v>0</v>
      </c>
      <c r="BP197">
        <f>SUMIFS('Poids Paniers'!$W:$W,'Poids Paniers'!$E:$E,BP$3,'Poids Paniers'!$Q:$Q,$B197)</f>
        <v>0</v>
      </c>
      <c r="BQ197">
        <f>SUMIFS('Poids Paniers'!$W:$W,'Poids Paniers'!$E:$E,BQ$3,'Poids Paniers'!$Q:$Q,$B197)</f>
        <v>0</v>
      </c>
      <c r="BR197">
        <f>SUMIFS('Poids Paniers'!$W:$W,'Poids Paniers'!$E:$E,BR$3,'Poids Paniers'!$Q:$Q,$B197)</f>
        <v>0</v>
      </c>
      <c r="BS197">
        <f>SUMIFS('Poids Paniers'!$W:$W,'Poids Paniers'!$E:$E,BS$3,'Poids Paniers'!$Q:$Q,$B197)</f>
        <v>0</v>
      </c>
      <c r="BT197">
        <f>SUMIFS('Poids Paniers'!$W:$W,'Poids Paniers'!$E:$E,BT$3,'Poids Paniers'!$Q:$Q,$B197)</f>
        <v>0</v>
      </c>
      <c r="BU197">
        <f>SUMIFS('Poids Paniers'!$W:$W,'Poids Paniers'!$E:$E,BU$3,'Poids Paniers'!$Q:$Q,$B197)</f>
        <v>0</v>
      </c>
      <c r="BV197">
        <f>SUMIFS('Poids Paniers'!$W:$W,'Poids Paniers'!$E:$E,BV$3,'Poids Paniers'!$Q:$Q,$B197)</f>
        <v>0</v>
      </c>
      <c r="BW197">
        <f>SUMIFS('Poids Paniers'!$W:$W,'Poids Paniers'!$E:$E,BW$3,'Poids Paniers'!$Q:$Q,$B197)</f>
        <v>0</v>
      </c>
      <c r="BX197">
        <f>SUMIFS('Poids Paniers'!$W:$W,'Poids Paniers'!$E:$E,BX$3,'Poids Paniers'!$Q:$Q,$B197)</f>
        <v>0</v>
      </c>
      <c r="BY197">
        <f>SUMIFS('Poids Paniers'!$W:$W,'Poids Paniers'!$E:$E,BY$3,'Poids Paniers'!$Q:$Q,$B197)</f>
        <v>0</v>
      </c>
      <c r="BZ197">
        <f>SUMIFS('Poids Paniers'!$W:$W,'Poids Paniers'!$E:$E,BZ$3,'Poids Paniers'!$Q:$Q,$B197)</f>
        <v>0</v>
      </c>
      <c r="CA197">
        <f>SUMIFS('Poids Paniers'!$W:$W,'Poids Paniers'!$E:$E,CA$3,'Poids Paniers'!$Q:$Q,$B197)</f>
        <v>0</v>
      </c>
      <c r="CB197">
        <f>SUMIFS('Poids Paniers'!$W:$W,'Poids Paniers'!$E:$E,CB$3,'Poids Paniers'!$Q:$Q,$B197)</f>
        <v>0</v>
      </c>
      <c r="CC197">
        <f>SUMIFS('Poids Paniers'!$W:$W,'Poids Paniers'!$E:$E,CC$3,'Poids Paniers'!$Q:$Q,$B197)</f>
        <v>0</v>
      </c>
      <c r="CD197">
        <f>SUMIFS('Poids Paniers'!$W:$W,'Poids Paniers'!$E:$E,CD$3,'Poids Paniers'!$Q:$Q,$B197)</f>
        <v>0</v>
      </c>
      <c r="CE197">
        <f>SUMIFS('Poids Paniers'!$W:$W,'Poids Paniers'!$E:$E,CE$3,'Poids Paniers'!$Q:$Q,$B197)</f>
        <v>0</v>
      </c>
      <c r="CF197" s="206">
        <f t="shared" ref="CF197:CF260" si="3">SUM(C197:CE197)</f>
        <v>0</v>
      </c>
    </row>
    <row r="198" spans="2:84" ht="15.75" thickBot="1" x14ac:dyDescent="0.3">
      <c r="B198" s="209">
        <v>44664</v>
      </c>
      <c r="C198">
        <f>SUMIFS('Poids Paniers'!$W:$W,'Poids Paniers'!$E:$E,C$3,'Poids Paniers'!$Q:$Q,$B198)</f>
        <v>0</v>
      </c>
      <c r="D198">
        <f>SUMIFS('Poids Paniers'!$W:$W,'Poids Paniers'!$E:$E,D$3,'Poids Paniers'!$Q:$Q,$B198)</f>
        <v>0</v>
      </c>
      <c r="E198">
        <f>SUMIFS('Poids Paniers'!$W:$W,'Poids Paniers'!$E:$E,E$3,'Poids Paniers'!$Q:$Q,$B198)</f>
        <v>0</v>
      </c>
      <c r="F198">
        <f>SUMIFS('Poids Paniers'!$W:$W,'Poids Paniers'!$E:$E,F$3,'Poids Paniers'!$Q:$Q,$B198)</f>
        <v>0</v>
      </c>
      <c r="G198">
        <f>SUMIFS('Poids Paniers'!$W:$W,'Poids Paniers'!$E:$E,G$3,'Poids Paniers'!$Q:$Q,$B198)</f>
        <v>0</v>
      </c>
      <c r="H198">
        <f>SUMIFS('Poids Paniers'!$W:$W,'Poids Paniers'!$E:$E,H$3,'Poids Paniers'!$Q:$Q,$B198)</f>
        <v>0</v>
      </c>
      <c r="I198">
        <f>SUMIFS('Poids Paniers'!$W:$W,'Poids Paniers'!$E:$E,I$3,'Poids Paniers'!$Q:$Q,$B198)</f>
        <v>0</v>
      </c>
      <c r="J198">
        <f>SUMIFS('Poids Paniers'!$W:$W,'Poids Paniers'!$E:$E,J$3,'Poids Paniers'!$Q:$Q,$B198)</f>
        <v>0</v>
      </c>
      <c r="K198">
        <f>SUMIFS('Poids Paniers'!$W:$W,'Poids Paniers'!$E:$E,K$3,'Poids Paniers'!$Q:$Q,$B198)</f>
        <v>0</v>
      </c>
      <c r="L198">
        <f>SUMIFS('Poids Paniers'!$W:$W,'Poids Paniers'!$E:$E,L$3,'Poids Paniers'!$Q:$Q,$B198)</f>
        <v>0</v>
      </c>
      <c r="M198">
        <f>SUMIFS('Poids Paniers'!$W:$W,'Poids Paniers'!$E:$E,M$3,'Poids Paniers'!$Q:$Q,$B198)</f>
        <v>0</v>
      </c>
      <c r="N198">
        <f>SUMIFS('Poids Paniers'!$W:$W,'Poids Paniers'!$E:$E,N$3,'Poids Paniers'!$Q:$Q,$B198)</f>
        <v>0</v>
      </c>
      <c r="O198">
        <f>SUMIFS('Poids Paniers'!$W:$W,'Poids Paniers'!$E:$E,O$3,'Poids Paniers'!$Q:$Q,$B198)</f>
        <v>0</v>
      </c>
      <c r="P198">
        <f>SUMIFS('Poids Paniers'!$W:$W,'Poids Paniers'!$E:$E,P$3,'Poids Paniers'!$Q:$Q,$B198)</f>
        <v>0</v>
      </c>
      <c r="Q198">
        <f>SUMIFS('Poids Paniers'!$W:$W,'Poids Paniers'!$E:$E,Q$3,'Poids Paniers'!$Q:$Q,$B198)</f>
        <v>0</v>
      </c>
      <c r="R198">
        <f>SUMIFS('Poids Paniers'!$W:$W,'Poids Paniers'!$E:$E,R$3,'Poids Paniers'!$Q:$Q,$B198)</f>
        <v>0</v>
      </c>
      <c r="S198">
        <f>SUMIFS('Poids Paniers'!$W:$W,'Poids Paniers'!$E:$E,S$3,'Poids Paniers'!$Q:$Q,$B198)</f>
        <v>0</v>
      </c>
      <c r="T198">
        <f>SUMIFS('Poids Paniers'!$W:$W,'Poids Paniers'!$E:$E,T$3,'Poids Paniers'!$Q:$Q,$B198)</f>
        <v>0</v>
      </c>
      <c r="U198">
        <f>SUMIFS('Poids Paniers'!$W:$W,'Poids Paniers'!$E:$E,U$3,'Poids Paniers'!$Q:$Q,$B198)</f>
        <v>0</v>
      </c>
      <c r="V198">
        <f>SUMIFS('Poids Paniers'!$W:$W,'Poids Paniers'!$E:$E,V$3,'Poids Paniers'!$Q:$Q,$B198)</f>
        <v>0</v>
      </c>
      <c r="W198">
        <f>SUMIFS('Poids Paniers'!$W:$W,'Poids Paniers'!$E:$E,W$3,'Poids Paniers'!$Q:$Q,$B198)</f>
        <v>0</v>
      </c>
      <c r="X198">
        <f>SUMIFS('Poids Paniers'!$W:$W,'Poids Paniers'!$E:$E,X$3,'Poids Paniers'!$Q:$Q,$B198)</f>
        <v>0</v>
      </c>
      <c r="Y198">
        <f>SUMIFS('Poids Paniers'!$W:$W,'Poids Paniers'!$E:$E,Y$3,'Poids Paniers'!$Q:$Q,$B198)</f>
        <v>0</v>
      </c>
      <c r="Z198">
        <f>SUMIFS('Poids Paniers'!$W:$W,'Poids Paniers'!$E:$E,Z$3,'Poids Paniers'!$Q:$Q,$B198)</f>
        <v>0</v>
      </c>
      <c r="AA198">
        <f>SUMIFS('Poids Paniers'!$W:$W,'Poids Paniers'!$E:$E,AA$3,'Poids Paniers'!$Q:$Q,$B198)</f>
        <v>0</v>
      </c>
      <c r="AB198">
        <f>SUMIFS('Poids Paniers'!$W:$W,'Poids Paniers'!$E:$E,AB$3,'Poids Paniers'!$Q:$Q,$B198)</f>
        <v>0</v>
      </c>
      <c r="AC198">
        <f>SUMIFS('Poids Paniers'!$W:$W,'Poids Paniers'!$E:$E,AC$3,'Poids Paniers'!$Q:$Q,$B198)</f>
        <v>0</v>
      </c>
      <c r="AD198">
        <f>SUMIFS('Poids Paniers'!$W:$W,'Poids Paniers'!$E:$E,AD$3,'Poids Paniers'!$Q:$Q,$B198)</f>
        <v>0</v>
      </c>
      <c r="AE198">
        <f>SUMIFS('Poids Paniers'!$W:$W,'Poids Paniers'!$E:$E,AE$3,'Poids Paniers'!$Q:$Q,$B198)</f>
        <v>0</v>
      </c>
      <c r="AF198">
        <f>SUMIFS('Poids Paniers'!$W:$W,'Poids Paniers'!$E:$E,AF$3,'Poids Paniers'!$Q:$Q,$B198)</f>
        <v>0</v>
      </c>
      <c r="AG198">
        <f>SUMIFS('Poids Paniers'!$W:$W,'Poids Paniers'!$E:$E,AG$3,'Poids Paniers'!$Q:$Q,$B198)</f>
        <v>0</v>
      </c>
      <c r="AH198">
        <f>SUMIFS('Poids Paniers'!$W:$W,'Poids Paniers'!$E:$E,AH$3,'Poids Paniers'!$Q:$Q,$B198)</f>
        <v>0</v>
      </c>
      <c r="AI198">
        <f>SUMIFS('Poids Paniers'!$W:$W,'Poids Paniers'!$E:$E,AI$3,'Poids Paniers'!$Q:$Q,$B198)</f>
        <v>0</v>
      </c>
      <c r="AJ198">
        <f>SUMIFS('Poids Paniers'!$W:$W,'Poids Paniers'!$E:$E,AJ$3,'Poids Paniers'!$Q:$Q,$B198)</f>
        <v>0</v>
      </c>
      <c r="AK198">
        <f>SUMIFS('Poids Paniers'!$W:$W,'Poids Paniers'!$E:$E,AK$3,'Poids Paniers'!$Q:$Q,$B198)</f>
        <v>0</v>
      </c>
      <c r="AL198">
        <f>SUMIFS('Poids Paniers'!$W:$W,'Poids Paniers'!$E:$E,AL$3,'Poids Paniers'!$Q:$Q,$B198)</f>
        <v>0</v>
      </c>
      <c r="AM198">
        <f>SUMIFS('Poids Paniers'!$W:$W,'Poids Paniers'!$E:$E,AM$3,'Poids Paniers'!$Q:$Q,$B198)</f>
        <v>0</v>
      </c>
      <c r="AN198">
        <f>SUMIFS('Poids Paniers'!$W:$W,'Poids Paniers'!$E:$E,AN$3,'Poids Paniers'!$Q:$Q,$B198)</f>
        <v>0</v>
      </c>
      <c r="AO198">
        <f>SUMIFS('Poids Paniers'!$W:$W,'Poids Paniers'!$E:$E,AO$3,'Poids Paniers'!$Q:$Q,$B198)</f>
        <v>0</v>
      </c>
      <c r="AP198">
        <f>SUMIFS('Poids Paniers'!$W:$W,'Poids Paniers'!$E:$E,AP$3,'Poids Paniers'!$Q:$Q,$B198)</f>
        <v>0</v>
      </c>
      <c r="AQ198">
        <f>SUMIFS('Poids Paniers'!$W:$W,'Poids Paniers'!$E:$E,AQ$3,'Poids Paniers'!$Q:$Q,$B198)</f>
        <v>0</v>
      </c>
      <c r="AR198">
        <f>SUMIFS('Poids Paniers'!$W:$W,'Poids Paniers'!$E:$E,AR$3,'Poids Paniers'!$Q:$Q,$B198)</f>
        <v>0</v>
      </c>
      <c r="AS198">
        <f>SUMIFS('Poids Paniers'!$W:$W,'Poids Paniers'!$E:$E,AS$3,'Poids Paniers'!$Q:$Q,$B198)</f>
        <v>0</v>
      </c>
      <c r="AT198">
        <f>SUMIFS('Poids Paniers'!$W:$W,'Poids Paniers'!$E:$E,AT$3,'Poids Paniers'!$Q:$Q,$B198)</f>
        <v>0</v>
      </c>
      <c r="AU198">
        <f>SUMIFS('Poids Paniers'!$W:$W,'Poids Paniers'!$E:$E,AU$3,'Poids Paniers'!$Q:$Q,$B198)</f>
        <v>0</v>
      </c>
      <c r="AV198">
        <f>SUMIFS('Poids Paniers'!$W:$W,'Poids Paniers'!$E:$E,AV$3,'Poids Paniers'!$Q:$Q,$B198)</f>
        <v>0</v>
      </c>
      <c r="AW198">
        <f>SUMIFS('Poids Paniers'!$W:$W,'Poids Paniers'!$E:$E,AW$3,'Poids Paniers'!$Q:$Q,$B198)</f>
        <v>0</v>
      </c>
      <c r="AX198">
        <f>SUMIFS('Poids Paniers'!$W:$W,'Poids Paniers'!$E:$E,AX$3,'Poids Paniers'!$Q:$Q,$B198)</f>
        <v>0</v>
      </c>
      <c r="AY198">
        <f>SUMIFS('Poids Paniers'!$W:$W,'Poids Paniers'!$E:$E,AY$3,'Poids Paniers'!$Q:$Q,$B198)</f>
        <v>0</v>
      </c>
      <c r="AZ198">
        <f>SUMIFS('Poids Paniers'!$W:$W,'Poids Paniers'!$E:$E,AZ$3,'Poids Paniers'!$Q:$Q,$B198)</f>
        <v>0</v>
      </c>
      <c r="BA198">
        <f>SUMIFS('Poids Paniers'!$W:$W,'Poids Paniers'!$E:$E,BA$3,'Poids Paniers'!$Q:$Q,$B198)</f>
        <v>0</v>
      </c>
      <c r="BB198">
        <f>SUMIFS('Poids Paniers'!$W:$W,'Poids Paniers'!$E:$E,BB$3,'Poids Paniers'!$Q:$Q,$B198)</f>
        <v>0</v>
      </c>
      <c r="BC198">
        <f>SUMIFS('Poids Paniers'!$W:$W,'Poids Paniers'!$E:$E,BC$3,'Poids Paniers'!$Q:$Q,$B198)</f>
        <v>0</v>
      </c>
      <c r="BD198">
        <f>SUMIFS('Poids Paniers'!$W:$W,'Poids Paniers'!$E:$E,BD$3,'Poids Paniers'!$Q:$Q,$B198)</f>
        <v>0</v>
      </c>
      <c r="BE198">
        <f>SUMIFS('Poids Paniers'!$W:$W,'Poids Paniers'!$E:$E,BE$3,'Poids Paniers'!$Q:$Q,$B198)</f>
        <v>0</v>
      </c>
      <c r="BF198">
        <f>SUMIFS('Poids Paniers'!$W:$W,'Poids Paniers'!$E:$E,BF$3,'Poids Paniers'!$Q:$Q,$B198)</f>
        <v>0</v>
      </c>
      <c r="BG198">
        <f>SUMIFS('Poids Paniers'!$W:$W,'Poids Paniers'!$E:$E,BG$3,'Poids Paniers'!$Q:$Q,$B198)</f>
        <v>0</v>
      </c>
      <c r="BH198">
        <f>SUMIFS('Poids Paniers'!$W:$W,'Poids Paniers'!$E:$E,BH$3,'Poids Paniers'!$Q:$Q,$B198)</f>
        <v>0</v>
      </c>
      <c r="BI198">
        <f>SUMIFS('Poids Paniers'!$W:$W,'Poids Paniers'!$E:$E,BI$3,'Poids Paniers'!$Q:$Q,$B198)</f>
        <v>0</v>
      </c>
      <c r="BJ198">
        <f>SUMIFS('Poids Paniers'!$W:$W,'Poids Paniers'!$E:$E,BJ$3,'Poids Paniers'!$Q:$Q,$B198)</f>
        <v>0</v>
      </c>
      <c r="BK198">
        <f>SUMIFS('Poids Paniers'!$W:$W,'Poids Paniers'!$E:$E,BK$3,'Poids Paniers'!$Q:$Q,$B198)</f>
        <v>0</v>
      </c>
      <c r="BL198">
        <f>SUMIFS('Poids Paniers'!$W:$W,'Poids Paniers'!$E:$E,BL$3,'Poids Paniers'!$Q:$Q,$B198)</f>
        <v>0</v>
      </c>
      <c r="BM198">
        <f>SUMIFS('Poids Paniers'!$W:$W,'Poids Paniers'!$E:$E,BM$3,'Poids Paniers'!$Q:$Q,$B198)</f>
        <v>0</v>
      </c>
      <c r="BN198">
        <f>SUMIFS('Poids Paniers'!$W:$W,'Poids Paniers'!$E:$E,BN$3,'Poids Paniers'!$Q:$Q,$B198)</f>
        <v>0</v>
      </c>
      <c r="BO198">
        <f>SUMIFS('Poids Paniers'!$W:$W,'Poids Paniers'!$E:$E,BO$3,'Poids Paniers'!$Q:$Q,$B198)</f>
        <v>0</v>
      </c>
      <c r="BP198">
        <f>SUMIFS('Poids Paniers'!$W:$W,'Poids Paniers'!$E:$E,BP$3,'Poids Paniers'!$Q:$Q,$B198)</f>
        <v>0</v>
      </c>
      <c r="BQ198">
        <f>SUMIFS('Poids Paniers'!$W:$W,'Poids Paniers'!$E:$E,BQ$3,'Poids Paniers'!$Q:$Q,$B198)</f>
        <v>0</v>
      </c>
      <c r="BR198">
        <f>SUMIFS('Poids Paniers'!$W:$W,'Poids Paniers'!$E:$E,BR$3,'Poids Paniers'!$Q:$Q,$B198)</f>
        <v>0</v>
      </c>
      <c r="BS198">
        <f>SUMIFS('Poids Paniers'!$W:$W,'Poids Paniers'!$E:$E,BS$3,'Poids Paniers'!$Q:$Q,$B198)</f>
        <v>0</v>
      </c>
      <c r="BT198">
        <f>SUMIFS('Poids Paniers'!$W:$W,'Poids Paniers'!$E:$E,BT$3,'Poids Paniers'!$Q:$Q,$B198)</f>
        <v>0</v>
      </c>
      <c r="BU198">
        <f>SUMIFS('Poids Paniers'!$W:$W,'Poids Paniers'!$E:$E,BU$3,'Poids Paniers'!$Q:$Q,$B198)</f>
        <v>0</v>
      </c>
      <c r="BV198">
        <f>SUMIFS('Poids Paniers'!$W:$W,'Poids Paniers'!$E:$E,BV$3,'Poids Paniers'!$Q:$Q,$B198)</f>
        <v>0</v>
      </c>
      <c r="BW198">
        <f>SUMIFS('Poids Paniers'!$W:$W,'Poids Paniers'!$E:$E,BW$3,'Poids Paniers'!$Q:$Q,$B198)</f>
        <v>0</v>
      </c>
      <c r="BX198">
        <f>SUMIFS('Poids Paniers'!$W:$W,'Poids Paniers'!$E:$E,BX$3,'Poids Paniers'!$Q:$Q,$B198)</f>
        <v>0</v>
      </c>
      <c r="BY198">
        <f>SUMIFS('Poids Paniers'!$W:$W,'Poids Paniers'!$E:$E,BY$3,'Poids Paniers'!$Q:$Q,$B198)</f>
        <v>0</v>
      </c>
      <c r="BZ198">
        <f>SUMIFS('Poids Paniers'!$W:$W,'Poids Paniers'!$E:$E,BZ$3,'Poids Paniers'!$Q:$Q,$B198)</f>
        <v>0</v>
      </c>
      <c r="CA198">
        <f>SUMIFS('Poids Paniers'!$W:$W,'Poids Paniers'!$E:$E,CA$3,'Poids Paniers'!$Q:$Q,$B198)</f>
        <v>0</v>
      </c>
      <c r="CB198">
        <f>SUMIFS('Poids Paniers'!$W:$W,'Poids Paniers'!$E:$E,CB$3,'Poids Paniers'!$Q:$Q,$B198)</f>
        <v>0</v>
      </c>
      <c r="CC198">
        <f>SUMIFS('Poids Paniers'!$W:$W,'Poids Paniers'!$E:$E,CC$3,'Poids Paniers'!$Q:$Q,$B198)</f>
        <v>0</v>
      </c>
      <c r="CD198">
        <f>SUMIFS('Poids Paniers'!$W:$W,'Poids Paniers'!$E:$E,CD$3,'Poids Paniers'!$Q:$Q,$B198)</f>
        <v>0</v>
      </c>
      <c r="CE198">
        <f>SUMIFS('Poids Paniers'!$W:$W,'Poids Paniers'!$E:$E,CE$3,'Poids Paniers'!$Q:$Q,$B198)</f>
        <v>0</v>
      </c>
      <c r="CF198" s="206">
        <f t="shared" si="3"/>
        <v>0</v>
      </c>
    </row>
    <row r="199" spans="2:84" ht="15.75" thickBot="1" x14ac:dyDescent="0.3">
      <c r="B199" s="209">
        <v>44665</v>
      </c>
      <c r="C199">
        <f>SUMIFS('Poids Paniers'!$W:$W,'Poids Paniers'!$E:$E,C$3,'Poids Paniers'!$Q:$Q,$B199)</f>
        <v>0</v>
      </c>
      <c r="D199">
        <f>SUMIFS('Poids Paniers'!$W:$W,'Poids Paniers'!$E:$E,D$3,'Poids Paniers'!$Q:$Q,$B199)</f>
        <v>0</v>
      </c>
      <c r="E199">
        <f>SUMIFS('Poids Paniers'!$W:$W,'Poids Paniers'!$E:$E,E$3,'Poids Paniers'!$Q:$Q,$B199)</f>
        <v>0</v>
      </c>
      <c r="F199">
        <f>SUMIFS('Poids Paniers'!$W:$W,'Poids Paniers'!$E:$E,F$3,'Poids Paniers'!$Q:$Q,$B199)</f>
        <v>0</v>
      </c>
      <c r="G199">
        <f>SUMIFS('Poids Paniers'!$W:$W,'Poids Paniers'!$E:$E,G$3,'Poids Paniers'!$Q:$Q,$B199)</f>
        <v>0</v>
      </c>
      <c r="H199">
        <f>SUMIFS('Poids Paniers'!$W:$W,'Poids Paniers'!$E:$E,H$3,'Poids Paniers'!$Q:$Q,$B199)</f>
        <v>0</v>
      </c>
      <c r="I199">
        <f>SUMIFS('Poids Paniers'!$W:$W,'Poids Paniers'!$E:$E,I$3,'Poids Paniers'!$Q:$Q,$B199)</f>
        <v>0</v>
      </c>
      <c r="J199">
        <f>SUMIFS('Poids Paniers'!$W:$W,'Poids Paniers'!$E:$E,J$3,'Poids Paniers'!$Q:$Q,$B199)</f>
        <v>0</v>
      </c>
      <c r="K199">
        <f>SUMIFS('Poids Paniers'!$W:$W,'Poids Paniers'!$E:$E,K$3,'Poids Paniers'!$Q:$Q,$B199)</f>
        <v>0</v>
      </c>
      <c r="L199">
        <f>SUMIFS('Poids Paniers'!$W:$W,'Poids Paniers'!$E:$E,L$3,'Poids Paniers'!$Q:$Q,$B199)</f>
        <v>0</v>
      </c>
      <c r="M199">
        <f>SUMIFS('Poids Paniers'!$W:$W,'Poids Paniers'!$E:$E,M$3,'Poids Paniers'!$Q:$Q,$B199)</f>
        <v>0</v>
      </c>
      <c r="N199">
        <f>SUMIFS('Poids Paniers'!$W:$W,'Poids Paniers'!$E:$E,N$3,'Poids Paniers'!$Q:$Q,$B199)</f>
        <v>0</v>
      </c>
      <c r="O199">
        <f>SUMIFS('Poids Paniers'!$W:$W,'Poids Paniers'!$E:$E,O$3,'Poids Paniers'!$Q:$Q,$B199)</f>
        <v>0</v>
      </c>
      <c r="P199">
        <f>SUMIFS('Poids Paniers'!$W:$W,'Poids Paniers'!$E:$E,P$3,'Poids Paniers'!$Q:$Q,$B199)</f>
        <v>0</v>
      </c>
      <c r="Q199">
        <f>SUMIFS('Poids Paniers'!$W:$W,'Poids Paniers'!$E:$E,Q$3,'Poids Paniers'!$Q:$Q,$B199)</f>
        <v>0</v>
      </c>
      <c r="R199">
        <f>SUMIFS('Poids Paniers'!$W:$W,'Poids Paniers'!$E:$E,R$3,'Poids Paniers'!$Q:$Q,$B199)</f>
        <v>0</v>
      </c>
      <c r="S199">
        <f>SUMIFS('Poids Paniers'!$W:$W,'Poids Paniers'!$E:$E,S$3,'Poids Paniers'!$Q:$Q,$B199)</f>
        <v>0</v>
      </c>
      <c r="T199">
        <f>SUMIFS('Poids Paniers'!$W:$W,'Poids Paniers'!$E:$E,T$3,'Poids Paniers'!$Q:$Q,$B199)</f>
        <v>0</v>
      </c>
      <c r="U199">
        <f>SUMIFS('Poids Paniers'!$W:$W,'Poids Paniers'!$E:$E,U$3,'Poids Paniers'!$Q:$Q,$B199)</f>
        <v>0</v>
      </c>
      <c r="V199">
        <f>SUMIFS('Poids Paniers'!$W:$W,'Poids Paniers'!$E:$E,V$3,'Poids Paniers'!$Q:$Q,$B199)</f>
        <v>0</v>
      </c>
      <c r="W199">
        <f>SUMIFS('Poids Paniers'!$W:$W,'Poids Paniers'!$E:$E,W$3,'Poids Paniers'!$Q:$Q,$B199)</f>
        <v>0</v>
      </c>
      <c r="X199">
        <f>SUMIFS('Poids Paniers'!$W:$W,'Poids Paniers'!$E:$E,X$3,'Poids Paniers'!$Q:$Q,$B199)</f>
        <v>0</v>
      </c>
      <c r="Y199">
        <f>SUMIFS('Poids Paniers'!$W:$W,'Poids Paniers'!$E:$E,Y$3,'Poids Paniers'!$Q:$Q,$B199)</f>
        <v>0</v>
      </c>
      <c r="Z199">
        <f>SUMIFS('Poids Paniers'!$W:$W,'Poids Paniers'!$E:$E,Z$3,'Poids Paniers'!$Q:$Q,$B199)</f>
        <v>0</v>
      </c>
      <c r="AA199">
        <f>SUMIFS('Poids Paniers'!$W:$W,'Poids Paniers'!$E:$E,AA$3,'Poids Paniers'!$Q:$Q,$B199)</f>
        <v>0</v>
      </c>
      <c r="AB199">
        <f>SUMIFS('Poids Paniers'!$W:$W,'Poids Paniers'!$E:$E,AB$3,'Poids Paniers'!$Q:$Q,$B199)</f>
        <v>0</v>
      </c>
      <c r="AC199">
        <f>SUMIFS('Poids Paniers'!$W:$W,'Poids Paniers'!$E:$E,AC$3,'Poids Paniers'!$Q:$Q,$B199)</f>
        <v>0</v>
      </c>
      <c r="AD199">
        <f>SUMIFS('Poids Paniers'!$W:$W,'Poids Paniers'!$E:$E,AD$3,'Poids Paniers'!$Q:$Q,$B199)</f>
        <v>0</v>
      </c>
      <c r="AE199">
        <f>SUMIFS('Poids Paniers'!$W:$W,'Poids Paniers'!$E:$E,AE$3,'Poids Paniers'!$Q:$Q,$B199)</f>
        <v>0</v>
      </c>
      <c r="AF199">
        <f>SUMIFS('Poids Paniers'!$W:$W,'Poids Paniers'!$E:$E,AF$3,'Poids Paniers'!$Q:$Q,$B199)</f>
        <v>0</v>
      </c>
      <c r="AG199">
        <f>SUMIFS('Poids Paniers'!$W:$W,'Poids Paniers'!$E:$E,AG$3,'Poids Paniers'!$Q:$Q,$B199)</f>
        <v>0</v>
      </c>
      <c r="AH199">
        <f>SUMIFS('Poids Paniers'!$W:$W,'Poids Paniers'!$E:$E,AH$3,'Poids Paniers'!$Q:$Q,$B199)</f>
        <v>0</v>
      </c>
      <c r="AI199">
        <f>SUMIFS('Poids Paniers'!$W:$W,'Poids Paniers'!$E:$E,AI$3,'Poids Paniers'!$Q:$Q,$B199)</f>
        <v>0</v>
      </c>
      <c r="AJ199">
        <f>SUMIFS('Poids Paniers'!$W:$W,'Poids Paniers'!$E:$E,AJ$3,'Poids Paniers'!$Q:$Q,$B199)</f>
        <v>0</v>
      </c>
      <c r="AK199">
        <f>SUMIFS('Poids Paniers'!$W:$W,'Poids Paniers'!$E:$E,AK$3,'Poids Paniers'!$Q:$Q,$B199)</f>
        <v>0</v>
      </c>
      <c r="AL199">
        <f>SUMIFS('Poids Paniers'!$W:$W,'Poids Paniers'!$E:$E,AL$3,'Poids Paniers'!$Q:$Q,$B199)</f>
        <v>0</v>
      </c>
      <c r="AM199">
        <f>SUMIFS('Poids Paniers'!$W:$W,'Poids Paniers'!$E:$E,AM$3,'Poids Paniers'!$Q:$Q,$B199)</f>
        <v>0</v>
      </c>
      <c r="AN199">
        <f>SUMIFS('Poids Paniers'!$W:$W,'Poids Paniers'!$E:$E,AN$3,'Poids Paniers'!$Q:$Q,$B199)</f>
        <v>0</v>
      </c>
      <c r="AO199">
        <f>SUMIFS('Poids Paniers'!$W:$W,'Poids Paniers'!$E:$E,AO$3,'Poids Paniers'!$Q:$Q,$B199)</f>
        <v>0</v>
      </c>
      <c r="AP199">
        <f>SUMIFS('Poids Paniers'!$W:$W,'Poids Paniers'!$E:$E,AP$3,'Poids Paniers'!$Q:$Q,$B199)</f>
        <v>0</v>
      </c>
      <c r="AQ199">
        <f>SUMIFS('Poids Paniers'!$W:$W,'Poids Paniers'!$E:$E,AQ$3,'Poids Paniers'!$Q:$Q,$B199)</f>
        <v>0</v>
      </c>
      <c r="AR199">
        <f>SUMIFS('Poids Paniers'!$W:$W,'Poids Paniers'!$E:$E,AR$3,'Poids Paniers'!$Q:$Q,$B199)</f>
        <v>0</v>
      </c>
      <c r="AS199">
        <f>SUMIFS('Poids Paniers'!$W:$W,'Poids Paniers'!$E:$E,AS$3,'Poids Paniers'!$Q:$Q,$B199)</f>
        <v>0</v>
      </c>
      <c r="AT199">
        <f>SUMIFS('Poids Paniers'!$W:$W,'Poids Paniers'!$E:$E,AT$3,'Poids Paniers'!$Q:$Q,$B199)</f>
        <v>0</v>
      </c>
      <c r="AU199">
        <f>SUMIFS('Poids Paniers'!$W:$W,'Poids Paniers'!$E:$E,AU$3,'Poids Paniers'!$Q:$Q,$B199)</f>
        <v>0</v>
      </c>
      <c r="AV199">
        <f>SUMIFS('Poids Paniers'!$W:$W,'Poids Paniers'!$E:$E,AV$3,'Poids Paniers'!$Q:$Q,$B199)</f>
        <v>0</v>
      </c>
      <c r="AW199">
        <f>SUMIFS('Poids Paniers'!$W:$W,'Poids Paniers'!$E:$E,AW$3,'Poids Paniers'!$Q:$Q,$B199)</f>
        <v>0</v>
      </c>
      <c r="AX199">
        <f>SUMIFS('Poids Paniers'!$W:$W,'Poids Paniers'!$E:$E,AX$3,'Poids Paniers'!$Q:$Q,$B199)</f>
        <v>0</v>
      </c>
      <c r="AY199">
        <f>SUMIFS('Poids Paniers'!$W:$W,'Poids Paniers'!$E:$E,AY$3,'Poids Paniers'!$Q:$Q,$B199)</f>
        <v>0</v>
      </c>
      <c r="AZ199">
        <f>SUMIFS('Poids Paniers'!$W:$W,'Poids Paniers'!$E:$E,AZ$3,'Poids Paniers'!$Q:$Q,$B199)</f>
        <v>0</v>
      </c>
      <c r="BA199">
        <f>SUMIFS('Poids Paniers'!$W:$W,'Poids Paniers'!$E:$E,BA$3,'Poids Paniers'!$Q:$Q,$B199)</f>
        <v>0</v>
      </c>
      <c r="BB199">
        <f>SUMIFS('Poids Paniers'!$W:$W,'Poids Paniers'!$E:$E,BB$3,'Poids Paniers'!$Q:$Q,$B199)</f>
        <v>0</v>
      </c>
      <c r="BC199">
        <f>SUMIFS('Poids Paniers'!$W:$W,'Poids Paniers'!$E:$E,BC$3,'Poids Paniers'!$Q:$Q,$B199)</f>
        <v>0</v>
      </c>
      <c r="BD199">
        <f>SUMIFS('Poids Paniers'!$W:$W,'Poids Paniers'!$E:$E,BD$3,'Poids Paniers'!$Q:$Q,$B199)</f>
        <v>0</v>
      </c>
      <c r="BE199">
        <f>SUMIFS('Poids Paniers'!$W:$W,'Poids Paniers'!$E:$E,BE$3,'Poids Paniers'!$Q:$Q,$B199)</f>
        <v>0</v>
      </c>
      <c r="BF199">
        <f>SUMIFS('Poids Paniers'!$W:$W,'Poids Paniers'!$E:$E,BF$3,'Poids Paniers'!$Q:$Q,$B199)</f>
        <v>0</v>
      </c>
      <c r="BG199">
        <f>SUMIFS('Poids Paniers'!$W:$W,'Poids Paniers'!$E:$E,BG$3,'Poids Paniers'!$Q:$Q,$B199)</f>
        <v>0</v>
      </c>
      <c r="BH199">
        <f>SUMIFS('Poids Paniers'!$W:$W,'Poids Paniers'!$E:$E,BH$3,'Poids Paniers'!$Q:$Q,$B199)</f>
        <v>0</v>
      </c>
      <c r="BI199">
        <f>SUMIFS('Poids Paniers'!$W:$W,'Poids Paniers'!$E:$E,BI$3,'Poids Paniers'!$Q:$Q,$B199)</f>
        <v>0</v>
      </c>
      <c r="BJ199">
        <f>SUMIFS('Poids Paniers'!$W:$W,'Poids Paniers'!$E:$E,BJ$3,'Poids Paniers'!$Q:$Q,$B199)</f>
        <v>0</v>
      </c>
      <c r="BK199">
        <f>SUMIFS('Poids Paniers'!$W:$W,'Poids Paniers'!$E:$E,BK$3,'Poids Paniers'!$Q:$Q,$B199)</f>
        <v>0</v>
      </c>
      <c r="BL199">
        <f>SUMIFS('Poids Paniers'!$W:$W,'Poids Paniers'!$E:$E,BL$3,'Poids Paniers'!$Q:$Q,$B199)</f>
        <v>0</v>
      </c>
      <c r="BM199">
        <f>SUMIFS('Poids Paniers'!$W:$W,'Poids Paniers'!$E:$E,BM$3,'Poids Paniers'!$Q:$Q,$B199)</f>
        <v>0</v>
      </c>
      <c r="BN199">
        <f>SUMIFS('Poids Paniers'!$W:$W,'Poids Paniers'!$E:$E,BN$3,'Poids Paniers'!$Q:$Q,$B199)</f>
        <v>0</v>
      </c>
      <c r="BO199">
        <f>SUMIFS('Poids Paniers'!$W:$W,'Poids Paniers'!$E:$E,BO$3,'Poids Paniers'!$Q:$Q,$B199)</f>
        <v>0</v>
      </c>
      <c r="BP199">
        <f>SUMIFS('Poids Paniers'!$W:$W,'Poids Paniers'!$E:$E,BP$3,'Poids Paniers'!$Q:$Q,$B199)</f>
        <v>0</v>
      </c>
      <c r="BQ199">
        <f>SUMIFS('Poids Paniers'!$W:$W,'Poids Paniers'!$E:$E,BQ$3,'Poids Paniers'!$Q:$Q,$B199)</f>
        <v>0</v>
      </c>
      <c r="BR199">
        <f>SUMIFS('Poids Paniers'!$W:$W,'Poids Paniers'!$E:$E,BR$3,'Poids Paniers'!$Q:$Q,$B199)</f>
        <v>0</v>
      </c>
      <c r="BS199">
        <f>SUMIFS('Poids Paniers'!$W:$W,'Poids Paniers'!$E:$E,BS$3,'Poids Paniers'!$Q:$Q,$B199)</f>
        <v>0</v>
      </c>
      <c r="BT199">
        <f>SUMIFS('Poids Paniers'!$W:$W,'Poids Paniers'!$E:$E,BT$3,'Poids Paniers'!$Q:$Q,$B199)</f>
        <v>0</v>
      </c>
      <c r="BU199">
        <f>SUMIFS('Poids Paniers'!$W:$W,'Poids Paniers'!$E:$E,BU$3,'Poids Paniers'!$Q:$Q,$B199)</f>
        <v>0</v>
      </c>
      <c r="BV199">
        <f>SUMIFS('Poids Paniers'!$W:$W,'Poids Paniers'!$E:$E,BV$3,'Poids Paniers'!$Q:$Q,$B199)</f>
        <v>0</v>
      </c>
      <c r="BW199">
        <f>SUMIFS('Poids Paniers'!$W:$W,'Poids Paniers'!$E:$E,BW$3,'Poids Paniers'!$Q:$Q,$B199)</f>
        <v>0</v>
      </c>
      <c r="BX199">
        <f>SUMIFS('Poids Paniers'!$W:$W,'Poids Paniers'!$E:$E,BX$3,'Poids Paniers'!$Q:$Q,$B199)</f>
        <v>0</v>
      </c>
      <c r="BY199">
        <f>SUMIFS('Poids Paniers'!$W:$W,'Poids Paniers'!$E:$E,BY$3,'Poids Paniers'!$Q:$Q,$B199)</f>
        <v>0</v>
      </c>
      <c r="BZ199">
        <f>SUMIFS('Poids Paniers'!$W:$W,'Poids Paniers'!$E:$E,BZ$3,'Poids Paniers'!$Q:$Q,$B199)</f>
        <v>0</v>
      </c>
      <c r="CA199">
        <f>SUMIFS('Poids Paniers'!$W:$W,'Poids Paniers'!$E:$E,CA$3,'Poids Paniers'!$Q:$Q,$B199)</f>
        <v>0</v>
      </c>
      <c r="CB199">
        <f>SUMIFS('Poids Paniers'!$W:$W,'Poids Paniers'!$E:$E,CB$3,'Poids Paniers'!$Q:$Q,$B199)</f>
        <v>0</v>
      </c>
      <c r="CC199">
        <f>SUMIFS('Poids Paniers'!$W:$W,'Poids Paniers'!$E:$E,CC$3,'Poids Paniers'!$Q:$Q,$B199)</f>
        <v>0</v>
      </c>
      <c r="CD199">
        <f>SUMIFS('Poids Paniers'!$W:$W,'Poids Paniers'!$E:$E,CD$3,'Poids Paniers'!$Q:$Q,$B199)</f>
        <v>0</v>
      </c>
      <c r="CE199">
        <f>SUMIFS('Poids Paniers'!$W:$W,'Poids Paniers'!$E:$E,CE$3,'Poids Paniers'!$Q:$Q,$B199)</f>
        <v>0</v>
      </c>
      <c r="CF199" s="206">
        <f t="shared" si="3"/>
        <v>0</v>
      </c>
    </row>
    <row r="200" spans="2:84" ht="15.75" thickBot="1" x14ac:dyDescent="0.3">
      <c r="B200" s="209">
        <v>44666</v>
      </c>
      <c r="C200">
        <f>SUMIFS('Poids Paniers'!$W:$W,'Poids Paniers'!$E:$E,C$3,'Poids Paniers'!$Q:$Q,$B200)</f>
        <v>0</v>
      </c>
      <c r="D200">
        <f>SUMIFS('Poids Paniers'!$W:$W,'Poids Paniers'!$E:$E,D$3,'Poids Paniers'!$Q:$Q,$B200)</f>
        <v>0</v>
      </c>
      <c r="E200">
        <f>SUMIFS('Poids Paniers'!$W:$W,'Poids Paniers'!$E:$E,E$3,'Poids Paniers'!$Q:$Q,$B200)</f>
        <v>0</v>
      </c>
      <c r="F200">
        <f>SUMIFS('Poids Paniers'!$W:$W,'Poids Paniers'!$E:$E,F$3,'Poids Paniers'!$Q:$Q,$B200)</f>
        <v>0</v>
      </c>
      <c r="G200">
        <f>SUMIFS('Poids Paniers'!$W:$W,'Poids Paniers'!$E:$E,G$3,'Poids Paniers'!$Q:$Q,$B200)</f>
        <v>0</v>
      </c>
      <c r="H200">
        <f>SUMIFS('Poids Paniers'!$W:$W,'Poids Paniers'!$E:$E,H$3,'Poids Paniers'!$Q:$Q,$B200)</f>
        <v>0</v>
      </c>
      <c r="I200">
        <f>SUMIFS('Poids Paniers'!$W:$W,'Poids Paniers'!$E:$E,I$3,'Poids Paniers'!$Q:$Q,$B200)</f>
        <v>0</v>
      </c>
      <c r="J200">
        <f>SUMIFS('Poids Paniers'!$W:$W,'Poids Paniers'!$E:$E,J$3,'Poids Paniers'!$Q:$Q,$B200)</f>
        <v>0</v>
      </c>
      <c r="K200">
        <f>SUMIFS('Poids Paniers'!$W:$W,'Poids Paniers'!$E:$E,K$3,'Poids Paniers'!$Q:$Q,$B200)</f>
        <v>0</v>
      </c>
      <c r="L200">
        <f>SUMIFS('Poids Paniers'!$W:$W,'Poids Paniers'!$E:$E,L$3,'Poids Paniers'!$Q:$Q,$B200)</f>
        <v>0</v>
      </c>
      <c r="M200">
        <f>SUMIFS('Poids Paniers'!$W:$W,'Poids Paniers'!$E:$E,M$3,'Poids Paniers'!$Q:$Q,$B200)</f>
        <v>0</v>
      </c>
      <c r="N200">
        <f>SUMIFS('Poids Paniers'!$W:$W,'Poids Paniers'!$E:$E,N$3,'Poids Paniers'!$Q:$Q,$B200)</f>
        <v>0</v>
      </c>
      <c r="O200">
        <f>SUMIFS('Poids Paniers'!$W:$W,'Poids Paniers'!$E:$E,O$3,'Poids Paniers'!$Q:$Q,$B200)</f>
        <v>0</v>
      </c>
      <c r="P200">
        <f>SUMIFS('Poids Paniers'!$W:$W,'Poids Paniers'!$E:$E,P$3,'Poids Paniers'!$Q:$Q,$B200)</f>
        <v>0</v>
      </c>
      <c r="Q200">
        <f>SUMIFS('Poids Paniers'!$W:$W,'Poids Paniers'!$E:$E,Q$3,'Poids Paniers'!$Q:$Q,$B200)</f>
        <v>0</v>
      </c>
      <c r="R200">
        <f>SUMIFS('Poids Paniers'!$W:$W,'Poids Paniers'!$E:$E,R$3,'Poids Paniers'!$Q:$Q,$B200)</f>
        <v>0</v>
      </c>
      <c r="S200">
        <f>SUMIFS('Poids Paniers'!$W:$W,'Poids Paniers'!$E:$E,S$3,'Poids Paniers'!$Q:$Q,$B200)</f>
        <v>0</v>
      </c>
      <c r="T200">
        <f>SUMIFS('Poids Paniers'!$W:$W,'Poids Paniers'!$E:$E,T$3,'Poids Paniers'!$Q:$Q,$B200)</f>
        <v>0</v>
      </c>
      <c r="U200">
        <f>SUMIFS('Poids Paniers'!$W:$W,'Poids Paniers'!$E:$E,U$3,'Poids Paniers'!$Q:$Q,$B200)</f>
        <v>0</v>
      </c>
      <c r="V200">
        <f>SUMIFS('Poids Paniers'!$W:$W,'Poids Paniers'!$E:$E,V$3,'Poids Paniers'!$Q:$Q,$B200)</f>
        <v>0</v>
      </c>
      <c r="W200">
        <f>SUMIFS('Poids Paniers'!$W:$W,'Poids Paniers'!$E:$E,W$3,'Poids Paniers'!$Q:$Q,$B200)</f>
        <v>0</v>
      </c>
      <c r="X200">
        <f>SUMIFS('Poids Paniers'!$W:$W,'Poids Paniers'!$E:$E,X$3,'Poids Paniers'!$Q:$Q,$B200)</f>
        <v>0</v>
      </c>
      <c r="Y200">
        <f>SUMIFS('Poids Paniers'!$W:$W,'Poids Paniers'!$E:$E,Y$3,'Poids Paniers'!$Q:$Q,$B200)</f>
        <v>0</v>
      </c>
      <c r="Z200">
        <f>SUMIFS('Poids Paniers'!$W:$W,'Poids Paniers'!$E:$E,Z$3,'Poids Paniers'!$Q:$Q,$B200)</f>
        <v>0</v>
      </c>
      <c r="AA200">
        <f>SUMIFS('Poids Paniers'!$W:$W,'Poids Paniers'!$E:$E,AA$3,'Poids Paniers'!$Q:$Q,$B200)</f>
        <v>0</v>
      </c>
      <c r="AB200">
        <f>SUMIFS('Poids Paniers'!$W:$W,'Poids Paniers'!$E:$E,AB$3,'Poids Paniers'!$Q:$Q,$B200)</f>
        <v>0</v>
      </c>
      <c r="AC200">
        <f>SUMIFS('Poids Paniers'!$W:$W,'Poids Paniers'!$E:$E,AC$3,'Poids Paniers'!$Q:$Q,$B200)</f>
        <v>0</v>
      </c>
      <c r="AD200">
        <f>SUMIFS('Poids Paniers'!$W:$W,'Poids Paniers'!$E:$E,AD$3,'Poids Paniers'!$Q:$Q,$B200)</f>
        <v>0</v>
      </c>
      <c r="AE200">
        <f>SUMIFS('Poids Paniers'!$W:$W,'Poids Paniers'!$E:$E,AE$3,'Poids Paniers'!$Q:$Q,$B200)</f>
        <v>0</v>
      </c>
      <c r="AF200">
        <f>SUMIFS('Poids Paniers'!$W:$W,'Poids Paniers'!$E:$E,AF$3,'Poids Paniers'!$Q:$Q,$B200)</f>
        <v>0</v>
      </c>
      <c r="AG200">
        <f>SUMIFS('Poids Paniers'!$W:$W,'Poids Paniers'!$E:$E,AG$3,'Poids Paniers'!$Q:$Q,$B200)</f>
        <v>0</v>
      </c>
      <c r="AH200">
        <f>SUMIFS('Poids Paniers'!$W:$W,'Poids Paniers'!$E:$E,AH$3,'Poids Paniers'!$Q:$Q,$B200)</f>
        <v>0</v>
      </c>
      <c r="AI200">
        <f>SUMIFS('Poids Paniers'!$W:$W,'Poids Paniers'!$E:$E,AI$3,'Poids Paniers'!$Q:$Q,$B200)</f>
        <v>0</v>
      </c>
      <c r="AJ200">
        <f>SUMIFS('Poids Paniers'!$W:$W,'Poids Paniers'!$E:$E,AJ$3,'Poids Paniers'!$Q:$Q,$B200)</f>
        <v>0</v>
      </c>
      <c r="AK200">
        <f>SUMIFS('Poids Paniers'!$W:$W,'Poids Paniers'!$E:$E,AK$3,'Poids Paniers'!$Q:$Q,$B200)</f>
        <v>0</v>
      </c>
      <c r="AL200">
        <f>SUMIFS('Poids Paniers'!$W:$W,'Poids Paniers'!$E:$E,AL$3,'Poids Paniers'!$Q:$Q,$B200)</f>
        <v>0</v>
      </c>
      <c r="AM200">
        <f>SUMIFS('Poids Paniers'!$W:$W,'Poids Paniers'!$E:$E,AM$3,'Poids Paniers'!$Q:$Q,$B200)</f>
        <v>0</v>
      </c>
      <c r="AN200">
        <f>SUMIFS('Poids Paniers'!$W:$W,'Poids Paniers'!$E:$E,AN$3,'Poids Paniers'!$Q:$Q,$B200)</f>
        <v>0</v>
      </c>
      <c r="AO200">
        <f>SUMIFS('Poids Paniers'!$W:$W,'Poids Paniers'!$E:$E,AO$3,'Poids Paniers'!$Q:$Q,$B200)</f>
        <v>0</v>
      </c>
      <c r="AP200">
        <f>SUMIFS('Poids Paniers'!$W:$W,'Poids Paniers'!$E:$E,AP$3,'Poids Paniers'!$Q:$Q,$B200)</f>
        <v>0</v>
      </c>
      <c r="AQ200">
        <f>SUMIFS('Poids Paniers'!$W:$W,'Poids Paniers'!$E:$E,AQ$3,'Poids Paniers'!$Q:$Q,$B200)</f>
        <v>0</v>
      </c>
      <c r="AR200">
        <f>SUMIFS('Poids Paniers'!$W:$W,'Poids Paniers'!$E:$E,AR$3,'Poids Paniers'!$Q:$Q,$B200)</f>
        <v>0</v>
      </c>
      <c r="AS200">
        <f>SUMIFS('Poids Paniers'!$W:$W,'Poids Paniers'!$E:$E,AS$3,'Poids Paniers'!$Q:$Q,$B200)</f>
        <v>0</v>
      </c>
      <c r="AT200">
        <f>SUMIFS('Poids Paniers'!$W:$W,'Poids Paniers'!$E:$E,AT$3,'Poids Paniers'!$Q:$Q,$B200)</f>
        <v>0</v>
      </c>
      <c r="AU200">
        <f>SUMIFS('Poids Paniers'!$W:$W,'Poids Paniers'!$E:$E,AU$3,'Poids Paniers'!$Q:$Q,$B200)</f>
        <v>0</v>
      </c>
      <c r="AV200">
        <f>SUMIFS('Poids Paniers'!$W:$W,'Poids Paniers'!$E:$E,AV$3,'Poids Paniers'!$Q:$Q,$B200)</f>
        <v>0</v>
      </c>
      <c r="AW200">
        <f>SUMIFS('Poids Paniers'!$W:$W,'Poids Paniers'!$E:$E,AW$3,'Poids Paniers'!$Q:$Q,$B200)</f>
        <v>0</v>
      </c>
      <c r="AX200">
        <f>SUMIFS('Poids Paniers'!$W:$W,'Poids Paniers'!$E:$E,AX$3,'Poids Paniers'!$Q:$Q,$B200)</f>
        <v>0</v>
      </c>
      <c r="AY200">
        <f>SUMIFS('Poids Paniers'!$W:$W,'Poids Paniers'!$E:$E,AY$3,'Poids Paniers'!$Q:$Q,$B200)</f>
        <v>0</v>
      </c>
      <c r="AZ200">
        <f>SUMIFS('Poids Paniers'!$W:$W,'Poids Paniers'!$E:$E,AZ$3,'Poids Paniers'!$Q:$Q,$B200)</f>
        <v>0</v>
      </c>
      <c r="BA200">
        <f>SUMIFS('Poids Paniers'!$W:$W,'Poids Paniers'!$E:$E,BA$3,'Poids Paniers'!$Q:$Q,$B200)</f>
        <v>0</v>
      </c>
      <c r="BB200">
        <f>SUMIFS('Poids Paniers'!$W:$W,'Poids Paniers'!$E:$E,BB$3,'Poids Paniers'!$Q:$Q,$B200)</f>
        <v>0</v>
      </c>
      <c r="BC200">
        <f>SUMIFS('Poids Paniers'!$W:$W,'Poids Paniers'!$E:$E,BC$3,'Poids Paniers'!$Q:$Q,$B200)</f>
        <v>0</v>
      </c>
      <c r="BD200">
        <f>SUMIFS('Poids Paniers'!$W:$W,'Poids Paniers'!$E:$E,BD$3,'Poids Paniers'!$Q:$Q,$B200)</f>
        <v>0</v>
      </c>
      <c r="BE200">
        <f>SUMIFS('Poids Paniers'!$W:$W,'Poids Paniers'!$E:$E,BE$3,'Poids Paniers'!$Q:$Q,$B200)</f>
        <v>0</v>
      </c>
      <c r="BF200">
        <f>SUMIFS('Poids Paniers'!$W:$W,'Poids Paniers'!$E:$E,BF$3,'Poids Paniers'!$Q:$Q,$B200)</f>
        <v>0</v>
      </c>
      <c r="BG200">
        <f>SUMIFS('Poids Paniers'!$W:$W,'Poids Paniers'!$E:$E,BG$3,'Poids Paniers'!$Q:$Q,$B200)</f>
        <v>0</v>
      </c>
      <c r="BH200">
        <f>SUMIFS('Poids Paniers'!$W:$W,'Poids Paniers'!$E:$E,BH$3,'Poids Paniers'!$Q:$Q,$B200)</f>
        <v>0</v>
      </c>
      <c r="BI200">
        <f>SUMIFS('Poids Paniers'!$W:$W,'Poids Paniers'!$E:$E,BI$3,'Poids Paniers'!$Q:$Q,$B200)</f>
        <v>0</v>
      </c>
      <c r="BJ200">
        <f>SUMIFS('Poids Paniers'!$W:$W,'Poids Paniers'!$E:$E,BJ$3,'Poids Paniers'!$Q:$Q,$B200)</f>
        <v>0</v>
      </c>
      <c r="BK200">
        <f>SUMIFS('Poids Paniers'!$W:$W,'Poids Paniers'!$E:$E,BK$3,'Poids Paniers'!$Q:$Q,$B200)</f>
        <v>0</v>
      </c>
      <c r="BL200">
        <f>SUMIFS('Poids Paniers'!$W:$W,'Poids Paniers'!$E:$E,BL$3,'Poids Paniers'!$Q:$Q,$B200)</f>
        <v>0</v>
      </c>
      <c r="BM200">
        <f>SUMIFS('Poids Paniers'!$W:$W,'Poids Paniers'!$E:$E,BM$3,'Poids Paniers'!$Q:$Q,$B200)</f>
        <v>0</v>
      </c>
      <c r="BN200">
        <f>SUMIFS('Poids Paniers'!$W:$W,'Poids Paniers'!$E:$E,BN$3,'Poids Paniers'!$Q:$Q,$B200)</f>
        <v>0</v>
      </c>
      <c r="BO200">
        <f>SUMIFS('Poids Paniers'!$W:$W,'Poids Paniers'!$E:$E,BO$3,'Poids Paniers'!$Q:$Q,$B200)</f>
        <v>0</v>
      </c>
      <c r="BP200">
        <f>SUMIFS('Poids Paniers'!$W:$W,'Poids Paniers'!$E:$E,BP$3,'Poids Paniers'!$Q:$Q,$B200)</f>
        <v>0</v>
      </c>
      <c r="BQ200">
        <f>SUMIFS('Poids Paniers'!$W:$W,'Poids Paniers'!$E:$E,BQ$3,'Poids Paniers'!$Q:$Q,$B200)</f>
        <v>0</v>
      </c>
      <c r="BR200">
        <f>SUMIFS('Poids Paniers'!$W:$W,'Poids Paniers'!$E:$E,BR$3,'Poids Paniers'!$Q:$Q,$B200)</f>
        <v>0</v>
      </c>
      <c r="BS200">
        <f>SUMIFS('Poids Paniers'!$W:$W,'Poids Paniers'!$E:$E,BS$3,'Poids Paniers'!$Q:$Q,$B200)</f>
        <v>0</v>
      </c>
      <c r="BT200">
        <f>SUMIFS('Poids Paniers'!$W:$W,'Poids Paniers'!$E:$E,BT$3,'Poids Paniers'!$Q:$Q,$B200)</f>
        <v>0</v>
      </c>
      <c r="BU200">
        <f>SUMIFS('Poids Paniers'!$W:$W,'Poids Paniers'!$E:$E,BU$3,'Poids Paniers'!$Q:$Q,$B200)</f>
        <v>0</v>
      </c>
      <c r="BV200">
        <f>SUMIFS('Poids Paniers'!$W:$W,'Poids Paniers'!$E:$E,BV$3,'Poids Paniers'!$Q:$Q,$B200)</f>
        <v>0</v>
      </c>
      <c r="BW200">
        <f>SUMIFS('Poids Paniers'!$W:$W,'Poids Paniers'!$E:$E,BW$3,'Poids Paniers'!$Q:$Q,$B200)</f>
        <v>0</v>
      </c>
      <c r="BX200">
        <f>SUMIFS('Poids Paniers'!$W:$W,'Poids Paniers'!$E:$E,BX$3,'Poids Paniers'!$Q:$Q,$B200)</f>
        <v>0</v>
      </c>
      <c r="BY200">
        <f>SUMIFS('Poids Paniers'!$W:$W,'Poids Paniers'!$E:$E,BY$3,'Poids Paniers'!$Q:$Q,$B200)</f>
        <v>0</v>
      </c>
      <c r="BZ200">
        <f>SUMIFS('Poids Paniers'!$W:$W,'Poids Paniers'!$E:$E,BZ$3,'Poids Paniers'!$Q:$Q,$B200)</f>
        <v>0</v>
      </c>
      <c r="CA200">
        <f>SUMIFS('Poids Paniers'!$W:$W,'Poids Paniers'!$E:$E,CA$3,'Poids Paniers'!$Q:$Q,$B200)</f>
        <v>0</v>
      </c>
      <c r="CB200">
        <f>SUMIFS('Poids Paniers'!$W:$W,'Poids Paniers'!$E:$E,CB$3,'Poids Paniers'!$Q:$Q,$B200)</f>
        <v>0</v>
      </c>
      <c r="CC200">
        <f>SUMIFS('Poids Paniers'!$W:$W,'Poids Paniers'!$E:$E,CC$3,'Poids Paniers'!$Q:$Q,$B200)</f>
        <v>0</v>
      </c>
      <c r="CD200">
        <f>SUMIFS('Poids Paniers'!$W:$W,'Poids Paniers'!$E:$E,CD$3,'Poids Paniers'!$Q:$Q,$B200)</f>
        <v>0</v>
      </c>
      <c r="CE200">
        <f>SUMIFS('Poids Paniers'!$W:$W,'Poids Paniers'!$E:$E,CE$3,'Poids Paniers'!$Q:$Q,$B200)</f>
        <v>0</v>
      </c>
      <c r="CF200" s="206">
        <f t="shared" si="3"/>
        <v>0</v>
      </c>
    </row>
    <row r="201" spans="2:84" ht="15.75" thickBot="1" x14ac:dyDescent="0.3">
      <c r="B201" s="209">
        <v>44667</v>
      </c>
      <c r="C201">
        <f>SUMIFS('Poids Paniers'!$W:$W,'Poids Paniers'!$E:$E,C$3,'Poids Paniers'!$Q:$Q,$B201)</f>
        <v>0</v>
      </c>
      <c r="D201">
        <f>SUMIFS('Poids Paniers'!$W:$W,'Poids Paniers'!$E:$E,D$3,'Poids Paniers'!$Q:$Q,$B201)</f>
        <v>0</v>
      </c>
      <c r="E201">
        <f>SUMIFS('Poids Paniers'!$W:$W,'Poids Paniers'!$E:$E,E$3,'Poids Paniers'!$Q:$Q,$B201)</f>
        <v>0</v>
      </c>
      <c r="F201">
        <f>SUMIFS('Poids Paniers'!$W:$W,'Poids Paniers'!$E:$E,F$3,'Poids Paniers'!$Q:$Q,$B201)</f>
        <v>0</v>
      </c>
      <c r="G201">
        <f>SUMIFS('Poids Paniers'!$W:$W,'Poids Paniers'!$E:$E,G$3,'Poids Paniers'!$Q:$Q,$B201)</f>
        <v>0</v>
      </c>
      <c r="H201">
        <f>SUMIFS('Poids Paniers'!$W:$W,'Poids Paniers'!$E:$E,H$3,'Poids Paniers'!$Q:$Q,$B201)</f>
        <v>0</v>
      </c>
      <c r="I201">
        <f>SUMIFS('Poids Paniers'!$W:$W,'Poids Paniers'!$E:$E,I$3,'Poids Paniers'!$Q:$Q,$B201)</f>
        <v>0</v>
      </c>
      <c r="J201">
        <f>SUMIFS('Poids Paniers'!$W:$W,'Poids Paniers'!$E:$E,J$3,'Poids Paniers'!$Q:$Q,$B201)</f>
        <v>0</v>
      </c>
      <c r="K201">
        <f>SUMIFS('Poids Paniers'!$W:$W,'Poids Paniers'!$E:$E,K$3,'Poids Paniers'!$Q:$Q,$B201)</f>
        <v>0</v>
      </c>
      <c r="L201">
        <f>SUMIFS('Poids Paniers'!$W:$W,'Poids Paniers'!$E:$E,L$3,'Poids Paniers'!$Q:$Q,$B201)</f>
        <v>0</v>
      </c>
      <c r="M201">
        <f>SUMIFS('Poids Paniers'!$W:$W,'Poids Paniers'!$E:$E,M$3,'Poids Paniers'!$Q:$Q,$B201)</f>
        <v>0</v>
      </c>
      <c r="N201">
        <f>SUMIFS('Poids Paniers'!$W:$W,'Poids Paniers'!$E:$E,N$3,'Poids Paniers'!$Q:$Q,$B201)</f>
        <v>0</v>
      </c>
      <c r="O201">
        <f>SUMIFS('Poids Paniers'!$W:$W,'Poids Paniers'!$E:$E,O$3,'Poids Paniers'!$Q:$Q,$B201)</f>
        <v>0</v>
      </c>
      <c r="P201">
        <f>SUMIFS('Poids Paniers'!$W:$W,'Poids Paniers'!$E:$E,P$3,'Poids Paniers'!$Q:$Q,$B201)</f>
        <v>0</v>
      </c>
      <c r="Q201">
        <f>SUMIFS('Poids Paniers'!$W:$W,'Poids Paniers'!$E:$E,Q$3,'Poids Paniers'!$Q:$Q,$B201)</f>
        <v>0</v>
      </c>
      <c r="R201">
        <f>SUMIFS('Poids Paniers'!$W:$W,'Poids Paniers'!$E:$E,R$3,'Poids Paniers'!$Q:$Q,$B201)</f>
        <v>0</v>
      </c>
      <c r="S201">
        <f>SUMIFS('Poids Paniers'!$W:$W,'Poids Paniers'!$E:$E,S$3,'Poids Paniers'!$Q:$Q,$B201)</f>
        <v>0</v>
      </c>
      <c r="T201">
        <f>SUMIFS('Poids Paniers'!$W:$W,'Poids Paniers'!$E:$E,T$3,'Poids Paniers'!$Q:$Q,$B201)</f>
        <v>0</v>
      </c>
      <c r="U201">
        <f>SUMIFS('Poids Paniers'!$W:$W,'Poids Paniers'!$E:$E,U$3,'Poids Paniers'!$Q:$Q,$B201)</f>
        <v>0</v>
      </c>
      <c r="V201">
        <f>SUMIFS('Poids Paniers'!$W:$W,'Poids Paniers'!$E:$E,V$3,'Poids Paniers'!$Q:$Q,$B201)</f>
        <v>0</v>
      </c>
      <c r="W201">
        <f>SUMIFS('Poids Paniers'!$W:$W,'Poids Paniers'!$E:$E,W$3,'Poids Paniers'!$Q:$Q,$B201)</f>
        <v>0</v>
      </c>
      <c r="X201">
        <f>SUMIFS('Poids Paniers'!$W:$W,'Poids Paniers'!$E:$E,X$3,'Poids Paniers'!$Q:$Q,$B201)</f>
        <v>0</v>
      </c>
      <c r="Y201">
        <f>SUMIFS('Poids Paniers'!$W:$W,'Poids Paniers'!$E:$E,Y$3,'Poids Paniers'!$Q:$Q,$B201)</f>
        <v>0</v>
      </c>
      <c r="Z201">
        <f>SUMIFS('Poids Paniers'!$W:$W,'Poids Paniers'!$E:$E,Z$3,'Poids Paniers'!$Q:$Q,$B201)</f>
        <v>0</v>
      </c>
      <c r="AA201">
        <f>SUMIFS('Poids Paniers'!$W:$W,'Poids Paniers'!$E:$E,AA$3,'Poids Paniers'!$Q:$Q,$B201)</f>
        <v>0</v>
      </c>
      <c r="AB201">
        <f>SUMIFS('Poids Paniers'!$W:$W,'Poids Paniers'!$E:$E,AB$3,'Poids Paniers'!$Q:$Q,$B201)</f>
        <v>0</v>
      </c>
      <c r="AC201">
        <f>SUMIFS('Poids Paniers'!$W:$W,'Poids Paniers'!$E:$E,AC$3,'Poids Paniers'!$Q:$Q,$B201)</f>
        <v>0</v>
      </c>
      <c r="AD201">
        <f>SUMIFS('Poids Paniers'!$W:$W,'Poids Paniers'!$E:$E,AD$3,'Poids Paniers'!$Q:$Q,$B201)</f>
        <v>0</v>
      </c>
      <c r="AE201">
        <f>SUMIFS('Poids Paniers'!$W:$W,'Poids Paniers'!$E:$E,AE$3,'Poids Paniers'!$Q:$Q,$B201)</f>
        <v>0</v>
      </c>
      <c r="AF201">
        <f>SUMIFS('Poids Paniers'!$W:$W,'Poids Paniers'!$E:$E,AF$3,'Poids Paniers'!$Q:$Q,$B201)</f>
        <v>0</v>
      </c>
      <c r="AG201">
        <f>SUMIFS('Poids Paniers'!$W:$W,'Poids Paniers'!$E:$E,AG$3,'Poids Paniers'!$Q:$Q,$B201)</f>
        <v>0</v>
      </c>
      <c r="AH201">
        <f>SUMIFS('Poids Paniers'!$W:$W,'Poids Paniers'!$E:$E,AH$3,'Poids Paniers'!$Q:$Q,$B201)</f>
        <v>0</v>
      </c>
      <c r="AI201">
        <f>SUMIFS('Poids Paniers'!$W:$W,'Poids Paniers'!$E:$E,AI$3,'Poids Paniers'!$Q:$Q,$B201)</f>
        <v>0</v>
      </c>
      <c r="AJ201">
        <f>SUMIFS('Poids Paniers'!$W:$W,'Poids Paniers'!$E:$E,AJ$3,'Poids Paniers'!$Q:$Q,$B201)</f>
        <v>0</v>
      </c>
      <c r="AK201">
        <f>SUMIFS('Poids Paniers'!$W:$W,'Poids Paniers'!$E:$E,AK$3,'Poids Paniers'!$Q:$Q,$B201)</f>
        <v>0</v>
      </c>
      <c r="AL201">
        <f>SUMIFS('Poids Paniers'!$W:$W,'Poids Paniers'!$E:$E,AL$3,'Poids Paniers'!$Q:$Q,$B201)</f>
        <v>0</v>
      </c>
      <c r="AM201">
        <f>SUMIFS('Poids Paniers'!$W:$W,'Poids Paniers'!$E:$E,AM$3,'Poids Paniers'!$Q:$Q,$B201)</f>
        <v>0</v>
      </c>
      <c r="AN201">
        <f>SUMIFS('Poids Paniers'!$W:$W,'Poids Paniers'!$E:$E,AN$3,'Poids Paniers'!$Q:$Q,$B201)</f>
        <v>0</v>
      </c>
      <c r="AO201">
        <f>SUMIFS('Poids Paniers'!$W:$W,'Poids Paniers'!$E:$E,AO$3,'Poids Paniers'!$Q:$Q,$B201)</f>
        <v>0</v>
      </c>
      <c r="AP201">
        <f>SUMIFS('Poids Paniers'!$W:$W,'Poids Paniers'!$E:$E,AP$3,'Poids Paniers'!$Q:$Q,$B201)</f>
        <v>0</v>
      </c>
      <c r="AQ201">
        <f>SUMIFS('Poids Paniers'!$W:$W,'Poids Paniers'!$E:$E,AQ$3,'Poids Paniers'!$Q:$Q,$B201)</f>
        <v>0</v>
      </c>
      <c r="AR201">
        <f>SUMIFS('Poids Paniers'!$W:$W,'Poids Paniers'!$E:$E,AR$3,'Poids Paniers'!$Q:$Q,$B201)</f>
        <v>0</v>
      </c>
      <c r="AS201">
        <f>SUMIFS('Poids Paniers'!$W:$W,'Poids Paniers'!$E:$E,AS$3,'Poids Paniers'!$Q:$Q,$B201)</f>
        <v>0</v>
      </c>
      <c r="AT201">
        <f>SUMIFS('Poids Paniers'!$W:$W,'Poids Paniers'!$E:$E,AT$3,'Poids Paniers'!$Q:$Q,$B201)</f>
        <v>0</v>
      </c>
      <c r="AU201">
        <f>SUMIFS('Poids Paniers'!$W:$W,'Poids Paniers'!$E:$E,AU$3,'Poids Paniers'!$Q:$Q,$B201)</f>
        <v>0</v>
      </c>
      <c r="AV201">
        <f>SUMIFS('Poids Paniers'!$W:$W,'Poids Paniers'!$E:$E,AV$3,'Poids Paniers'!$Q:$Q,$B201)</f>
        <v>0</v>
      </c>
      <c r="AW201">
        <f>SUMIFS('Poids Paniers'!$W:$W,'Poids Paniers'!$E:$E,AW$3,'Poids Paniers'!$Q:$Q,$B201)</f>
        <v>0</v>
      </c>
      <c r="AX201">
        <f>SUMIFS('Poids Paniers'!$W:$W,'Poids Paniers'!$E:$E,AX$3,'Poids Paniers'!$Q:$Q,$B201)</f>
        <v>0</v>
      </c>
      <c r="AY201">
        <f>SUMIFS('Poids Paniers'!$W:$W,'Poids Paniers'!$E:$E,AY$3,'Poids Paniers'!$Q:$Q,$B201)</f>
        <v>0</v>
      </c>
      <c r="AZ201">
        <f>SUMIFS('Poids Paniers'!$W:$W,'Poids Paniers'!$E:$E,AZ$3,'Poids Paniers'!$Q:$Q,$B201)</f>
        <v>0</v>
      </c>
      <c r="BA201">
        <f>SUMIFS('Poids Paniers'!$W:$W,'Poids Paniers'!$E:$E,BA$3,'Poids Paniers'!$Q:$Q,$B201)</f>
        <v>0</v>
      </c>
      <c r="BB201">
        <f>SUMIFS('Poids Paniers'!$W:$W,'Poids Paniers'!$E:$E,BB$3,'Poids Paniers'!$Q:$Q,$B201)</f>
        <v>0</v>
      </c>
      <c r="BC201">
        <f>SUMIFS('Poids Paniers'!$W:$W,'Poids Paniers'!$E:$E,BC$3,'Poids Paniers'!$Q:$Q,$B201)</f>
        <v>0</v>
      </c>
      <c r="BD201">
        <f>SUMIFS('Poids Paniers'!$W:$W,'Poids Paniers'!$E:$E,BD$3,'Poids Paniers'!$Q:$Q,$B201)</f>
        <v>0</v>
      </c>
      <c r="BE201">
        <f>SUMIFS('Poids Paniers'!$W:$W,'Poids Paniers'!$E:$E,BE$3,'Poids Paniers'!$Q:$Q,$B201)</f>
        <v>0</v>
      </c>
      <c r="BF201">
        <f>SUMIFS('Poids Paniers'!$W:$W,'Poids Paniers'!$E:$E,BF$3,'Poids Paniers'!$Q:$Q,$B201)</f>
        <v>0</v>
      </c>
      <c r="BG201">
        <f>SUMIFS('Poids Paniers'!$W:$W,'Poids Paniers'!$E:$E,BG$3,'Poids Paniers'!$Q:$Q,$B201)</f>
        <v>0</v>
      </c>
      <c r="BH201">
        <f>SUMIFS('Poids Paniers'!$W:$W,'Poids Paniers'!$E:$E,BH$3,'Poids Paniers'!$Q:$Q,$B201)</f>
        <v>0</v>
      </c>
      <c r="BI201">
        <f>SUMIFS('Poids Paniers'!$W:$W,'Poids Paniers'!$E:$E,BI$3,'Poids Paniers'!$Q:$Q,$B201)</f>
        <v>0</v>
      </c>
      <c r="BJ201">
        <f>SUMIFS('Poids Paniers'!$W:$W,'Poids Paniers'!$E:$E,BJ$3,'Poids Paniers'!$Q:$Q,$B201)</f>
        <v>0</v>
      </c>
      <c r="BK201">
        <f>SUMIFS('Poids Paniers'!$W:$W,'Poids Paniers'!$E:$E,BK$3,'Poids Paniers'!$Q:$Q,$B201)</f>
        <v>0</v>
      </c>
      <c r="BL201">
        <f>SUMIFS('Poids Paniers'!$W:$W,'Poids Paniers'!$E:$E,BL$3,'Poids Paniers'!$Q:$Q,$B201)</f>
        <v>0</v>
      </c>
      <c r="BM201">
        <f>SUMIFS('Poids Paniers'!$W:$W,'Poids Paniers'!$E:$E,BM$3,'Poids Paniers'!$Q:$Q,$B201)</f>
        <v>0</v>
      </c>
      <c r="BN201">
        <f>SUMIFS('Poids Paniers'!$W:$W,'Poids Paniers'!$E:$E,BN$3,'Poids Paniers'!$Q:$Q,$B201)</f>
        <v>0</v>
      </c>
      <c r="BO201">
        <f>SUMIFS('Poids Paniers'!$W:$W,'Poids Paniers'!$E:$E,BO$3,'Poids Paniers'!$Q:$Q,$B201)</f>
        <v>0</v>
      </c>
      <c r="BP201">
        <f>SUMIFS('Poids Paniers'!$W:$W,'Poids Paniers'!$E:$E,BP$3,'Poids Paniers'!$Q:$Q,$B201)</f>
        <v>0</v>
      </c>
      <c r="BQ201">
        <f>SUMIFS('Poids Paniers'!$W:$W,'Poids Paniers'!$E:$E,BQ$3,'Poids Paniers'!$Q:$Q,$B201)</f>
        <v>0</v>
      </c>
      <c r="BR201">
        <f>SUMIFS('Poids Paniers'!$W:$W,'Poids Paniers'!$E:$E,BR$3,'Poids Paniers'!$Q:$Q,$B201)</f>
        <v>0</v>
      </c>
      <c r="BS201">
        <f>SUMIFS('Poids Paniers'!$W:$W,'Poids Paniers'!$E:$E,BS$3,'Poids Paniers'!$Q:$Q,$B201)</f>
        <v>0</v>
      </c>
      <c r="BT201">
        <f>SUMIFS('Poids Paniers'!$W:$W,'Poids Paniers'!$E:$E,BT$3,'Poids Paniers'!$Q:$Q,$B201)</f>
        <v>0</v>
      </c>
      <c r="BU201">
        <f>SUMIFS('Poids Paniers'!$W:$W,'Poids Paniers'!$E:$E,BU$3,'Poids Paniers'!$Q:$Q,$B201)</f>
        <v>0</v>
      </c>
      <c r="BV201">
        <f>SUMIFS('Poids Paniers'!$W:$W,'Poids Paniers'!$E:$E,BV$3,'Poids Paniers'!$Q:$Q,$B201)</f>
        <v>0</v>
      </c>
      <c r="BW201">
        <f>SUMIFS('Poids Paniers'!$W:$W,'Poids Paniers'!$E:$E,BW$3,'Poids Paniers'!$Q:$Q,$B201)</f>
        <v>0</v>
      </c>
      <c r="BX201">
        <f>SUMIFS('Poids Paniers'!$W:$W,'Poids Paniers'!$E:$E,BX$3,'Poids Paniers'!$Q:$Q,$B201)</f>
        <v>0</v>
      </c>
      <c r="BY201">
        <f>SUMIFS('Poids Paniers'!$W:$W,'Poids Paniers'!$E:$E,BY$3,'Poids Paniers'!$Q:$Q,$B201)</f>
        <v>0</v>
      </c>
      <c r="BZ201">
        <f>SUMIFS('Poids Paniers'!$W:$W,'Poids Paniers'!$E:$E,BZ$3,'Poids Paniers'!$Q:$Q,$B201)</f>
        <v>0</v>
      </c>
      <c r="CA201">
        <f>SUMIFS('Poids Paniers'!$W:$W,'Poids Paniers'!$E:$E,CA$3,'Poids Paniers'!$Q:$Q,$B201)</f>
        <v>0</v>
      </c>
      <c r="CB201">
        <f>SUMIFS('Poids Paniers'!$W:$W,'Poids Paniers'!$E:$E,CB$3,'Poids Paniers'!$Q:$Q,$B201)</f>
        <v>0</v>
      </c>
      <c r="CC201">
        <f>SUMIFS('Poids Paniers'!$W:$W,'Poids Paniers'!$E:$E,CC$3,'Poids Paniers'!$Q:$Q,$B201)</f>
        <v>0</v>
      </c>
      <c r="CD201">
        <f>SUMIFS('Poids Paniers'!$W:$W,'Poids Paniers'!$E:$E,CD$3,'Poids Paniers'!$Q:$Q,$B201)</f>
        <v>0</v>
      </c>
      <c r="CE201">
        <f>SUMIFS('Poids Paniers'!$W:$W,'Poids Paniers'!$E:$E,CE$3,'Poids Paniers'!$Q:$Q,$B201)</f>
        <v>0</v>
      </c>
      <c r="CF201" s="206">
        <f t="shared" si="3"/>
        <v>0</v>
      </c>
    </row>
    <row r="202" spans="2:84" ht="15.75" thickBot="1" x14ac:dyDescent="0.3">
      <c r="B202" s="209">
        <v>44668</v>
      </c>
      <c r="C202">
        <f>SUMIFS('Poids Paniers'!$W:$W,'Poids Paniers'!$E:$E,C$3,'Poids Paniers'!$Q:$Q,$B202)</f>
        <v>0</v>
      </c>
      <c r="D202">
        <f>SUMIFS('Poids Paniers'!$W:$W,'Poids Paniers'!$E:$E,D$3,'Poids Paniers'!$Q:$Q,$B202)</f>
        <v>0</v>
      </c>
      <c r="E202">
        <f>SUMIFS('Poids Paniers'!$W:$W,'Poids Paniers'!$E:$E,E$3,'Poids Paniers'!$Q:$Q,$B202)</f>
        <v>0</v>
      </c>
      <c r="F202">
        <f>SUMIFS('Poids Paniers'!$W:$W,'Poids Paniers'!$E:$E,F$3,'Poids Paniers'!$Q:$Q,$B202)</f>
        <v>0</v>
      </c>
      <c r="G202">
        <f>SUMIFS('Poids Paniers'!$W:$W,'Poids Paniers'!$E:$E,G$3,'Poids Paniers'!$Q:$Q,$B202)</f>
        <v>0</v>
      </c>
      <c r="H202">
        <f>SUMIFS('Poids Paniers'!$W:$W,'Poids Paniers'!$E:$E,H$3,'Poids Paniers'!$Q:$Q,$B202)</f>
        <v>0</v>
      </c>
      <c r="I202">
        <f>SUMIFS('Poids Paniers'!$W:$W,'Poids Paniers'!$E:$E,I$3,'Poids Paniers'!$Q:$Q,$B202)</f>
        <v>0</v>
      </c>
      <c r="J202">
        <f>SUMIFS('Poids Paniers'!$W:$W,'Poids Paniers'!$E:$E,J$3,'Poids Paniers'!$Q:$Q,$B202)</f>
        <v>0</v>
      </c>
      <c r="K202">
        <f>SUMIFS('Poids Paniers'!$W:$W,'Poids Paniers'!$E:$E,K$3,'Poids Paniers'!$Q:$Q,$B202)</f>
        <v>0</v>
      </c>
      <c r="L202">
        <f>SUMIFS('Poids Paniers'!$W:$W,'Poids Paniers'!$E:$E,L$3,'Poids Paniers'!$Q:$Q,$B202)</f>
        <v>0</v>
      </c>
      <c r="M202">
        <f>SUMIFS('Poids Paniers'!$W:$W,'Poids Paniers'!$E:$E,M$3,'Poids Paniers'!$Q:$Q,$B202)</f>
        <v>0</v>
      </c>
      <c r="N202">
        <f>SUMIFS('Poids Paniers'!$W:$W,'Poids Paniers'!$E:$E,N$3,'Poids Paniers'!$Q:$Q,$B202)</f>
        <v>0</v>
      </c>
      <c r="O202">
        <f>SUMIFS('Poids Paniers'!$W:$W,'Poids Paniers'!$E:$E,O$3,'Poids Paniers'!$Q:$Q,$B202)</f>
        <v>0</v>
      </c>
      <c r="P202">
        <f>SUMIFS('Poids Paniers'!$W:$W,'Poids Paniers'!$E:$E,P$3,'Poids Paniers'!$Q:$Q,$B202)</f>
        <v>0</v>
      </c>
      <c r="Q202">
        <f>SUMIFS('Poids Paniers'!$W:$W,'Poids Paniers'!$E:$E,Q$3,'Poids Paniers'!$Q:$Q,$B202)</f>
        <v>0</v>
      </c>
      <c r="R202">
        <f>SUMIFS('Poids Paniers'!$W:$W,'Poids Paniers'!$E:$E,R$3,'Poids Paniers'!$Q:$Q,$B202)</f>
        <v>0</v>
      </c>
      <c r="S202">
        <f>SUMIFS('Poids Paniers'!$W:$W,'Poids Paniers'!$E:$E,S$3,'Poids Paniers'!$Q:$Q,$B202)</f>
        <v>0</v>
      </c>
      <c r="T202">
        <f>SUMIFS('Poids Paniers'!$W:$W,'Poids Paniers'!$E:$E,T$3,'Poids Paniers'!$Q:$Q,$B202)</f>
        <v>0</v>
      </c>
      <c r="U202">
        <f>SUMIFS('Poids Paniers'!$W:$W,'Poids Paniers'!$E:$E,U$3,'Poids Paniers'!$Q:$Q,$B202)</f>
        <v>0</v>
      </c>
      <c r="V202">
        <f>SUMIFS('Poids Paniers'!$W:$W,'Poids Paniers'!$E:$E,V$3,'Poids Paniers'!$Q:$Q,$B202)</f>
        <v>0</v>
      </c>
      <c r="W202">
        <f>SUMIFS('Poids Paniers'!$W:$W,'Poids Paniers'!$E:$E,W$3,'Poids Paniers'!$Q:$Q,$B202)</f>
        <v>0</v>
      </c>
      <c r="X202">
        <f>SUMIFS('Poids Paniers'!$W:$W,'Poids Paniers'!$E:$E,X$3,'Poids Paniers'!$Q:$Q,$B202)</f>
        <v>0</v>
      </c>
      <c r="Y202">
        <f>SUMIFS('Poids Paniers'!$W:$W,'Poids Paniers'!$E:$E,Y$3,'Poids Paniers'!$Q:$Q,$B202)</f>
        <v>0</v>
      </c>
      <c r="Z202">
        <f>SUMIFS('Poids Paniers'!$W:$W,'Poids Paniers'!$E:$E,Z$3,'Poids Paniers'!$Q:$Q,$B202)</f>
        <v>0</v>
      </c>
      <c r="AA202">
        <f>SUMIFS('Poids Paniers'!$W:$W,'Poids Paniers'!$E:$E,AA$3,'Poids Paniers'!$Q:$Q,$B202)</f>
        <v>0</v>
      </c>
      <c r="AB202">
        <f>SUMIFS('Poids Paniers'!$W:$W,'Poids Paniers'!$E:$E,AB$3,'Poids Paniers'!$Q:$Q,$B202)</f>
        <v>0</v>
      </c>
      <c r="AC202">
        <f>SUMIFS('Poids Paniers'!$W:$W,'Poids Paniers'!$E:$E,AC$3,'Poids Paniers'!$Q:$Q,$B202)</f>
        <v>0</v>
      </c>
      <c r="AD202">
        <f>SUMIFS('Poids Paniers'!$W:$W,'Poids Paniers'!$E:$E,AD$3,'Poids Paniers'!$Q:$Q,$B202)</f>
        <v>0</v>
      </c>
      <c r="AE202">
        <f>SUMIFS('Poids Paniers'!$W:$W,'Poids Paniers'!$E:$E,AE$3,'Poids Paniers'!$Q:$Q,$B202)</f>
        <v>0</v>
      </c>
      <c r="AF202">
        <f>SUMIFS('Poids Paniers'!$W:$W,'Poids Paniers'!$E:$E,AF$3,'Poids Paniers'!$Q:$Q,$B202)</f>
        <v>0</v>
      </c>
      <c r="AG202">
        <f>SUMIFS('Poids Paniers'!$W:$W,'Poids Paniers'!$E:$E,AG$3,'Poids Paniers'!$Q:$Q,$B202)</f>
        <v>0</v>
      </c>
      <c r="AH202">
        <f>SUMIFS('Poids Paniers'!$W:$W,'Poids Paniers'!$E:$E,AH$3,'Poids Paniers'!$Q:$Q,$B202)</f>
        <v>0</v>
      </c>
      <c r="AI202">
        <f>SUMIFS('Poids Paniers'!$W:$W,'Poids Paniers'!$E:$E,AI$3,'Poids Paniers'!$Q:$Q,$B202)</f>
        <v>0</v>
      </c>
      <c r="AJ202">
        <f>SUMIFS('Poids Paniers'!$W:$W,'Poids Paniers'!$E:$E,AJ$3,'Poids Paniers'!$Q:$Q,$B202)</f>
        <v>0</v>
      </c>
      <c r="AK202">
        <f>SUMIFS('Poids Paniers'!$W:$W,'Poids Paniers'!$E:$E,AK$3,'Poids Paniers'!$Q:$Q,$B202)</f>
        <v>0</v>
      </c>
      <c r="AL202">
        <f>SUMIFS('Poids Paniers'!$W:$W,'Poids Paniers'!$E:$E,AL$3,'Poids Paniers'!$Q:$Q,$B202)</f>
        <v>0</v>
      </c>
      <c r="AM202">
        <f>SUMIFS('Poids Paniers'!$W:$W,'Poids Paniers'!$E:$E,AM$3,'Poids Paniers'!$Q:$Q,$B202)</f>
        <v>0</v>
      </c>
      <c r="AN202">
        <f>SUMIFS('Poids Paniers'!$W:$W,'Poids Paniers'!$E:$E,AN$3,'Poids Paniers'!$Q:$Q,$B202)</f>
        <v>0</v>
      </c>
      <c r="AO202">
        <f>SUMIFS('Poids Paniers'!$W:$W,'Poids Paniers'!$E:$E,AO$3,'Poids Paniers'!$Q:$Q,$B202)</f>
        <v>0</v>
      </c>
      <c r="AP202">
        <f>SUMIFS('Poids Paniers'!$W:$W,'Poids Paniers'!$E:$E,AP$3,'Poids Paniers'!$Q:$Q,$B202)</f>
        <v>0</v>
      </c>
      <c r="AQ202">
        <f>SUMIFS('Poids Paniers'!$W:$W,'Poids Paniers'!$E:$E,AQ$3,'Poids Paniers'!$Q:$Q,$B202)</f>
        <v>0</v>
      </c>
      <c r="AR202">
        <f>SUMIFS('Poids Paniers'!$W:$W,'Poids Paniers'!$E:$E,AR$3,'Poids Paniers'!$Q:$Q,$B202)</f>
        <v>0</v>
      </c>
      <c r="AS202">
        <f>SUMIFS('Poids Paniers'!$W:$W,'Poids Paniers'!$E:$E,AS$3,'Poids Paniers'!$Q:$Q,$B202)</f>
        <v>0</v>
      </c>
      <c r="AT202">
        <f>SUMIFS('Poids Paniers'!$W:$W,'Poids Paniers'!$E:$E,AT$3,'Poids Paniers'!$Q:$Q,$B202)</f>
        <v>0</v>
      </c>
      <c r="AU202">
        <f>SUMIFS('Poids Paniers'!$W:$W,'Poids Paniers'!$E:$E,AU$3,'Poids Paniers'!$Q:$Q,$B202)</f>
        <v>0</v>
      </c>
      <c r="AV202">
        <f>SUMIFS('Poids Paniers'!$W:$W,'Poids Paniers'!$E:$E,AV$3,'Poids Paniers'!$Q:$Q,$B202)</f>
        <v>0</v>
      </c>
      <c r="AW202">
        <f>SUMIFS('Poids Paniers'!$W:$W,'Poids Paniers'!$E:$E,AW$3,'Poids Paniers'!$Q:$Q,$B202)</f>
        <v>0</v>
      </c>
      <c r="AX202">
        <f>SUMIFS('Poids Paniers'!$W:$W,'Poids Paniers'!$E:$E,AX$3,'Poids Paniers'!$Q:$Q,$B202)</f>
        <v>0</v>
      </c>
      <c r="AY202">
        <f>SUMIFS('Poids Paniers'!$W:$W,'Poids Paniers'!$E:$E,AY$3,'Poids Paniers'!$Q:$Q,$B202)</f>
        <v>0</v>
      </c>
      <c r="AZ202">
        <f>SUMIFS('Poids Paniers'!$W:$W,'Poids Paniers'!$E:$E,AZ$3,'Poids Paniers'!$Q:$Q,$B202)</f>
        <v>0</v>
      </c>
      <c r="BA202">
        <f>SUMIFS('Poids Paniers'!$W:$W,'Poids Paniers'!$E:$E,BA$3,'Poids Paniers'!$Q:$Q,$B202)</f>
        <v>0</v>
      </c>
      <c r="BB202">
        <f>SUMIFS('Poids Paniers'!$W:$W,'Poids Paniers'!$E:$E,BB$3,'Poids Paniers'!$Q:$Q,$B202)</f>
        <v>0</v>
      </c>
      <c r="BC202">
        <f>SUMIFS('Poids Paniers'!$W:$W,'Poids Paniers'!$E:$E,BC$3,'Poids Paniers'!$Q:$Q,$B202)</f>
        <v>0</v>
      </c>
      <c r="BD202">
        <f>SUMIFS('Poids Paniers'!$W:$W,'Poids Paniers'!$E:$E,BD$3,'Poids Paniers'!$Q:$Q,$B202)</f>
        <v>0</v>
      </c>
      <c r="BE202">
        <f>SUMIFS('Poids Paniers'!$W:$W,'Poids Paniers'!$E:$E,BE$3,'Poids Paniers'!$Q:$Q,$B202)</f>
        <v>0</v>
      </c>
      <c r="BF202">
        <f>SUMIFS('Poids Paniers'!$W:$W,'Poids Paniers'!$E:$E,BF$3,'Poids Paniers'!$Q:$Q,$B202)</f>
        <v>0</v>
      </c>
      <c r="BG202">
        <f>SUMIFS('Poids Paniers'!$W:$W,'Poids Paniers'!$E:$E,BG$3,'Poids Paniers'!$Q:$Q,$B202)</f>
        <v>0</v>
      </c>
      <c r="BH202">
        <f>SUMIFS('Poids Paniers'!$W:$W,'Poids Paniers'!$E:$E,BH$3,'Poids Paniers'!$Q:$Q,$B202)</f>
        <v>0</v>
      </c>
      <c r="BI202">
        <f>SUMIFS('Poids Paniers'!$W:$W,'Poids Paniers'!$E:$E,BI$3,'Poids Paniers'!$Q:$Q,$B202)</f>
        <v>0</v>
      </c>
      <c r="BJ202">
        <f>SUMIFS('Poids Paniers'!$W:$W,'Poids Paniers'!$E:$E,BJ$3,'Poids Paniers'!$Q:$Q,$B202)</f>
        <v>0</v>
      </c>
      <c r="BK202">
        <f>SUMIFS('Poids Paniers'!$W:$W,'Poids Paniers'!$E:$E,BK$3,'Poids Paniers'!$Q:$Q,$B202)</f>
        <v>0</v>
      </c>
      <c r="BL202">
        <f>SUMIFS('Poids Paniers'!$W:$W,'Poids Paniers'!$E:$E,BL$3,'Poids Paniers'!$Q:$Q,$B202)</f>
        <v>0</v>
      </c>
      <c r="BM202">
        <f>SUMIFS('Poids Paniers'!$W:$W,'Poids Paniers'!$E:$E,BM$3,'Poids Paniers'!$Q:$Q,$B202)</f>
        <v>0</v>
      </c>
      <c r="BN202">
        <f>SUMIFS('Poids Paniers'!$W:$W,'Poids Paniers'!$E:$E,BN$3,'Poids Paniers'!$Q:$Q,$B202)</f>
        <v>0</v>
      </c>
      <c r="BO202">
        <f>SUMIFS('Poids Paniers'!$W:$W,'Poids Paniers'!$E:$E,BO$3,'Poids Paniers'!$Q:$Q,$B202)</f>
        <v>0</v>
      </c>
      <c r="BP202">
        <f>SUMIFS('Poids Paniers'!$W:$W,'Poids Paniers'!$E:$E,BP$3,'Poids Paniers'!$Q:$Q,$B202)</f>
        <v>0</v>
      </c>
      <c r="BQ202">
        <f>SUMIFS('Poids Paniers'!$W:$W,'Poids Paniers'!$E:$E,BQ$3,'Poids Paniers'!$Q:$Q,$B202)</f>
        <v>0</v>
      </c>
      <c r="BR202">
        <f>SUMIFS('Poids Paniers'!$W:$W,'Poids Paniers'!$E:$E,BR$3,'Poids Paniers'!$Q:$Q,$B202)</f>
        <v>0</v>
      </c>
      <c r="BS202">
        <f>SUMIFS('Poids Paniers'!$W:$W,'Poids Paniers'!$E:$E,BS$3,'Poids Paniers'!$Q:$Q,$B202)</f>
        <v>0</v>
      </c>
      <c r="BT202">
        <f>SUMIFS('Poids Paniers'!$W:$W,'Poids Paniers'!$E:$E,BT$3,'Poids Paniers'!$Q:$Q,$B202)</f>
        <v>0</v>
      </c>
      <c r="BU202">
        <f>SUMIFS('Poids Paniers'!$W:$W,'Poids Paniers'!$E:$E,BU$3,'Poids Paniers'!$Q:$Q,$B202)</f>
        <v>0</v>
      </c>
      <c r="BV202">
        <f>SUMIFS('Poids Paniers'!$W:$W,'Poids Paniers'!$E:$E,BV$3,'Poids Paniers'!$Q:$Q,$B202)</f>
        <v>0</v>
      </c>
      <c r="BW202">
        <f>SUMIFS('Poids Paniers'!$W:$W,'Poids Paniers'!$E:$E,BW$3,'Poids Paniers'!$Q:$Q,$B202)</f>
        <v>0</v>
      </c>
      <c r="BX202">
        <f>SUMIFS('Poids Paniers'!$W:$W,'Poids Paniers'!$E:$E,BX$3,'Poids Paniers'!$Q:$Q,$B202)</f>
        <v>0</v>
      </c>
      <c r="BY202">
        <f>SUMIFS('Poids Paniers'!$W:$W,'Poids Paniers'!$E:$E,BY$3,'Poids Paniers'!$Q:$Q,$B202)</f>
        <v>0</v>
      </c>
      <c r="BZ202">
        <f>SUMIFS('Poids Paniers'!$W:$W,'Poids Paniers'!$E:$E,BZ$3,'Poids Paniers'!$Q:$Q,$B202)</f>
        <v>0</v>
      </c>
      <c r="CA202">
        <f>SUMIFS('Poids Paniers'!$W:$W,'Poids Paniers'!$E:$E,CA$3,'Poids Paniers'!$Q:$Q,$B202)</f>
        <v>0</v>
      </c>
      <c r="CB202">
        <f>SUMIFS('Poids Paniers'!$W:$W,'Poids Paniers'!$E:$E,CB$3,'Poids Paniers'!$Q:$Q,$B202)</f>
        <v>0</v>
      </c>
      <c r="CC202">
        <f>SUMIFS('Poids Paniers'!$W:$W,'Poids Paniers'!$E:$E,CC$3,'Poids Paniers'!$Q:$Q,$B202)</f>
        <v>0</v>
      </c>
      <c r="CD202">
        <f>SUMIFS('Poids Paniers'!$W:$W,'Poids Paniers'!$E:$E,CD$3,'Poids Paniers'!$Q:$Q,$B202)</f>
        <v>0</v>
      </c>
      <c r="CE202">
        <f>SUMIFS('Poids Paniers'!$W:$W,'Poids Paniers'!$E:$E,CE$3,'Poids Paniers'!$Q:$Q,$B202)</f>
        <v>0</v>
      </c>
      <c r="CF202" s="206">
        <f t="shared" si="3"/>
        <v>0</v>
      </c>
    </row>
    <row r="203" spans="2:84" ht="15.75" thickBot="1" x14ac:dyDescent="0.3">
      <c r="B203" s="209">
        <v>44669</v>
      </c>
      <c r="C203">
        <f>SUMIFS('Poids Paniers'!$W:$W,'Poids Paniers'!$E:$E,C$3,'Poids Paniers'!$Q:$Q,$B203)</f>
        <v>0</v>
      </c>
      <c r="D203">
        <f>SUMIFS('Poids Paniers'!$W:$W,'Poids Paniers'!$E:$E,D$3,'Poids Paniers'!$Q:$Q,$B203)</f>
        <v>0</v>
      </c>
      <c r="E203">
        <f>SUMIFS('Poids Paniers'!$W:$W,'Poids Paniers'!$E:$E,E$3,'Poids Paniers'!$Q:$Q,$B203)</f>
        <v>0</v>
      </c>
      <c r="F203">
        <f>SUMIFS('Poids Paniers'!$W:$W,'Poids Paniers'!$E:$E,F$3,'Poids Paniers'!$Q:$Q,$B203)</f>
        <v>0</v>
      </c>
      <c r="G203">
        <f>SUMIFS('Poids Paniers'!$W:$W,'Poids Paniers'!$E:$E,G$3,'Poids Paniers'!$Q:$Q,$B203)</f>
        <v>0</v>
      </c>
      <c r="H203">
        <f>SUMIFS('Poids Paniers'!$W:$W,'Poids Paniers'!$E:$E,H$3,'Poids Paniers'!$Q:$Q,$B203)</f>
        <v>0</v>
      </c>
      <c r="I203">
        <f>SUMIFS('Poids Paniers'!$W:$W,'Poids Paniers'!$E:$E,I$3,'Poids Paniers'!$Q:$Q,$B203)</f>
        <v>0</v>
      </c>
      <c r="J203">
        <f>SUMIFS('Poids Paniers'!$W:$W,'Poids Paniers'!$E:$E,J$3,'Poids Paniers'!$Q:$Q,$B203)</f>
        <v>0</v>
      </c>
      <c r="K203">
        <f>SUMIFS('Poids Paniers'!$W:$W,'Poids Paniers'!$E:$E,K$3,'Poids Paniers'!$Q:$Q,$B203)</f>
        <v>0</v>
      </c>
      <c r="L203">
        <f>SUMIFS('Poids Paniers'!$W:$W,'Poids Paniers'!$E:$E,L$3,'Poids Paniers'!$Q:$Q,$B203)</f>
        <v>0</v>
      </c>
      <c r="M203">
        <f>SUMIFS('Poids Paniers'!$W:$W,'Poids Paniers'!$E:$E,M$3,'Poids Paniers'!$Q:$Q,$B203)</f>
        <v>0</v>
      </c>
      <c r="N203">
        <f>SUMIFS('Poids Paniers'!$W:$W,'Poids Paniers'!$E:$E,N$3,'Poids Paniers'!$Q:$Q,$B203)</f>
        <v>0</v>
      </c>
      <c r="O203">
        <f>SUMIFS('Poids Paniers'!$W:$W,'Poids Paniers'!$E:$E,O$3,'Poids Paniers'!$Q:$Q,$B203)</f>
        <v>0</v>
      </c>
      <c r="P203">
        <f>SUMIFS('Poids Paniers'!$W:$W,'Poids Paniers'!$E:$E,P$3,'Poids Paniers'!$Q:$Q,$B203)</f>
        <v>0</v>
      </c>
      <c r="Q203">
        <f>SUMIFS('Poids Paniers'!$W:$W,'Poids Paniers'!$E:$E,Q$3,'Poids Paniers'!$Q:$Q,$B203)</f>
        <v>0</v>
      </c>
      <c r="R203">
        <f>SUMIFS('Poids Paniers'!$W:$W,'Poids Paniers'!$E:$E,R$3,'Poids Paniers'!$Q:$Q,$B203)</f>
        <v>0</v>
      </c>
      <c r="S203">
        <f>SUMIFS('Poids Paniers'!$W:$W,'Poids Paniers'!$E:$E,S$3,'Poids Paniers'!$Q:$Q,$B203)</f>
        <v>0</v>
      </c>
      <c r="T203">
        <f>SUMIFS('Poids Paniers'!$W:$W,'Poids Paniers'!$E:$E,T$3,'Poids Paniers'!$Q:$Q,$B203)</f>
        <v>0</v>
      </c>
      <c r="U203">
        <f>SUMIFS('Poids Paniers'!$W:$W,'Poids Paniers'!$E:$E,U$3,'Poids Paniers'!$Q:$Q,$B203)</f>
        <v>0</v>
      </c>
      <c r="V203">
        <f>SUMIFS('Poids Paniers'!$W:$W,'Poids Paniers'!$E:$E,V$3,'Poids Paniers'!$Q:$Q,$B203)</f>
        <v>0</v>
      </c>
      <c r="W203">
        <f>SUMIFS('Poids Paniers'!$W:$W,'Poids Paniers'!$E:$E,W$3,'Poids Paniers'!$Q:$Q,$B203)</f>
        <v>0</v>
      </c>
      <c r="X203">
        <f>SUMIFS('Poids Paniers'!$W:$W,'Poids Paniers'!$E:$E,X$3,'Poids Paniers'!$Q:$Q,$B203)</f>
        <v>0</v>
      </c>
      <c r="Y203">
        <f>SUMIFS('Poids Paniers'!$W:$W,'Poids Paniers'!$E:$E,Y$3,'Poids Paniers'!$Q:$Q,$B203)</f>
        <v>0</v>
      </c>
      <c r="Z203">
        <f>SUMIFS('Poids Paniers'!$W:$W,'Poids Paniers'!$E:$E,Z$3,'Poids Paniers'!$Q:$Q,$B203)</f>
        <v>0</v>
      </c>
      <c r="AA203">
        <f>SUMIFS('Poids Paniers'!$W:$W,'Poids Paniers'!$E:$E,AA$3,'Poids Paniers'!$Q:$Q,$B203)</f>
        <v>0</v>
      </c>
      <c r="AB203">
        <f>SUMIFS('Poids Paniers'!$W:$W,'Poids Paniers'!$E:$E,AB$3,'Poids Paniers'!$Q:$Q,$B203)</f>
        <v>0</v>
      </c>
      <c r="AC203">
        <f>SUMIFS('Poids Paniers'!$W:$W,'Poids Paniers'!$E:$E,AC$3,'Poids Paniers'!$Q:$Q,$B203)</f>
        <v>0</v>
      </c>
      <c r="AD203">
        <f>SUMIFS('Poids Paniers'!$W:$W,'Poids Paniers'!$E:$E,AD$3,'Poids Paniers'!$Q:$Q,$B203)</f>
        <v>0</v>
      </c>
      <c r="AE203">
        <f>SUMIFS('Poids Paniers'!$W:$W,'Poids Paniers'!$E:$E,AE$3,'Poids Paniers'!$Q:$Q,$B203)</f>
        <v>0</v>
      </c>
      <c r="AF203">
        <f>SUMIFS('Poids Paniers'!$W:$W,'Poids Paniers'!$E:$E,AF$3,'Poids Paniers'!$Q:$Q,$B203)</f>
        <v>0</v>
      </c>
      <c r="AG203">
        <f>SUMIFS('Poids Paniers'!$W:$W,'Poids Paniers'!$E:$E,AG$3,'Poids Paniers'!$Q:$Q,$B203)</f>
        <v>0</v>
      </c>
      <c r="AH203">
        <f>SUMIFS('Poids Paniers'!$W:$W,'Poids Paniers'!$E:$E,AH$3,'Poids Paniers'!$Q:$Q,$B203)</f>
        <v>0</v>
      </c>
      <c r="AI203">
        <f>SUMIFS('Poids Paniers'!$W:$W,'Poids Paniers'!$E:$E,AI$3,'Poids Paniers'!$Q:$Q,$B203)</f>
        <v>0</v>
      </c>
      <c r="AJ203">
        <f>SUMIFS('Poids Paniers'!$W:$W,'Poids Paniers'!$E:$E,AJ$3,'Poids Paniers'!$Q:$Q,$B203)</f>
        <v>0</v>
      </c>
      <c r="AK203">
        <f>SUMIFS('Poids Paniers'!$W:$W,'Poids Paniers'!$E:$E,AK$3,'Poids Paniers'!$Q:$Q,$B203)</f>
        <v>0</v>
      </c>
      <c r="AL203">
        <f>SUMIFS('Poids Paniers'!$W:$W,'Poids Paniers'!$E:$E,AL$3,'Poids Paniers'!$Q:$Q,$B203)</f>
        <v>0</v>
      </c>
      <c r="AM203">
        <f>SUMIFS('Poids Paniers'!$W:$W,'Poids Paniers'!$E:$E,AM$3,'Poids Paniers'!$Q:$Q,$B203)</f>
        <v>0</v>
      </c>
      <c r="AN203">
        <f>SUMIFS('Poids Paniers'!$W:$W,'Poids Paniers'!$E:$E,AN$3,'Poids Paniers'!$Q:$Q,$B203)</f>
        <v>0</v>
      </c>
      <c r="AO203">
        <f>SUMIFS('Poids Paniers'!$W:$W,'Poids Paniers'!$E:$E,AO$3,'Poids Paniers'!$Q:$Q,$B203)</f>
        <v>0</v>
      </c>
      <c r="AP203">
        <f>SUMIFS('Poids Paniers'!$W:$W,'Poids Paniers'!$E:$E,AP$3,'Poids Paniers'!$Q:$Q,$B203)</f>
        <v>0</v>
      </c>
      <c r="AQ203">
        <f>SUMIFS('Poids Paniers'!$W:$W,'Poids Paniers'!$E:$E,AQ$3,'Poids Paniers'!$Q:$Q,$B203)</f>
        <v>0</v>
      </c>
      <c r="AR203">
        <f>SUMIFS('Poids Paniers'!$W:$W,'Poids Paniers'!$E:$E,AR$3,'Poids Paniers'!$Q:$Q,$B203)</f>
        <v>0</v>
      </c>
      <c r="AS203">
        <f>SUMIFS('Poids Paniers'!$W:$W,'Poids Paniers'!$E:$E,AS$3,'Poids Paniers'!$Q:$Q,$B203)</f>
        <v>0</v>
      </c>
      <c r="AT203">
        <f>SUMIFS('Poids Paniers'!$W:$W,'Poids Paniers'!$E:$E,AT$3,'Poids Paniers'!$Q:$Q,$B203)</f>
        <v>0</v>
      </c>
      <c r="AU203">
        <f>SUMIFS('Poids Paniers'!$W:$W,'Poids Paniers'!$E:$E,AU$3,'Poids Paniers'!$Q:$Q,$B203)</f>
        <v>0</v>
      </c>
      <c r="AV203">
        <f>SUMIFS('Poids Paniers'!$W:$W,'Poids Paniers'!$E:$E,AV$3,'Poids Paniers'!$Q:$Q,$B203)</f>
        <v>0</v>
      </c>
      <c r="AW203">
        <f>SUMIFS('Poids Paniers'!$W:$W,'Poids Paniers'!$E:$E,AW$3,'Poids Paniers'!$Q:$Q,$B203)</f>
        <v>0</v>
      </c>
      <c r="AX203">
        <f>SUMIFS('Poids Paniers'!$W:$W,'Poids Paniers'!$E:$E,AX$3,'Poids Paniers'!$Q:$Q,$B203)</f>
        <v>0</v>
      </c>
      <c r="AY203">
        <f>SUMIFS('Poids Paniers'!$W:$W,'Poids Paniers'!$E:$E,AY$3,'Poids Paniers'!$Q:$Q,$B203)</f>
        <v>0</v>
      </c>
      <c r="AZ203">
        <f>SUMIFS('Poids Paniers'!$W:$W,'Poids Paniers'!$E:$E,AZ$3,'Poids Paniers'!$Q:$Q,$B203)</f>
        <v>0</v>
      </c>
      <c r="BA203">
        <f>SUMIFS('Poids Paniers'!$W:$W,'Poids Paniers'!$E:$E,BA$3,'Poids Paniers'!$Q:$Q,$B203)</f>
        <v>0</v>
      </c>
      <c r="BB203">
        <f>SUMIFS('Poids Paniers'!$W:$W,'Poids Paniers'!$E:$E,BB$3,'Poids Paniers'!$Q:$Q,$B203)</f>
        <v>0</v>
      </c>
      <c r="BC203">
        <f>SUMIFS('Poids Paniers'!$W:$W,'Poids Paniers'!$E:$E,BC$3,'Poids Paniers'!$Q:$Q,$B203)</f>
        <v>0</v>
      </c>
      <c r="BD203">
        <f>SUMIFS('Poids Paniers'!$W:$W,'Poids Paniers'!$E:$E,BD$3,'Poids Paniers'!$Q:$Q,$B203)</f>
        <v>0</v>
      </c>
      <c r="BE203">
        <f>SUMIFS('Poids Paniers'!$W:$W,'Poids Paniers'!$E:$E,BE$3,'Poids Paniers'!$Q:$Q,$B203)</f>
        <v>0</v>
      </c>
      <c r="BF203">
        <f>SUMIFS('Poids Paniers'!$W:$W,'Poids Paniers'!$E:$E,BF$3,'Poids Paniers'!$Q:$Q,$B203)</f>
        <v>0</v>
      </c>
      <c r="BG203">
        <f>SUMIFS('Poids Paniers'!$W:$W,'Poids Paniers'!$E:$E,BG$3,'Poids Paniers'!$Q:$Q,$B203)</f>
        <v>0</v>
      </c>
      <c r="BH203">
        <f>SUMIFS('Poids Paniers'!$W:$W,'Poids Paniers'!$E:$E,BH$3,'Poids Paniers'!$Q:$Q,$B203)</f>
        <v>0</v>
      </c>
      <c r="BI203">
        <f>SUMIFS('Poids Paniers'!$W:$W,'Poids Paniers'!$E:$E,BI$3,'Poids Paniers'!$Q:$Q,$B203)</f>
        <v>0</v>
      </c>
      <c r="BJ203">
        <f>SUMIFS('Poids Paniers'!$W:$W,'Poids Paniers'!$E:$E,BJ$3,'Poids Paniers'!$Q:$Q,$B203)</f>
        <v>0</v>
      </c>
      <c r="BK203">
        <f>SUMIFS('Poids Paniers'!$W:$W,'Poids Paniers'!$E:$E,BK$3,'Poids Paniers'!$Q:$Q,$B203)</f>
        <v>0</v>
      </c>
      <c r="BL203">
        <f>SUMIFS('Poids Paniers'!$W:$W,'Poids Paniers'!$E:$E,BL$3,'Poids Paniers'!$Q:$Q,$B203)</f>
        <v>0</v>
      </c>
      <c r="BM203">
        <f>SUMIFS('Poids Paniers'!$W:$W,'Poids Paniers'!$E:$E,BM$3,'Poids Paniers'!$Q:$Q,$B203)</f>
        <v>0</v>
      </c>
      <c r="BN203">
        <f>SUMIFS('Poids Paniers'!$W:$W,'Poids Paniers'!$E:$E,BN$3,'Poids Paniers'!$Q:$Q,$B203)</f>
        <v>0</v>
      </c>
      <c r="BO203">
        <f>SUMIFS('Poids Paniers'!$W:$W,'Poids Paniers'!$E:$E,BO$3,'Poids Paniers'!$Q:$Q,$B203)</f>
        <v>0</v>
      </c>
      <c r="BP203">
        <f>SUMIFS('Poids Paniers'!$W:$W,'Poids Paniers'!$E:$E,BP$3,'Poids Paniers'!$Q:$Q,$B203)</f>
        <v>0</v>
      </c>
      <c r="BQ203">
        <f>SUMIFS('Poids Paniers'!$W:$W,'Poids Paniers'!$E:$E,BQ$3,'Poids Paniers'!$Q:$Q,$B203)</f>
        <v>0</v>
      </c>
      <c r="BR203">
        <f>SUMIFS('Poids Paniers'!$W:$W,'Poids Paniers'!$E:$E,BR$3,'Poids Paniers'!$Q:$Q,$B203)</f>
        <v>0</v>
      </c>
      <c r="BS203">
        <f>SUMIFS('Poids Paniers'!$W:$W,'Poids Paniers'!$E:$E,BS$3,'Poids Paniers'!$Q:$Q,$B203)</f>
        <v>0</v>
      </c>
      <c r="BT203">
        <f>SUMIFS('Poids Paniers'!$W:$W,'Poids Paniers'!$E:$E,BT$3,'Poids Paniers'!$Q:$Q,$B203)</f>
        <v>0</v>
      </c>
      <c r="BU203">
        <f>SUMIFS('Poids Paniers'!$W:$W,'Poids Paniers'!$E:$E,BU$3,'Poids Paniers'!$Q:$Q,$B203)</f>
        <v>0</v>
      </c>
      <c r="BV203">
        <f>SUMIFS('Poids Paniers'!$W:$W,'Poids Paniers'!$E:$E,BV$3,'Poids Paniers'!$Q:$Q,$B203)</f>
        <v>0</v>
      </c>
      <c r="BW203">
        <f>SUMIFS('Poids Paniers'!$W:$W,'Poids Paniers'!$E:$E,BW$3,'Poids Paniers'!$Q:$Q,$B203)</f>
        <v>0</v>
      </c>
      <c r="BX203">
        <f>SUMIFS('Poids Paniers'!$W:$W,'Poids Paniers'!$E:$E,BX$3,'Poids Paniers'!$Q:$Q,$B203)</f>
        <v>0</v>
      </c>
      <c r="BY203">
        <f>SUMIFS('Poids Paniers'!$W:$W,'Poids Paniers'!$E:$E,BY$3,'Poids Paniers'!$Q:$Q,$B203)</f>
        <v>0</v>
      </c>
      <c r="BZ203">
        <f>SUMIFS('Poids Paniers'!$W:$W,'Poids Paniers'!$E:$E,BZ$3,'Poids Paniers'!$Q:$Q,$B203)</f>
        <v>0</v>
      </c>
      <c r="CA203">
        <f>SUMIFS('Poids Paniers'!$W:$W,'Poids Paniers'!$E:$E,CA$3,'Poids Paniers'!$Q:$Q,$B203)</f>
        <v>0</v>
      </c>
      <c r="CB203">
        <f>SUMIFS('Poids Paniers'!$W:$W,'Poids Paniers'!$E:$E,CB$3,'Poids Paniers'!$Q:$Q,$B203)</f>
        <v>0</v>
      </c>
      <c r="CC203">
        <f>SUMIFS('Poids Paniers'!$W:$W,'Poids Paniers'!$E:$E,CC$3,'Poids Paniers'!$Q:$Q,$B203)</f>
        <v>0</v>
      </c>
      <c r="CD203">
        <f>SUMIFS('Poids Paniers'!$W:$W,'Poids Paniers'!$E:$E,CD$3,'Poids Paniers'!$Q:$Q,$B203)</f>
        <v>0</v>
      </c>
      <c r="CE203">
        <f>SUMIFS('Poids Paniers'!$W:$W,'Poids Paniers'!$E:$E,CE$3,'Poids Paniers'!$Q:$Q,$B203)</f>
        <v>0</v>
      </c>
      <c r="CF203" s="206">
        <f t="shared" si="3"/>
        <v>0</v>
      </c>
    </row>
    <row r="204" spans="2:84" ht="15.75" thickBot="1" x14ac:dyDescent="0.3">
      <c r="B204" s="209">
        <v>44670</v>
      </c>
      <c r="C204">
        <f>SUMIFS('Poids Paniers'!$W:$W,'Poids Paniers'!$E:$E,C$3,'Poids Paniers'!$Q:$Q,$B204)</f>
        <v>0</v>
      </c>
      <c r="D204">
        <f>SUMIFS('Poids Paniers'!$W:$W,'Poids Paniers'!$E:$E,D$3,'Poids Paniers'!$Q:$Q,$B204)</f>
        <v>0</v>
      </c>
      <c r="E204">
        <f>SUMIFS('Poids Paniers'!$W:$W,'Poids Paniers'!$E:$E,E$3,'Poids Paniers'!$Q:$Q,$B204)</f>
        <v>0</v>
      </c>
      <c r="F204">
        <f>SUMIFS('Poids Paniers'!$W:$W,'Poids Paniers'!$E:$E,F$3,'Poids Paniers'!$Q:$Q,$B204)</f>
        <v>0</v>
      </c>
      <c r="G204">
        <f>SUMIFS('Poids Paniers'!$W:$W,'Poids Paniers'!$E:$E,G$3,'Poids Paniers'!$Q:$Q,$B204)</f>
        <v>0</v>
      </c>
      <c r="H204">
        <f>SUMIFS('Poids Paniers'!$W:$W,'Poids Paniers'!$E:$E,H$3,'Poids Paniers'!$Q:$Q,$B204)</f>
        <v>0</v>
      </c>
      <c r="I204">
        <f>SUMIFS('Poids Paniers'!$W:$W,'Poids Paniers'!$E:$E,I$3,'Poids Paniers'!$Q:$Q,$B204)</f>
        <v>0</v>
      </c>
      <c r="J204">
        <f>SUMIFS('Poids Paniers'!$W:$W,'Poids Paniers'!$E:$E,J$3,'Poids Paniers'!$Q:$Q,$B204)</f>
        <v>0</v>
      </c>
      <c r="K204">
        <f>SUMIFS('Poids Paniers'!$W:$W,'Poids Paniers'!$E:$E,K$3,'Poids Paniers'!$Q:$Q,$B204)</f>
        <v>0</v>
      </c>
      <c r="L204">
        <f>SUMIFS('Poids Paniers'!$W:$W,'Poids Paniers'!$E:$E,L$3,'Poids Paniers'!$Q:$Q,$B204)</f>
        <v>0</v>
      </c>
      <c r="M204">
        <f>SUMIFS('Poids Paniers'!$W:$W,'Poids Paniers'!$E:$E,M$3,'Poids Paniers'!$Q:$Q,$B204)</f>
        <v>0</v>
      </c>
      <c r="N204">
        <f>SUMIFS('Poids Paniers'!$W:$W,'Poids Paniers'!$E:$E,N$3,'Poids Paniers'!$Q:$Q,$B204)</f>
        <v>0</v>
      </c>
      <c r="O204">
        <f>SUMIFS('Poids Paniers'!$W:$W,'Poids Paniers'!$E:$E,O$3,'Poids Paniers'!$Q:$Q,$B204)</f>
        <v>0</v>
      </c>
      <c r="P204">
        <f>SUMIFS('Poids Paniers'!$W:$W,'Poids Paniers'!$E:$E,P$3,'Poids Paniers'!$Q:$Q,$B204)</f>
        <v>0</v>
      </c>
      <c r="Q204">
        <f>SUMIFS('Poids Paniers'!$W:$W,'Poids Paniers'!$E:$E,Q$3,'Poids Paniers'!$Q:$Q,$B204)</f>
        <v>0</v>
      </c>
      <c r="R204">
        <f>SUMIFS('Poids Paniers'!$W:$W,'Poids Paniers'!$E:$E,R$3,'Poids Paniers'!$Q:$Q,$B204)</f>
        <v>0</v>
      </c>
      <c r="S204">
        <f>SUMIFS('Poids Paniers'!$W:$W,'Poids Paniers'!$E:$E,S$3,'Poids Paniers'!$Q:$Q,$B204)</f>
        <v>0</v>
      </c>
      <c r="T204">
        <f>SUMIFS('Poids Paniers'!$W:$W,'Poids Paniers'!$E:$E,T$3,'Poids Paniers'!$Q:$Q,$B204)</f>
        <v>0</v>
      </c>
      <c r="U204">
        <f>SUMIFS('Poids Paniers'!$W:$W,'Poids Paniers'!$E:$E,U$3,'Poids Paniers'!$Q:$Q,$B204)</f>
        <v>0</v>
      </c>
      <c r="V204">
        <f>SUMIFS('Poids Paniers'!$W:$W,'Poids Paniers'!$E:$E,V$3,'Poids Paniers'!$Q:$Q,$B204)</f>
        <v>0</v>
      </c>
      <c r="W204">
        <f>SUMIFS('Poids Paniers'!$W:$W,'Poids Paniers'!$E:$E,W$3,'Poids Paniers'!$Q:$Q,$B204)</f>
        <v>0</v>
      </c>
      <c r="X204">
        <f>SUMIFS('Poids Paniers'!$W:$W,'Poids Paniers'!$E:$E,X$3,'Poids Paniers'!$Q:$Q,$B204)</f>
        <v>0</v>
      </c>
      <c r="Y204">
        <f>SUMIFS('Poids Paniers'!$W:$W,'Poids Paniers'!$E:$E,Y$3,'Poids Paniers'!$Q:$Q,$B204)</f>
        <v>0</v>
      </c>
      <c r="Z204">
        <f>SUMIFS('Poids Paniers'!$W:$W,'Poids Paniers'!$E:$E,Z$3,'Poids Paniers'!$Q:$Q,$B204)</f>
        <v>0</v>
      </c>
      <c r="AA204">
        <f>SUMIFS('Poids Paniers'!$W:$W,'Poids Paniers'!$E:$E,AA$3,'Poids Paniers'!$Q:$Q,$B204)</f>
        <v>0</v>
      </c>
      <c r="AB204">
        <f>SUMIFS('Poids Paniers'!$W:$W,'Poids Paniers'!$E:$E,AB$3,'Poids Paniers'!$Q:$Q,$B204)</f>
        <v>0</v>
      </c>
      <c r="AC204">
        <f>SUMIFS('Poids Paniers'!$W:$W,'Poids Paniers'!$E:$E,AC$3,'Poids Paniers'!$Q:$Q,$B204)</f>
        <v>0</v>
      </c>
      <c r="AD204">
        <f>SUMIFS('Poids Paniers'!$W:$W,'Poids Paniers'!$E:$E,AD$3,'Poids Paniers'!$Q:$Q,$B204)</f>
        <v>0</v>
      </c>
      <c r="AE204">
        <f>SUMIFS('Poids Paniers'!$W:$W,'Poids Paniers'!$E:$E,AE$3,'Poids Paniers'!$Q:$Q,$B204)</f>
        <v>0</v>
      </c>
      <c r="AF204">
        <f>SUMIFS('Poids Paniers'!$W:$W,'Poids Paniers'!$E:$E,AF$3,'Poids Paniers'!$Q:$Q,$B204)</f>
        <v>0</v>
      </c>
      <c r="AG204">
        <f>SUMIFS('Poids Paniers'!$W:$W,'Poids Paniers'!$E:$E,AG$3,'Poids Paniers'!$Q:$Q,$B204)</f>
        <v>0</v>
      </c>
      <c r="AH204">
        <f>SUMIFS('Poids Paniers'!$W:$W,'Poids Paniers'!$E:$E,AH$3,'Poids Paniers'!$Q:$Q,$B204)</f>
        <v>0</v>
      </c>
      <c r="AI204">
        <f>SUMIFS('Poids Paniers'!$W:$W,'Poids Paniers'!$E:$E,AI$3,'Poids Paniers'!$Q:$Q,$B204)</f>
        <v>0</v>
      </c>
      <c r="AJ204">
        <f>SUMIFS('Poids Paniers'!$W:$W,'Poids Paniers'!$E:$E,AJ$3,'Poids Paniers'!$Q:$Q,$B204)</f>
        <v>0</v>
      </c>
      <c r="AK204">
        <f>SUMIFS('Poids Paniers'!$W:$W,'Poids Paniers'!$E:$E,AK$3,'Poids Paniers'!$Q:$Q,$B204)</f>
        <v>0</v>
      </c>
      <c r="AL204">
        <f>SUMIFS('Poids Paniers'!$W:$W,'Poids Paniers'!$E:$E,AL$3,'Poids Paniers'!$Q:$Q,$B204)</f>
        <v>0</v>
      </c>
      <c r="AM204">
        <f>SUMIFS('Poids Paniers'!$W:$W,'Poids Paniers'!$E:$E,AM$3,'Poids Paniers'!$Q:$Q,$B204)</f>
        <v>0</v>
      </c>
      <c r="AN204">
        <f>SUMIFS('Poids Paniers'!$W:$W,'Poids Paniers'!$E:$E,AN$3,'Poids Paniers'!$Q:$Q,$B204)</f>
        <v>0</v>
      </c>
      <c r="AO204">
        <f>SUMIFS('Poids Paniers'!$W:$W,'Poids Paniers'!$E:$E,AO$3,'Poids Paniers'!$Q:$Q,$B204)</f>
        <v>0</v>
      </c>
      <c r="AP204">
        <f>SUMIFS('Poids Paniers'!$W:$W,'Poids Paniers'!$E:$E,AP$3,'Poids Paniers'!$Q:$Q,$B204)</f>
        <v>0</v>
      </c>
      <c r="AQ204">
        <f>SUMIFS('Poids Paniers'!$W:$W,'Poids Paniers'!$E:$E,AQ$3,'Poids Paniers'!$Q:$Q,$B204)</f>
        <v>0</v>
      </c>
      <c r="AR204">
        <f>SUMIFS('Poids Paniers'!$W:$W,'Poids Paniers'!$E:$E,AR$3,'Poids Paniers'!$Q:$Q,$B204)</f>
        <v>0</v>
      </c>
      <c r="AS204">
        <f>SUMIFS('Poids Paniers'!$W:$W,'Poids Paniers'!$E:$E,AS$3,'Poids Paniers'!$Q:$Q,$B204)</f>
        <v>0</v>
      </c>
      <c r="AT204">
        <f>SUMIFS('Poids Paniers'!$W:$W,'Poids Paniers'!$E:$E,AT$3,'Poids Paniers'!$Q:$Q,$B204)</f>
        <v>0</v>
      </c>
      <c r="AU204">
        <f>SUMIFS('Poids Paniers'!$W:$W,'Poids Paniers'!$E:$E,AU$3,'Poids Paniers'!$Q:$Q,$B204)</f>
        <v>0</v>
      </c>
      <c r="AV204">
        <f>SUMIFS('Poids Paniers'!$W:$W,'Poids Paniers'!$E:$E,AV$3,'Poids Paniers'!$Q:$Q,$B204)</f>
        <v>0</v>
      </c>
      <c r="AW204">
        <f>SUMIFS('Poids Paniers'!$W:$W,'Poids Paniers'!$E:$E,AW$3,'Poids Paniers'!$Q:$Q,$B204)</f>
        <v>0</v>
      </c>
      <c r="AX204">
        <f>SUMIFS('Poids Paniers'!$W:$W,'Poids Paniers'!$E:$E,AX$3,'Poids Paniers'!$Q:$Q,$B204)</f>
        <v>0</v>
      </c>
      <c r="AY204">
        <f>SUMIFS('Poids Paniers'!$W:$W,'Poids Paniers'!$E:$E,AY$3,'Poids Paniers'!$Q:$Q,$B204)</f>
        <v>0</v>
      </c>
      <c r="AZ204">
        <f>SUMIFS('Poids Paniers'!$W:$W,'Poids Paniers'!$E:$E,AZ$3,'Poids Paniers'!$Q:$Q,$B204)</f>
        <v>0</v>
      </c>
      <c r="BA204">
        <f>SUMIFS('Poids Paniers'!$W:$W,'Poids Paniers'!$E:$E,BA$3,'Poids Paniers'!$Q:$Q,$B204)</f>
        <v>0</v>
      </c>
      <c r="BB204">
        <f>SUMIFS('Poids Paniers'!$W:$W,'Poids Paniers'!$E:$E,BB$3,'Poids Paniers'!$Q:$Q,$B204)</f>
        <v>0</v>
      </c>
      <c r="BC204">
        <f>SUMIFS('Poids Paniers'!$W:$W,'Poids Paniers'!$E:$E,BC$3,'Poids Paniers'!$Q:$Q,$B204)</f>
        <v>0</v>
      </c>
      <c r="BD204">
        <f>SUMIFS('Poids Paniers'!$W:$W,'Poids Paniers'!$E:$E,BD$3,'Poids Paniers'!$Q:$Q,$B204)</f>
        <v>0</v>
      </c>
      <c r="BE204">
        <f>SUMIFS('Poids Paniers'!$W:$W,'Poids Paniers'!$E:$E,BE$3,'Poids Paniers'!$Q:$Q,$B204)</f>
        <v>0</v>
      </c>
      <c r="BF204">
        <f>SUMIFS('Poids Paniers'!$W:$W,'Poids Paniers'!$E:$E,BF$3,'Poids Paniers'!$Q:$Q,$B204)</f>
        <v>0</v>
      </c>
      <c r="BG204">
        <f>SUMIFS('Poids Paniers'!$W:$W,'Poids Paniers'!$E:$E,BG$3,'Poids Paniers'!$Q:$Q,$B204)</f>
        <v>0</v>
      </c>
      <c r="BH204">
        <f>SUMIFS('Poids Paniers'!$W:$W,'Poids Paniers'!$E:$E,BH$3,'Poids Paniers'!$Q:$Q,$B204)</f>
        <v>0</v>
      </c>
      <c r="BI204">
        <f>SUMIFS('Poids Paniers'!$W:$W,'Poids Paniers'!$E:$E,BI$3,'Poids Paniers'!$Q:$Q,$B204)</f>
        <v>0</v>
      </c>
      <c r="BJ204">
        <f>SUMIFS('Poids Paniers'!$W:$W,'Poids Paniers'!$E:$E,BJ$3,'Poids Paniers'!$Q:$Q,$B204)</f>
        <v>0</v>
      </c>
      <c r="BK204">
        <f>SUMIFS('Poids Paniers'!$W:$W,'Poids Paniers'!$E:$E,BK$3,'Poids Paniers'!$Q:$Q,$B204)</f>
        <v>0</v>
      </c>
      <c r="BL204">
        <f>SUMIFS('Poids Paniers'!$W:$W,'Poids Paniers'!$E:$E,BL$3,'Poids Paniers'!$Q:$Q,$B204)</f>
        <v>0</v>
      </c>
      <c r="BM204">
        <f>SUMIFS('Poids Paniers'!$W:$W,'Poids Paniers'!$E:$E,BM$3,'Poids Paniers'!$Q:$Q,$B204)</f>
        <v>0</v>
      </c>
      <c r="BN204">
        <f>SUMIFS('Poids Paniers'!$W:$W,'Poids Paniers'!$E:$E,BN$3,'Poids Paniers'!$Q:$Q,$B204)</f>
        <v>0</v>
      </c>
      <c r="BO204">
        <f>SUMIFS('Poids Paniers'!$W:$W,'Poids Paniers'!$E:$E,BO$3,'Poids Paniers'!$Q:$Q,$B204)</f>
        <v>0</v>
      </c>
      <c r="BP204">
        <f>SUMIFS('Poids Paniers'!$W:$W,'Poids Paniers'!$E:$E,BP$3,'Poids Paniers'!$Q:$Q,$B204)</f>
        <v>0</v>
      </c>
      <c r="BQ204">
        <f>SUMIFS('Poids Paniers'!$W:$W,'Poids Paniers'!$E:$E,BQ$3,'Poids Paniers'!$Q:$Q,$B204)</f>
        <v>0</v>
      </c>
      <c r="BR204">
        <f>SUMIFS('Poids Paniers'!$W:$W,'Poids Paniers'!$E:$E,BR$3,'Poids Paniers'!$Q:$Q,$B204)</f>
        <v>0</v>
      </c>
      <c r="BS204">
        <f>SUMIFS('Poids Paniers'!$W:$W,'Poids Paniers'!$E:$E,BS$3,'Poids Paniers'!$Q:$Q,$B204)</f>
        <v>0</v>
      </c>
      <c r="BT204">
        <f>SUMIFS('Poids Paniers'!$W:$W,'Poids Paniers'!$E:$E,BT$3,'Poids Paniers'!$Q:$Q,$B204)</f>
        <v>0</v>
      </c>
      <c r="BU204">
        <f>SUMIFS('Poids Paniers'!$W:$W,'Poids Paniers'!$E:$E,BU$3,'Poids Paniers'!$Q:$Q,$B204)</f>
        <v>0</v>
      </c>
      <c r="BV204">
        <f>SUMIFS('Poids Paniers'!$W:$W,'Poids Paniers'!$E:$E,BV$3,'Poids Paniers'!$Q:$Q,$B204)</f>
        <v>0</v>
      </c>
      <c r="BW204">
        <f>SUMIFS('Poids Paniers'!$W:$W,'Poids Paniers'!$E:$E,BW$3,'Poids Paniers'!$Q:$Q,$B204)</f>
        <v>0</v>
      </c>
      <c r="BX204">
        <f>SUMIFS('Poids Paniers'!$W:$W,'Poids Paniers'!$E:$E,BX$3,'Poids Paniers'!$Q:$Q,$B204)</f>
        <v>0</v>
      </c>
      <c r="BY204">
        <f>SUMIFS('Poids Paniers'!$W:$W,'Poids Paniers'!$E:$E,BY$3,'Poids Paniers'!$Q:$Q,$B204)</f>
        <v>0</v>
      </c>
      <c r="BZ204">
        <f>SUMIFS('Poids Paniers'!$W:$W,'Poids Paniers'!$E:$E,BZ$3,'Poids Paniers'!$Q:$Q,$B204)</f>
        <v>0</v>
      </c>
      <c r="CA204">
        <f>SUMIFS('Poids Paniers'!$W:$W,'Poids Paniers'!$E:$E,CA$3,'Poids Paniers'!$Q:$Q,$B204)</f>
        <v>0</v>
      </c>
      <c r="CB204">
        <f>SUMIFS('Poids Paniers'!$W:$W,'Poids Paniers'!$E:$E,CB$3,'Poids Paniers'!$Q:$Q,$B204)</f>
        <v>0</v>
      </c>
      <c r="CC204">
        <f>SUMIFS('Poids Paniers'!$W:$W,'Poids Paniers'!$E:$E,CC$3,'Poids Paniers'!$Q:$Q,$B204)</f>
        <v>0</v>
      </c>
      <c r="CD204">
        <f>SUMIFS('Poids Paniers'!$W:$W,'Poids Paniers'!$E:$E,CD$3,'Poids Paniers'!$Q:$Q,$B204)</f>
        <v>0</v>
      </c>
      <c r="CE204">
        <f>SUMIFS('Poids Paniers'!$W:$W,'Poids Paniers'!$E:$E,CE$3,'Poids Paniers'!$Q:$Q,$B204)</f>
        <v>0</v>
      </c>
      <c r="CF204" s="206">
        <f t="shared" si="3"/>
        <v>0</v>
      </c>
    </row>
    <row r="205" spans="2:84" ht="15.75" thickBot="1" x14ac:dyDescent="0.3">
      <c r="B205" s="209">
        <v>44671</v>
      </c>
      <c r="C205">
        <f>SUMIFS('Poids Paniers'!$W:$W,'Poids Paniers'!$E:$E,C$3,'Poids Paniers'!$Q:$Q,$B205)</f>
        <v>0</v>
      </c>
      <c r="D205">
        <f>SUMIFS('Poids Paniers'!$W:$W,'Poids Paniers'!$E:$E,D$3,'Poids Paniers'!$Q:$Q,$B205)</f>
        <v>0</v>
      </c>
      <c r="E205">
        <f>SUMIFS('Poids Paniers'!$W:$W,'Poids Paniers'!$E:$E,E$3,'Poids Paniers'!$Q:$Q,$B205)</f>
        <v>0</v>
      </c>
      <c r="F205">
        <f>SUMIFS('Poids Paniers'!$W:$W,'Poids Paniers'!$E:$E,F$3,'Poids Paniers'!$Q:$Q,$B205)</f>
        <v>0</v>
      </c>
      <c r="G205">
        <f>SUMIFS('Poids Paniers'!$W:$W,'Poids Paniers'!$E:$E,G$3,'Poids Paniers'!$Q:$Q,$B205)</f>
        <v>0</v>
      </c>
      <c r="H205">
        <f>SUMIFS('Poids Paniers'!$W:$W,'Poids Paniers'!$E:$E,H$3,'Poids Paniers'!$Q:$Q,$B205)</f>
        <v>0</v>
      </c>
      <c r="I205">
        <f>SUMIFS('Poids Paniers'!$W:$W,'Poids Paniers'!$E:$E,I$3,'Poids Paniers'!$Q:$Q,$B205)</f>
        <v>0</v>
      </c>
      <c r="J205">
        <f>SUMIFS('Poids Paniers'!$W:$W,'Poids Paniers'!$E:$E,J$3,'Poids Paniers'!$Q:$Q,$B205)</f>
        <v>0</v>
      </c>
      <c r="K205">
        <f>SUMIFS('Poids Paniers'!$W:$W,'Poids Paniers'!$E:$E,K$3,'Poids Paniers'!$Q:$Q,$B205)</f>
        <v>0</v>
      </c>
      <c r="L205">
        <f>SUMIFS('Poids Paniers'!$W:$W,'Poids Paniers'!$E:$E,L$3,'Poids Paniers'!$Q:$Q,$B205)</f>
        <v>0</v>
      </c>
      <c r="M205">
        <f>SUMIFS('Poids Paniers'!$W:$W,'Poids Paniers'!$E:$E,M$3,'Poids Paniers'!$Q:$Q,$B205)</f>
        <v>0</v>
      </c>
      <c r="N205">
        <f>SUMIFS('Poids Paniers'!$W:$W,'Poids Paniers'!$E:$E,N$3,'Poids Paniers'!$Q:$Q,$B205)</f>
        <v>0</v>
      </c>
      <c r="O205">
        <f>SUMIFS('Poids Paniers'!$W:$W,'Poids Paniers'!$E:$E,O$3,'Poids Paniers'!$Q:$Q,$B205)</f>
        <v>0</v>
      </c>
      <c r="P205">
        <f>SUMIFS('Poids Paniers'!$W:$W,'Poids Paniers'!$E:$E,P$3,'Poids Paniers'!$Q:$Q,$B205)</f>
        <v>0</v>
      </c>
      <c r="Q205">
        <f>SUMIFS('Poids Paniers'!$W:$W,'Poids Paniers'!$E:$E,Q$3,'Poids Paniers'!$Q:$Q,$B205)</f>
        <v>0</v>
      </c>
      <c r="R205">
        <f>SUMIFS('Poids Paniers'!$W:$W,'Poids Paniers'!$E:$E,R$3,'Poids Paniers'!$Q:$Q,$B205)</f>
        <v>0</v>
      </c>
      <c r="S205">
        <f>SUMIFS('Poids Paniers'!$W:$W,'Poids Paniers'!$E:$E,S$3,'Poids Paniers'!$Q:$Q,$B205)</f>
        <v>0</v>
      </c>
      <c r="T205">
        <f>SUMIFS('Poids Paniers'!$W:$W,'Poids Paniers'!$E:$E,T$3,'Poids Paniers'!$Q:$Q,$B205)</f>
        <v>0</v>
      </c>
      <c r="U205">
        <f>SUMIFS('Poids Paniers'!$W:$W,'Poids Paniers'!$E:$E,U$3,'Poids Paniers'!$Q:$Q,$B205)</f>
        <v>0</v>
      </c>
      <c r="V205">
        <f>SUMIFS('Poids Paniers'!$W:$W,'Poids Paniers'!$E:$E,V$3,'Poids Paniers'!$Q:$Q,$B205)</f>
        <v>0</v>
      </c>
      <c r="W205">
        <f>SUMIFS('Poids Paniers'!$W:$W,'Poids Paniers'!$E:$E,W$3,'Poids Paniers'!$Q:$Q,$B205)</f>
        <v>0</v>
      </c>
      <c r="X205">
        <f>SUMIFS('Poids Paniers'!$W:$W,'Poids Paniers'!$E:$E,X$3,'Poids Paniers'!$Q:$Q,$B205)</f>
        <v>0</v>
      </c>
      <c r="Y205">
        <f>SUMIFS('Poids Paniers'!$W:$W,'Poids Paniers'!$E:$E,Y$3,'Poids Paniers'!$Q:$Q,$B205)</f>
        <v>0</v>
      </c>
      <c r="Z205">
        <f>SUMIFS('Poids Paniers'!$W:$W,'Poids Paniers'!$E:$E,Z$3,'Poids Paniers'!$Q:$Q,$B205)</f>
        <v>0</v>
      </c>
      <c r="AA205">
        <f>SUMIFS('Poids Paniers'!$W:$W,'Poids Paniers'!$E:$E,AA$3,'Poids Paniers'!$Q:$Q,$B205)</f>
        <v>0</v>
      </c>
      <c r="AB205">
        <f>SUMIFS('Poids Paniers'!$W:$W,'Poids Paniers'!$E:$E,AB$3,'Poids Paniers'!$Q:$Q,$B205)</f>
        <v>0</v>
      </c>
      <c r="AC205">
        <f>SUMIFS('Poids Paniers'!$W:$W,'Poids Paniers'!$E:$E,AC$3,'Poids Paniers'!$Q:$Q,$B205)</f>
        <v>0</v>
      </c>
      <c r="AD205">
        <f>SUMIFS('Poids Paniers'!$W:$W,'Poids Paniers'!$E:$E,AD$3,'Poids Paniers'!$Q:$Q,$B205)</f>
        <v>0</v>
      </c>
      <c r="AE205">
        <f>SUMIFS('Poids Paniers'!$W:$W,'Poids Paniers'!$E:$E,AE$3,'Poids Paniers'!$Q:$Q,$B205)</f>
        <v>0</v>
      </c>
      <c r="AF205">
        <f>SUMIFS('Poids Paniers'!$W:$W,'Poids Paniers'!$E:$E,AF$3,'Poids Paniers'!$Q:$Q,$B205)</f>
        <v>0</v>
      </c>
      <c r="AG205">
        <f>SUMIFS('Poids Paniers'!$W:$W,'Poids Paniers'!$E:$E,AG$3,'Poids Paniers'!$Q:$Q,$B205)</f>
        <v>0</v>
      </c>
      <c r="AH205">
        <f>SUMIFS('Poids Paniers'!$W:$W,'Poids Paniers'!$E:$E,AH$3,'Poids Paniers'!$Q:$Q,$B205)</f>
        <v>0</v>
      </c>
      <c r="AI205">
        <f>SUMIFS('Poids Paniers'!$W:$W,'Poids Paniers'!$E:$E,AI$3,'Poids Paniers'!$Q:$Q,$B205)</f>
        <v>0</v>
      </c>
      <c r="AJ205">
        <f>SUMIFS('Poids Paniers'!$W:$W,'Poids Paniers'!$E:$E,AJ$3,'Poids Paniers'!$Q:$Q,$B205)</f>
        <v>0</v>
      </c>
      <c r="AK205">
        <f>SUMIFS('Poids Paniers'!$W:$W,'Poids Paniers'!$E:$E,AK$3,'Poids Paniers'!$Q:$Q,$B205)</f>
        <v>0</v>
      </c>
      <c r="AL205">
        <f>SUMIFS('Poids Paniers'!$W:$W,'Poids Paniers'!$E:$E,AL$3,'Poids Paniers'!$Q:$Q,$B205)</f>
        <v>0</v>
      </c>
      <c r="AM205">
        <f>SUMIFS('Poids Paniers'!$W:$W,'Poids Paniers'!$E:$E,AM$3,'Poids Paniers'!$Q:$Q,$B205)</f>
        <v>0</v>
      </c>
      <c r="AN205">
        <f>SUMIFS('Poids Paniers'!$W:$W,'Poids Paniers'!$E:$E,AN$3,'Poids Paniers'!$Q:$Q,$B205)</f>
        <v>0</v>
      </c>
      <c r="AO205">
        <f>SUMIFS('Poids Paniers'!$W:$W,'Poids Paniers'!$E:$E,AO$3,'Poids Paniers'!$Q:$Q,$B205)</f>
        <v>0</v>
      </c>
      <c r="AP205">
        <f>SUMIFS('Poids Paniers'!$W:$W,'Poids Paniers'!$E:$E,AP$3,'Poids Paniers'!$Q:$Q,$B205)</f>
        <v>0</v>
      </c>
      <c r="AQ205">
        <f>SUMIFS('Poids Paniers'!$W:$W,'Poids Paniers'!$E:$E,AQ$3,'Poids Paniers'!$Q:$Q,$B205)</f>
        <v>0</v>
      </c>
      <c r="AR205">
        <f>SUMIFS('Poids Paniers'!$W:$W,'Poids Paniers'!$E:$E,AR$3,'Poids Paniers'!$Q:$Q,$B205)</f>
        <v>0</v>
      </c>
      <c r="AS205">
        <f>SUMIFS('Poids Paniers'!$W:$W,'Poids Paniers'!$E:$E,AS$3,'Poids Paniers'!$Q:$Q,$B205)</f>
        <v>0</v>
      </c>
      <c r="AT205">
        <f>SUMIFS('Poids Paniers'!$W:$W,'Poids Paniers'!$E:$E,AT$3,'Poids Paniers'!$Q:$Q,$B205)</f>
        <v>0</v>
      </c>
      <c r="AU205">
        <f>SUMIFS('Poids Paniers'!$W:$W,'Poids Paniers'!$E:$E,AU$3,'Poids Paniers'!$Q:$Q,$B205)</f>
        <v>0</v>
      </c>
      <c r="AV205">
        <f>SUMIFS('Poids Paniers'!$W:$W,'Poids Paniers'!$E:$E,AV$3,'Poids Paniers'!$Q:$Q,$B205)</f>
        <v>0</v>
      </c>
      <c r="AW205">
        <f>SUMIFS('Poids Paniers'!$W:$W,'Poids Paniers'!$E:$E,AW$3,'Poids Paniers'!$Q:$Q,$B205)</f>
        <v>0</v>
      </c>
      <c r="AX205">
        <f>SUMIFS('Poids Paniers'!$W:$W,'Poids Paniers'!$E:$E,AX$3,'Poids Paniers'!$Q:$Q,$B205)</f>
        <v>0</v>
      </c>
      <c r="AY205">
        <f>SUMIFS('Poids Paniers'!$W:$W,'Poids Paniers'!$E:$E,AY$3,'Poids Paniers'!$Q:$Q,$B205)</f>
        <v>0</v>
      </c>
      <c r="AZ205">
        <f>SUMIFS('Poids Paniers'!$W:$W,'Poids Paniers'!$E:$E,AZ$3,'Poids Paniers'!$Q:$Q,$B205)</f>
        <v>0</v>
      </c>
      <c r="BA205">
        <f>SUMIFS('Poids Paniers'!$W:$W,'Poids Paniers'!$E:$E,BA$3,'Poids Paniers'!$Q:$Q,$B205)</f>
        <v>0</v>
      </c>
      <c r="BB205">
        <f>SUMIFS('Poids Paniers'!$W:$W,'Poids Paniers'!$E:$E,BB$3,'Poids Paniers'!$Q:$Q,$B205)</f>
        <v>0</v>
      </c>
      <c r="BC205">
        <f>SUMIFS('Poids Paniers'!$W:$W,'Poids Paniers'!$E:$E,BC$3,'Poids Paniers'!$Q:$Q,$B205)</f>
        <v>0</v>
      </c>
      <c r="BD205">
        <f>SUMIFS('Poids Paniers'!$W:$W,'Poids Paniers'!$E:$E,BD$3,'Poids Paniers'!$Q:$Q,$B205)</f>
        <v>0</v>
      </c>
      <c r="BE205">
        <f>SUMIFS('Poids Paniers'!$W:$W,'Poids Paniers'!$E:$E,BE$3,'Poids Paniers'!$Q:$Q,$B205)</f>
        <v>0</v>
      </c>
      <c r="BF205">
        <f>SUMIFS('Poids Paniers'!$W:$W,'Poids Paniers'!$E:$E,BF$3,'Poids Paniers'!$Q:$Q,$B205)</f>
        <v>0</v>
      </c>
      <c r="BG205">
        <f>SUMIFS('Poids Paniers'!$W:$W,'Poids Paniers'!$E:$E,BG$3,'Poids Paniers'!$Q:$Q,$B205)</f>
        <v>0</v>
      </c>
      <c r="BH205">
        <f>SUMIFS('Poids Paniers'!$W:$W,'Poids Paniers'!$E:$E,BH$3,'Poids Paniers'!$Q:$Q,$B205)</f>
        <v>0</v>
      </c>
      <c r="BI205">
        <f>SUMIFS('Poids Paniers'!$W:$W,'Poids Paniers'!$E:$E,BI$3,'Poids Paniers'!$Q:$Q,$B205)</f>
        <v>0</v>
      </c>
      <c r="BJ205">
        <f>SUMIFS('Poids Paniers'!$W:$W,'Poids Paniers'!$E:$E,BJ$3,'Poids Paniers'!$Q:$Q,$B205)</f>
        <v>0</v>
      </c>
      <c r="BK205">
        <f>SUMIFS('Poids Paniers'!$W:$W,'Poids Paniers'!$E:$E,BK$3,'Poids Paniers'!$Q:$Q,$B205)</f>
        <v>0</v>
      </c>
      <c r="BL205">
        <f>SUMIFS('Poids Paniers'!$W:$W,'Poids Paniers'!$E:$E,BL$3,'Poids Paniers'!$Q:$Q,$B205)</f>
        <v>0</v>
      </c>
      <c r="BM205">
        <f>SUMIFS('Poids Paniers'!$W:$W,'Poids Paniers'!$E:$E,BM$3,'Poids Paniers'!$Q:$Q,$B205)</f>
        <v>0</v>
      </c>
      <c r="BN205">
        <f>SUMIFS('Poids Paniers'!$W:$W,'Poids Paniers'!$E:$E,BN$3,'Poids Paniers'!$Q:$Q,$B205)</f>
        <v>0</v>
      </c>
      <c r="BO205">
        <f>SUMIFS('Poids Paniers'!$W:$W,'Poids Paniers'!$E:$E,BO$3,'Poids Paniers'!$Q:$Q,$B205)</f>
        <v>0</v>
      </c>
      <c r="BP205">
        <f>SUMIFS('Poids Paniers'!$W:$W,'Poids Paniers'!$E:$E,BP$3,'Poids Paniers'!$Q:$Q,$B205)</f>
        <v>0</v>
      </c>
      <c r="BQ205">
        <f>SUMIFS('Poids Paniers'!$W:$W,'Poids Paniers'!$E:$E,BQ$3,'Poids Paniers'!$Q:$Q,$B205)</f>
        <v>0</v>
      </c>
      <c r="BR205">
        <f>SUMIFS('Poids Paniers'!$W:$W,'Poids Paniers'!$E:$E,BR$3,'Poids Paniers'!$Q:$Q,$B205)</f>
        <v>0</v>
      </c>
      <c r="BS205">
        <f>SUMIFS('Poids Paniers'!$W:$W,'Poids Paniers'!$E:$E,BS$3,'Poids Paniers'!$Q:$Q,$B205)</f>
        <v>0</v>
      </c>
      <c r="BT205">
        <f>SUMIFS('Poids Paniers'!$W:$W,'Poids Paniers'!$E:$E,BT$3,'Poids Paniers'!$Q:$Q,$B205)</f>
        <v>0</v>
      </c>
      <c r="BU205">
        <f>SUMIFS('Poids Paniers'!$W:$W,'Poids Paniers'!$E:$E,BU$3,'Poids Paniers'!$Q:$Q,$B205)</f>
        <v>0</v>
      </c>
      <c r="BV205">
        <f>SUMIFS('Poids Paniers'!$W:$W,'Poids Paniers'!$E:$E,BV$3,'Poids Paniers'!$Q:$Q,$B205)</f>
        <v>0</v>
      </c>
      <c r="BW205">
        <f>SUMIFS('Poids Paniers'!$W:$W,'Poids Paniers'!$E:$E,BW$3,'Poids Paniers'!$Q:$Q,$B205)</f>
        <v>0</v>
      </c>
      <c r="BX205">
        <f>SUMIFS('Poids Paniers'!$W:$W,'Poids Paniers'!$E:$E,BX$3,'Poids Paniers'!$Q:$Q,$B205)</f>
        <v>0</v>
      </c>
      <c r="BY205">
        <f>SUMIFS('Poids Paniers'!$W:$W,'Poids Paniers'!$E:$E,BY$3,'Poids Paniers'!$Q:$Q,$B205)</f>
        <v>0</v>
      </c>
      <c r="BZ205">
        <f>SUMIFS('Poids Paniers'!$W:$W,'Poids Paniers'!$E:$E,BZ$3,'Poids Paniers'!$Q:$Q,$B205)</f>
        <v>0</v>
      </c>
      <c r="CA205">
        <f>SUMIFS('Poids Paniers'!$W:$W,'Poids Paniers'!$E:$E,CA$3,'Poids Paniers'!$Q:$Q,$B205)</f>
        <v>0</v>
      </c>
      <c r="CB205">
        <f>SUMIFS('Poids Paniers'!$W:$W,'Poids Paniers'!$E:$E,CB$3,'Poids Paniers'!$Q:$Q,$B205)</f>
        <v>0</v>
      </c>
      <c r="CC205">
        <f>SUMIFS('Poids Paniers'!$W:$W,'Poids Paniers'!$E:$E,CC$3,'Poids Paniers'!$Q:$Q,$B205)</f>
        <v>0</v>
      </c>
      <c r="CD205">
        <f>SUMIFS('Poids Paniers'!$W:$W,'Poids Paniers'!$E:$E,CD$3,'Poids Paniers'!$Q:$Q,$B205)</f>
        <v>0</v>
      </c>
      <c r="CE205">
        <f>SUMIFS('Poids Paniers'!$W:$W,'Poids Paniers'!$E:$E,CE$3,'Poids Paniers'!$Q:$Q,$B205)</f>
        <v>0</v>
      </c>
      <c r="CF205" s="206">
        <f t="shared" si="3"/>
        <v>0</v>
      </c>
    </row>
    <row r="206" spans="2:84" ht="15.75" thickBot="1" x14ac:dyDescent="0.3">
      <c r="B206" s="209">
        <v>44672</v>
      </c>
      <c r="C206">
        <f>SUMIFS('Poids Paniers'!$W:$W,'Poids Paniers'!$E:$E,C$3,'Poids Paniers'!$Q:$Q,$B206)</f>
        <v>0</v>
      </c>
      <c r="D206">
        <f>SUMIFS('Poids Paniers'!$W:$W,'Poids Paniers'!$E:$E,D$3,'Poids Paniers'!$Q:$Q,$B206)</f>
        <v>0</v>
      </c>
      <c r="E206">
        <f>SUMIFS('Poids Paniers'!$W:$W,'Poids Paniers'!$E:$E,E$3,'Poids Paniers'!$Q:$Q,$B206)</f>
        <v>0</v>
      </c>
      <c r="F206">
        <f>SUMIFS('Poids Paniers'!$W:$W,'Poids Paniers'!$E:$E,F$3,'Poids Paniers'!$Q:$Q,$B206)</f>
        <v>0</v>
      </c>
      <c r="G206">
        <f>SUMIFS('Poids Paniers'!$W:$W,'Poids Paniers'!$E:$E,G$3,'Poids Paniers'!$Q:$Q,$B206)</f>
        <v>0</v>
      </c>
      <c r="H206">
        <f>SUMIFS('Poids Paniers'!$W:$W,'Poids Paniers'!$E:$E,H$3,'Poids Paniers'!$Q:$Q,$B206)</f>
        <v>0</v>
      </c>
      <c r="I206">
        <f>SUMIFS('Poids Paniers'!$W:$W,'Poids Paniers'!$E:$E,I$3,'Poids Paniers'!$Q:$Q,$B206)</f>
        <v>0</v>
      </c>
      <c r="J206">
        <f>SUMIFS('Poids Paniers'!$W:$W,'Poids Paniers'!$E:$E,J$3,'Poids Paniers'!$Q:$Q,$B206)</f>
        <v>0</v>
      </c>
      <c r="K206">
        <f>SUMIFS('Poids Paniers'!$W:$W,'Poids Paniers'!$E:$E,K$3,'Poids Paniers'!$Q:$Q,$B206)</f>
        <v>0</v>
      </c>
      <c r="L206">
        <f>SUMIFS('Poids Paniers'!$W:$W,'Poids Paniers'!$E:$E,L$3,'Poids Paniers'!$Q:$Q,$B206)</f>
        <v>0</v>
      </c>
      <c r="M206">
        <f>SUMIFS('Poids Paniers'!$W:$W,'Poids Paniers'!$E:$E,M$3,'Poids Paniers'!$Q:$Q,$B206)</f>
        <v>0</v>
      </c>
      <c r="N206">
        <f>SUMIFS('Poids Paniers'!$W:$W,'Poids Paniers'!$E:$E,N$3,'Poids Paniers'!$Q:$Q,$B206)</f>
        <v>0</v>
      </c>
      <c r="O206">
        <f>SUMIFS('Poids Paniers'!$W:$W,'Poids Paniers'!$E:$E,O$3,'Poids Paniers'!$Q:$Q,$B206)</f>
        <v>0</v>
      </c>
      <c r="P206">
        <f>SUMIFS('Poids Paniers'!$W:$W,'Poids Paniers'!$E:$E,P$3,'Poids Paniers'!$Q:$Q,$B206)</f>
        <v>0</v>
      </c>
      <c r="Q206">
        <f>SUMIFS('Poids Paniers'!$W:$W,'Poids Paniers'!$E:$E,Q$3,'Poids Paniers'!$Q:$Q,$B206)</f>
        <v>0</v>
      </c>
      <c r="R206">
        <f>SUMIFS('Poids Paniers'!$W:$W,'Poids Paniers'!$E:$E,R$3,'Poids Paniers'!$Q:$Q,$B206)</f>
        <v>0</v>
      </c>
      <c r="S206">
        <f>SUMIFS('Poids Paniers'!$W:$W,'Poids Paniers'!$E:$E,S$3,'Poids Paniers'!$Q:$Q,$B206)</f>
        <v>0</v>
      </c>
      <c r="T206">
        <f>SUMIFS('Poids Paniers'!$W:$W,'Poids Paniers'!$E:$E,T$3,'Poids Paniers'!$Q:$Q,$B206)</f>
        <v>0</v>
      </c>
      <c r="U206">
        <f>SUMIFS('Poids Paniers'!$W:$W,'Poids Paniers'!$E:$E,U$3,'Poids Paniers'!$Q:$Q,$B206)</f>
        <v>0</v>
      </c>
      <c r="V206">
        <f>SUMIFS('Poids Paniers'!$W:$W,'Poids Paniers'!$E:$E,V$3,'Poids Paniers'!$Q:$Q,$B206)</f>
        <v>0</v>
      </c>
      <c r="W206">
        <f>SUMIFS('Poids Paniers'!$W:$W,'Poids Paniers'!$E:$E,W$3,'Poids Paniers'!$Q:$Q,$B206)</f>
        <v>0</v>
      </c>
      <c r="X206">
        <f>SUMIFS('Poids Paniers'!$W:$W,'Poids Paniers'!$E:$E,X$3,'Poids Paniers'!$Q:$Q,$B206)</f>
        <v>0</v>
      </c>
      <c r="Y206">
        <f>SUMIFS('Poids Paniers'!$W:$W,'Poids Paniers'!$E:$E,Y$3,'Poids Paniers'!$Q:$Q,$B206)</f>
        <v>0</v>
      </c>
      <c r="Z206">
        <f>SUMIFS('Poids Paniers'!$W:$W,'Poids Paniers'!$E:$E,Z$3,'Poids Paniers'!$Q:$Q,$B206)</f>
        <v>0</v>
      </c>
      <c r="AA206">
        <f>SUMIFS('Poids Paniers'!$W:$W,'Poids Paniers'!$E:$E,AA$3,'Poids Paniers'!$Q:$Q,$B206)</f>
        <v>0</v>
      </c>
      <c r="AB206">
        <f>SUMIFS('Poids Paniers'!$W:$W,'Poids Paniers'!$E:$E,AB$3,'Poids Paniers'!$Q:$Q,$B206)</f>
        <v>0</v>
      </c>
      <c r="AC206">
        <f>SUMIFS('Poids Paniers'!$W:$W,'Poids Paniers'!$E:$E,AC$3,'Poids Paniers'!$Q:$Q,$B206)</f>
        <v>0</v>
      </c>
      <c r="AD206">
        <f>SUMIFS('Poids Paniers'!$W:$W,'Poids Paniers'!$E:$E,AD$3,'Poids Paniers'!$Q:$Q,$B206)</f>
        <v>0</v>
      </c>
      <c r="AE206">
        <f>SUMIFS('Poids Paniers'!$W:$W,'Poids Paniers'!$E:$E,AE$3,'Poids Paniers'!$Q:$Q,$B206)</f>
        <v>0</v>
      </c>
      <c r="AF206">
        <f>SUMIFS('Poids Paniers'!$W:$W,'Poids Paniers'!$E:$E,AF$3,'Poids Paniers'!$Q:$Q,$B206)</f>
        <v>0</v>
      </c>
      <c r="AG206">
        <f>SUMIFS('Poids Paniers'!$W:$W,'Poids Paniers'!$E:$E,AG$3,'Poids Paniers'!$Q:$Q,$B206)</f>
        <v>0</v>
      </c>
      <c r="AH206">
        <f>SUMIFS('Poids Paniers'!$W:$W,'Poids Paniers'!$E:$E,AH$3,'Poids Paniers'!$Q:$Q,$B206)</f>
        <v>0</v>
      </c>
      <c r="AI206">
        <f>SUMIFS('Poids Paniers'!$W:$W,'Poids Paniers'!$E:$E,AI$3,'Poids Paniers'!$Q:$Q,$B206)</f>
        <v>0</v>
      </c>
      <c r="AJ206">
        <f>SUMIFS('Poids Paniers'!$W:$W,'Poids Paniers'!$E:$E,AJ$3,'Poids Paniers'!$Q:$Q,$B206)</f>
        <v>0</v>
      </c>
      <c r="AK206">
        <f>SUMIFS('Poids Paniers'!$W:$W,'Poids Paniers'!$E:$E,AK$3,'Poids Paniers'!$Q:$Q,$B206)</f>
        <v>0</v>
      </c>
      <c r="AL206">
        <f>SUMIFS('Poids Paniers'!$W:$W,'Poids Paniers'!$E:$E,AL$3,'Poids Paniers'!$Q:$Q,$B206)</f>
        <v>0</v>
      </c>
      <c r="AM206">
        <f>SUMIFS('Poids Paniers'!$W:$W,'Poids Paniers'!$E:$E,AM$3,'Poids Paniers'!$Q:$Q,$B206)</f>
        <v>0</v>
      </c>
      <c r="AN206">
        <f>SUMIFS('Poids Paniers'!$W:$W,'Poids Paniers'!$E:$E,AN$3,'Poids Paniers'!$Q:$Q,$B206)</f>
        <v>0</v>
      </c>
      <c r="AO206">
        <f>SUMIFS('Poids Paniers'!$W:$W,'Poids Paniers'!$E:$E,AO$3,'Poids Paniers'!$Q:$Q,$B206)</f>
        <v>0</v>
      </c>
      <c r="AP206">
        <f>SUMIFS('Poids Paniers'!$W:$W,'Poids Paniers'!$E:$E,AP$3,'Poids Paniers'!$Q:$Q,$B206)</f>
        <v>0</v>
      </c>
      <c r="AQ206">
        <f>SUMIFS('Poids Paniers'!$W:$W,'Poids Paniers'!$E:$E,AQ$3,'Poids Paniers'!$Q:$Q,$B206)</f>
        <v>0</v>
      </c>
      <c r="AR206">
        <f>SUMIFS('Poids Paniers'!$W:$W,'Poids Paniers'!$E:$E,AR$3,'Poids Paniers'!$Q:$Q,$B206)</f>
        <v>0</v>
      </c>
      <c r="AS206">
        <f>SUMIFS('Poids Paniers'!$W:$W,'Poids Paniers'!$E:$E,AS$3,'Poids Paniers'!$Q:$Q,$B206)</f>
        <v>0</v>
      </c>
      <c r="AT206">
        <f>SUMIFS('Poids Paniers'!$W:$W,'Poids Paniers'!$E:$E,AT$3,'Poids Paniers'!$Q:$Q,$B206)</f>
        <v>0</v>
      </c>
      <c r="AU206">
        <f>SUMIFS('Poids Paniers'!$W:$W,'Poids Paniers'!$E:$E,AU$3,'Poids Paniers'!$Q:$Q,$B206)</f>
        <v>0</v>
      </c>
      <c r="AV206">
        <f>SUMIFS('Poids Paniers'!$W:$W,'Poids Paniers'!$E:$E,AV$3,'Poids Paniers'!$Q:$Q,$B206)</f>
        <v>0</v>
      </c>
      <c r="AW206">
        <f>SUMIFS('Poids Paniers'!$W:$W,'Poids Paniers'!$E:$E,AW$3,'Poids Paniers'!$Q:$Q,$B206)</f>
        <v>0</v>
      </c>
      <c r="AX206">
        <f>SUMIFS('Poids Paniers'!$W:$W,'Poids Paniers'!$E:$E,AX$3,'Poids Paniers'!$Q:$Q,$B206)</f>
        <v>0</v>
      </c>
      <c r="AY206">
        <f>SUMIFS('Poids Paniers'!$W:$W,'Poids Paniers'!$E:$E,AY$3,'Poids Paniers'!$Q:$Q,$B206)</f>
        <v>0</v>
      </c>
      <c r="AZ206">
        <f>SUMIFS('Poids Paniers'!$W:$W,'Poids Paniers'!$E:$E,AZ$3,'Poids Paniers'!$Q:$Q,$B206)</f>
        <v>0</v>
      </c>
      <c r="BA206">
        <f>SUMIFS('Poids Paniers'!$W:$W,'Poids Paniers'!$E:$E,BA$3,'Poids Paniers'!$Q:$Q,$B206)</f>
        <v>0</v>
      </c>
      <c r="BB206">
        <f>SUMIFS('Poids Paniers'!$W:$W,'Poids Paniers'!$E:$E,BB$3,'Poids Paniers'!$Q:$Q,$B206)</f>
        <v>0</v>
      </c>
      <c r="BC206">
        <f>SUMIFS('Poids Paniers'!$W:$W,'Poids Paniers'!$E:$E,BC$3,'Poids Paniers'!$Q:$Q,$B206)</f>
        <v>0</v>
      </c>
      <c r="BD206">
        <f>SUMIFS('Poids Paniers'!$W:$W,'Poids Paniers'!$E:$E,BD$3,'Poids Paniers'!$Q:$Q,$B206)</f>
        <v>0</v>
      </c>
      <c r="BE206">
        <f>SUMIFS('Poids Paniers'!$W:$W,'Poids Paniers'!$E:$E,BE$3,'Poids Paniers'!$Q:$Q,$B206)</f>
        <v>0</v>
      </c>
      <c r="BF206">
        <f>SUMIFS('Poids Paniers'!$W:$W,'Poids Paniers'!$E:$E,BF$3,'Poids Paniers'!$Q:$Q,$B206)</f>
        <v>0</v>
      </c>
      <c r="BG206">
        <f>SUMIFS('Poids Paniers'!$W:$W,'Poids Paniers'!$E:$E,BG$3,'Poids Paniers'!$Q:$Q,$B206)</f>
        <v>0</v>
      </c>
      <c r="BH206">
        <f>SUMIFS('Poids Paniers'!$W:$W,'Poids Paniers'!$E:$E,BH$3,'Poids Paniers'!$Q:$Q,$B206)</f>
        <v>0</v>
      </c>
      <c r="BI206">
        <f>SUMIFS('Poids Paniers'!$W:$W,'Poids Paniers'!$E:$E,BI$3,'Poids Paniers'!$Q:$Q,$B206)</f>
        <v>0</v>
      </c>
      <c r="BJ206">
        <f>SUMIFS('Poids Paniers'!$W:$W,'Poids Paniers'!$E:$E,BJ$3,'Poids Paniers'!$Q:$Q,$B206)</f>
        <v>0</v>
      </c>
      <c r="BK206">
        <f>SUMIFS('Poids Paniers'!$W:$W,'Poids Paniers'!$E:$E,BK$3,'Poids Paniers'!$Q:$Q,$B206)</f>
        <v>0</v>
      </c>
      <c r="BL206">
        <f>SUMIFS('Poids Paniers'!$W:$W,'Poids Paniers'!$E:$E,BL$3,'Poids Paniers'!$Q:$Q,$B206)</f>
        <v>0</v>
      </c>
      <c r="BM206">
        <f>SUMIFS('Poids Paniers'!$W:$W,'Poids Paniers'!$E:$E,BM$3,'Poids Paniers'!$Q:$Q,$B206)</f>
        <v>0</v>
      </c>
      <c r="BN206">
        <f>SUMIFS('Poids Paniers'!$W:$W,'Poids Paniers'!$E:$E,BN$3,'Poids Paniers'!$Q:$Q,$B206)</f>
        <v>0</v>
      </c>
      <c r="BO206">
        <f>SUMIFS('Poids Paniers'!$W:$W,'Poids Paniers'!$E:$E,BO$3,'Poids Paniers'!$Q:$Q,$B206)</f>
        <v>0</v>
      </c>
      <c r="BP206">
        <f>SUMIFS('Poids Paniers'!$W:$W,'Poids Paniers'!$E:$E,BP$3,'Poids Paniers'!$Q:$Q,$B206)</f>
        <v>0</v>
      </c>
      <c r="BQ206">
        <f>SUMIFS('Poids Paniers'!$W:$W,'Poids Paniers'!$E:$E,BQ$3,'Poids Paniers'!$Q:$Q,$B206)</f>
        <v>0</v>
      </c>
      <c r="BR206">
        <f>SUMIFS('Poids Paniers'!$W:$W,'Poids Paniers'!$E:$E,BR$3,'Poids Paniers'!$Q:$Q,$B206)</f>
        <v>0</v>
      </c>
      <c r="BS206">
        <f>SUMIFS('Poids Paniers'!$W:$W,'Poids Paniers'!$E:$E,BS$3,'Poids Paniers'!$Q:$Q,$B206)</f>
        <v>0</v>
      </c>
      <c r="BT206">
        <f>SUMIFS('Poids Paniers'!$W:$W,'Poids Paniers'!$E:$E,BT$3,'Poids Paniers'!$Q:$Q,$B206)</f>
        <v>0</v>
      </c>
      <c r="BU206">
        <f>SUMIFS('Poids Paniers'!$W:$W,'Poids Paniers'!$E:$E,BU$3,'Poids Paniers'!$Q:$Q,$B206)</f>
        <v>0</v>
      </c>
      <c r="BV206">
        <f>SUMIFS('Poids Paniers'!$W:$W,'Poids Paniers'!$E:$E,BV$3,'Poids Paniers'!$Q:$Q,$B206)</f>
        <v>0</v>
      </c>
      <c r="BW206">
        <f>SUMIFS('Poids Paniers'!$W:$W,'Poids Paniers'!$E:$E,BW$3,'Poids Paniers'!$Q:$Q,$B206)</f>
        <v>0</v>
      </c>
      <c r="BX206">
        <f>SUMIFS('Poids Paniers'!$W:$W,'Poids Paniers'!$E:$E,BX$3,'Poids Paniers'!$Q:$Q,$B206)</f>
        <v>0</v>
      </c>
      <c r="BY206">
        <f>SUMIFS('Poids Paniers'!$W:$W,'Poids Paniers'!$E:$E,BY$3,'Poids Paniers'!$Q:$Q,$B206)</f>
        <v>0</v>
      </c>
      <c r="BZ206">
        <f>SUMIFS('Poids Paniers'!$W:$W,'Poids Paniers'!$E:$E,BZ$3,'Poids Paniers'!$Q:$Q,$B206)</f>
        <v>0</v>
      </c>
      <c r="CA206">
        <f>SUMIFS('Poids Paniers'!$W:$W,'Poids Paniers'!$E:$E,CA$3,'Poids Paniers'!$Q:$Q,$B206)</f>
        <v>0</v>
      </c>
      <c r="CB206">
        <f>SUMIFS('Poids Paniers'!$W:$W,'Poids Paniers'!$E:$E,CB$3,'Poids Paniers'!$Q:$Q,$B206)</f>
        <v>0</v>
      </c>
      <c r="CC206">
        <f>SUMIFS('Poids Paniers'!$W:$W,'Poids Paniers'!$E:$E,CC$3,'Poids Paniers'!$Q:$Q,$B206)</f>
        <v>0</v>
      </c>
      <c r="CD206">
        <f>SUMIFS('Poids Paniers'!$W:$W,'Poids Paniers'!$E:$E,CD$3,'Poids Paniers'!$Q:$Q,$B206)</f>
        <v>0</v>
      </c>
      <c r="CE206">
        <f>SUMIFS('Poids Paniers'!$W:$W,'Poids Paniers'!$E:$E,CE$3,'Poids Paniers'!$Q:$Q,$B206)</f>
        <v>0</v>
      </c>
      <c r="CF206" s="206">
        <f t="shared" si="3"/>
        <v>0</v>
      </c>
    </row>
    <row r="207" spans="2:84" ht="15.75" thickBot="1" x14ac:dyDescent="0.3">
      <c r="B207" s="209">
        <v>44673</v>
      </c>
      <c r="C207">
        <f>SUMIFS('Poids Paniers'!$W:$W,'Poids Paniers'!$E:$E,C$3,'Poids Paniers'!$Q:$Q,$B207)</f>
        <v>0</v>
      </c>
      <c r="D207">
        <f>SUMIFS('Poids Paniers'!$W:$W,'Poids Paniers'!$E:$E,D$3,'Poids Paniers'!$Q:$Q,$B207)</f>
        <v>0</v>
      </c>
      <c r="E207">
        <f>SUMIFS('Poids Paniers'!$W:$W,'Poids Paniers'!$E:$E,E$3,'Poids Paniers'!$Q:$Q,$B207)</f>
        <v>0</v>
      </c>
      <c r="F207">
        <f>SUMIFS('Poids Paniers'!$W:$W,'Poids Paniers'!$E:$E,F$3,'Poids Paniers'!$Q:$Q,$B207)</f>
        <v>0</v>
      </c>
      <c r="G207">
        <f>SUMIFS('Poids Paniers'!$W:$W,'Poids Paniers'!$E:$E,G$3,'Poids Paniers'!$Q:$Q,$B207)</f>
        <v>0</v>
      </c>
      <c r="H207">
        <f>SUMIFS('Poids Paniers'!$W:$W,'Poids Paniers'!$E:$E,H$3,'Poids Paniers'!$Q:$Q,$B207)</f>
        <v>0</v>
      </c>
      <c r="I207">
        <f>SUMIFS('Poids Paniers'!$W:$W,'Poids Paniers'!$E:$E,I$3,'Poids Paniers'!$Q:$Q,$B207)</f>
        <v>0</v>
      </c>
      <c r="J207">
        <f>SUMIFS('Poids Paniers'!$W:$W,'Poids Paniers'!$E:$E,J$3,'Poids Paniers'!$Q:$Q,$B207)</f>
        <v>0</v>
      </c>
      <c r="K207">
        <f>SUMIFS('Poids Paniers'!$W:$W,'Poids Paniers'!$E:$E,K$3,'Poids Paniers'!$Q:$Q,$B207)</f>
        <v>0</v>
      </c>
      <c r="L207">
        <f>SUMIFS('Poids Paniers'!$W:$W,'Poids Paniers'!$E:$E,L$3,'Poids Paniers'!$Q:$Q,$B207)</f>
        <v>0</v>
      </c>
      <c r="M207">
        <f>SUMIFS('Poids Paniers'!$W:$W,'Poids Paniers'!$E:$E,M$3,'Poids Paniers'!$Q:$Q,$B207)</f>
        <v>0</v>
      </c>
      <c r="N207">
        <f>SUMIFS('Poids Paniers'!$W:$W,'Poids Paniers'!$E:$E,N$3,'Poids Paniers'!$Q:$Q,$B207)</f>
        <v>0</v>
      </c>
      <c r="O207">
        <f>SUMIFS('Poids Paniers'!$W:$W,'Poids Paniers'!$E:$E,O$3,'Poids Paniers'!$Q:$Q,$B207)</f>
        <v>0</v>
      </c>
      <c r="P207">
        <f>SUMIFS('Poids Paniers'!$W:$W,'Poids Paniers'!$E:$E,P$3,'Poids Paniers'!$Q:$Q,$B207)</f>
        <v>0</v>
      </c>
      <c r="Q207">
        <f>SUMIFS('Poids Paniers'!$W:$W,'Poids Paniers'!$E:$E,Q$3,'Poids Paniers'!$Q:$Q,$B207)</f>
        <v>0</v>
      </c>
      <c r="R207">
        <f>SUMIFS('Poids Paniers'!$W:$W,'Poids Paniers'!$E:$E,R$3,'Poids Paniers'!$Q:$Q,$B207)</f>
        <v>0</v>
      </c>
      <c r="S207">
        <f>SUMIFS('Poids Paniers'!$W:$W,'Poids Paniers'!$E:$E,S$3,'Poids Paniers'!$Q:$Q,$B207)</f>
        <v>0</v>
      </c>
      <c r="T207">
        <f>SUMIFS('Poids Paniers'!$W:$W,'Poids Paniers'!$E:$E,T$3,'Poids Paniers'!$Q:$Q,$B207)</f>
        <v>0</v>
      </c>
      <c r="U207">
        <f>SUMIFS('Poids Paniers'!$W:$W,'Poids Paniers'!$E:$E,U$3,'Poids Paniers'!$Q:$Q,$B207)</f>
        <v>0</v>
      </c>
      <c r="V207">
        <f>SUMIFS('Poids Paniers'!$W:$W,'Poids Paniers'!$E:$E,V$3,'Poids Paniers'!$Q:$Q,$B207)</f>
        <v>0</v>
      </c>
      <c r="W207">
        <f>SUMIFS('Poids Paniers'!$W:$W,'Poids Paniers'!$E:$E,W$3,'Poids Paniers'!$Q:$Q,$B207)</f>
        <v>0</v>
      </c>
      <c r="X207">
        <f>SUMIFS('Poids Paniers'!$W:$W,'Poids Paniers'!$E:$E,X$3,'Poids Paniers'!$Q:$Q,$B207)</f>
        <v>0</v>
      </c>
      <c r="Y207">
        <f>SUMIFS('Poids Paniers'!$W:$W,'Poids Paniers'!$E:$E,Y$3,'Poids Paniers'!$Q:$Q,$B207)</f>
        <v>0</v>
      </c>
      <c r="Z207">
        <f>SUMIFS('Poids Paniers'!$W:$W,'Poids Paniers'!$E:$E,Z$3,'Poids Paniers'!$Q:$Q,$B207)</f>
        <v>0</v>
      </c>
      <c r="AA207">
        <f>SUMIFS('Poids Paniers'!$W:$W,'Poids Paniers'!$E:$E,AA$3,'Poids Paniers'!$Q:$Q,$B207)</f>
        <v>0</v>
      </c>
      <c r="AB207">
        <f>SUMIFS('Poids Paniers'!$W:$W,'Poids Paniers'!$E:$E,AB$3,'Poids Paniers'!$Q:$Q,$B207)</f>
        <v>0</v>
      </c>
      <c r="AC207">
        <f>SUMIFS('Poids Paniers'!$W:$W,'Poids Paniers'!$E:$E,AC$3,'Poids Paniers'!$Q:$Q,$B207)</f>
        <v>0</v>
      </c>
      <c r="AD207">
        <f>SUMIFS('Poids Paniers'!$W:$W,'Poids Paniers'!$E:$E,AD$3,'Poids Paniers'!$Q:$Q,$B207)</f>
        <v>0</v>
      </c>
      <c r="AE207">
        <f>SUMIFS('Poids Paniers'!$W:$W,'Poids Paniers'!$E:$E,AE$3,'Poids Paniers'!$Q:$Q,$B207)</f>
        <v>0</v>
      </c>
      <c r="AF207">
        <f>SUMIFS('Poids Paniers'!$W:$W,'Poids Paniers'!$E:$E,AF$3,'Poids Paniers'!$Q:$Q,$B207)</f>
        <v>0</v>
      </c>
      <c r="AG207">
        <f>SUMIFS('Poids Paniers'!$W:$W,'Poids Paniers'!$E:$E,AG$3,'Poids Paniers'!$Q:$Q,$B207)</f>
        <v>0</v>
      </c>
      <c r="AH207">
        <f>SUMIFS('Poids Paniers'!$W:$W,'Poids Paniers'!$E:$E,AH$3,'Poids Paniers'!$Q:$Q,$B207)</f>
        <v>0</v>
      </c>
      <c r="AI207">
        <f>SUMIFS('Poids Paniers'!$W:$W,'Poids Paniers'!$E:$E,AI$3,'Poids Paniers'!$Q:$Q,$B207)</f>
        <v>0</v>
      </c>
      <c r="AJ207">
        <f>SUMIFS('Poids Paniers'!$W:$W,'Poids Paniers'!$E:$E,AJ$3,'Poids Paniers'!$Q:$Q,$B207)</f>
        <v>0</v>
      </c>
      <c r="AK207">
        <f>SUMIFS('Poids Paniers'!$W:$W,'Poids Paniers'!$E:$E,AK$3,'Poids Paniers'!$Q:$Q,$B207)</f>
        <v>0</v>
      </c>
      <c r="AL207">
        <f>SUMIFS('Poids Paniers'!$W:$W,'Poids Paniers'!$E:$E,AL$3,'Poids Paniers'!$Q:$Q,$B207)</f>
        <v>0</v>
      </c>
      <c r="AM207">
        <f>SUMIFS('Poids Paniers'!$W:$W,'Poids Paniers'!$E:$E,AM$3,'Poids Paniers'!$Q:$Q,$B207)</f>
        <v>0</v>
      </c>
      <c r="AN207">
        <f>SUMIFS('Poids Paniers'!$W:$W,'Poids Paniers'!$E:$E,AN$3,'Poids Paniers'!$Q:$Q,$B207)</f>
        <v>0</v>
      </c>
      <c r="AO207">
        <f>SUMIFS('Poids Paniers'!$W:$W,'Poids Paniers'!$E:$E,AO$3,'Poids Paniers'!$Q:$Q,$B207)</f>
        <v>0</v>
      </c>
      <c r="AP207">
        <f>SUMIFS('Poids Paniers'!$W:$W,'Poids Paniers'!$E:$E,AP$3,'Poids Paniers'!$Q:$Q,$B207)</f>
        <v>0</v>
      </c>
      <c r="AQ207">
        <f>SUMIFS('Poids Paniers'!$W:$W,'Poids Paniers'!$E:$E,AQ$3,'Poids Paniers'!$Q:$Q,$B207)</f>
        <v>0</v>
      </c>
      <c r="AR207">
        <f>SUMIFS('Poids Paniers'!$W:$W,'Poids Paniers'!$E:$E,AR$3,'Poids Paniers'!$Q:$Q,$B207)</f>
        <v>0</v>
      </c>
      <c r="AS207">
        <f>SUMIFS('Poids Paniers'!$W:$W,'Poids Paniers'!$E:$E,AS$3,'Poids Paniers'!$Q:$Q,$B207)</f>
        <v>0</v>
      </c>
      <c r="AT207">
        <f>SUMIFS('Poids Paniers'!$W:$W,'Poids Paniers'!$E:$E,AT$3,'Poids Paniers'!$Q:$Q,$B207)</f>
        <v>0</v>
      </c>
      <c r="AU207">
        <f>SUMIFS('Poids Paniers'!$W:$W,'Poids Paniers'!$E:$E,AU$3,'Poids Paniers'!$Q:$Q,$B207)</f>
        <v>0</v>
      </c>
      <c r="AV207">
        <f>SUMIFS('Poids Paniers'!$W:$W,'Poids Paniers'!$E:$E,AV$3,'Poids Paniers'!$Q:$Q,$B207)</f>
        <v>0</v>
      </c>
      <c r="AW207">
        <f>SUMIFS('Poids Paniers'!$W:$W,'Poids Paniers'!$E:$E,AW$3,'Poids Paniers'!$Q:$Q,$B207)</f>
        <v>0</v>
      </c>
      <c r="AX207">
        <f>SUMIFS('Poids Paniers'!$W:$W,'Poids Paniers'!$E:$E,AX$3,'Poids Paniers'!$Q:$Q,$B207)</f>
        <v>0</v>
      </c>
      <c r="AY207">
        <f>SUMIFS('Poids Paniers'!$W:$W,'Poids Paniers'!$E:$E,AY$3,'Poids Paniers'!$Q:$Q,$B207)</f>
        <v>0</v>
      </c>
      <c r="AZ207">
        <f>SUMIFS('Poids Paniers'!$W:$W,'Poids Paniers'!$E:$E,AZ$3,'Poids Paniers'!$Q:$Q,$B207)</f>
        <v>0</v>
      </c>
      <c r="BA207">
        <f>SUMIFS('Poids Paniers'!$W:$W,'Poids Paniers'!$E:$E,BA$3,'Poids Paniers'!$Q:$Q,$B207)</f>
        <v>0</v>
      </c>
      <c r="BB207">
        <f>SUMIFS('Poids Paniers'!$W:$W,'Poids Paniers'!$E:$E,BB$3,'Poids Paniers'!$Q:$Q,$B207)</f>
        <v>0</v>
      </c>
      <c r="BC207">
        <f>SUMIFS('Poids Paniers'!$W:$W,'Poids Paniers'!$E:$E,BC$3,'Poids Paniers'!$Q:$Q,$B207)</f>
        <v>0</v>
      </c>
      <c r="BD207">
        <f>SUMIFS('Poids Paniers'!$W:$W,'Poids Paniers'!$E:$E,BD$3,'Poids Paniers'!$Q:$Q,$B207)</f>
        <v>0</v>
      </c>
      <c r="BE207">
        <f>SUMIFS('Poids Paniers'!$W:$W,'Poids Paniers'!$E:$E,BE$3,'Poids Paniers'!$Q:$Q,$B207)</f>
        <v>0</v>
      </c>
      <c r="BF207">
        <f>SUMIFS('Poids Paniers'!$W:$W,'Poids Paniers'!$E:$E,BF$3,'Poids Paniers'!$Q:$Q,$B207)</f>
        <v>0</v>
      </c>
      <c r="BG207">
        <f>SUMIFS('Poids Paniers'!$W:$W,'Poids Paniers'!$E:$E,BG$3,'Poids Paniers'!$Q:$Q,$B207)</f>
        <v>0</v>
      </c>
      <c r="BH207">
        <f>SUMIFS('Poids Paniers'!$W:$W,'Poids Paniers'!$E:$E,BH$3,'Poids Paniers'!$Q:$Q,$B207)</f>
        <v>0</v>
      </c>
      <c r="BI207">
        <f>SUMIFS('Poids Paniers'!$W:$W,'Poids Paniers'!$E:$E,BI$3,'Poids Paniers'!$Q:$Q,$B207)</f>
        <v>0</v>
      </c>
      <c r="BJ207">
        <f>SUMIFS('Poids Paniers'!$W:$W,'Poids Paniers'!$E:$E,BJ$3,'Poids Paniers'!$Q:$Q,$B207)</f>
        <v>0</v>
      </c>
      <c r="BK207">
        <f>SUMIFS('Poids Paniers'!$W:$W,'Poids Paniers'!$E:$E,BK$3,'Poids Paniers'!$Q:$Q,$B207)</f>
        <v>0</v>
      </c>
      <c r="BL207">
        <f>SUMIFS('Poids Paniers'!$W:$W,'Poids Paniers'!$E:$E,BL$3,'Poids Paniers'!$Q:$Q,$B207)</f>
        <v>0</v>
      </c>
      <c r="BM207">
        <f>SUMIFS('Poids Paniers'!$W:$W,'Poids Paniers'!$E:$E,BM$3,'Poids Paniers'!$Q:$Q,$B207)</f>
        <v>0</v>
      </c>
      <c r="BN207">
        <f>SUMIFS('Poids Paniers'!$W:$W,'Poids Paniers'!$E:$E,BN$3,'Poids Paniers'!$Q:$Q,$B207)</f>
        <v>0</v>
      </c>
      <c r="BO207">
        <f>SUMIFS('Poids Paniers'!$W:$W,'Poids Paniers'!$E:$E,BO$3,'Poids Paniers'!$Q:$Q,$B207)</f>
        <v>0</v>
      </c>
      <c r="BP207">
        <f>SUMIFS('Poids Paniers'!$W:$W,'Poids Paniers'!$E:$E,BP$3,'Poids Paniers'!$Q:$Q,$B207)</f>
        <v>0</v>
      </c>
      <c r="BQ207">
        <f>SUMIFS('Poids Paniers'!$W:$W,'Poids Paniers'!$E:$E,BQ$3,'Poids Paniers'!$Q:$Q,$B207)</f>
        <v>0</v>
      </c>
      <c r="BR207">
        <f>SUMIFS('Poids Paniers'!$W:$W,'Poids Paniers'!$E:$E,BR$3,'Poids Paniers'!$Q:$Q,$B207)</f>
        <v>0</v>
      </c>
      <c r="BS207">
        <f>SUMIFS('Poids Paniers'!$W:$W,'Poids Paniers'!$E:$E,BS$3,'Poids Paniers'!$Q:$Q,$B207)</f>
        <v>0</v>
      </c>
      <c r="BT207">
        <f>SUMIFS('Poids Paniers'!$W:$W,'Poids Paniers'!$E:$E,BT$3,'Poids Paniers'!$Q:$Q,$B207)</f>
        <v>0</v>
      </c>
      <c r="BU207">
        <f>SUMIFS('Poids Paniers'!$W:$W,'Poids Paniers'!$E:$E,BU$3,'Poids Paniers'!$Q:$Q,$B207)</f>
        <v>0</v>
      </c>
      <c r="BV207">
        <f>SUMIFS('Poids Paniers'!$W:$W,'Poids Paniers'!$E:$E,BV$3,'Poids Paniers'!$Q:$Q,$B207)</f>
        <v>0</v>
      </c>
      <c r="BW207">
        <f>SUMIFS('Poids Paniers'!$W:$W,'Poids Paniers'!$E:$E,BW$3,'Poids Paniers'!$Q:$Q,$B207)</f>
        <v>0</v>
      </c>
      <c r="BX207">
        <f>SUMIFS('Poids Paniers'!$W:$W,'Poids Paniers'!$E:$E,BX$3,'Poids Paniers'!$Q:$Q,$B207)</f>
        <v>0</v>
      </c>
      <c r="BY207">
        <f>SUMIFS('Poids Paniers'!$W:$W,'Poids Paniers'!$E:$E,BY$3,'Poids Paniers'!$Q:$Q,$B207)</f>
        <v>0</v>
      </c>
      <c r="BZ207">
        <f>SUMIFS('Poids Paniers'!$W:$W,'Poids Paniers'!$E:$E,BZ$3,'Poids Paniers'!$Q:$Q,$B207)</f>
        <v>0</v>
      </c>
      <c r="CA207">
        <f>SUMIFS('Poids Paniers'!$W:$W,'Poids Paniers'!$E:$E,CA$3,'Poids Paniers'!$Q:$Q,$B207)</f>
        <v>0</v>
      </c>
      <c r="CB207">
        <f>SUMIFS('Poids Paniers'!$W:$W,'Poids Paniers'!$E:$E,CB$3,'Poids Paniers'!$Q:$Q,$B207)</f>
        <v>0</v>
      </c>
      <c r="CC207">
        <f>SUMIFS('Poids Paniers'!$W:$W,'Poids Paniers'!$E:$E,CC$3,'Poids Paniers'!$Q:$Q,$B207)</f>
        <v>0</v>
      </c>
      <c r="CD207">
        <f>SUMIFS('Poids Paniers'!$W:$W,'Poids Paniers'!$E:$E,CD$3,'Poids Paniers'!$Q:$Q,$B207)</f>
        <v>0</v>
      </c>
      <c r="CE207">
        <f>SUMIFS('Poids Paniers'!$W:$W,'Poids Paniers'!$E:$E,CE$3,'Poids Paniers'!$Q:$Q,$B207)</f>
        <v>0</v>
      </c>
      <c r="CF207" s="206">
        <f t="shared" si="3"/>
        <v>0</v>
      </c>
    </row>
    <row r="208" spans="2:84" ht="15.75" thickBot="1" x14ac:dyDescent="0.3">
      <c r="B208" s="209">
        <v>44674</v>
      </c>
      <c r="C208">
        <f>SUMIFS('Poids Paniers'!$W:$W,'Poids Paniers'!$E:$E,C$3,'Poids Paniers'!$Q:$Q,$B208)</f>
        <v>0</v>
      </c>
      <c r="D208">
        <f>SUMIFS('Poids Paniers'!$W:$W,'Poids Paniers'!$E:$E,D$3,'Poids Paniers'!$Q:$Q,$B208)</f>
        <v>0</v>
      </c>
      <c r="E208">
        <f>SUMIFS('Poids Paniers'!$W:$W,'Poids Paniers'!$E:$E,E$3,'Poids Paniers'!$Q:$Q,$B208)</f>
        <v>0</v>
      </c>
      <c r="F208">
        <f>SUMIFS('Poids Paniers'!$W:$W,'Poids Paniers'!$E:$E,F$3,'Poids Paniers'!$Q:$Q,$B208)</f>
        <v>0</v>
      </c>
      <c r="G208">
        <f>SUMIFS('Poids Paniers'!$W:$W,'Poids Paniers'!$E:$E,G$3,'Poids Paniers'!$Q:$Q,$B208)</f>
        <v>0</v>
      </c>
      <c r="H208">
        <f>SUMIFS('Poids Paniers'!$W:$W,'Poids Paniers'!$E:$E,H$3,'Poids Paniers'!$Q:$Q,$B208)</f>
        <v>0</v>
      </c>
      <c r="I208">
        <f>SUMIFS('Poids Paniers'!$W:$W,'Poids Paniers'!$E:$E,I$3,'Poids Paniers'!$Q:$Q,$B208)</f>
        <v>0</v>
      </c>
      <c r="J208">
        <f>SUMIFS('Poids Paniers'!$W:$W,'Poids Paniers'!$E:$E,J$3,'Poids Paniers'!$Q:$Q,$B208)</f>
        <v>0</v>
      </c>
      <c r="K208">
        <f>SUMIFS('Poids Paniers'!$W:$W,'Poids Paniers'!$E:$E,K$3,'Poids Paniers'!$Q:$Q,$B208)</f>
        <v>0</v>
      </c>
      <c r="L208">
        <f>SUMIFS('Poids Paniers'!$W:$W,'Poids Paniers'!$E:$E,L$3,'Poids Paniers'!$Q:$Q,$B208)</f>
        <v>0</v>
      </c>
      <c r="M208">
        <f>SUMIFS('Poids Paniers'!$W:$W,'Poids Paniers'!$E:$E,M$3,'Poids Paniers'!$Q:$Q,$B208)</f>
        <v>0</v>
      </c>
      <c r="N208">
        <f>SUMIFS('Poids Paniers'!$W:$W,'Poids Paniers'!$E:$E,N$3,'Poids Paniers'!$Q:$Q,$B208)</f>
        <v>0</v>
      </c>
      <c r="O208">
        <f>SUMIFS('Poids Paniers'!$W:$W,'Poids Paniers'!$E:$E,O$3,'Poids Paniers'!$Q:$Q,$B208)</f>
        <v>0</v>
      </c>
      <c r="P208">
        <f>SUMIFS('Poids Paniers'!$W:$W,'Poids Paniers'!$E:$E,P$3,'Poids Paniers'!$Q:$Q,$B208)</f>
        <v>0</v>
      </c>
      <c r="Q208">
        <f>SUMIFS('Poids Paniers'!$W:$W,'Poids Paniers'!$E:$E,Q$3,'Poids Paniers'!$Q:$Q,$B208)</f>
        <v>0</v>
      </c>
      <c r="R208">
        <f>SUMIFS('Poids Paniers'!$W:$W,'Poids Paniers'!$E:$E,R$3,'Poids Paniers'!$Q:$Q,$B208)</f>
        <v>0</v>
      </c>
      <c r="S208">
        <f>SUMIFS('Poids Paniers'!$W:$W,'Poids Paniers'!$E:$E,S$3,'Poids Paniers'!$Q:$Q,$B208)</f>
        <v>0</v>
      </c>
      <c r="T208">
        <f>SUMIFS('Poids Paniers'!$W:$W,'Poids Paniers'!$E:$E,T$3,'Poids Paniers'!$Q:$Q,$B208)</f>
        <v>0</v>
      </c>
      <c r="U208">
        <f>SUMIFS('Poids Paniers'!$W:$W,'Poids Paniers'!$E:$E,U$3,'Poids Paniers'!$Q:$Q,$B208)</f>
        <v>0</v>
      </c>
      <c r="V208">
        <f>SUMIFS('Poids Paniers'!$W:$W,'Poids Paniers'!$E:$E,V$3,'Poids Paniers'!$Q:$Q,$B208)</f>
        <v>0</v>
      </c>
      <c r="W208">
        <f>SUMIFS('Poids Paniers'!$W:$W,'Poids Paniers'!$E:$E,W$3,'Poids Paniers'!$Q:$Q,$B208)</f>
        <v>0</v>
      </c>
      <c r="X208">
        <f>SUMIFS('Poids Paniers'!$W:$W,'Poids Paniers'!$E:$E,X$3,'Poids Paniers'!$Q:$Q,$B208)</f>
        <v>0</v>
      </c>
      <c r="Y208">
        <f>SUMIFS('Poids Paniers'!$W:$W,'Poids Paniers'!$E:$E,Y$3,'Poids Paniers'!$Q:$Q,$B208)</f>
        <v>0</v>
      </c>
      <c r="Z208">
        <f>SUMIFS('Poids Paniers'!$W:$W,'Poids Paniers'!$E:$E,Z$3,'Poids Paniers'!$Q:$Q,$B208)</f>
        <v>0</v>
      </c>
      <c r="AA208">
        <f>SUMIFS('Poids Paniers'!$W:$W,'Poids Paniers'!$E:$E,AA$3,'Poids Paniers'!$Q:$Q,$B208)</f>
        <v>0</v>
      </c>
      <c r="AB208">
        <f>SUMIFS('Poids Paniers'!$W:$W,'Poids Paniers'!$E:$E,AB$3,'Poids Paniers'!$Q:$Q,$B208)</f>
        <v>0</v>
      </c>
      <c r="AC208">
        <f>SUMIFS('Poids Paniers'!$W:$W,'Poids Paniers'!$E:$E,AC$3,'Poids Paniers'!$Q:$Q,$B208)</f>
        <v>0</v>
      </c>
      <c r="AD208">
        <f>SUMIFS('Poids Paniers'!$W:$W,'Poids Paniers'!$E:$E,AD$3,'Poids Paniers'!$Q:$Q,$B208)</f>
        <v>0</v>
      </c>
      <c r="AE208">
        <f>SUMIFS('Poids Paniers'!$W:$W,'Poids Paniers'!$E:$E,AE$3,'Poids Paniers'!$Q:$Q,$B208)</f>
        <v>0</v>
      </c>
      <c r="AF208">
        <f>SUMIFS('Poids Paniers'!$W:$W,'Poids Paniers'!$E:$E,AF$3,'Poids Paniers'!$Q:$Q,$B208)</f>
        <v>0</v>
      </c>
      <c r="AG208">
        <f>SUMIFS('Poids Paniers'!$W:$W,'Poids Paniers'!$E:$E,AG$3,'Poids Paniers'!$Q:$Q,$B208)</f>
        <v>0</v>
      </c>
      <c r="AH208">
        <f>SUMIFS('Poids Paniers'!$W:$W,'Poids Paniers'!$E:$E,AH$3,'Poids Paniers'!$Q:$Q,$B208)</f>
        <v>0</v>
      </c>
      <c r="AI208">
        <f>SUMIFS('Poids Paniers'!$W:$W,'Poids Paniers'!$E:$E,AI$3,'Poids Paniers'!$Q:$Q,$B208)</f>
        <v>0</v>
      </c>
      <c r="AJ208">
        <f>SUMIFS('Poids Paniers'!$W:$W,'Poids Paniers'!$E:$E,AJ$3,'Poids Paniers'!$Q:$Q,$B208)</f>
        <v>0</v>
      </c>
      <c r="AK208">
        <f>SUMIFS('Poids Paniers'!$W:$W,'Poids Paniers'!$E:$E,AK$3,'Poids Paniers'!$Q:$Q,$B208)</f>
        <v>0</v>
      </c>
      <c r="AL208">
        <f>SUMIFS('Poids Paniers'!$W:$W,'Poids Paniers'!$E:$E,AL$3,'Poids Paniers'!$Q:$Q,$B208)</f>
        <v>0</v>
      </c>
      <c r="AM208">
        <f>SUMIFS('Poids Paniers'!$W:$W,'Poids Paniers'!$E:$E,AM$3,'Poids Paniers'!$Q:$Q,$B208)</f>
        <v>0</v>
      </c>
      <c r="AN208">
        <f>SUMIFS('Poids Paniers'!$W:$W,'Poids Paniers'!$E:$E,AN$3,'Poids Paniers'!$Q:$Q,$B208)</f>
        <v>0</v>
      </c>
      <c r="AO208">
        <f>SUMIFS('Poids Paniers'!$W:$W,'Poids Paniers'!$E:$E,AO$3,'Poids Paniers'!$Q:$Q,$B208)</f>
        <v>0</v>
      </c>
      <c r="AP208">
        <f>SUMIFS('Poids Paniers'!$W:$W,'Poids Paniers'!$E:$E,AP$3,'Poids Paniers'!$Q:$Q,$B208)</f>
        <v>0</v>
      </c>
      <c r="AQ208">
        <f>SUMIFS('Poids Paniers'!$W:$W,'Poids Paniers'!$E:$E,AQ$3,'Poids Paniers'!$Q:$Q,$B208)</f>
        <v>0</v>
      </c>
      <c r="AR208">
        <f>SUMIFS('Poids Paniers'!$W:$W,'Poids Paniers'!$E:$E,AR$3,'Poids Paniers'!$Q:$Q,$B208)</f>
        <v>0</v>
      </c>
      <c r="AS208">
        <f>SUMIFS('Poids Paniers'!$W:$W,'Poids Paniers'!$E:$E,AS$3,'Poids Paniers'!$Q:$Q,$B208)</f>
        <v>0</v>
      </c>
      <c r="AT208">
        <f>SUMIFS('Poids Paniers'!$W:$W,'Poids Paniers'!$E:$E,AT$3,'Poids Paniers'!$Q:$Q,$B208)</f>
        <v>0</v>
      </c>
      <c r="AU208">
        <f>SUMIFS('Poids Paniers'!$W:$W,'Poids Paniers'!$E:$E,AU$3,'Poids Paniers'!$Q:$Q,$B208)</f>
        <v>0</v>
      </c>
      <c r="AV208">
        <f>SUMIFS('Poids Paniers'!$W:$W,'Poids Paniers'!$E:$E,AV$3,'Poids Paniers'!$Q:$Q,$B208)</f>
        <v>0</v>
      </c>
      <c r="AW208">
        <f>SUMIFS('Poids Paniers'!$W:$W,'Poids Paniers'!$E:$E,AW$3,'Poids Paniers'!$Q:$Q,$B208)</f>
        <v>0</v>
      </c>
      <c r="AX208">
        <f>SUMIFS('Poids Paniers'!$W:$W,'Poids Paniers'!$E:$E,AX$3,'Poids Paniers'!$Q:$Q,$B208)</f>
        <v>0</v>
      </c>
      <c r="AY208">
        <f>SUMIFS('Poids Paniers'!$W:$W,'Poids Paniers'!$E:$E,AY$3,'Poids Paniers'!$Q:$Q,$B208)</f>
        <v>0</v>
      </c>
      <c r="AZ208">
        <f>SUMIFS('Poids Paniers'!$W:$W,'Poids Paniers'!$E:$E,AZ$3,'Poids Paniers'!$Q:$Q,$B208)</f>
        <v>0</v>
      </c>
      <c r="BA208">
        <f>SUMIFS('Poids Paniers'!$W:$W,'Poids Paniers'!$E:$E,BA$3,'Poids Paniers'!$Q:$Q,$B208)</f>
        <v>0</v>
      </c>
      <c r="BB208">
        <f>SUMIFS('Poids Paniers'!$W:$W,'Poids Paniers'!$E:$E,BB$3,'Poids Paniers'!$Q:$Q,$B208)</f>
        <v>0</v>
      </c>
      <c r="BC208">
        <f>SUMIFS('Poids Paniers'!$W:$W,'Poids Paniers'!$E:$E,BC$3,'Poids Paniers'!$Q:$Q,$B208)</f>
        <v>0</v>
      </c>
      <c r="BD208">
        <f>SUMIFS('Poids Paniers'!$W:$W,'Poids Paniers'!$E:$E,BD$3,'Poids Paniers'!$Q:$Q,$B208)</f>
        <v>0</v>
      </c>
      <c r="BE208">
        <f>SUMIFS('Poids Paniers'!$W:$W,'Poids Paniers'!$E:$E,BE$3,'Poids Paniers'!$Q:$Q,$B208)</f>
        <v>0</v>
      </c>
      <c r="BF208">
        <f>SUMIFS('Poids Paniers'!$W:$W,'Poids Paniers'!$E:$E,BF$3,'Poids Paniers'!$Q:$Q,$B208)</f>
        <v>0</v>
      </c>
      <c r="BG208">
        <f>SUMIFS('Poids Paniers'!$W:$W,'Poids Paniers'!$E:$E,BG$3,'Poids Paniers'!$Q:$Q,$B208)</f>
        <v>0</v>
      </c>
      <c r="BH208">
        <f>SUMIFS('Poids Paniers'!$W:$W,'Poids Paniers'!$E:$E,BH$3,'Poids Paniers'!$Q:$Q,$B208)</f>
        <v>0</v>
      </c>
      <c r="BI208">
        <f>SUMIFS('Poids Paniers'!$W:$W,'Poids Paniers'!$E:$E,BI$3,'Poids Paniers'!$Q:$Q,$B208)</f>
        <v>0</v>
      </c>
      <c r="BJ208">
        <f>SUMIFS('Poids Paniers'!$W:$W,'Poids Paniers'!$E:$E,BJ$3,'Poids Paniers'!$Q:$Q,$B208)</f>
        <v>0</v>
      </c>
      <c r="BK208">
        <f>SUMIFS('Poids Paniers'!$W:$W,'Poids Paniers'!$E:$E,BK$3,'Poids Paniers'!$Q:$Q,$B208)</f>
        <v>0</v>
      </c>
      <c r="BL208">
        <f>SUMIFS('Poids Paniers'!$W:$W,'Poids Paniers'!$E:$E,BL$3,'Poids Paniers'!$Q:$Q,$B208)</f>
        <v>0</v>
      </c>
      <c r="BM208">
        <f>SUMIFS('Poids Paniers'!$W:$W,'Poids Paniers'!$E:$E,BM$3,'Poids Paniers'!$Q:$Q,$B208)</f>
        <v>0</v>
      </c>
      <c r="BN208">
        <f>SUMIFS('Poids Paniers'!$W:$W,'Poids Paniers'!$E:$E,BN$3,'Poids Paniers'!$Q:$Q,$B208)</f>
        <v>0</v>
      </c>
      <c r="BO208">
        <f>SUMIFS('Poids Paniers'!$W:$W,'Poids Paniers'!$E:$E,BO$3,'Poids Paniers'!$Q:$Q,$B208)</f>
        <v>0</v>
      </c>
      <c r="BP208">
        <f>SUMIFS('Poids Paniers'!$W:$W,'Poids Paniers'!$E:$E,BP$3,'Poids Paniers'!$Q:$Q,$B208)</f>
        <v>0</v>
      </c>
      <c r="BQ208">
        <f>SUMIFS('Poids Paniers'!$W:$W,'Poids Paniers'!$E:$E,BQ$3,'Poids Paniers'!$Q:$Q,$B208)</f>
        <v>0</v>
      </c>
      <c r="BR208">
        <f>SUMIFS('Poids Paniers'!$W:$W,'Poids Paniers'!$E:$E,BR$3,'Poids Paniers'!$Q:$Q,$B208)</f>
        <v>0</v>
      </c>
      <c r="BS208">
        <f>SUMIFS('Poids Paniers'!$W:$W,'Poids Paniers'!$E:$E,BS$3,'Poids Paniers'!$Q:$Q,$B208)</f>
        <v>0</v>
      </c>
      <c r="BT208">
        <f>SUMIFS('Poids Paniers'!$W:$W,'Poids Paniers'!$E:$E,BT$3,'Poids Paniers'!$Q:$Q,$B208)</f>
        <v>0</v>
      </c>
      <c r="BU208">
        <f>SUMIFS('Poids Paniers'!$W:$W,'Poids Paniers'!$E:$E,BU$3,'Poids Paniers'!$Q:$Q,$B208)</f>
        <v>0</v>
      </c>
      <c r="BV208">
        <f>SUMIFS('Poids Paniers'!$W:$W,'Poids Paniers'!$E:$E,BV$3,'Poids Paniers'!$Q:$Q,$B208)</f>
        <v>0</v>
      </c>
      <c r="BW208">
        <f>SUMIFS('Poids Paniers'!$W:$W,'Poids Paniers'!$E:$E,BW$3,'Poids Paniers'!$Q:$Q,$B208)</f>
        <v>0</v>
      </c>
      <c r="BX208">
        <f>SUMIFS('Poids Paniers'!$W:$W,'Poids Paniers'!$E:$E,BX$3,'Poids Paniers'!$Q:$Q,$B208)</f>
        <v>0</v>
      </c>
      <c r="BY208">
        <f>SUMIFS('Poids Paniers'!$W:$W,'Poids Paniers'!$E:$E,BY$3,'Poids Paniers'!$Q:$Q,$B208)</f>
        <v>0</v>
      </c>
      <c r="BZ208">
        <f>SUMIFS('Poids Paniers'!$W:$W,'Poids Paniers'!$E:$E,BZ$3,'Poids Paniers'!$Q:$Q,$B208)</f>
        <v>0</v>
      </c>
      <c r="CA208">
        <f>SUMIFS('Poids Paniers'!$W:$W,'Poids Paniers'!$E:$E,CA$3,'Poids Paniers'!$Q:$Q,$B208)</f>
        <v>0</v>
      </c>
      <c r="CB208">
        <f>SUMIFS('Poids Paniers'!$W:$W,'Poids Paniers'!$E:$E,CB$3,'Poids Paniers'!$Q:$Q,$B208)</f>
        <v>0</v>
      </c>
      <c r="CC208">
        <f>SUMIFS('Poids Paniers'!$W:$W,'Poids Paniers'!$E:$E,CC$3,'Poids Paniers'!$Q:$Q,$B208)</f>
        <v>0</v>
      </c>
      <c r="CD208">
        <f>SUMIFS('Poids Paniers'!$W:$W,'Poids Paniers'!$E:$E,CD$3,'Poids Paniers'!$Q:$Q,$B208)</f>
        <v>0</v>
      </c>
      <c r="CE208">
        <f>SUMIFS('Poids Paniers'!$W:$W,'Poids Paniers'!$E:$E,CE$3,'Poids Paniers'!$Q:$Q,$B208)</f>
        <v>0</v>
      </c>
      <c r="CF208" s="206">
        <f t="shared" si="3"/>
        <v>0</v>
      </c>
    </row>
    <row r="209" spans="2:84" ht="15.75" thickBot="1" x14ac:dyDescent="0.3">
      <c r="B209" s="209">
        <v>44675</v>
      </c>
      <c r="C209">
        <f>SUMIFS('Poids Paniers'!$W:$W,'Poids Paniers'!$E:$E,C$3,'Poids Paniers'!$Q:$Q,$B209)</f>
        <v>0</v>
      </c>
      <c r="D209">
        <f>SUMIFS('Poids Paniers'!$W:$W,'Poids Paniers'!$E:$E,D$3,'Poids Paniers'!$Q:$Q,$B209)</f>
        <v>0</v>
      </c>
      <c r="E209">
        <f>SUMIFS('Poids Paniers'!$W:$W,'Poids Paniers'!$E:$E,E$3,'Poids Paniers'!$Q:$Q,$B209)</f>
        <v>0</v>
      </c>
      <c r="F209">
        <f>SUMIFS('Poids Paniers'!$W:$W,'Poids Paniers'!$E:$E,F$3,'Poids Paniers'!$Q:$Q,$B209)</f>
        <v>0</v>
      </c>
      <c r="G209">
        <f>SUMIFS('Poids Paniers'!$W:$W,'Poids Paniers'!$E:$E,G$3,'Poids Paniers'!$Q:$Q,$B209)</f>
        <v>0</v>
      </c>
      <c r="H209">
        <f>SUMIFS('Poids Paniers'!$W:$W,'Poids Paniers'!$E:$E,H$3,'Poids Paniers'!$Q:$Q,$B209)</f>
        <v>0</v>
      </c>
      <c r="I209">
        <f>SUMIFS('Poids Paniers'!$W:$W,'Poids Paniers'!$E:$E,I$3,'Poids Paniers'!$Q:$Q,$B209)</f>
        <v>0</v>
      </c>
      <c r="J209">
        <f>SUMIFS('Poids Paniers'!$W:$W,'Poids Paniers'!$E:$E,J$3,'Poids Paniers'!$Q:$Q,$B209)</f>
        <v>0</v>
      </c>
      <c r="K209">
        <f>SUMIFS('Poids Paniers'!$W:$W,'Poids Paniers'!$E:$E,K$3,'Poids Paniers'!$Q:$Q,$B209)</f>
        <v>0</v>
      </c>
      <c r="L209">
        <f>SUMIFS('Poids Paniers'!$W:$W,'Poids Paniers'!$E:$E,L$3,'Poids Paniers'!$Q:$Q,$B209)</f>
        <v>0</v>
      </c>
      <c r="M209">
        <f>SUMIFS('Poids Paniers'!$W:$W,'Poids Paniers'!$E:$E,M$3,'Poids Paniers'!$Q:$Q,$B209)</f>
        <v>0</v>
      </c>
      <c r="N209">
        <f>SUMIFS('Poids Paniers'!$W:$W,'Poids Paniers'!$E:$E,N$3,'Poids Paniers'!$Q:$Q,$B209)</f>
        <v>0</v>
      </c>
      <c r="O209">
        <f>SUMIFS('Poids Paniers'!$W:$W,'Poids Paniers'!$E:$E,O$3,'Poids Paniers'!$Q:$Q,$B209)</f>
        <v>0</v>
      </c>
      <c r="P209">
        <f>SUMIFS('Poids Paniers'!$W:$W,'Poids Paniers'!$E:$E,P$3,'Poids Paniers'!$Q:$Q,$B209)</f>
        <v>0</v>
      </c>
      <c r="Q209">
        <f>SUMIFS('Poids Paniers'!$W:$W,'Poids Paniers'!$E:$E,Q$3,'Poids Paniers'!$Q:$Q,$B209)</f>
        <v>0</v>
      </c>
      <c r="R209">
        <f>SUMIFS('Poids Paniers'!$W:$W,'Poids Paniers'!$E:$E,R$3,'Poids Paniers'!$Q:$Q,$B209)</f>
        <v>0</v>
      </c>
      <c r="S209">
        <f>SUMIFS('Poids Paniers'!$W:$W,'Poids Paniers'!$E:$E,S$3,'Poids Paniers'!$Q:$Q,$B209)</f>
        <v>0</v>
      </c>
      <c r="T209">
        <f>SUMIFS('Poids Paniers'!$W:$W,'Poids Paniers'!$E:$E,T$3,'Poids Paniers'!$Q:$Q,$B209)</f>
        <v>0</v>
      </c>
      <c r="U209">
        <f>SUMIFS('Poids Paniers'!$W:$W,'Poids Paniers'!$E:$E,U$3,'Poids Paniers'!$Q:$Q,$B209)</f>
        <v>0</v>
      </c>
      <c r="V209">
        <f>SUMIFS('Poids Paniers'!$W:$W,'Poids Paniers'!$E:$E,V$3,'Poids Paniers'!$Q:$Q,$B209)</f>
        <v>0</v>
      </c>
      <c r="W209">
        <f>SUMIFS('Poids Paniers'!$W:$W,'Poids Paniers'!$E:$E,W$3,'Poids Paniers'!$Q:$Q,$B209)</f>
        <v>0</v>
      </c>
      <c r="X209">
        <f>SUMIFS('Poids Paniers'!$W:$W,'Poids Paniers'!$E:$E,X$3,'Poids Paniers'!$Q:$Q,$B209)</f>
        <v>0</v>
      </c>
      <c r="Y209">
        <f>SUMIFS('Poids Paniers'!$W:$W,'Poids Paniers'!$E:$E,Y$3,'Poids Paniers'!$Q:$Q,$B209)</f>
        <v>0</v>
      </c>
      <c r="Z209">
        <f>SUMIFS('Poids Paniers'!$W:$W,'Poids Paniers'!$E:$E,Z$3,'Poids Paniers'!$Q:$Q,$B209)</f>
        <v>0</v>
      </c>
      <c r="AA209">
        <f>SUMIFS('Poids Paniers'!$W:$W,'Poids Paniers'!$E:$E,AA$3,'Poids Paniers'!$Q:$Q,$B209)</f>
        <v>0</v>
      </c>
      <c r="AB209">
        <f>SUMIFS('Poids Paniers'!$W:$W,'Poids Paniers'!$E:$E,AB$3,'Poids Paniers'!$Q:$Q,$B209)</f>
        <v>0</v>
      </c>
      <c r="AC209">
        <f>SUMIFS('Poids Paniers'!$W:$W,'Poids Paniers'!$E:$E,AC$3,'Poids Paniers'!$Q:$Q,$B209)</f>
        <v>0</v>
      </c>
      <c r="AD209">
        <f>SUMIFS('Poids Paniers'!$W:$W,'Poids Paniers'!$E:$E,AD$3,'Poids Paniers'!$Q:$Q,$B209)</f>
        <v>0</v>
      </c>
      <c r="AE209">
        <f>SUMIFS('Poids Paniers'!$W:$W,'Poids Paniers'!$E:$E,AE$3,'Poids Paniers'!$Q:$Q,$B209)</f>
        <v>0</v>
      </c>
      <c r="AF209">
        <f>SUMIFS('Poids Paniers'!$W:$W,'Poids Paniers'!$E:$E,AF$3,'Poids Paniers'!$Q:$Q,$B209)</f>
        <v>0</v>
      </c>
      <c r="AG209">
        <f>SUMIFS('Poids Paniers'!$W:$W,'Poids Paniers'!$E:$E,AG$3,'Poids Paniers'!$Q:$Q,$B209)</f>
        <v>0</v>
      </c>
      <c r="AH209">
        <f>SUMIFS('Poids Paniers'!$W:$W,'Poids Paniers'!$E:$E,AH$3,'Poids Paniers'!$Q:$Q,$B209)</f>
        <v>0</v>
      </c>
      <c r="AI209">
        <f>SUMIFS('Poids Paniers'!$W:$W,'Poids Paniers'!$E:$E,AI$3,'Poids Paniers'!$Q:$Q,$B209)</f>
        <v>0</v>
      </c>
      <c r="AJ209">
        <f>SUMIFS('Poids Paniers'!$W:$W,'Poids Paniers'!$E:$E,AJ$3,'Poids Paniers'!$Q:$Q,$B209)</f>
        <v>0</v>
      </c>
      <c r="AK209">
        <f>SUMIFS('Poids Paniers'!$W:$W,'Poids Paniers'!$E:$E,AK$3,'Poids Paniers'!$Q:$Q,$B209)</f>
        <v>0</v>
      </c>
      <c r="AL209">
        <f>SUMIFS('Poids Paniers'!$W:$W,'Poids Paniers'!$E:$E,AL$3,'Poids Paniers'!$Q:$Q,$B209)</f>
        <v>0</v>
      </c>
      <c r="AM209">
        <f>SUMIFS('Poids Paniers'!$W:$W,'Poids Paniers'!$E:$E,AM$3,'Poids Paniers'!$Q:$Q,$B209)</f>
        <v>0</v>
      </c>
      <c r="AN209">
        <f>SUMIFS('Poids Paniers'!$W:$W,'Poids Paniers'!$E:$E,AN$3,'Poids Paniers'!$Q:$Q,$B209)</f>
        <v>0</v>
      </c>
      <c r="AO209">
        <f>SUMIFS('Poids Paniers'!$W:$W,'Poids Paniers'!$E:$E,AO$3,'Poids Paniers'!$Q:$Q,$B209)</f>
        <v>0</v>
      </c>
      <c r="AP209">
        <f>SUMIFS('Poids Paniers'!$W:$W,'Poids Paniers'!$E:$E,AP$3,'Poids Paniers'!$Q:$Q,$B209)</f>
        <v>0</v>
      </c>
      <c r="AQ209">
        <f>SUMIFS('Poids Paniers'!$W:$W,'Poids Paniers'!$E:$E,AQ$3,'Poids Paniers'!$Q:$Q,$B209)</f>
        <v>0</v>
      </c>
      <c r="AR209">
        <f>SUMIFS('Poids Paniers'!$W:$W,'Poids Paniers'!$E:$E,AR$3,'Poids Paniers'!$Q:$Q,$B209)</f>
        <v>0</v>
      </c>
      <c r="AS209">
        <f>SUMIFS('Poids Paniers'!$W:$W,'Poids Paniers'!$E:$E,AS$3,'Poids Paniers'!$Q:$Q,$B209)</f>
        <v>0</v>
      </c>
      <c r="AT209">
        <f>SUMIFS('Poids Paniers'!$W:$W,'Poids Paniers'!$E:$E,AT$3,'Poids Paniers'!$Q:$Q,$B209)</f>
        <v>0</v>
      </c>
      <c r="AU209">
        <f>SUMIFS('Poids Paniers'!$W:$W,'Poids Paniers'!$E:$E,AU$3,'Poids Paniers'!$Q:$Q,$B209)</f>
        <v>0</v>
      </c>
      <c r="AV209">
        <f>SUMIFS('Poids Paniers'!$W:$W,'Poids Paniers'!$E:$E,AV$3,'Poids Paniers'!$Q:$Q,$B209)</f>
        <v>0</v>
      </c>
      <c r="AW209">
        <f>SUMIFS('Poids Paniers'!$W:$W,'Poids Paniers'!$E:$E,AW$3,'Poids Paniers'!$Q:$Q,$B209)</f>
        <v>0</v>
      </c>
      <c r="AX209">
        <f>SUMIFS('Poids Paniers'!$W:$W,'Poids Paniers'!$E:$E,AX$3,'Poids Paniers'!$Q:$Q,$B209)</f>
        <v>0</v>
      </c>
      <c r="AY209">
        <f>SUMIFS('Poids Paniers'!$W:$W,'Poids Paniers'!$E:$E,AY$3,'Poids Paniers'!$Q:$Q,$B209)</f>
        <v>0</v>
      </c>
      <c r="AZ209">
        <f>SUMIFS('Poids Paniers'!$W:$W,'Poids Paniers'!$E:$E,AZ$3,'Poids Paniers'!$Q:$Q,$B209)</f>
        <v>0</v>
      </c>
      <c r="BA209">
        <f>SUMIFS('Poids Paniers'!$W:$W,'Poids Paniers'!$E:$E,BA$3,'Poids Paniers'!$Q:$Q,$B209)</f>
        <v>0</v>
      </c>
      <c r="BB209">
        <f>SUMIFS('Poids Paniers'!$W:$W,'Poids Paniers'!$E:$E,BB$3,'Poids Paniers'!$Q:$Q,$B209)</f>
        <v>0</v>
      </c>
      <c r="BC209">
        <f>SUMIFS('Poids Paniers'!$W:$W,'Poids Paniers'!$E:$E,BC$3,'Poids Paniers'!$Q:$Q,$B209)</f>
        <v>0</v>
      </c>
      <c r="BD209">
        <f>SUMIFS('Poids Paniers'!$W:$W,'Poids Paniers'!$E:$E,BD$3,'Poids Paniers'!$Q:$Q,$B209)</f>
        <v>0</v>
      </c>
      <c r="BE209">
        <f>SUMIFS('Poids Paniers'!$W:$W,'Poids Paniers'!$E:$E,BE$3,'Poids Paniers'!$Q:$Q,$B209)</f>
        <v>0</v>
      </c>
      <c r="BF209">
        <f>SUMIFS('Poids Paniers'!$W:$W,'Poids Paniers'!$E:$E,BF$3,'Poids Paniers'!$Q:$Q,$B209)</f>
        <v>0</v>
      </c>
      <c r="BG209">
        <f>SUMIFS('Poids Paniers'!$W:$W,'Poids Paniers'!$E:$E,BG$3,'Poids Paniers'!$Q:$Q,$B209)</f>
        <v>0</v>
      </c>
      <c r="BH209">
        <f>SUMIFS('Poids Paniers'!$W:$W,'Poids Paniers'!$E:$E,BH$3,'Poids Paniers'!$Q:$Q,$B209)</f>
        <v>0</v>
      </c>
      <c r="BI209">
        <f>SUMIFS('Poids Paniers'!$W:$W,'Poids Paniers'!$E:$E,BI$3,'Poids Paniers'!$Q:$Q,$B209)</f>
        <v>0</v>
      </c>
      <c r="BJ209">
        <f>SUMIFS('Poids Paniers'!$W:$W,'Poids Paniers'!$E:$E,BJ$3,'Poids Paniers'!$Q:$Q,$B209)</f>
        <v>0</v>
      </c>
      <c r="BK209">
        <f>SUMIFS('Poids Paniers'!$W:$W,'Poids Paniers'!$E:$E,BK$3,'Poids Paniers'!$Q:$Q,$B209)</f>
        <v>0</v>
      </c>
      <c r="BL209">
        <f>SUMIFS('Poids Paniers'!$W:$W,'Poids Paniers'!$E:$E,BL$3,'Poids Paniers'!$Q:$Q,$B209)</f>
        <v>0</v>
      </c>
      <c r="BM209">
        <f>SUMIFS('Poids Paniers'!$W:$W,'Poids Paniers'!$E:$E,BM$3,'Poids Paniers'!$Q:$Q,$B209)</f>
        <v>0</v>
      </c>
      <c r="BN209">
        <f>SUMIFS('Poids Paniers'!$W:$W,'Poids Paniers'!$E:$E,BN$3,'Poids Paniers'!$Q:$Q,$B209)</f>
        <v>0</v>
      </c>
      <c r="BO209">
        <f>SUMIFS('Poids Paniers'!$W:$W,'Poids Paniers'!$E:$E,BO$3,'Poids Paniers'!$Q:$Q,$B209)</f>
        <v>0</v>
      </c>
      <c r="BP209">
        <f>SUMIFS('Poids Paniers'!$W:$W,'Poids Paniers'!$E:$E,BP$3,'Poids Paniers'!$Q:$Q,$B209)</f>
        <v>0</v>
      </c>
      <c r="BQ209">
        <f>SUMIFS('Poids Paniers'!$W:$W,'Poids Paniers'!$E:$E,BQ$3,'Poids Paniers'!$Q:$Q,$B209)</f>
        <v>0</v>
      </c>
      <c r="BR209">
        <f>SUMIFS('Poids Paniers'!$W:$W,'Poids Paniers'!$E:$E,BR$3,'Poids Paniers'!$Q:$Q,$B209)</f>
        <v>0</v>
      </c>
      <c r="BS209">
        <f>SUMIFS('Poids Paniers'!$W:$W,'Poids Paniers'!$E:$E,BS$3,'Poids Paniers'!$Q:$Q,$B209)</f>
        <v>0</v>
      </c>
      <c r="BT209">
        <f>SUMIFS('Poids Paniers'!$W:$W,'Poids Paniers'!$E:$E,BT$3,'Poids Paniers'!$Q:$Q,$B209)</f>
        <v>0</v>
      </c>
      <c r="BU209">
        <f>SUMIFS('Poids Paniers'!$W:$W,'Poids Paniers'!$E:$E,BU$3,'Poids Paniers'!$Q:$Q,$B209)</f>
        <v>0</v>
      </c>
      <c r="BV209">
        <f>SUMIFS('Poids Paniers'!$W:$W,'Poids Paniers'!$E:$E,BV$3,'Poids Paniers'!$Q:$Q,$B209)</f>
        <v>0</v>
      </c>
      <c r="BW209">
        <f>SUMIFS('Poids Paniers'!$W:$W,'Poids Paniers'!$E:$E,BW$3,'Poids Paniers'!$Q:$Q,$B209)</f>
        <v>0</v>
      </c>
      <c r="BX209">
        <f>SUMIFS('Poids Paniers'!$W:$W,'Poids Paniers'!$E:$E,BX$3,'Poids Paniers'!$Q:$Q,$B209)</f>
        <v>0</v>
      </c>
      <c r="BY209">
        <f>SUMIFS('Poids Paniers'!$W:$W,'Poids Paniers'!$E:$E,BY$3,'Poids Paniers'!$Q:$Q,$B209)</f>
        <v>0</v>
      </c>
      <c r="BZ209">
        <f>SUMIFS('Poids Paniers'!$W:$W,'Poids Paniers'!$E:$E,BZ$3,'Poids Paniers'!$Q:$Q,$B209)</f>
        <v>0</v>
      </c>
      <c r="CA209">
        <f>SUMIFS('Poids Paniers'!$W:$W,'Poids Paniers'!$E:$E,CA$3,'Poids Paniers'!$Q:$Q,$B209)</f>
        <v>0</v>
      </c>
      <c r="CB209">
        <f>SUMIFS('Poids Paniers'!$W:$W,'Poids Paniers'!$E:$E,CB$3,'Poids Paniers'!$Q:$Q,$B209)</f>
        <v>0</v>
      </c>
      <c r="CC209">
        <f>SUMIFS('Poids Paniers'!$W:$W,'Poids Paniers'!$E:$E,CC$3,'Poids Paniers'!$Q:$Q,$B209)</f>
        <v>0</v>
      </c>
      <c r="CD209">
        <f>SUMIFS('Poids Paniers'!$W:$W,'Poids Paniers'!$E:$E,CD$3,'Poids Paniers'!$Q:$Q,$B209)</f>
        <v>0</v>
      </c>
      <c r="CE209">
        <f>SUMIFS('Poids Paniers'!$W:$W,'Poids Paniers'!$E:$E,CE$3,'Poids Paniers'!$Q:$Q,$B209)</f>
        <v>0</v>
      </c>
      <c r="CF209" s="206">
        <f t="shared" si="3"/>
        <v>0</v>
      </c>
    </row>
    <row r="210" spans="2:84" ht="15.75" thickBot="1" x14ac:dyDescent="0.3">
      <c r="B210" s="209">
        <v>44676</v>
      </c>
      <c r="C210">
        <f>SUMIFS('Poids Paniers'!$W:$W,'Poids Paniers'!$E:$E,C$3,'Poids Paniers'!$Q:$Q,$B210)</f>
        <v>0</v>
      </c>
      <c r="D210">
        <f>SUMIFS('Poids Paniers'!$W:$W,'Poids Paniers'!$E:$E,D$3,'Poids Paniers'!$Q:$Q,$B210)</f>
        <v>0</v>
      </c>
      <c r="E210">
        <f>SUMIFS('Poids Paniers'!$W:$W,'Poids Paniers'!$E:$E,E$3,'Poids Paniers'!$Q:$Q,$B210)</f>
        <v>0</v>
      </c>
      <c r="F210">
        <f>SUMIFS('Poids Paniers'!$W:$W,'Poids Paniers'!$E:$E,F$3,'Poids Paniers'!$Q:$Q,$B210)</f>
        <v>0</v>
      </c>
      <c r="G210">
        <f>SUMIFS('Poids Paniers'!$W:$W,'Poids Paniers'!$E:$E,G$3,'Poids Paniers'!$Q:$Q,$B210)</f>
        <v>0</v>
      </c>
      <c r="H210">
        <f>SUMIFS('Poids Paniers'!$W:$W,'Poids Paniers'!$E:$E,H$3,'Poids Paniers'!$Q:$Q,$B210)</f>
        <v>0</v>
      </c>
      <c r="I210">
        <f>SUMIFS('Poids Paniers'!$W:$W,'Poids Paniers'!$E:$E,I$3,'Poids Paniers'!$Q:$Q,$B210)</f>
        <v>0</v>
      </c>
      <c r="J210">
        <f>SUMIFS('Poids Paniers'!$W:$W,'Poids Paniers'!$E:$E,J$3,'Poids Paniers'!$Q:$Q,$B210)</f>
        <v>0</v>
      </c>
      <c r="K210">
        <f>SUMIFS('Poids Paniers'!$W:$W,'Poids Paniers'!$E:$E,K$3,'Poids Paniers'!$Q:$Q,$B210)</f>
        <v>0</v>
      </c>
      <c r="L210">
        <f>SUMIFS('Poids Paniers'!$W:$W,'Poids Paniers'!$E:$E,L$3,'Poids Paniers'!$Q:$Q,$B210)</f>
        <v>0</v>
      </c>
      <c r="M210">
        <f>SUMIFS('Poids Paniers'!$W:$W,'Poids Paniers'!$E:$E,M$3,'Poids Paniers'!$Q:$Q,$B210)</f>
        <v>0</v>
      </c>
      <c r="N210">
        <f>SUMIFS('Poids Paniers'!$W:$W,'Poids Paniers'!$E:$E,N$3,'Poids Paniers'!$Q:$Q,$B210)</f>
        <v>0</v>
      </c>
      <c r="O210">
        <f>SUMIFS('Poids Paniers'!$W:$W,'Poids Paniers'!$E:$E,O$3,'Poids Paniers'!$Q:$Q,$B210)</f>
        <v>0</v>
      </c>
      <c r="P210">
        <f>SUMIFS('Poids Paniers'!$W:$W,'Poids Paniers'!$E:$E,P$3,'Poids Paniers'!$Q:$Q,$B210)</f>
        <v>0</v>
      </c>
      <c r="Q210">
        <f>SUMIFS('Poids Paniers'!$W:$W,'Poids Paniers'!$E:$E,Q$3,'Poids Paniers'!$Q:$Q,$B210)</f>
        <v>0</v>
      </c>
      <c r="R210">
        <f>SUMIFS('Poids Paniers'!$W:$W,'Poids Paniers'!$E:$E,R$3,'Poids Paniers'!$Q:$Q,$B210)</f>
        <v>0</v>
      </c>
      <c r="S210">
        <f>SUMIFS('Poids Paniers'!$W:$W,'Poids Paniers'!$E:$E,S$3,'Poids Paniers'!$Q:$Q,$B210)</f>
        <v>0</v>
      </c>
      <c r="T210">
        <f>SUMIFS('Poids Paniers'!$W:$W,'Poids Paniers'!$E:$E,T$3,'Poids Paniers'!$Q:$Q,$B210)</f>
        <v>0</v>
      </c>
      <c r="U210">
        <f>SUMIFS('Poids Paniers'!$W:$W,'Poids Paniers'!$E:$E,U$3,'Poids Paniers'!$Q:$Q,$B210)</f>
        <v>0</v>
      </c>
      <c r="V210">
        <f>SUMIFS('Poids Paniers'!$W:$W,'Poids Paniers'!$E:$E,V$3,'Poids Paniers'!$Q:$Q,$B210)</f>
        <v>0</v>
      </c>
      <c r="W210">
        <f>SUMIFS('Poids Paniers'!$W:$W,'Poids Paniers'!$E:$E,W$3,'Poids Paniers'!$Q:$Q,$B210)</f>
        <v>0</v>
      </c>
      <c r="X210">
        <f>SUMIFS('Poids Paniers'!$W:$W,'Poids Paniers'!$E:$E,X$3,'Poids Paniers'!$Q:$Q,$B210)</f>
        <v>0</v>
      </c>
      <c r="Y210">
        <f>SUMIFS('Poids Paniers'!$W:$W,'Poids Paniers'!$E:$E,Y$3,'Poids Paniers'!$Q:$Q,$B210)</f>
        <v>0</v>
      </c>
      <c r="Z210">
        <f>SUMIFS('Poids Paniers'!$W:$W,'Poids Paniers'!$E:$E,Z$3,'Poids Paniers'!$Q:$Q,$B210)</f>
        <v>0</v>
      </c>
      <c r="AA210">
        <f>SUMIFS('Poids Paniers'!$W:$W,'Poids Paniers'!$E:$E,AA$3,'Poids Paniers'!$Q:$Q,$B210)</f>
        <v>0</v>
      </c>
      <c r="AB210">
        <f>SUMIFS('Poids Paniers'!$W:$W,'Poids Paniers'!$E:$E,AB$3,'Poids Paniers'!$Q:$Q,$B210)</f>
        <v>0</v>
      </c>
      <c r="AC210">
        <f>SUMIFS('Poids Paniers'!$W:$W,'Poids Paniers'!$E:$E,AC$3,'Poids Paniers'!$Q:$Q,$B210)</f>
        <v>0</v>
      </c>
      <c r="AD210">
        <f>SUMIFS('Poids Paniers'!$W:$W,'Poids Paniers'!$E:$E,AD$3,'Poids Paniers'!$Q:$Q,$B210)</f>
        <v>0</v>
      </c>
      <c r="AE210">
        <f>SUMIFS('Poids Paniers'!$W:$W,'Poids Paniers'!$E:$E,AE$3,'Poids Paniers'!$Q:$Q,$B210)</f>
        <v>0</v>
      </c>
      <c r="AF210">
        <f>SUMIFS('Poids Paniers'!$W:$W,'Poids Paniers'!$E:$E,AF$3,'Poids Paniers'!$Q:$Q,$B210)</f>
        <v>0</v>
      </c>
      <c r="AG210">
        <f>SUMIFS('Poids Paniers'!$W:$W,'Poids Paniers'!$E:$E,AG$3,'Poids Paniers'!$Q:$Q,$B210)</f>
        <v>0</v>
      </c>
      <c r="AH210">
        <f>SUMIFS('Poids Paniers'!$W:$W,'Poids Paniers'!$E:$E,AH$3,'Poids Paniers'!$Q:$Q,$B210)</f>
        <v>0</v>
      </c>
      <c r="AI210">
        <f>SUMIFS('Poids Paniers'!$W:$W,'Poids Paniers'!$E:$E,AI$3,'Poids Paniers'!$Q:$Q,$B210)</f>
        <v>0</v>
      </c>
      <c r="AJ210">
        <f>SUMIFS('Poids Paniers'!$W:$W,'Poids Paniers'!$E:$E,AJ$3,'Poids Paniers'!$Q:$Q,$B210)</f>
        <v>0</v>
      </c>
      <c r="AK210">
        <f>SUMIFS('Poids Paniers'!$W:$W,'Poids Paniers'!$E:$E,AK$3,'Poids Paniers'!$Q:$Q,$B210)</f>
        <v>0</v>
      </c>
      <c r="AL210">
        <f>SUMIFS('Poids Paniers'!$W:$W,'Poids Paniers'!$E:$E,AL$3,'Poids Paniers'!$Q:$Q,$B210)</f>
        <v>0</v>
      </c>
      <c r="AM210">
        <f>SUMIFS('Poids Paniers'!$W:$W,'Poids Paniers'!$E:$E,AM$3,'Poids Paniers'!$Q:$Q,$B210)</f>
        <v>0</v>
      </c>
      <c r="AN210">
        <f>SUMIFS('Poids Paniers'!$W:$W,'Poids Paniers'!$E:$E,AN$3,'Poids Paniers'!$Q:$Q,$B210)</f>
        <v>0</v>
      </c>
      <c r="AO210">
        <f>SUMIFS('Poids Paniers'!$W:$W,'Poids Paniers'!$E:$E,AO$3,'Poids Paniers'!$Q:$Q,$B210)</f>
        <v>0</v>
      </c>
      <c r="AP210">
        <f>SUMIFS('Poids Paniers'!$W:$W,'Poids Paniers'!$E:$E,AP$3,'Poids Paniers'!$Q:$Q,$B210)</f>
        <v>0</v>
      </c>
      <c r="AQ210">
        <f>SUMIFS('Poids Paniers'!$W:$W,'Poids Paniers'!$E:$E,AQ$3,'Poids Paniers'!$Q:$Q,$B210)</f>
        <v>0</v>
      </c>
      <c r="AR210">
        <f>SUMIFS('Poids Paniers'!$W:$W,'Poids Paniers'!$E:$E,AR$3,'Poids Paniers'!$Q:$Q,$B210)</f>
        <v>0</v>
      </c>
      <c r="AS210">
        <f>SUMIFS('Poids Paniers'!$W:$W,'Poids Paniers'!$E:$E,AS$3,'Poids Paniers'!$Q:$Q,$B210)</f>
        <v>0</v>
      </c>
      <c r="AT210">
        <f>SUMIFS('Poids Paniers'!$W:$W,'Poids Paniers'!$E:$E,AT$3,'Poids Paniers'!$Q:$Q,$B210)</f>
        <v>0</v>
      </c>
      <c r="AU210">
        <f>SUMIFS('Poids Paniers'!$W:$W,'Poids Paniers'!$E:$E,AU$3,'Poids Paniers'!$Q:$Q,$B210)</f>
        <v>0</v>
      </c>
      <c r="AV210">
        <f>SUMIFS('Poids Paniers'!$W:$W,'Poids Paniers'!$E:$E,AV$3,'Poids Paniers'!$Q:$Q,$B210)</f>
        <v>0</v>
      </c>
      <c r="AW210">
        <f>SUMIFS('Poids Paniers'!$W:$W,'Poids Paniers'!$E:$E,AW$3,'Poids Paniers'!$Q:$Q,$B210)</f>
        <v>0</v>
      </c>
      <c r="AX210">
        <f>SUMIFS('Poids Paniers'!$W:$W,'Poids Paniers'!$E:$E,AX$3,'Poids Paniers'!$Q:$Q,$B210)</f>
        <v>0</v>
      </c>
      <c r="AY210">
        <f>SUMIFS('Poids Paniers'!$W:$W,'Poids Paniers'!$E:$E,AY$3,'Poids Paniers'!$Q:$Q,$B210)</f>
        <v>0</v>
      </c>
      <c r="AZ210">
        <f>SUMIFS('Poids Paniers'!$W:$W,'Poids Paniers'!$E:$E,AZ$3,'Poids Paniers'!$Q:$Q,$B210)</f>
        <v>0</v>
      </c>
      <c r="BA210">
        <f>SUMIFS('Poids Paniers'!$W:$W,'Poids Paniers'!$E:$E,BA$3,'Poids Paniers'!$Q:$Q,$B210)</f>
        <v>0</v>
      </c>
      <c r="BB210">
        <f>SUMIFS('Poids Paniers'!$W:$W,'Poids Paniers'!$E:$E,BB$3,'Poids Paniers'!$Q:$Q,$B210)</f>
        <v>0</v>
      </c>
      <c r="BC210">
        <f>SUMIFS('Poids Paniers'!$W:$W,'Poids Paniers'!$E:$E,BC$3,'Poids Paniers'!$Q:$Q,$B210)</f>
        <v>0</v>
      </c>
      <c r="BD210">
        <f>SUMIFS('Poids Paniers'!$W:$W,'Poids Paniers'!$E:$E,BD$3,'Poids Paniers'!$Q:$Q,$B210)</f>
        <v>0</v>
      </c>
      <c r="BE210">
        <f>SUMIFS('Poids Paniers'!$W:$W,'Poids Paniers'!$E:$E,BE$3,'Poids Paniers'!$Q:$Q,$B210)</f>
        <v>0</v>
      </c>
      <c r="BF210">
        <f>SUMIFS('Poids Paniers'!$W:$W,'Poids Paniers'!$E:$E,BF$3,'Poids Paniers'!$Q:$Q,$B210)</f>
        <v>0</v>
      </c>
      <c r="BG210">
        <f>SUMIFS('Poids Paniers'!$W:$W,'Poids Paniers'!$E:$E,BG$3,'Poids Paniers'!$Q:$Q,$B210)</f>
        <v>0</v>
      </c>
      <c r="BH210">
        <f>SUMIFS('Poids Paniers'!$W:$W,'Poids Paniers'!$E:$E,BH$3,'Poids Paniers'!$Q:$Q,$B210)</f>
        <v>0</v>
      </c>
      <c r="BI210">
        <f>SUMIFS('Poids Paniers'!$W:$W,'Poids Paniers'!$E:$E,BI$3,'Poids Paniers'!$Q:$Q,$B210)</f>
        <v>0</v>
      </c>
      <c r="BJ210">
        <f>SUMIFS('Poids Paniers'!$W:$W,'Poids Paniers'!$E:$E,BJ$3,'Poids Paniers'!$Q:$Q,$B210)</f>
        <v>0</v>
      </c>
      <c r="BK210">
        <f>SUMIFS('Poids Paniers'!$W:$W,'Poids Paniers'!$E:$E,BK$3,'Poids Paniers'!$Q:$Q,$B210)</f>
        <v>0</v>
      </c>
      <c r="BL210">
        <f>SUMIFS('Poids Paniers'!$W:$W,'Poids Paniers'!$E:$E,BL$3,'Poids Paniers'!$Q:$Q,$B210)</f>
        <v>0</v>
      </c>
      <c r="BM210">
        <f>SUMIFS('Poids Paniers'!$W:$W,'Poids Paniers'!$E:$E,BM$3,'Poids Paniers'!$Q:$Q,$B210)</f>
        <v>0</v>
      </c>
      <c r="BN210">
        <f>SUMIFS('Poids Paniers'!$W:$W,'Poids Paniers'!$E:$E,BN$3,'Poids Paniers'!$Q:$Q,$B210)</f>
        <v>0</v>
      </c>
      <c r="BO210">
        <f>SUMIFS('Poids Paniers'!$W:$W,'Poids Paniers'!$E:$E,BO$3,'Poids Paniers'!$Q:$Q,$B210)</f>
        <v>0</v>
      </c>
      <c r="BP210">
        <f>SUMIFS('Poids Paniers'!$W:$W,'Poids Paniers'!$E:$E,BP$3,'Poids Paniers'!$Q:$Q,$B210)</f>
        <v>0</v>
      </c>
      <c r="BQ210">
        <f>SUMIFS('Poids Paniers'!$W:$W,'Poids Paniers'!$E:$E,BQ$3,'Poids Paniers'!$Q:$Q,$B210)</f>
        <v>0</v>
      </c>
      <c r="BR210">
        <f>SUMIFS('Poids Paniers'!$W:$W,'Poids Paniers'!$E:$E,BR$3,'Poids Paniers'!$Q:$Q,$B210)</f>
        <v>0</v>
      </c>
      <c r="BS210">
        <f>SUMIFS('Poids Paniers'!$W:$W,'Poids Paniers'!$E:$E,BS$3,'Poids Paniers'!$Q:$Q,$B210)</f>
        <v>0</v>
      </c>
      <c r="BT210">
        <f>SUMIFS('Poids Paniers'!$W:$W,'Poids Paniers'!$E:$E,BT$3,'Poids Paniers'!$Q:$Q,$B210)</f>
        <v>0</v>
      </c>
      <c r="BU210">
        <f>SUMIFS('Poids Paniers'!$W:$W,'Poids Paniers'!$E:$E,BU$3,'Poids Paniers'!$Q:$Q,$B210)</f>
        <v>0</v>
      </c>
      <c r="BV210">
        <f>SUMIFS('Poids Paniers'!$W:$W,'Poids Paniers'!$E:$E,BV$3,'Poids Paniers'!$Q:$Q,$B210)</f>
        <v>0</v>
      </c>
      <c r="BW210">
        <f>SUMIFS('Poids Paniers'!$W:$W,'Poids Paniers'!$E:$E,BW$3,'Poids Paniers'!$Q:$Q,$B210)</f>
        <v>0</v>
      </c>
      <c r="BX210">
        <f>SUMIFS('Poids Paniers'!$W:$W,'Poids Paniers'!$E:$E,BX$3,'Poids Paniers'!$Q:$Q,$B210)</f>
        <v>0</v>
      </c>
      <c r="BY210">
        <f>SUMIFS('Poids Paniers'!$W:$W,'Poids Paniers'!$E:$E,BY$3,'Poids Paniers'!$Q:$Q,$B210)</f>
        <v>0</v>
      </c>
      <c r="BZ210">
        <f>SUMIFS('Poids Paniers'!$W:$W,'Poids Paniers'!$E:$E,BZ$3,'Poids Paniers'!$Q:$Q,$B210)</f>
        <v>0</v>
      </c>
      <c r="CA210">
        <f>SUMIFS('Poids Paniers'!$W:$W,'Poids Paniers'!$E:$E,CA$3,'Poids Paniers'!$Q:$Q,$B210)</f>
        <v>0</v>
      </c>
      <c r="CB210">
        <f>SUMIFS('Poids Paniers'!$W:$W,'Poids Paniers'!$E:$E,CB$3,'Poids Paniers'!$Q:$Q,$B210)</f>
        <v>0</v>
      </c>
      <c r="CC210">
        <f>SUMIFS('Poids Paniers'!$W:$W,'Poids Paniers'!$E:$E,CC$3,'Poids Paniers'!$Q:$Q,$B210)</f>
        <v>0</v>
      </c>
      <c r="CD210">
        <f>SUMIFS('Poids Paniers'!$W:$W,'Poids Paniers'!$E:$E,CD$3,'Poids Paniers'!$Q:$Q,$B210)</f>
        <v>0</v>
      </c>
      <c r="CE210">
        <f>SUMIFS('Poids Paniers'!$W:$W,'Poids Paniers'!$E:$E,CE$3,'Poids Paniers'!$Q:$Q,$B210)</f>
        <v>0</v>
      </c>
      <c r="CF210" s="206">
        <f t="shared" si="3"/>
        <v>0</v>
      </c>
    </row>
    <row r="211" spans="2:84" ht="15.75" thickBot="1" x14ac:dyDescent="0.3">
      <c r="B211" s="209">
        <v>44677</v>
      </c>
      <c r="C211">
        <f>SUMIFS('Poids Paniers'!$W:$W,'Poids Paniers'!$E:$E,C$3,'Poids Paniers'!$Q:$Q,$B211)</f>
        <v>0</v>
      </c>
      <c r="D211">
        <f>SUMIFS('Poids Paniers'!$W:$W,'Poids Paniers'!$E:$E,D$3,'Poids Paniers'!$Q:$Q,$B211)</f>
        <v>0</v>
      </c>
      <c r="E211">
        <f>SUMIFS('Poids Paniers'!$W:$W,'Poids Paniers'!$E:$E,E$3,'Poids Paniers'!$Q:$Q,$B211)</f>
        <v>0</v>
      </c>
      <c r="F211">
        <f>SUMIFS('Poids Paniers'!$W:$W,'Poids Paniers'!$E:$E,F$3,'Poids Paniers'!$Q:$Q,$B211)</f>
        <v>0</v>
      </c>
      <c r="G211">
        <f>SUMIFS('Poids Paniers'!$W:$W,'Poids Paniers'!$E:$E,G$3,'Poids Paniers'!$Q:$Q,$B211)</f>
        <v>0</v>
      </c>
      <c r="H211">
        <f>SUMIFS('Poids Paniers'!$W:$W,'Poids Paniers'!$E:$E,H$3,'Poids Paniers'!$Q:$Q,$B211)</f>
        <v>0</v>
      </c>
      <c r="I211">
        <f>SUMIFS('Poids Paniers'!$W:$W,'Poids Paniers'!$E:$E,I$3,'Poids Paniers'!$Q:$Q,$B211)</f>
        <v>0</v>
      </c>
      <c r="J211">
        <f>SUMIFS('Poids Paniers'!$W:$W,'Poids Paniers'!$E:$E,J$3,'Poids Paniers'!$Q:$Q,$B211)</f>
        <v>0</v>
      </c>
      <c r="K211">
        <f>SUMIFS('Poids Paniers'!$W:$W,'Poids Paniers'!$E:$E,K$3,'Poids Paniers'!$Q:$Q,$B211)</f>
        <v>0</v>
      </c>
      <c r="L211">
        <f>SUMIFS('Poids Paniers'!$W:$W,'Poids Paniers'!$E:$E,L$3,'Poids Paniers'!$Q:$Q,$B211)</f>
        <v>0</v>
      </c>
      <c r="M211">
        <f>SUMIFS('Poids Paniers'!$W:$W,'Poids Paniers'!$E:$E,M$3,'Poids Paniers'!$Q:$Q,$B211)</f>
        <v>0</v>
      </c>
      <c r="N211">
        <f>SUMIFS('Poids Paniers'!$W:$W,'Poids Paniers'!$E:$E,N$3,'Poids Paniers'!$Q:$Q,$B211)</f>
        <v>0</v>
      </c>
      <c r="O211">
        <f>SUMIFS('Poids Paniers'!$W:$W,'Poids Paniers'!$E:$E,O$3,'Poids Paniers'!$Q:$Q,$B211)</f>
        <v>0</v>
      </c>
      <c r="P211">
        <f>SUMIFS('Poids Paniers'!$W:$W,'Poids Paniers'!$E:$E,P$3,'Poids Paniers'!$Q:$Q,$B211)</f>
        <v>0</v>
      </c>
      <c r="Q211">
        <f>SUMIFS('Poids Paniers'!$W:$W,'Poids Paniers'!$E:$E,Q$3,'Poids Paniers'!$Q:$Q,$B211)</f>
        <v>0</v>
      </c>
      <c r="R211">
        <f>SUMIFS('Poids Paniers'!$W:$W,'Poids Paniers'!$E:$E,R$3,'Poids Paniers'!$Q:$Q,$B211)</f>
        <v>0</v>
      </c>
      <c r="S211">
        <f>SUMIFS('Poids Paniers'!$W:$W,'Poids Paniers'!$E:$E,S$3,'Poids Paniers'!$Q:$Q,$B211)</f>
        <v>0</v>
      </c>
      <c r="T211">
        <f>SUMIFS('Poids Paniers'!$W:$W,'Poids Paniers'!$E:$E,T$3,'Poids Paniers'!$Q:$Q,$B211)</f>
        <v>0</v>
      </c>
      <c r="U211">
        <f>SUMIFS('Poids Paniers'!$W:$W,'Poids Paniers'!$E:$E,U$3,'Poids Paniers'!$Q:$Q,$B211)</f>
        <v>0</v>
      </c>
      <c r="V211">
        <f>SUMIFS('Poids Paniers'!$W:$W,'Poids Paniers'!$E:$E,V$3,'Poids Paniers'!$Q:$Q,$B211)</f>
        <v>0</v>
      </c>
      <c r="W211">
        <f>SUMIFS('Poids Paniers'!$W:$W,'Poids Paniers'!$E:$E,W$3,'Poids Paniers'!$Q:$Q,$B211)</f>
        <v>0</v>
      </c>
      <c r="X211">
        <f>SUMIFS('Poids Paniers'!$W:$W,'Poids Paniers'!$E:$E,X$3,'Poids Paniers'!$Q:$Q,$B211)</f>
        <v>0</v>
      </c>
      <c r="Y211">
        <f>SUMIFS('Poids Paniers'!$W:$W,'Poids Paniers'!$E:$E,Y$3,'Poids Paniers'!$Q:$Q,$B211)</f>
        <v>0</v>
      </c>
      <c r="Z211">
        <f>SUMIFS('Poids Paniers'!$W:$W,'Poids Paniers'!$E:$E,Z$3,'Poids Paniers'!$Q:$Q,$B211)</f>
        <v>0</v>
      </c>
      <c r="AA211">
        <f>SUMIFS('Poids Paniers'!$W:$W,'Poids Paniers'!$E:$E,AA$3,'Poids Paniers'!$Q:$Q,$B211)</f>
        <v>0</v>
      </c>
      <c r="AB211">
        <f>SUMIFS('Poids Paniers'!$W:$W,'Poids Paniers'!$E:$E,AB$3,'Poids Paniers'!$Q:$Q,$B211)</f>
        <v>0</v>
      </c>
      <c r="AC211">
        <f>SUMIFS('Poids Paniers'!$W:$W,'Poids Paniers'!$E:$E,AC$3,'Poids Paniers'!$Q:$Q,$B211)</f>
        <v>0</v>
      </c>
      <c r="AD211">
        <f>SUMIFS('Poids Paniers'!$W:$W,'Poids Paniers'!$E:$E,AD$3,'Poids Paniers'!$Q:$Q,$B211)</f>
        <v>0</v>
      </c>
      <c r="AE211">
        <f>SUMIFS('Poids Paniers'!$W:$W,'Poids Paniers'!$E:$E,AE$3,'Poids Paniers'!$Q:$Q,$B211)</f>
        <v>0</v>
      </c>
      <c r="AF211">
        <f>SUMIFS('Poids Paniers'!$W:$W,'Poids Paniers'!$E:$E,AF$3,'Poids Paniers'!$Q:$Q,$B211)</f>
        <v>0</v>
      </c>
      <c r="AG211">
        <f>SUMIFS('Poids Paniers'!$W:$W,'Poids Paniers'!$E:$E,AG$3,'Poids Paniers'!$Q:$Q,$B211)</f>
        <v>0</v>
      </c>
      <c r="AH211">
        <f>SUMIFS('Poids Paniers'!$W:$W,'Poids Paniers'!$E:$E,AH$3,'Poids Paniers'!$Q:$Q,$B211)</f>
        <v>0</v>
      </c>
      <c r="AI211">
        <f>SUMIFS('Poids Paniers'!$W:$W,'Poids Paniers'!$E:$E,AI$3,'Poids Paniers'!$Q:$Q,$B211)</f>
        <v>0</v>
      </c>
      <c r="AJ211">
        <f>SUMIFS('Poids Paniers'!$W:$W,'Poids Paniers'!$E:$E,AJ$3,'Poids Paniers'!$Q:$Q,$B211)</f>
        <v>0</v>
      </c>
      <c r="AK211">
        <f>SUMIFS('Poids Paniers'!$W:$W,'Poids Paniers'!$E:$E,AK$3,'Poids Paniers'!$Q:$Q,$B211)</f>
        <v>0</v>
      </c>
      <c r="AL211">
        <f>SUMIFS('Poids Paniers'!$W:$W,'Poids Paniers'!$E:$E,AL$3,'Poids Paniers'!$Q:$Q,$B211)</f>
        <v>0</v>
      </c>
      <c r="AM211">
        <f>SUMIFS('Poids Paniers'!$W:$W,'Poids Paniers'!$E:$E,AM$3,'Poids Paniers'!$Q:$Q,$B211)</f>
        <v>0</v>
      </c>
      <c r="AN211">
        <f>SUMIFS('Poids Paniers'!$W:$W,'Poids Paniers'!$E:$E,AN$3,'Poids Paniers'!$Q:$Q,$B211)</f>
        <v>0</v>
      </c>
      <c r="AO211">
        <f>SUMIFS('Poids Paniers'!$W:$W,'Poids Paniers'!$E:$E,AO$3,'Poids Paniers'!$Q:$Q,$B211)</f>
        <v>0</v>
      </c>
      <c r="AP211">
        <f>SUMIFS('Poids Paniers'!$W:$W,'Poids Paniers'!$E:$E,AP$3,'Poids Paniers'!$Q:$Q,$B211)</f>
        <v>0</v>
      </c>
      <c r="AQ211">
        <f>SUMIFS('Poids Paniers'!$W:$W,'Poids Paniers'!$E:$E,AQ$3,'Poids Paniers'!$Q:$Q,$B211)</f>
        <v>0</v>
      </c>
      <c r="AR211">
        <f>SUMIFS('Poids Paniers'!$W:$W,'Poids Paniers'!$E:$E,AR$3,'Poids Paniers'!$Q:$Q,$B211)</f>
        <v>0</v>
      </c>
      <c r="AS211">
        <f>SUMIFS('Poids Paniers'!$W:$W,'Poids Paniers'!$E:$E,AS$3,'Poids Paniers'!$Q:$Q,$B211)</f>
        <v>0</v>
      </c>
      <c r="AT211">
        <f>SUMIFS('Poids Paniers'!$W:$W,'Poids Paniers'!$E:$E,AT$3,'Poids Paniers'!$Q:$Q,$B211)</f>
        <v>0</v>
      </c>
      <c r="AU211">
        <f>SUMIFS('Poids Paniers'!$W:$W,'Poids Paniers'!$E:$E,AU$3,'Poids Paniers'!$Q:$Q,$B211)</f>
        <v>0</v>
      </c>
      <c r="AV211">
        <f>SUMIFS('Poids Paniers'!$W:$W,'Poids Paniers'!$E:$E,AV$3,'Poids Paniers'!$Q:$Q,$B211)</f>
        <v>0</v>
      </c>
      <c r="AW211">
        <f>SUMIFS('Poids Paniers'!$W:$W,'Poids Paniers'!$E:$E,AW$3,'Poids Paniers'!$Q:$Q,$B211)</f>
        <v>0</v>
      </c>
      <c r="AX211">
        <f>SUMIFS('Poids Paniers'!$W:$W,'Poids Paniers'!$E:$E,AX$3,'Poids Paniers'!$Q:$Q,$B211)</f>
        <v>0</v>
      </c>
      <c r="AY211">
        <f>SUMIFS('Poids Paniers'!$W:$W,'Poids Paniers'!$E:$E,AY$3,'Poids Paniers'!$Q:$Q,$B211)</f>
        <v>0</v>
      </c>
      <c r="AZ211">
        <f>SUMIFS('Poids Paniers'!$W:$W,'Poids Paniers'!$E:$E,AZ$3,'Poids Paniers'!$Q:$Q,$B211)</f>
        <v>0</v>
      </c>
      <c r="BA211">
        <f>SUMIFS('Poids Paniers'!$W:$W,'Poids Paniers'!$E:$E,BA$3,'Poids Paniers'!$Q:$Q,$B211)</f>
        <v>0</v>
      </c>
      <c r="BB211">
        <f>SUMIFS('Poids Paniers'!$W:$W,'Poids Paniers'!$E:$E,BB$3,'Poids Paniers'!$Q:$Q,$B211)</f>
        <v>0</v>
      </c>
      <c r="BC211">
        <f>SUMIFS('Poids Paniers'!$W:$W,'Poids Paniers'!$E:$E,BC$3,'Poids Paniers'!$Q:$Q,$B211)</f>
        <v>0</v>
      </c>
      <c r="BD211">
        <f>SUMIFS('Poids Paniers'!$W:$W,'Poids Paniers'!$E:$E,BD$3,'Poids Paniers'!$Q:$Q,$B211)</f>
        <v>0</v>
      </c>
      <c r="BE211">
        <f>SUMIFS('Poids Paniers'!$W:$W,'Poids Paniers'!$E:$E,BE$3,'Poids Paniers'!$Q:$Q,$B211)</f>
        <v>0</v>
      </c>
      <c r="BF211">
        <f>SUMIFS('Poids Paniers'!$W:$W,'Poids Paniers'!$E:$E,BF$3,'Poids Paniers'!$Q:$Q,$B211)</f>
        <v>0</v>
      </c>
      <c r="BG211">
        <f>SUMIFS('Poids Paniers'!$W:$W,'Poids Paniers'!$E:$E,BG$3,'Poids Paniers'!$Q:$Q,$B211)</f>
        <v>0</v>
      </c>
      <c r="BH211">
        <f>SUMIFS('Poids Paniers'!$W:$W,'Poids Paniers'!$E:$E,BH$3,'Poids Paniers'!$Q:$Q,$B211)</f>
        <v>0</v>
      </c>
      <c r="BI211">
        <f>SUMIFS('Poids Paniers'!$W:$W,'Poids Paniers'!$E:$E,BI$3,'Poids Paniers'!$Q:$Q,$B211)</f>
        <v>0</v>
      </c>
      <c r="BJ211">
        <f>SUMIFS('Poids Paniers'!$W:$W,'Poids Paniers'!$E:$E,BJ$3,'Poids Paniers'!$Q:$Q,$B211)</f>
        <v>0</v>
      </c>
      <c r="BK211">
        <f>SUMIFS('Poids Paniers'!$W:$W,'Poids Paniers'!$E:$E,BK$3,'Poids Paniers'!$Q:$Q,$B211)</f>
        <v>0</v>
      </c>
      <c r="BL211">
        <f>SUMIFS('Poids Paniers'!$W:$W,'Poids Paniers'!$E:$E,BL$3,'Poids Paniers'!$Q:$Q,$B211)</f>
        <v>0</v>
      </c>
      <c r="BM211">
        <f>SUMIFS('Poids Paniers'!$W:$W,'Poids Paniers'!$E:$E,BM$3,'Poids Paniers'!$Q:$Q,$B211)</f>
        <v>0</v>
      </c>
      <c r="BN211">
        <f>SUMIFS('Poids Paniers'!$W:$W,'Poids Paniers'!$E:$E,BN$3,'Poids Paniers'!$Q:$Q,$B211)</f>
        <v>0</v>
      </c>
      <c r="BO211">
        <f>SUMIFS('Poids Paniers'!$W:$W,'Poids Paniers'!$E:$E,BO$3,'Poids Paniers'!$Q:$Q,$B211)</f>
        <v>0</v>
      </c>
      <c r="BP211">
        <f>SUMIFS('Poids Paniers'!$W:$W,'Poids Paniers'!$E:$E,BP$3,'Poids Paniers'!$Q:$Q,$B211)</f>
        <v>0</v>
      </c>
      <c r="BQ211">
        <f>SUMIFS('Poids Paniers'!$W:$W,'Poids Paniers'!$E:$E,BQ$3,'Poids Paniers'!$Q:$Q,$B211)</f>
        <v>0</v>
      </c>
      <c r="BR211">
        <f>SUMIFS('Poids Paniers'!$W:$W,'Poids Paniers'!$E:$E,BR$3,'Poids Paniers'!$Q:$Q,$B211)</f>
        <v>0</v>
      </c>
      <c r="BS211">
        <f>SUMIFS('Poids Paniers'!$W:$W,'Poids Paniers'!$E:$E,BS$3,'Poids Paniers'!$Q:$Q,$B211)</f>
        <v>0</v>
      </c>
      <c r="BT211">
        <f>SUMIFS('Poids Paniers'!$W:$W,'Poids Paniers'!$E:$E,BT$3,'Poids Paniers'!$Q:$Q,$B211)</f>
        <v>0</v>
      </c>
      <c r="BU211">
        <f>SUMIFS('Poids Paniers'!$W:$W,'Poids Paniers'!$E:$E,BU$3,'Poids Paniers'!$Q:$Q,$B211)</f>
        <v>0</v>
      </c>
      <c r="BV211">
        <f>SUMIFS('Poids Paniers'!$W:$W,'Poids Paniers'!$E:$E,BV$3,'Poids Paniers'!$Q:$Q,$B211)</f>
        <v>0</v>
      </c>
      <c r="BW211">
        <f>SUMIFS('Poids Paniers'!$W:$W,'Poids Paniers'!$E:$E,BW$3,'Poids Paniers'!$Q:$Q,$B211)</f>
        <v>0</v>
      </c>
      <c r="BX211">
        <f>SUMIFS('Poids Paniers'!$W:$W,'Poids Paniers'!$E:$E,BX$3,'Poids Paniers'!$Q:$Q,$B211)</f>
        <v>0</v>
      </c>
      <c r="BY211">
        <f>SUMIFS('Poids Paniers'!$W:$W,'Poids Paniers'!$E:$E,BY$3,'Poids Paniers'!$Q:$Q,$B211)</f>
        <v>0</v>
      </c>
      <c r="BZ211">
        <f>SUMIFS('Poids Paniers'!$W:$W,'Poids Paniers'!$E:$E,BZ$3,'Poids Paniers'!$Q:$Q,$B211)</f>
        <v>0</v>
      </c>
      <c r="CA211">
        <f>SUMIFS('Poids Paniers'!$W:$W,'Poids Paniers'!$E:$E,CA$3,'Poids Paniers'!$Q:$Q,$B211)</f>
        <v>0</v>
      </c>
      <c r="CB211">
        <f>SUMIFS('Poids Paniers'!$W:$W,'Poids Paniers'!$E:$E,CB$3,'Poids Paniers'!$Q:$Q,$B211)</f>
        <v>0</v>
      </c>
      <c r="CC211">
        <f>SUMIFS('Poids Paniers'!$W:$W,'Poids Paniers'!$E:$E,CC$3,'Poids Paniers'!$Q:$Q,$B211)</f>
        <v>0</v>
      </c>
      <c r="CD211">
        <f>SUMIFS('Poids Paniers'!$W:$W,'Poids Paniers'!$E:$E,CD$3,'Poids Paniers'!$Q:$Q,$B211)</f>
        <v>0</v>
      </c>
      <c r="CE211">
        <f>SUMIFS('Poids Paniers'!$W:$W,'Poids Paniers'!$E:$E,CE$3,'Poids Paniers'!$Q:$Q,$B211)</f>
        <v>0</v>
      </c>
      <c r="CF211" s="206">
        <f t="shared" si="3"/>
        <v>0</v>
      </c>
    </row>
    <row r="212" spans="2:84" ht="15.75" thickBot="1" x14ac:dyDescent="0.3">
      <c r="B212" s="209">
        <v>44678</v>
      </c>
      <c r="C212">
        <f>SUMIFS('Poids Paniers'!$W:$W,'Poids Paniers'!$E:$E,C$3,'Poids Paniers'!$Q:$Q,$B212)</f>
        <v>0</v>
      </c>
      <c r="D212">
        <f>SUMIFS('Poids Paniers'!$W:$W,'Poids Paniers'!$E:$E,D$3,'Poids Paniers'!$Q:$Q,$B212)</f>
        <v>0</v>
      </c>
      <c r="E212">
        <f>SUMIFS('Poids Paniers'!$W:$W,'Poids Paniers'!$E:$E,E$3,'Poids Paniers'!$Q:$Q,$B212)</f>
        <v>0</v>
      </c>
      <c r="F212">
        <f>SUMIFS('Poids Paniers'!$W:$W,'Poids Paniers'!$E:$E,F$3,'Poids Paniers'!$Q:$Q,$B212)</f>
        <v>0</v>
      </c>
      <c r="G212">
        <f>SUMIFS('Poids Paniers'!$W:$W,'Poids Paniers'!$E:$E,G$3,'Poids Paniers'!$Q:$Q,$B212)</f>
        <v>0</v>
      </c>
      <c r="H212">
        <f>SUMIFS('Poids Paniers'!$W:$W,'Poids Paniers'!$E:$E,H$3,'Poids Paniers'!$Q:$Q,$B212)</f>
        <v>0</v>
      </c>
      <c r="I212">
        <f>SUMIFS('Poids Paniers'!$W:$W,'Poids Paniers'!$E:$E,I$3,'Poids Paniers'!$Q:$Q,$B212)</f>
        <v>0</v>
      </c>
      <c r="J212">
        <f>SUMIFS('Poids Paniers'!$W:$W,'Poids Paniers'!$E:$E,J$3,'Poids Paniers'!$Q:$Q,$B212)</f>
        <v>0</v>
      </c>
      <c r="K212">
        <f>SUMIFS('Poids Paniers'!$W:$W,'Poids Paniers'!$E:$E,K$3,'Poids Paniers'!$Q:$Q,$B212)</f>
        <v>0</v>
      </c>
      <c r="L212">
        <f>SUMIFS('Poids Paniers'!$W:$W,'Poids Paniers'!$E:$E,L$3,'Poids Paniers'!$Q:$Q,$B212)</f>
        <v>0</v>
      </c>
      <c r="M212">
        <f>SUMIFS('Poids Paniers'!$W:$W,'Poids Paniers'!$E:$E,M$3,'Poids Paniers'!$Q:$Q,$B212)</f>
        <v>0</v>
      </c>
      <c r="N212">
        <f>SUMIFS('Poids Paniers'!$W:$W,'Poids Paniers'!$E:$E,N$3,'Poids Paniers'!$Q:$Q,$B212)</f>
        <v>0</v>
      </c>
      <c r="O212">
        <f>SUMIFS('Poids Paniers'!$W:$W,'Poids Paniers'!$E:$E,O$3,'Poids Paniers'!$Q:$Q,$B212)</f>
        <v>0</v>
      </c>
      <c r="P212">
        <f>SUMIFS('Poids Paniers'!$W:$W,'Poids Paniers'!$E:$E,P$3,'Poids Paniers'!$Q:$Q,$B212)</f>
        <v>0</v>
      </c>
      <c r="Q212">
        <f>SUMIFS('Poids Paniers'!$W:$W,'Poids Paniers'!$E:$E,Q$3,'Poids Paniers'!$Q:$Q,$B212)</f>
        <v>0</v>
      </c>
      <c r="R212">
        <f>SUMIFS('Poids Paniers'!$W:$W,'Poids Paniers'!$E:$E,R$3,'Poids Paniers'!$Q:$Q,$B212)</f>
        <v>0</v>
      </c>
      <c r="S212">
        <f>SUMIFS('Poids Paniers'!$W:$W,'Poids Paniers'!$E:$E,S$3,'Poids Paniers'!$Q:$Q,$B212)</f>
        <v>0</v>
      </c>
      <c r="T212">
        <f>SUMIFS('Poids Paniers'!$W:$W,'Poids Paniers'!$E:$E,T$3,'Poids Paniers'!$Q:$Q,$B212)</f>
        <v>0</v>
      </c>
      <c r="U212">
        <f>SUMIFS('Poids Paniers'!$W:$W,'Poids Paniers'!$E:$E,U$3,'Poids Paniers'!$Q:$Q,$B212)</f>
        <v>0</v>
      </c>
      <c r="V212">
        <f>SUMIFS('Poids Paniers'!$W:$W,'Poids Paniers'!$E:$E,V$3,'Poids Paniers'!$Q:$Q,$B212)</f>
        <v>0</v>
      </c>
      <c r="W212">
        <f>SUMIFS('Poids Paniers'!$W:$W,'Poids Paniers'!$E:$E,W$3,'Poids Paniers'!$Q:$Q,$B212)</f>
        <v>0</v>
      </c>
      <c r="X212">
        <f>SUMIFS('Poids Paniers'!$W:$W,'Poids Paniers'!$E:$E,X$3,'Poids Paniers'!$Q:$Q,$B212)</f>
        <v>0</v>
      </c>
      <c r="Y212">
        <f>SUMIFS('Poids Paniers'!$W:$W,'Poids Paniers'!$E:$E,Y$3,'Poids Paniers'!$Q:$Q,$B212)</f>
        <v>0</v>
      </c>
      <c r="Z212">
        <f>SUMIFS('Poids Paniers'!$W:$W,'Poids Paniers'!$E:$E,Z$3,'Poids Paniers'!$Q:$Q,$B212)</f>
        <v>0</v>
      </c>
      <c r="AA212">
        <f>SUMIFS('Poids Paniers'!$W:$W,'Poids Paniers'!$E:$E,AA$3,'Poids Paniers'!$Q:$Q,$B212)</f>
        <v>0</v>
      </c>
      <c r="AB212">
        <f>SUMIFS('Poids Paniers'!$W:$W,'Poids Paniers'!$E:$E,AB$3,'Poids Paniers'!$Q:$Q,$B212)</f>
        <v>0</v>
      </c>
      <c r="AC212">
        <f>SUMIFS('Poids Paniers'!$W:$W,'Poids Paniers'!$E:$E,AC$3,'Poids Paniers'!$Q:$Q,$B212)</f>
        <v>0</v>
      </c>
      <c r="AD212">
        <f>SUMIFS('Poids Paniers'!$W:$W,'Poids Paniers'!$E:$E,AD$3,'Poids Paniers'!$Q:$Q,$B212)</f>
        <v>0</v>
      </c>
      <c r="AE212">
        <f>SUMIFS('Poids Paniers'!$W:$W,'Poids Paniers'!$E:$E,AE$3,'Poids Paniers'!$Q:$Q,$B212)</f>
        <v>0</v>
      </c>
      <c r="AF212">
        <f>SUMIFS('Poids Paniers'!$W:$W,'Poids Paniers'!$E:$E,AF$3,'Poids Paniers'!$Q:$Q,$B212)</f>
        <v>0</v>
      </c>
      <c r="AG212">
        <f>SUMIFS('Poids Paniers'!$W:$W,'Poids Paniers'!$E:$E,AG$3,'Poids Paniers'!$Q:$Q,$B212)</f>
        <v>0</v>
      </c>
      <c r="AH212">
        <f>SUMIFS('Poids Paniers'!$W:$W,'Poids Paniers'!$E:$E,AH$3,'Poids Paniers'!$Q:$Q,$B212)</f>
        <v>0</v>
      </c>
      <c r="AI212">
        <f>SUMIFS('Poids Paniers'!$W:$W,'Poids Paniers'!$E:$E,AI$3,'Poids Paniers'!$Q:$Q,$B212)</f>
        <v>0</v>
      </c>
      <c r="AJ212">
        <f>SUMIFS('Poids Paniers'!$W:$W,'Poids Paniers'!$E:$E,AJ$3,'Poids Paniers'!$Q:$Q,$B212)</f>
        <v>0</v>
      </c>
      <c r="AK212">
        <f>SUMIFS('Poids Paniers'!$W:$W,'Poids Paniers'!$E:$E,AK$3,'Poids Paniers'!$Q:$Q,$B212)</f>
        <v>0</v>
      </c>
      <c r="AL212">
        <f>SUMIFS('Poids Paniers'!$W:$W,'Poids Paniers'!$E:$E,AL$3,'Poids Paniers'!$Q:$Q,$B212)</f>
        <v>0</v>
      </c>
      <c r="AM212">
        <f>SUMIFS('Poids Paniers'!$W:$W,'Poids Paniers'!$E:$E,AM$3,'Poids Paniers'!$Q:$Q,$B212)</f>
        <v>0</v>
      </c>
      <c r="AN212">
        <f>SUMIFS('Poids Paniers'!$W:$W,'Poids Paniers'!$E:$E,AN$3,'Poids Paniers'!$Q:$Q,$B212)</f>
        <v>0</v>
      </c>
      <c r="AO212">
        <f>SUMIFS('Poids Paniers'!$W:$W,'Poids Paniers'!$E:$E,AO$3,'Poids Paniers'!$Q:$Q,$B212)</f>
        <v>0</v>
      </c>
      <c r="AP212">
        <f>SUMIFS('Poids Paniers'!$W:$W,'Poids Paniers'!$E:$E,AP$3,'Poids Paniers'!$Q:$Q,$B212)</f>
        <v>0</v>
      </c>
      <c r="AQ212">
        <f>SUMIFS('Poids Paniers'!$W:$W,'Poids Paniers'!$E:$E,AQ$3,'Poids Paniers'!$Q:$Q,$B212)</f>
        <v>0</v>
      </c>
      <c r="AR212">
        <f>SUMIFS('Poids Paniers'!$W:$W,'Poids Paniers'!$E:$E,AR$3,'Poids Paniers'!$Q:$Q,$B212)</f>
        <v>0</v>
      </c>
      <c r="AS212">
        <f>SUMIFS('Poids Paniers'!$W:$W,'Poids Paniers'!$E:$E,AS$3,'Poids Paniers'!$Q:$Q,$B212)</f>
        <v>0</v>
      </c>
      <c r="AT212">
        <f>SUMIFS('Poids Paniers'!$W:$W,'Poids Paniers'!$E:$E,AT$3,'Poids Paniers'!$Q:$Q,$B212)</f>
        <v>0</v>
      </c>
      <c r="AU212">
        <f>SUMIFS('Poids Paniers'!$W:$W,'Poids Paniers'!$E:$E,AU$3,'Poids Paniers'!$Q:$Q,$B212)</f>
        <v>0</v>
      </c>
      <c r="AV212">
        <f>SUMIFS('Poids Paniers'!$W:$W,'Poids Paniers'!$E:$E,AV$3,'Poids Paniers'!$Q:$Q,$B212)</f>
        <v>0</v>
      </c>
      <c r="AW212">
        <f>SUMIFS('Poids Paniers'!$W:$W,'Poids Paniers'!$E:$E,AW$3,'Poids Paniers'!$Q:$Q,$B212)</f>
        <v>0</v>
      </c>
      <c r="AX212">
        <f>SUMIFS('Poids Paniers'!$W:$W,'Poids Paniers'!$E:$E,AX$3,'Poids Paniers'!$Q:$Q,$B212)</f>
        <v>0</v>
      </c>
      <c r="AY212">
        <f>SUMIFS('Poids Paniers'!$W:$W,'Poids Paniers'!$E:$E,AY$3,'Poids Paniers'!$Q:$Q,$B212)</f>
        <v>0</v>
      </c>
      <c r="AZ212">
        <f>SUMIFS('Poids Paniers'!$W:$W,'Poids Paniers'!$E:$E,AZ$3,'Poids Paniers'!$Q:$Q,$B212)</f>
        <v>0</v>
      </c>
      <c r="BA212">
        <f>SUMIFS('Poids Paniers'!$W:$W,'Poids Paniers'!$E:$E,BA$3,'Poids Paniers'!$Q:$Q,$B212)</f>
        <v>0</v>
      </c>
      <c r="BB212">
        <f>SUMIFS('Poids Paniers'!$W:$W,'Poids Paniers'!$E:$E,BB$3,'Poids Paniers'!$Q:$Q,$B212)</f>
        <v>0</v>
      </c>
      <c r="BC212">
        <f>SUMIFS('Poids Paniers'!$W:$W,'Poids Paniers'!$E:$E,BC$3,'Poids Paniers'!$Q:$Q,$B212)</f>
        <v>0</v>
      </c>
      <c r="BD212">
        <f>SUMIFS('Poids Paniers'!$W:$W,'Poids Paniers'!$E:$E,BD$3,'Poids Paniers'!$Q:$Q,$B212)</f>
        <v>0</v>
      </c>
      <c r="BE212">
        <f>SUMIFS('Poids Paniers'!$W:$W,'Poids Paniers'!$E:$E,BE$3,'Poids Paniers'!$Q:$Q,$B212)</f>
        <v>0</v>
      </c>
      <c r="BF212">
        <f>SUMIFS('Poids Paniers'!$W:$W,'Poids Paniers'!$E:$E,BF$3,'Poids Paniers'!$Q:$Q,$B212)</f>
        <v>0</v>
      </c>
      <c r="BG212">
        <f>SUMIFS('Poids Paniers'!$W:$W,'Poids Paniers'!$E:$E,BG$3,'Poids Paniers'!$Q:$Q,$B212)</f>
        <v>0</v>
      </c>
      <c r="BH212">
        <f>SUMIFS('Poids Paniers'!$W:$W,'Poids Paniers'!$E:$E,BH$3,'Poids Paniers'!$Q:$Q,$B212)</f>
        <v>0</v>
      </c>
      <c r="BI212">
        <f>SUMIFS('Poids Paniers'!$W:$W,'Poids Paniers'!$E:$E,BI$3,'Poids Paniers'!$Q:$Q,$B212)</f>
        <v>0</v>
      </c>
      <c r="BJ212">
        <f>SUMIFS('Poids Paniers'!$W:$W,'Poids Paniers'!$E:$E,BJ$3,'Poids Paniers'!$Q:$Q,$B212)</f>
        <v>0</v>
      </c>
      <c r="BK212">
        <f>SUMIFS('Poids Paniers'!$W:$W,'Poids Paniers'!$E:$E,BK$3,'Poids Paniers'!$Q:$Q,$B212)</f>
        <v>0</v>
      </c>
      <c r="BL212">
        <f>SUMIFS('Poids Paniers'!$W:$W,'Poids Paniers'!$E:$E,BL$3,'Poids Paniers'!$Q:$Q,$B212)</f>
        <v>0</v>
      </c>
      <c r="BM212">
        <f>SUMIFS('Poids Paniers'!$W:$W,'Poids Paniers'!$E:$E,BM$3,'Poids Paniers'!$Q:$Q,$B212)</f>
        <v>0</v>
      </c>
      <c r="BN212">
        <f>SUMIFS('Poids Paniers'!$W:$W,'Poids Paniers'!$E:$E,BN$3,'Poids Paniers'!$Q:$Q,$B212)</f>
        <v>0</v>
      </c>
      <c r="BO212">
        <f>SUMIFS('Poids Paniers'!$W:$W,'Poids Paniers'!$E:$E,BO$3,'Poids Paniers'!$Q:$Q,$B212)</f>
        <v>0</v>
      </c>
      <c r="BP212">
        <f>SUMIFS('Poids Paniers'!$W:$W,'Poids Paniers'!$E:$E,BP$3,'Poids Paniers'!$Q:$Q,$B212)</f>
        <v>0</v>
      </c>
      <c r="BQ212">
        <f>SUMIFS('Poids Paniers'!$W:$W,'Poids Paniers'!$E:$E,BQ$3,'Poids Paniers'!$Q:$Q,$B212)</f>
        <v>0</v>
      </c>
      <c r="BR212">
        <f>SUMIFS('Poids Paniers'!$W:$W,'Poids Paniers'!$E:$E,BR$3,'Poids Paniers'!$Q:$Q,$B212)</f>
        <v>0</v>
      </c>
      <c r="BS212">
        <f>SUMIFS('Poids Paniers'!$W:$W,'Poids Paniers'!$E:$E,BS$3,'Poids Paniers'!$Q:$Q,$B212)</f>
        <v>0</v>
      </c>
      <c r="BT212">
        <f>SUMIFS('Poids Paniers'!$W:$W,'Poids Paniers'!$E:$E,BT$3,'Poids Paniers'!$Q:$Q,$B212)</f>
        <v>0</v>
      </c>
      <c r="BU212">
        <f>SUMIFS('Poids Paniers'!$W:$W,'Poids Paniers'!$E:$E,BU$3,'Poids Paniers'!$Q:$Q,$B212)</f>
        <v>0</v>
      </c>
      <c r="BV212">
        <f>SUMIFS('Poids Paniers'!$W:$W,'Poids Paniers'!$E:$E,BV$3,'Poids Paniers'!$Q:$Q,$B212)</f>
        <v>0</v>
      </c>
      <c r="BW212">
        <f>SUMIFS('Poids Paniers'!$W:$W,'Poids Paniers'!$E:$E,BW$3,'Poids Paniers'!$Q:$Q,$B212)</f>
        <v>0</v>
      </c>
      <c r="BX212">
        <f>SUMIFS('Poids Paniers'!$W:$W,'Poids Paniers'!$E:$E,BX$3,'Poids Paniers'!$Q:$Q,$B212)</f>
        <v>0</v>
      </c>
      <c r="BY212">
        <f>SUMIFS('Poids Paniers'!$W:$W,'Poids Paniers'!$E:$E,BY$3,'Poids Paniers'!$Q:$Q,$B212)</f>
        <v>0</v>
      </c>
      <c r="BZ212">
        <f>SUMIFS('Poids Paniers'!$W:$W,'Poids Paniers'!$E:$E,BZ$3,'Poids Paniers'!$Q:$Q,$B212)</f>
        <v>0</v>
      </c>
      <c r="CA212">
        <f>SUMIFS('Poids Paniers'!$W:$W,'Poids Paniers'!$E:$E,CA$3,'Poids Paniers'!$Q:$Q,$B212)</f>
        <v>0</v>
      </c>
      <c r="CB212">
        <f>SUMIFS('Poids Paniers'!$W:$W,'Poids Paniers'!$E:$E,CB$3,'Poids Paniers'!$Q:$Q,$B212)</f>
        <v>0</v>
      </c>
      <c r="CC212">
        <f>SUMIFS('Poids Paniers'!$W:$W,'Poids Paniers'!$E:$E,CC$3,'Poids Paniers'!$Q:$Q,$B212)</f>
        <v>0</v>
      </c>
      <c r="CD212">
        <f>SUMIFS('Poids Paniers'!$W:$W,'Poids Paniers'!$E:$E,CD$3,'Poids Paniers'!$Q:$Q,$B212)</f>
        <v>0</v>
      </c>
      <c r="CE212">
        <f>SUMIFS('Poids Paniers'!$W:$W,'Poids Paniers'!$E:$E,CE$3,'Poids Paniers'!$Q:$Q,$B212)</f>
        <v>0</v>
      </c>
      <c r="CF212" s="206">
        <f t="shared" si="3"/>
        <v>0</v>
      </c>
    </row>
    <row r="213" spans="2:84" ht="15.75" thickBot="1" x14ac:dyDescent="0.3">
      <c r="B213" s="209">
        <v>44679</v>
      </c>
      <c r="C213">
        <f>SUMIFS('Poids Paniers'!$W:$W,'Poids Paniers'!$E:$E,C$3,'Poids Paniers'!$Q:$Q,$B213)</f>
        <v>0</v>
      </c>
      <c r="D213">
        <f>SUMIFS('Poids Paniers'!$W:$W,'Poids Paniers'!$E:$E,D$3,'Poids Paniers'!$Q:$Q,$B213)</f>
        <v>0</v>
      </c>
      <c r="E213">
        <f>SUMIFS('Poids Paniers'!$W:$W,'Poids Paniers'!$E:$E,E$3,'Poids Paniers'!$Q:$Q,$B213)</f>
        <v>0</v>
      </c>
      <c r="F213">
        <f>SUMIFS('Poids Paniers'!$W:$W,'Poids Paniers'!$E:$E,F$3,'Poids Paniers'!$Q:$Q,$B213)</f>
        <v>0</v>
      </c>
      <c r="G213">
        <f>SUMIFS('Poids Paniers'!$W:$W,'Poids Paniers'!$E:$E,G$3,'Poids Paniers'!$Q:$Q,$B213)</f>
        <v>0</v>
      </c>
      <c r="H213">
        <f>SUMIFS('Poids Paniers'!$W:$W,'Poids Paniers'!$E:$E,H$3,'Poids Paniers'!$Q:$Q,$B213)</f>
        <v>0</v>
      </c>
      <c r="I213">
        <f>SUMIFS('Poids Paniers'!$W:$W,'Poids Paniers'!$E:$E,I$3,'Poids Paniers'!$Q:$Q,$B213)</f>
        <v>0</v>
      </c>
      <c r="J213">
        <f>SUMIFS('Poids Paniers'!$W:$W,'Poids Paniers'!$E:$E,J$3,'Poids Paniers'!$Q:$Q,$B213)</f>
        <v>0</v>
      </c>
      <c r="K213">
        <f>SUMIFS('Poids Paniers'!$W:$W,'Poids Paniers'!$E:$E,K$3,'Poids Paniers'!$Q:$Q,$B213)</f>
        <v>0</v>
      </c>
      <c r="L213">
        <f>SUMIFS('Poids Paniers'!$W:$W,'Poids Paniers'!$E:$E,L$3,'Poids Paniers'!$Q:$Q,$B213)</f>
        <v>0</v>
      </c>
      <c r="M213">
        <f>SUMIFS('Poids Paniers'!$W:$W,'Poids Paniers'!$E:$E,M$3,'Poids Paniers'!$Q:$Q,$B213)</f>
        <v>0</v>
      </c>
      <c r="N213">
        <f>SUMIFS('Poids Paniers'!$W:$W,'Poids Paniers'!$E:$E,N$3,'Poids Paniers'!$Q:$Q,$B213)</f>
        <v>0</v>
      </c>
      <c r="O213">
        <f>SUMIFS('Poids Paniers'!$W:$W,'Poids Paniers'!$E:$E,O$3,'Poids Paniers'!$Q:$Q,$B213)</f>
        <v>0</v>
      </c>
      <c r="P213">
        <f>SUMIFS('Poids Paniers'!$W:$W,'Poids Paniers'!$E:$E,P$3,'Poids Paniers'!$Q:$Q,$B213)</f>
        <v>0</v>
      </c>
      <c r="Q213">
        <f>SUMIFS('Poids Paniers'!$W:$W,'Poids Paniers'!$E:$E,Q$3,'Poids Paniers'!$Q:$Q,$B213)</f>
        <v>0</v>
      </c>
      <c r="R213">
        <f>SUMIFS('Poids Paniers'!$W:$W,'Poids Paniers'!$E:$E,R$3,'Poids Paniers'!$Q:$Q,$B213)</f>
        <v>0</v>
      </c>
      <c r="S213">
        <f>SUMIFS('Poids Paniers'!$W:$W,'Poids Paniers'!$E:$E,S$3,'Poids Paniers'!$Q:$Q,$B213)</f>
        <v>0</v>
      </c>
      <c r="T213">
        <f>SUMIFS('Poids Paniers'!$W:$W,'Poids Paniers'!$E:$E,T$3,'Poids Paniers'!$Q:$Q,$B213)</f>
        <v>0</v>
      </c>
      <c r="U213">
        <f>SUMIFS('Poids Paniers'!$W:$W,'Poids Paniers'!$E:$E,U$3,'Poids Paniers'!$Q:$Q,$B213)</f>
        <v>0</v>
      </c>
      <c r="V213">
        <f>SUMIFS('Poids Paniers'!$W:$W,'Poids Paniers'!$E:$E,V$3,'Poids Paniers'!$Q:$Q,$B213)</f>
        <v>0</v>
      </c>
      <c r="W213">
        <f>SUMIFS('Poids Paniers'!$W:$W,'Poids Paniers'!$E:$E,W$3,'Poids Paniers'!$Q:$Q,$B213)</f>
        <v>0</v>
      </c>
      <c r="X213">
        <f>SUMIFS('Poids Paniers'!$W:$W,'Poids Paniers'!$E:$E,X$3,'Poids Paniers'!$Q:$Q,$B213)</f>
        <v>0</v>
      </c>
      <c r="Y213">
        <f>SUMIFS('Poids Paniers'!$W:$W,'Poids Paniers'!$E:$E,Y$3,'Poids Paniers'!$Q:$Q,$B213)</f>
        <v>0</v>
      </c>
      <c r="Z213">
        <f>SUMIFS('Poids Paniers'!$W:$W,'Poids Paniers'!$E:$E,Z$3,'Poids Paniers'!$Q:$Q,$B213)</f>
        <v>0</v>
      </c>
      <c r="AA213">
        <f>SUMIFS('Poids Paniers'!$W:$W,'Poids Paniers'!$E:$E,AA$3,'Poids Paniers'!$Q:$Q,$B213)</f>
        <v>0</v>
      </c>
      <c r="AB213">
        <f>SUMIFS('Poids Paniers'!$W:$W,'Poids Paniers'!$E:$E,AB$3,'Poids Paniers'!$Q:$Q,$B213)</f>
        <v>0</v>
      </c>
      <c r="AC213">
        <f>SUMIFS('Poids Paniers'!$W:$W,'Poids Paniers'!$E:$E,AC$3,'Poids Paniers'!$Q:$Q,$B213)</f>
        <v>0</v>
      </c>
      <c r="AD213">
        <f>SUMIFS('Poids Paniers'!$W:$W,'Poids Paniers'!$E:$E,AD$3,'Poids Paniers'!$Q:$Q,$B213)</f>
        <v>0</v>
      </c>
      <c r="AE213">
        <f>SUMIFS('Poids Paniers'!$W:$W,'Poids Paniers'!$E:$E,AE$3,'Poids Paniers'!$Q:$Q,$B213)</f>
        <v>0</v>
      </c>
      <c r="AF213">
        <f>SUMIFS('Poids Paniers'!$W:$W,'Poids Paniers'!$E:$E,AF$3,'Poids Paniers'!$Q:$Q,$B213)</f>
        <v>0</v>
      </c>
      <c r="AG213">
        <f>SUMIFS('Poids Paniers'!$W:$W,'Poids Paniers'!$E:$E,AG$3,'Poids Paniers'!$Q:$Q,$B213)</f>
        <v>0</v>
      </c>
      <c r="AH213">
        <f>SUMIFS('Poids Paniers'!$W:$W,'Poids Paniers'!$E:$E,AH$3,'Poids Paniers'!$Q:$Q,$B213)</f>
        <v>0</v>
      </c>
      <c r="AI213">
        <f>SUMIFS('Poids Paniers'!$W:$W,'Poids Paniers'!$E:$E,AI$3,'Poids Paniers'!$Q:$Q,$B213)</f>
        <v>0</v>
      </c>
      <c r="AJ213">
        <f>SUMIFS('Poids Paniers'!$W:$W,'Poids Paniers'!$E:$E,AJ$3,'Poids Paniers'!$Q:$Q,$B213)</f>
        <v>0</v>
      </c>
      <c r="AK213">
        <f>SUMIFS('Poids Paniers'!$W:$W,'Poids Paniers'!$E:$E,AK$3,'Poids Paniers'!$Q:$Q,$B213)</f>
        <v>0</v>
      </c>
      <c r="AL213">
        <f>SUMIFS('Poids Paniers'!$W:$W,'Poids Paniers'!$E:$E,AL$3,'Poids Paniers'!$Q:$Q,$B213)</f>
        <v>0</v>
      </c>
      <c r="AM213">
        <f>SUMIFS('Poids Paniers'!$W:$W,'Poids Paniers'!$E:$E,AM$3,'Poids Paniers'!$Q:$Q,$B213)</f>
        <v>0</v>
      </c>
      <c r="AN213">
        <f>SUMIFS('Poids Paniers'!$W:$W,'Poids Paniers'!$E:$E,AN$3,'Poids Paniers'!$Q:$Q,$B213)</f>
        <v>0</v>
      </c>
      <c r="AO213">
        <f>SUMIFS('Poids Paniers'!$W:$W,'Poids Paniers'!$E:$E,AO$3,'Poids Paniers'!$Q:$Q,$B213)</f>
        <v>0</v>
      </c>
      <c r="AP213">
        <f>SUMIFS('Poids Paniers'!$W:$W,'Poids Paniers'!$E:$E,AP$3,'Poids Paniers'!$Q:$Q,$B213)</f>
        <v>0</v>
      </c>
      <c r="AQ213">
        <f>SUMIFS('Poids Paniers'!$W:$W,'Poids Paniers'!$E:$E,AQ$3,'Poids Paniers'!$Q:$Q,$B213)</f>
        <v>0</v>
      </c>
      <c r="AR213">
        <f>SUMIFS('Poids Paniers'!$W:$W,'Poids Paniers'!$E:$E,AR$3,'Poids Paniers'!$Q:$Q,$B213)</f>
        <v>0</v>
      </c>
      <c r="AS213">
        <f>SUMIFS('Poids Paniers'!$W:$W,'Poids Paniers'!$E:$E,AS$3,'Poids Paniers'!$Q:$Q,$B213)</f>
        <v>0</v>
      </c>
      <c r="AT213">
        <f>SUMIFS('Poids Paniers'!$W:$W,'Poids Paniers'!$E:$E,AT$3,'Poids Paniers'!$Q:$Q,$B213)</f>
        <v>0</v>
      </c>
      <c r="AU213">
        <f>SUMIFS('Poids Paniers'!$W:$W,'Poids Paniers'!$E:$E,AU$3,'Poids Paniers'!$Q:$Q,$B213)</f>
        <v>0</v>
      </c>
      <c r="AV213">
        <f>SUMIFS('Poids Paniers'!$W:$W,'Poids Paniers'!$E:$E,AV$3,'Poids Paniers'!$Q:$Q,$B213)</f>
        <v>0</v>
      </c>
      <c r="AW213">
        <f>SUMIFS('Poids Paniers'!$W:$W,'Poids Paniers'!$E:$E,AW$3,'Poids Paniers'!$Q:$Q,$B213)</f>
        <v>0</v>
      </c>
      <c r="AX213">
        <f>SUMIFS('Poids Paniers'!$W:$W,'Poids Paniers'!$E:$E,AX$3,'Poids Paniers'!$Q:$Q,$B213)</f>
        <v>0</v>
      </c>
      <c r="AY213">
        <f>SUMIFS('Poids Paniers'!$W:$W,'Poids Paniers'!$E:$E,AY$3,'Poids Paniers'!$Q:$Q,$B213)</f>
        <v>0</v>
      </c>
      <c r="AZ213">
        <f>SUMIFS('Poids Paniers'!$W:$W,'Poids Paniers'!$E:$E,AZ$3,'Poids Paniers'!$Q:$Q,$B213)</f>
        <v>0</v>
      </c>
      <c r="BA213">
        <f>SUMIFS('Poids Paniers'!$W:$W,'Poids Paniers'!$E:$E,BA$3,'Poids Paniers'!$Q:$Q,$B213)</f>
        <v>0</v>
      </c>
      <c r="BB213">
        <f>SUMIFS('Poids Paniers'!$W:$W,'Poids Paniers'!$E:$E,BB$3,'Poids Paniers'!$Q:$Q,$B213)</f>
        <v>0</v>
      </c>
      <c r="BC213">
        <f>SUMIFS('Poids Paniers'!$W:$W,'Poids Paniers'!$E:$E,BC$3,'Poids Paniers'!$Q:$Q,$B213)</f>
        <v>0</v>
      </c>
      <c r="BD213">
        <f>SUMIFS('Poids Paniers'!$W:$W,'Poids Paniers'!$E:$E,BD$3,'Poids Paniers'!$Q:$Q,$B213)</f>
        <v>0</v>
      </c>
      <c r="BE213">
        <f>SUMIFS('Poids Paniers'!$W:$W,'Poids Paniers'!$E:$E,BE$3,'Poids Paniers'!$Q:$Q,$B213)</f>
        <v>0</v>
      </c>
      <c r="BF213">
        <f>SUMIFS('Poids Paniers'!$W:$W,'Poids Paniers'!$E:$E,BF$3,'Poids Paniers'!$Q:$Q,$B213)</f>
        <v>0</v>
      </c>
      <c r="BG213">
        <f>SUMIFS('Poids Paniers'!$W:$W,'Poids Paniers'!$E:$E,BG$3,'Poids Paniers'!$Q:$Q,$B213)</f>
        <v>0</v>
      </c>
      <c r="BH213">
        <f>SUMIFS('Poids Paniers'!$W:$W,'Poids Paniers'!$E:$E,BH$3,'Poids Paniers'!$Q:$Q,$B213)</f>
        <v>0</v>
      </c>
      <c r="BI213">
        <f>SUMIFS('Poids Paniers'!$W:$W,'Poids Paniers'!$E:$E,BI$3,'Poids Paniers'!$Q:$Q,$B213)</f>
        <v>0</v>
      </c>
      <c r="BJ213">
        <f>SUMIFS('Poids Paniers'!$W:$W,'Poids Paniers'!$E:$E,BJ$3,'Poids Paniers'!$Q:$Q,$B213)</f>
        <v>0</v>
      </c>
      <c r="BK213">
        <f>SUMIFS('Poids Paniers'!$W:$W,'Poids Paniers'!$E:$E,BK$3,'Poids Paniers'!$Q:$Q,$B213)</f>
        <v>0</v>
      </c>
      <c r="BL213">
        <f>SUMIFS('Poids Paniers'!$W:$W,'Poids Paniers'!$E:$E,BL$3,'Poids Paniers'!$Q:$Q,$B213)</f>
        <v>0</v>
      </c>
      <c r="BM213">
        <f>SUMIFS('Poids Paniers'!$W:$W,'Poids Paniers'!$E:$E,BM$3,'Poids Paniers'!$Q:$Q,$B213)</f>
        <v>0</v>
      </c>
      <c r="BN213">
        <f>SUMIFS('Poids Paniers'!$W:$W,'Poids Paniers'!$E:$E,BN$3,'Poids Paniers'!$Q:$Q,$B213)</f>
        <v>0</v>
      </c>
      <c r="BO213">
        <f>SUMIFS('Poids Paniers'!$W:$W,'Poids Paniers'!$E:$E,BO$3,'Poids Paniers'!$Q:$Q,$B213)</f>
        <v>0</v>
      </c>
      <c r="BP213">
        <f>SUMIFS('Poids Paniers'!$W:$W,'Poids Paniers'!$E:$E,BP$3,'Poids Paniers'!$Q:$Q,$B213)</f>
        <v>0</v>
      </c>
      <c r="BQ213">
        <f>SUMIFS('Poids Paniers'!$W:$W,'Poids Paniers'!$E:$E,BQ$3,'Poids Paniers'!$Q:$Q,$B213)</f>
        <v>0</v>
      </c>
      <c r="BR213">
        <f>SUMIFS('Poids Paniers'!$W:$W,'Poids Paniers'!$E:$E,BR$3,'Poids Paniers'!$Q:$Q,$B213)</f>
        <v>0</v>
      </c>
      <c r="BS213">
        <f>SUMIFS('Poids Paniers'!$W:$W,'Poids Paniers'!$E:$E,BS$3,'Poids Paniers'!$Q:$Q,$B213)</f>
        <v>0</v>
      </c>
      <c r="BT213">
        <f>SUMIFS('Poids Paniers'!$W:$W,'Poids Paniers'!$E:$E,BT$3,'Poids Paniers'!$Q:$Q,$B213)</f>
        <v>0</v>
      </c>
      <c r="BU213">
        <f>SUMIFS('Poids Paniers'!$W:$W,'Poids Paniers'!$E:$E,BU$3,'Poids Paniers'!$Q:$Q,$B213)</f>
        <v>0</v>
      </c>
      <c r="BV213">
        <f>SUMIFS('Poids Paniers'!$W:$W,'Poids Paniers'!$E:$E,BV$3,'Poids Paniers'!$Q:$Q,$B213)</f>
        <v>0</v>
      </c>
      <c r="BW213">
        <f>SUMIFS('Poids Paniers'!$W:$W,'Poids Paniers'!$E:$E,BW$3,'Poids Paniers'!$Q:$Q,$B213)</f>
        <v>0</v>
      </c>
      <c r="BX213">
        <f>SUMIFS('Poids Paniers'!$W:$W,'Poids Paniers'!$E:$E,BX$3,'Poids Paniers'!$Q:$Q,$B213)</f>
        <v>0</v>
      </c>
      <c r="BY213">
        <f>SUMIFS('Poids Paniers'!$W:$W,'Poids Paniers'!$E:$E,BY$3,'Poids Paniers'!$Q:$Q,$B213)</f>
        <v>0</v>
      </c>
      <c r="BZ213">
        <f>SUMIFS('Poids Paniers'!$W:$W,'Poids Paniers'!$E:$E,BZ$3,'Poids Paniers'!$Q:$Q,$B213)</f>
        <v>0</v>
      </c>
      <c r="CA213">
        <f>SUMIFS('Poids Paniers'!$W:$W,'Poids Paniers'!$E:$E,CA$3,'Poids Paniers'!$Q:$Q,$B213)</f>
        <v>0</v>
      </c>
      <c r="CB213">
        <f>SUMIFS('Poids Paniers'!$W:$W,'Poids Paniers'!$E:$E,CB$3,'Poids Paniers'!$Q:$Q,$B213)</f>
        <v>0</v>
      </c>
      <c r="CC213">
        <f>SUMIFS('Poids Paniers'!$W:$W,'Poids Paniers'!$E:$E,CC$3,'Poids Paniers'!$Q:$Q,$B213)</f>
        <v>0</v>
      </c>
      <c r="CD213">
        <f>SUMIFS('Poids Paniers'!$W:$W,'Poids Paniers'!$E:$E,CD$3,'Poids Paniers'!$Q:$Q,$B213)</f>
        <v>0</v>
      </c>
      <c r="CE213">
        <f>SUMIFS('Poids Paniers'!$W:$W,'Poids Paniers'!$E:$E,CE$3,'Poids Paniers'!$Q:$Q,$B213)</f>
        <v>0</v>
      </c>
      <c r="CF213" s="206">
        <f t="shared" si="3"/>
        <v>0</v>
      </c>
    </row>
    <row r="214" spans="2:84" ht="15.75" thickBot="1" x14ac:dyDescent="0.3">
      <c r="B214" s="209">
        <v>44680</v>
      </c>
      <c r="C214">
        <f>SUMIFS('Poids Paniers'!$W:$W,'Poids Paniers'!$E:$E,C$3,'Poids Paniers'!$Q:$Q,$B214)</f>
        <v>0</v>
      </c>
      <c r="D214">
        <f>SUMIFS('Poids Paniers'!$W:$W,'Poids Paniers'!$E:$E,D$3,'Poids Paniers'!$Q:$Q,$B214)</f>
        <v>0</v>
      </c>
      <c r="E214">
        <f>SUMIFS('Poids Paniers'!$W:$W,'Poids Paniers'!$E:$E,E$3,'Poids Paniers'!$Q:$Q,$B214)</f>
        <v>0</v>
      </c>
      <c r="F214">
        <f>SUMIFS('Poids Paniers'!$W:$W,'Poids Paniers'!$E:$E,F$3,'Poids Paniers'!$Q:$Q,$B214)</f>
        <v>0</v>
      </c>
      <c r="G214">
        <f>SUMIFS('Poids Paniers'!$W:$W,'Poids Paniers'!$E:$E,G$3,'Poids Paniers'!$Q:$Q,$B214)</f>
        <v>0</v>
      </c>
      <c r="H214">
        <f>SUMIFS('Poids Paniers'!$W:$W,'Poids Paniers'!$E:$E,H$3,'Poids Paniers'!$Q:$Q,$B214)</f>
        <v>0</v>
      </c>
      <c r="I214">
        <f>SUMIFS('Poids Paniers'!$W:$W,'Poids Paniers'!$E:$E,I$3,'Poids Paniers'!$Q:$Q,$B214)</f>
        <v>0</v>
      </c>
      <c r="J214">
        <f>SUMIFS('Poids Paniers'!$W:$W,'Poids Paniers'!$E:$E,J$3,'Poids Paniers'!$Q:$Q,$B214)</f>
        <v>0</v>
      </c>
      <c r="K214">
        <f>SUMIFS('Poids Paniers'!$W:$W,'Poids Paniers'!$E:$E,K$3,'Poids Paniers'!$Q:$Q,$B214)</f>
        <v>0</v>
      </c>
      <c r="L214">
        <f>SUMIFS('Poids Paniers'!$W:$W,'Poids Paniers'!$E:$E,L$3,'Poids Paniers'!$Q:$Q,$B214)</f>
        <v>0</v>
      </c>
      <c r="M214">
        <f>SUMIFS('Poids Paniers'!$W:$W,'Poids Paniers'!$E:$E,M$3,'Poids Paniers'!$Q:$Q,$B214)</f>
        <v>0</v>
      </c>
      <c r="N214">
        <f>SUMIFS('Poids Paniers'!$W:$W,'Poids Paniers'!$E:$E,N$3,'Poids Paniers'!$Q:$Q,$B214)</f>
        <v>0</v>
      </c>
      <c r="O214">
        <f>SUMIFS('Poids Paniers'!$W:$W,'Poids Paniers'!$E:$E,O$3,'Poids Paniers'!$Q:$Q,$B214)</f>
        <v>0</v>
      </c>
      <c r="P214">
        <f>SUMIFS('Poids Paniers'!$W:$W,'Poids Paniers'!$E:$E,P$3,'Poids Paniers'!$Q:$Q,$B214)</f>
        <v>0</v>
      </c>
      <c r="Q214">
        <f>SUMIFS('Poids Paniers'!$W:$W,'Poids Paniers'!$E:$E,Q$3,'Poids Paniers'!$Q:$Q,$B214)</f>
        <v>0</v>
      </c>
      <c r="R214">
        <f>SUMIFS('Poids Paniers'!$W:$W,'Poids Paniers'!$E:$E,R$3,'Poids Paniers'!$Q:$Q,$B214)</f>
        <v>0</v>
      </c>
      <c r="S214">
        <f>SUMIFS('Poids Paniers'!$W:$W,'Poids Paniers'!$E:$E,S$3,'Poids Paniers'!$Q:$Q,$B214)</f>
        <v>0</v>
      </c>
      <c r="T214">
        <f>SUMIFS('Poids Paniers'!$W:$W,'Poids Paniers'!$E:$E,T$3,'Poids Paniers'!$Q:$Q,$B214)</f>
        <v>0</v>
      </c>
      <c r="U214">
        <f>SUMIFS('Poids Paniers'!$W:$W,'Poids Paniers'!$E:$E,U$3,'Poids Paniers'!$Q:$Q,$B214)</f>
        <v>0</v>
      </c>
      <c r="V214">
        <f>SUMIFS('Poids Paniers'!$W:$W,'Poids Paniers'!$E:$E,V$3,'Poids Paniers'!$Q:$Q,$B214)</f>
        <v>0</v>
      </c>
      <c r="W214">
        <f>SUMIFS('Poids Paniers'!$W:$W,'Poids Paniers'!$E:$E,W$3,'Poids Paniers'!$Q:$Q,$B214)</f>
        <v>0</v>
      </c>
      <c r="X214">
        <f>SUMIFS('Poids Paniers'!$W:$W,'Poids Paniers'!$E:$E,X$3,'Poids Paniers'!$Q:$Q,$B214)</f>
        <v>0</v>
      </c>
      <c r="Y214">
        <f>SUMIFS('Poids Paniers'!$W:$W,'Poids Paniers'!$E:$E,Y$3,'Poids Paniers'!$Q:$Q,$B214)</f>
        <v>0</v>
      </c>
      <c r="Z214">
        <f>SUMIFS('Poids Paniers'!$W:$W,'Poids Paniers'!$E:$E,Z$3,'Poids Paniers'!$Q:$Q,$B214)</f>
        <v>0</v>
      </c>
      <c r="AA214">
        <f>SUMIFS('Poids Paniers'!$W:$W,'Poids Paniers'!$E:$E,AA$3,'Poids Paniers'!$Q:$Q,$B214)</f>
        <v>0</v>
      </c>
      <c r="AB214">
        <f>SUMIFS('Poids Paniers'!$W:$W,'Poids Paniers'!$E:$E,AB$3,'Poids Paniers'!$Q:$Q,$B214)</f>
        <v>0</v>
      </c>
      <c r="AC214">
        <f>SUMIFS('Poids Paniers'!$W:$W,'Poids Paniers'!$E:$E,AC$3,'Poids Paniers'!$Q:$Q,$B214)</f>
        <v>0</v>
      </c>
      <c r="AD214">
        <f>SUMIFS('Poids Paniers'!$W:$W,'Poids Paniers'!$E:$E,AD$3,'Poids Paniers'!$Q:$Q,$B214)</f>
        <v>0</v>
      </c>
      <c r="AE214">
        <f>SUMIFS('Poids Paniers'!$W:$W,'Poids Paniers'!$E:$E,AE$3,'Poids Paniers'!$Q:$Q,$B214)</f>
        <v>0</v>
      </c>
      <c r="AF214">
        <f>SUMIFS('Poids Paniers'!$W:$W,'Poids Paniers'!$E:$E,AF$3,'Poids Paniers'!$Q:$Q,$B214)</f>
        <v>0</v>
      </c>
      <c r="AG214">
        <f>SUMIFS('Poids Paniers'!$W:$W,'Poids Paniers'!$E:$E,AG$3,'Poids Paniers'!$Q:$Q,$B214)</f>
        <v>0</v>
      </c>
      <c r="AH214">
        <f>SUMIFS('Poids Paniers'!$W:$W,'Poids Paniers'!$E:$E,AH$3,'Poids Paniers'!$Q:$Q,$B214)</f>
        <v>0</v>
      </c>
      <c r="AI214">
        <f>SUMIFS('Poids Paniers'!$W:$W,'Poids Paniers'!$E:$E,AI$3,'Poids Paniers'!$Q:$Q,$B214)</f>
        <v>0</v>
      </c>
      <c r="AJ214">
        <f>SUMIFS('Poids Paniers'!$W:$W,'Poids Paniers'!$E:$E,AJ$3,'Poids Paniers'!$Q:$Q,$B214)</f>
        <v>0</v>
      </c>
      <c r="AK214">
        <f>SUMIFS('Poids Paniers'!$W:$W,'Poids Paniers'!$E:$E,AK$3,'Poids Paniers'!$Q:$Q,$B214)</f>
        <v>0</v>
      </c>
      <c r="AL214">
        <f>SUMIFS('Poids Paniers'!$W:$W,'Poids Paniers'!$E:$E,AL$3,'Poids Paniers'!$Q:$Q,$B214)</f>
        <v>0</v>
      </c>
      <c r="AM214">
        <f>SUMIFS('Poids Paniers'!$W:$W,'Poids Paniers'!$E:$E,AM$3,'Poids Paniers'!$Q:$Q,$B214)</f>
        <v>0</v>
      </c>
      <c r="AN214">
        <f>SUMIFS('Poids Paniers'!$W:$W,'Poids Paniers'!$E:$E,AN$3,'Poids Paniers'!$Q:$Q,$B214)</f>
        <v>0</v>
      </c>
      <c r="AO214">
        <f>SUMIFS('Poids Paniers'!$W:$W,'Poids Paniers'!$E:$E,AO$3,'Poids Paniers'!$Q:$Q,$B214)</f>
        <v>0</v>
      </c>
      <c r="AP214">
        <f>SUMIFS('Poids Paniers'!$W:$W,'Poids Paniers'!$E:$E,AP$3,'Poids Paniers'!$Q:$Q,$B214)</f>
        <v>0</v>
      </c>
      <c r="AQ214">
        <f>SUMIFS('Poids Paniers'!$W:$W,'Poids Paniers'!$E:$E,AQ$3,'Poids Paniers'!$Q:$Q,$B214)</f>
        <v>0</v>
      </c>
      <c r="AR214">
        <f>SUMIFS('Poids Paniers'!$W:$W,'Poids Paniers'!$E:$E,AR$3,'Poids Paniers'!$Q:$Q,$B214)</f>
        <v>0</v>
      </c>
      <c r="AS214">
        <f>SUMIFS('Poids Paniers'!$W:$W,'Poids Paniers'!$E:$E,AS$3,'Poids Paniers'!$Q:$Q,$B214)</f>
        <v>0</v>
      </c>
      <c r="AT214">
        <f>SUMIFS('Poids Paniers'!$W:$W,'Poids Paniers'!$E:$E,AT$3,'Poids Paniers'!$Q:$Q,$B214)</f>
        <v>0</v>
      </c>
      <c r="AU214">
        <f>SUMIFS('Poids Paniers'!$W:$W,'Poids Paniers'!$E:$E,AU$3,'Poids Paniers'!$Q:$Q,$B214)</f>
        <v>0</v>
      </c>
      <c r="AV214">
        <f>SUMIFS('Poids Paniers'!$W:$W,'Poids Paniers'!$E:$E,AV$3,'Poids Paniers'!$Q:$Q,$B214)</f>
        <v>0</v>
      </c>
      <c r="AW214">
        <f>SUMIFS('Poids Paniers'!$W:$W,'Poids Paniers'!$E:$E,AW$3,'Poids Paniers'!$Q:$Q,$B214)</f>
        <v>0</v>
      </c>
      <c r="AX214">
        <f>SUMIFS('Poids Paniers'!$W:$W,'Poids Paniers'!$E:$E,AX$3,'Poids Paniers'!$Q:$Q,$B214)</f>
        <v>0</v>
      </c>
      <c r="AY214">
        <f>SUMIFS('Poids Paniers'!$W:$W,'Poids Paniers'!$E:$E,AY$3,'Poids Paniers'!$Q:$Q,$B214)</f>
        <v>0</v>
      </c>
      <c r="AZ214">
        <f>SUMIFS('Poids Paniers'!$W:$W,'Poids Paniers'!$E:$E,AZ$3,'Poids Paniers'!$Q:$Q,$B214)</f>
        <v>0</v>
      </c>
      <c r="BA214">
        <f>SUMIFS('Poids Paniers'!$W:$W,'Poids Paniers'!$E:$E,BA$3,'Poids Paniers'!$Q:$Q,$B214)</f>
        <v>0</v>
      </c>
      <c r="BB214">
        <f>SUMIFS('Poids Paniers'!$W:$W,'Poids Paniers'!$E:$E,BB$3,'Poids Paniers'!$Q:$Q,$B214)</f>
        <v>0</v>
      </c>
      <c r="BC214">
        <f>SUMIFS('Poids Paniers'!$W:$W,'Poids Paniers'!$E:$E,BC$3,'Poids Paniers'!$Q:$Q,$B214)</f>
        <v>0</v>
      </c>
      <c r="BD214">
        <f>SUMIFS('Poids Paniers'!$W:$W,'Poids Paniers'!$E:$E,BD$3,'Poids Paniers'!$Q:$Q,$B214)</f>
        <v>0</v>
      </c>
      <c r="BE214">
        <f>SUMIFS('Poids Paniers'!$W:$W,'Poids Paniers'!$E:$E,BE$3,'Poids Paniers'!$Q:$Q,$B214)</f>
        <v>0</v>
      </c>
      <c r="BF214">
        <f>SUMIFS('Poids Paniers'!$W:$W,'Poids Paniers'!$E:$E,BF$3,'Poids Paniers'!$Q:$Q,$B214)</f>
        <v>0</v>
      </c>
      <c r="BG214">
        <f>SUMIFS('Poids Paniers'!$W:$W,'Poids Paniers'!$E:$E,BG$3,'Poids Paniers'!$Q:$Q,$B214)</f>
        <v>0</v>
      </c>
      <c r="BH214">
        <f>SUMIFS('Poids Paniers'!$W:$W,'Poids Paniers'!$E:$E,BH$3,'Poids Paniers'!$Q:$Q,$B214)</f>
        <v>0</v>
      </c>
      <c r="BI214">
        <f>SUMIFS('Poids Paniers'!$W:$W,'Poids Paniers'!$E:$E,BI$3,'Poids Paniers'!$Q:$Q,$B214)</f>
        <v>0</v>
      </c>
      <c r="BJ214">
        <f>SUMIFS('Poids Paniers'!$W:$W,'Poids Paniers'!$E:$E,BJ$3,'Poids Paniers'!$Q:$Q,$B214)</f>
        <v>0</v>
      </c>
      <c r="BK214">
        <f>SUMIFS('Poids Paniers'!$W:$W,'Poids Paniers'!$E:$E,BK$3,'Poids Paniers'!$Q:$Q,$B214)</f>
        <v>0</v>
      </c>
      <c r="BL214">
        <f>SUMIFS('Poids Paniers'!$W:$W,'Poids Paniers'!$E:$E,BL$3,'Poids Paniers'!$Q:$Q,$B214)</f>
        <v>0</v>
      </c>
      <c r="BM214">
        <f>SUMIFS('Poids Paniers'!$W:$W,'Poids Paniers'!$E:$E,BM$3,'Poids Paniers'!$Q:$Q,$B214)</f>
        <v>0</v>
      </c>
      <c r="BN214">
        <f>SUMIFS('Poids Paniers'!$W:$W,'Poids Paniers'!$E:$E,BN$3,'Poids Paniers'!$Q:$Q,$B214)</f>
        <v>0</v>
      </c>
      <c r="BO214">
        <f>SUMIFS('Poids Paniers'!$W:$W,'Poids Paniers'!$E:$E,BO$3,'Poids Paniers'!$Q:$Q,$B214)</f>
        <v>0</v>
      </c>
      <c r="BP214">
        <f>SUMIFS('Poids Paniers'!$W:$W,'Poids Paniers'!$E:$E,BP$3,'Poids Paniers'!$Q:$Q,$B214)</f>
        <v>0</v>
      </c>
      <c r="BQ214">
        <f>SUMIFS('Poids Paniers'!$W:$W,'Poids Paniers'!$E:$E,BQ$3,'Poids Paniers'!$Q:$Q,$B214)</f>
        <v>0</v>
      </c>
      <c r="BR214">
        <f>SUMIFS('Poids Paniers'!$W:$W,'Poids Paniers'!$E:$E,BR$3,'Poids Paniers'!$Q:$Q,$B214)</f>
        <v>0</v>
      </c>
      <c r="BS214">
        <f>SUMIFS('Poids Paniers'!$W:$W,'Poids Paniers'!$E:$E,BS$3,'Poids Paniers'!$Q:$Q,$B214)</f>
        <v>0</v>
      </c>
      <c r="BT214">
        <f>SUMIFS('Poids Paniers'!$W:$W,'Poids Paniers'!$E:$E,BT$3,'Poids Paniers'!$Q:$Q,$B214)</f>
        <v>0</v>
      </c>
      <c r="BU214">
        <f>SUMIFS('Poids Paniers'!$W:$W,'Poids Paniers'!$E:$E,BU$3,'Poids Paniers'!$Q:$Q,$B214)</f>
        <v>0</v>
      </c>
      <c r="BV214">
        <f>SUMIFS('Poids Paniers'!$W:$W,'Poids Paniers'!$E:$E,BV$3,'Poids Paniers'!$Q:$Q,$B214)</f>
        <v>0</v>
      </c>
      <c r="BW214">
        <f>SUMIFS('Poids Paniers'!$W:$W,'Poids Paniers'!$E:$E,BW$3,'Poids Paniers'!$Q:$Q,$B214)</f>
        <v>0</v>
      </c>
      <c r="BX214">
        <f>SUMIFS('Poids Paniers'!$W:$W,'Poids Paniers'!$E:$E,BX$3,'Poids Paniers'!$Q:$Q,$B214)</f>
        <v>0</v>
      </c>
      <c r="BY214">
        <f>SUMIFS('Poids Paniers'!$W:$W,'Poids Paniers'!$E:$E,BY$3,'Poids Paniers'!$Q:$Q,$B214)</f>
        <v>0</v>
      </c>
      <c r="BZ214">
        <f>SUMIFS('Poids Paniers'!$W:$W,'Poids Paniers'!$E:$E,BZ$3,'Poids Paniers'!$Q:$Q,$B214)</f>
        <v>0</v>
      </c>
      <c r="CA214">
        <f>SUMIFS('Poids Paniers'!$W:$W,'Poids Paniers'!$E:$E,CA$3,'Poids Paniers'!$Q:$Q,$B214)</f>
        <v>0</v>
      </c>
      <c r="CB214">
        <f>SUMIFS('Poids Paniers'!$W:$W,'Poids Paniers'!$E:$E,CB$3,'Poids Paniers'!$Q:$Q,$B214)</f>
        <v>0</v>
      </c>
      <c r="CC214">
        <f>SUMIFS('Poids Paniers'!$W:$W,'Poids Paniers'!$E:$E,CC$3,'Poids Paniers'!$Q:$Q,$B214)</f>
        <v>0</v>
      </c>
      <c r="CD214">
        <f>SUMIFS('Poids Paniers'!$W:$W,'Poids Paniers'!$E:$E,CD$3,'Poids Paniers'!$Q:$Q,$B214)</f>
        <v>0</v>
      </c>
      <c r="CE214">
        <f>SUMIFS('Poids Paniers'!$W:$W,'Poids Paniers'!$E:$E,CE$3,'Poids Paniers'!$Q:$Q,$B214)</f>
        <v>0</v>
      </c>
      <c r="CF214" s="206">
        <f t="shared" si="3"/>
        <v>0</v>
      </c>
    </row>
    <row r="215" spans="2:84" ht="15.75" thickBot="1" x14ac:dyDescent="0.3">
      <c r="B215" s="209">
        <v>44681</v>
      </c>
      <c r="C215">
        <f>SUMIFS('Poids Paniers'!$W:$W,'Poids Paniers'!$E:$E,C$3,'Poids Paniers'!$Q:$Q,$B215)</f>
        <v>0</v>
      </c>
      <c r="D215">
        <f>SUMIFS('Poids Paniers'!$W:$W,'Poids Paniers'!$E:$E,D$3,'Poids Paniers'!$Q:$Q,$B215)</f>
        <v>0</v>
      </c>
      <c r="E215">
        <f>SUMIFS('Poids Paniers'!$W:$W,'Poids Paniers'!$E:$E,E$3,'Poids Paniers'!$Q:$Q,$B215)</f>
        <v>0</v>
      </c>
      <c r="F215">
        <f>SUMIFS('Poids Paniers'!$W:$W,'Poids Paniers'!$E:$E,F$3,'Poids Paniers'!$Q:$Q,$B215)</f>
        <v>0</v>
      </c>
      <c r="G215">
        <f>SUMIFS('Poids Paniers'!$W:$W,'Poids Paniers'!$E:$E,G$3,'Poids Paniers'!$Q:$Q,$B215)</f>
        <v>0</v>
      </c>
      <c r="H215">
        <f>SUMIFS('Poids Paniers'!$W:$W,'Poids Paniers'!$E:$E,H$3,'Poids Paniers'!$Q:$Q,$B215)</f>
        <v>0</v>
      </c>
      <c r="I215">
        <f>SUMIFS('Poids Paniers'!$W:$W,'Poids Paniers'!$E:$E,I$3,'Poids Paniers'!$Q:$Q,$B215)</f>
        <v>0</v>
      </c>
      <c r="J215">
        <f>SUMIFS('Poids Paniers'!$W:$W,'Poids Paniers'!$E:$E,J$3,'Poids Paniers'!$Q:$Q,$B215)</f>
        <v>0</v>
      </c>
      <c r="K215">
        <f>SUMIFS('Poids Paniers'!$W:$W,'Poids Paniers'!$E:$E,K$3,'Poids Paniers'!$Q:$Q,$B215)</f>
        <v>0</v>
      </c>
      <c r="L215">
        <f>SUMIFS('Poids Paniers'!$W:$W,'Poids Paniers'!$E:$E,L$3,'Poids Paniers'!$Q:$Q,$B215)</f>
        <v>0</v>
      </c>
      <c r="M215">
        <f>SUMIFS('Poids Paniers'!$W:$W,'Poids Paniers'!$E:$E,M$3,'Poids Paniers'!$Q:$Q,$B215)</f>
        <v>0</v>
      </c>
      <c r="N215">
        <f>SUMIFS('Poids Paniers'!$W:$W,'Poids Paniers'!$E:$E,N$3,'Poids Paniers'!$Q:$Q,$B215)</f>
        <v>0</v>
      </c>
      <c r="O215">
        <f>SUMIFS('Poids Paniers'!$W:$W,'Poids Paniers'!$E:$E,O$3,'Poids Paniers'!$Q:$Q,$B215)</f>
        <v>0</v>
      </c>
      <c r="P215">
        <f>SUMIFS('Poids Paniers'!$W:$W,'Poids Paniers'!$E:$E,P$3,'Poids Paniers'!$Q:$Q,$B215)</f>
        <v>0</v>
      </c>
      <c r="Q215">
        <f>SUMIFS('Poids Paniers'!$W:$W,'Poids Paniers'!$E:$E,Q$3,'Poids Paniers'!$Q:$Q,$B215)</f>
        <v>0</v>
      </c>
      <c r="R215">
        <f>SUMIFS('Poids Paniers'!$W:$W,'Poids Paniers'!$E:$E,R$3,'Poids Paniers'!$Q:$Q,$B215)</f>
        <v>0</v>
      </c>
      <c r="S215">
        <f>SUMIFS('Poids Paniers'!$W:$W,'Poids Paniers'!$E:$E,S$3,'Poids Paniers'!$Q:$Q,$B215)</f>
        <v>0</v>
      </c>
      <c r="T215">
        <f>SUMIFS('Poids Paniers'!$W:$W,'Poids Paniers'!$E:$E,T$3,'Poids Paniers'!$Q:$Q,$B215)</f>
        <v>0</v>
      </c>
      <c r="U215">
        <f>SUMIFS('Poids Paniers'!$W:$W,'Poids Paniers'!$E:$E,U$3,'Poids Paniers'!$Q:$Q,$B215)</f>
        <v>0</v>
      </c>
      <c r="V215">
        <f>SUMIFS('Poids Paniers'!$W:$W,'Poids Paniers'!$E:$E,V$3,'Poids Paniers'!$Q:$Q,$B215)</f>
        <v>0</v>
      </c>
      <c r="W215">
        <f>SUMIFS('Poids Paniers'!$W:$W,'Poids Paniers'!$E:$E,W$3,'Poids Paniers'!$Q:$Q,$B215)</f>
        <v>0</v>
      </c>
      <c r="X215">
        <f>SUMIFS('Poids Paniers'!$W:$W,'Poids Paniers'!$E:$E,X$3,'Poids Paniers'!$Q:$Q,$B215)</f>
        <v>0</v>
      </c>
      <c r="Y215">
        <f>SUMIFS('Poids Paniers'!$W:$W,'Poids Paniers'!$E:$E,Y$3,'Poids Paniers'!$Q:$Q,$B215)</f>
        <v>0</v>
      </c>
      <c r="Z215">
        <f>SUMIFS('Poids Paniers'!$W:$W,'Poids Paniers'!$E:$E,Z$3,'Poids Paniers'!$Q:$Q,$B215)</f>
        <v>0</v>
      </c>
      <c r="AA215">
        <f>SUMIFS('Poids Paniers'!$W:$W,'Poids Paniers'!$E:$E,AA$3,'Poids Paniers'!$Q:$Q,$B215)</f>
        <v>0</v>
      </c>
      <c r="AB215">
        <f>SUMIFS('Poids Paniers'!$W:$W,'Poids Paniers'!$E:$E,AB$3,'Poids Paniers'!$Q:$Q,$B215)</f>
        <v>0</v>
      </c>
      <c r="AC215">
        <f>SUMIFS('Poids Paniers'!$W:$W,'Poids Paniers'!$E:$E,AC$3,'Poids Paniers'!$Q:$Q,$B215)</f>
        <v>0</v>
      </c>
      <c r="AD215">
        <f>SUMIFS('Poids Paniers'!$W:$W,'Poids Paniers'!$E:$E,AD$3,'Poids Paniers'!$Q:$Q,$B215)</f>
        <v>0</v>
      </c>
      <c r="AE215">
        <f>SUMIFS('Poids Paniers'!$W:$W,'Poids Paniers'!$E:$E,AE$3,'Poids Paniers'!$Q:$Q,$B215)</f>
        <v>0</v>
      </c>
      <c r="AF215">
        <f>SUMIFS('Poids Paniers'!$W:$W,'Poids Paniers'!$E:$E,AF$3,'Poids Paniers'!$Q:$Q,$B215)</f>
        <v>0</v>
      </c>
      <c r="AG215">
        <f>SUMIFS('Poids Paniers'!$W:$W,'Poids Paniers'!$E:$E,AG$3,'Poids Paniers'!$Q:$Q,$B215)</f>
        <v>0</v>
      </c>
      <c r="AH215">
        <f>SUMIFS('Poids Paniers'!$W:$W,'Poids Paniers'!$E:$E,AH$3,'Poids Paniers'!$Q:$Q,$B215)</f>
        <v>0</v>
      </c>
      <c r="AI215">
        <f>SUMIFS('Poids Paniers'!$W:$W,'Poids Paniers'!$E:$E,AI$3,'Poids Paniers'!$Q:$Q,$B215)</f>
        <v>0</v>
      </c>
      <c r="AJ215">
        <f>SUMIFS('Poids Paniers'!$W:$W,'Poids Paniers'!$E:$E,AJ$3,'Poids Paniers'!$Q:$Q,$B215)</f>
        <v>0</v>
      </c>
      <c r="AK215">
        <f>SUMIFS('Poids Paniers'!$W:$W,'Poids Paniers'!$E:$E,AK$3,'Poids Paniers'!$Q:$Q,$B215)</f>
        <v>0</v>
      </c>
      <c r="AL215">
        <f>SUMIFS('Poids Paniers'!$W:$W,'Poids Paniers'!$E:$E,AL$3,'Poids Paniers'!$Q:$Q,$B215)</f>
        <v>0</v>
      </c>
      <c r="AM215">
        <f>SUMIFS('Poids Paniers'!$W:$W,'Poids Paniers'!$E:$E,AM$3,'Poids Paniers'!$Q:$Q,$B215)</f>
        <v>0</v>
      </c>
      <c r="AN215">
        <f>SUMIFS('Poids Paniers'!$W:$W,'Poids Paniers'!$E:$E,AN$3,'Poids Paniers'!$Q:$Q,$B215)</f>
        <v>0</v>
      </c>
      <c r="AO215">
        <f>SUMIFS('Poids Paniers'!$W:$W,'Poids Paniers'!$E:$E,AO$3,'Poids Paniers'!$Q:$Q,$B215)</f>
        <v>0</v>
      </c>
      <c r="AP215">
        <f>SUMIFS('Poids Paniers'!$W:$W,'Poids Paniers'!$E:$E,AP$3,'Poids Paniers'!$Q:$Q,$B215)</f>
        <v>0</v>
      </c>
      <c r="AQ215">
        <f>SUMIFS('Poids Paniers'!$W:$W,'Poids Paniers'!$E:$E,AQ$3,'Poids Paniers'!$Q:$Q,$B215)</f>
        <v>0</v>
      </c>
      <c r="AR215">
        <f>SUMIFS('Poids Paniers'!$W:$W,'Poids Paniers'!$E:$E,AR$3,'Poids Paniers'!$Q:$Q,$B215)</f>
        <v>0</v>
      </c>
      <c r="AS215">
        <f>SUMIFS('Poids Paniers'!$W:$W,'Poids Paniers'!$E:$E,AS$3,'Poids Paniers'!$Q:$Q,$B215)</f>
        <v>0</v>
      </c>
      <c r="AT215">
        <f>SUMIFS('Poids Paniers'!$W:$W,'Poids Paniers'!$E:$E,AT$3,'Poids Paniers'!$Q:$Q,$B215)</f>
        <v>0</v>
      </c>
      <c r="AU215">
        <f>SUMIFS('Poids Paniers'!$W:$W,'Poids Paniers'!$E:$E,AU$3,'Poids Paniers'!$Q:$Q,$B215)</f>
        <v>0</v>
      </c>
      <c r="AV215">
        <f>SUMIFS('Poids Paniers'!$W:$W,'Poids Paniers'!$E:$E,AV$3,'Poids Paniers'!$Q:$Q,$B215)</f>
        <v>0</v>
      </c>
      <c r="AW215">
        <f>SUMIFS('Poids Paniers'!$W:$W,'Poids Paniers'!$E:$E,AW$3,'Poids Paniers'!$Q:$Q,$B215)</f>
        <v>0</v>
      </c>
      <c r="AX215">
        <f>SUMIFS('Poids Paniers'!$W:$W,'Poids Paniers'!$E:$E,AX$3,'Poids Paniers'!$Q:$Q,$B215)</f>
        <v>0</v>
      </c>
      <c r="AY215">
        <f>SUMIFS('Poids Paniers'!$W:$W,'Poids Paniers'!$E:$E,AY$3,'Poids Paniers'!$Q:$Q,$B215)</f>
        <v>0</v>
      </c>
      <c r="AZ215">
        <f>SUMIFS('Poids Paniers'!$W:$W,'Poids Paniers'!$E:$E,AZ$3,'Poids Paniers'!$Q:$Q,$B215)</f>
        <v>0</v>
      </c>
      <c r="BA215">
        <f>SUMIFS('Poids Paniers'!$W:$W,'Poids Paniers'!$E:$E,BA$3,'Poids Paniers'!$Q:$Q,$B215)</f>
        <v>0</v>
      </c>
      <c r="BB215">
        <f>SUMIFS('Poids Paniers'!$W:$W,'Poids Paniers'!$E:$E,BB$3,'Poids Paniers'!$Q:$Q,$B215)</f>
        <v>0</v>
      </c>
      <c r="BC215">
        <f>SUMIFS('Poids Paniers'!$W:$W,'Poids Paniers'!$E:$E,BC$3,'Poids Paniers'!$Q:$Q,$B215)</f>
        <v>0</v>
      </c>
      <c r="BD215">
        <f>SUMIFS('Poids Paniers'!$W:$W,'Poids Paniers'!$E:$E,BD$3,'Poids Paniers'!$Q:$Q,$B215)</f>
        <v>0</v>
      </c>
      <c r="BE215">
        <f>SUMIFS('Poids Paniers'!$W:$W,'Poids Paniers'!$E:$E,BE$3,'Poids Paniers'!$Q:$Q,$B215)</f>
        <v>0</v>
      </c>
      <c r="BF215">
        <f>SUMIFS('Poids Paniers'!$W:$W,'Poids Paniers'!$E:$E,BF$3,'Poids Paniers'!$Q:$Q,$B215)</f>
        <v>0</v>
      </c>
      <c r="BG215">
        <f>SUMIFS('Poids Paniers'!$W:$W,'Poids Paniers'!$E:$E,BG$3,'Poids Paniers'!$Q:$Q,$B215)</f>
        <v>0</v>
      </c>
      <c r="BH215">
        <f>SUMIFS('Poids Paniers'!$W:$W,'Poids Paniers'!$E:$E,BH$3,'Poids Paniers'!$Q:$Q,$B215)</f>
        <v>0</v>
      </c>
      <c r="BI215">
        <f>SUMIFS('Poids Paniers'!$W:$W,'Poids Paniers'!$E:$E,BI$3,'Poids Paniers'!$Q:$Q,$B215)</f>
        <v>0</v>
      </c>
      <c r="BJ215">
        <f>SUMIFS('Poids Paniers'!$W:$W,'Poids Paniers'!$E:$E,BJ$3,'Poids Paniers'!$Q:$Q,$B215)</f>
        <v>0</v>
      </c>
      <c r="BK215">
        <f>SUMIFS('Poids Paniers'!$W:$W,'Poids Paniers'!$E:$E,BK$3,'Poids Paniers'!$Q:$Q,$B215)</f>
        <v>0</v>
      </c>
      <c r="BL215">
        <f>SUMIFS('Poids Paniers'!$W:$W,'Poids Paniers'!$E:$E,BL$3,'Poids Paniers'!$Q:$Q,$B215)</f>
        <v>0</v>
      </c>
      <c r="BM215">
        <f>SUMIFS('Poids Paniers'!$W:$W,'Poids Paniers'!$E:$E,BM$3,'Poids Paniers'!$Q:$Q,$B215)</f>
        <v>0</v>
      </c>
      <c r="BN215">
        <f>SUMIFS('Poids Paniers'!$W:$W,'Poids Paniers'!$E:$E,BN$3,'Poids Paniers'!$Q:$Q,$B215)</f>
        <v>0</v>
      </c>
      <c r="BO215">
        <f>SUMIFS('Poids Paniers'!$W:$W,'Poids Paniers'!$E:$E,BO$3,'Poids Paniers'!$Q:$Q,$B215)</f>
        <v>0</v>
      </c>
      <c r="BP215">
        <f>SUMIFS('Poids Paniers'!$W:$W,'Poids Paniers'!$E:$E,BP$3,'Poids Paniers'!$Q:$Q,$B215)</f>
        <v>0</v>
      </c>
      <c r="BQ215">
        <f>SUMIFS('Poids Paniers'!$W:$W,'Poids Paniers'!$E:$E,BQ$3,'Poids Paniers'!$Q:$Q,$B215)</f>
        <v>0</v>
      </c>
      <c r="BR215">
        <f>SUMIFS('Poids Paniers'!$W:$W,'Poids Paniers'!$E:$E,BR$3,'Poids Paniers'!$Q:$Q,$B215)</f>
        <v>0</v>
      </c>
      <c r="BS215">
        <f>SUMIFS('Poids Paniers'!$W:$W,'Poids Paniers'!$E:$E,BS$3,'Poids Paniers'!$Q:$Q,$B215)</f>
        <v>0</v>
      </c>
      <c r="BT215">
        <f>SUMIFS('Poids Paniers'!$W:$W,'Poids Paniers'!$E:$E,BT$3,'Poids Paniers'!$Q:$Q,$B215)</f>
        <v>0</v>
      </c>
      <c r="BU215">
        <f>SUMIFS('Poids Paniers'!$W:$W,'Poids Paniers'!$E:$E,BU$3,'Poids Paniers'!$Q:$Q,$B215)</f>
        <v>0</v>
      </c>
      <c r="BV215">
        <f>SUMIFS('Poids Paniers'!$W:$W,'Poids Paniers'!$E:$E,BV$3,'Poids Paniers'!$Q:$Q,$B215)</f>
        <v>0</v>
      </c>
      <c r="BW215">
        <f>SUMIFS('Poids Paniers'!$W:$W,'Poids Paniers'!$E:$E,BW$3,'Poids Paniers'!$Q:$Q,$B215)</f>
        <v>0</v>
      </c>
      <c r="BX215">
        <f>SUMIFS('Poids Paniers'!$W:$W,'Poids Paniers'!$E:$E,BX$3,'Poids Paniers'!$Q:$Q,$B215)</f>
        <v>0</v>
      </c>
      <c r="BY215">
        <f>SUMIFS('Poids Paniers'!$W:$W,'Poids Paniers'!$E:$E,BY$3,'Poids Paniers'!$Q:$Q,$B215)</f>
        <v>0</v>
      </c>
      <c r="BZ215">
        <f>SUMIFS('Poids Paniers'!$W:$W,'Poids Paniers'!$E:$E,BZ$3,'Poids Paniers'!$Q:$Q,$B215)</f>
        <v>0</v>
      </c>
      <c r="CA215">
        <f>SUMIFS('Poids Paniers'!$W:$W,'Poids Paniers'!$E:$E,CA$3,'Poids Paniers'!$Q:$Q,$B215)</f>
        <v>0</v>
      </c>
      <c r="CB215">
        <f>SUMIFS('Poids Paniers'!$W:$W,'Poids Paniers'!$E:$E,CB$3,'Poids Paniers'!$Q:$Q,$B215)</f>
        <v>0</v>
      </c>
      <c r="CC215">
        <f>SUMIFS('Poids Paniers'!$W:$W,'Poids Paniers'!$E:$E,CC$3,'Poids Paniers'!$Q:$Q,$B215)</f>
        <v>0</v>
      </c>
      <c r="CD215">
        <f>SUMIFS('Poids Paniers'!$W:$W,'Poids Paniers'!$E:$E,CD$3,'Poids Paniers'!$Q:$Q,$B215)</f>
        <v>0</v>
      </c>
      <c r="CE215">
        <f>SUMIFS('Poids Paniers'!$W:$W,'Poids Paniers'!$E:$E,CE$3,'Poids Paniers'!$Q:$Q,$B215)</f>
        <v>0</v>
      </c>
      <c r="CF215" s="206">
        <f t="shared" si="3"/>
        <v>0</v>
      </c>
    </row>
    <row r="216" spans="2:84" ht="15.75" thickBot="1" x14ac:dyDescent="0.3">
      <c r="B216" s="209">
        <v>44682</v>
      </c>
      <c r="C216">
        <f>SUMIFS('Poids Paniers'!$W:$W,'Poids Paniers'!$E:$E,C$3,'Poids Paniers'!$Q:$Q,$B216)</f>
        <v>0</v>
      </c>
      <c r="D216">
        <f>SUMIFS('Poids Paniers'!$W:$W,'Poids Paniers'!$E:$E,D$3,'Poids Paniers'!$Q:$Q,$B216)</f>
        <v>0</v>
      </c>
      <c r="E216">
        <f>SUMIFS('Poids Paniers'!$W:$W,'Poids Paniers'!$E:$E,E$3,'Poids Paniers'!$Q:$Q,$B216)</f>
        <v>0</v>
      </c>
      <c r="F216">
        <f>SUMIFS('Poids Paniers'!$W:$W,'Poids Paniers'!$E:$E,F$3,'Poids Paniers'!$Q:$Q,$B216)</f>
        <v>0</v>
      </c>
      <c r="G216">
        <f>SUMIFS('Poids Paniers'!$W:$W,'Poids Paniers'!$E:$E,G$3,'Poids Paniers'!$Q:$Q,$B216)</f>
        <v>0</v>
      </c>
      <c r="H216">
        <f>SUMIFS('Poids Paniers'!$W:$W,'Poids Paniers'!$E:$E,H$3,'Poids Paniers'!$Q:$Q,$B216)</f>
        <v>0</v>
      </c>
      <c r="I216">
        <f>SUMIFS('Poids Paniers'!$W:$W,'Poids Paniers'!$E:$E,I$3,'Poids Paniers'!$Q:$Q,$B216)</f>
        <v>0</v>
      </c>
      <c r="J216">
        <f>SUMIFS('Poids Paniers'!$W:$W,'Poids Paniers'!$E:$E,J$3,'Poids Paniers'!$Q:$Q,$B216)</f>
        <v>0</v>
      </c>
      <c r="K216">
        <f>SUMIFS('Poids Paniers'!$W:$W,'Poids Paniers'!$E:$E,K$3,'Poids Paniers'!$Q:$Q,$B216)</f>
        <v>0</v>
      </c>
      <c r="L216">
        <f>SUMIFS('Poids Paniers'!$W:$W,'Poids Paniers'!$E:$E,L$3,'Poids Paniers'!$Q:$Q,$B216)</f>
        <v>0</v>
      </c>
      <c r="M216">
        <f>SUMIFS('Poids Paniers'!$W:$W,'Poids Paniers'!$E:$E,M$3,'Poids Paniers'!$Q:$Q,$B216)</f>
        <v>0</v>
      </c>
      <c r="N216">
        <f>SUMIFS('Poids Paniers'!$W:$W,'Poids Paniers'!$E:$E,N$3,'Poids Paniers'!$Q:$Q,$B216)</f>
        <v>0</v>
      </c>
      <c r="O216">
        <f>SUMIFS('Poids Paniers'!$W:$W,'Poids Paniers'!$E:$E,O$3,'Poids Paniers'!$Q:$Q,$B216)</f>
        <v>0</v>
      </c>
      <c r="P216">
        <f>SUMIFS('Poids Paniers'!$W:$W,'Poids Paniers'!$E:$E,P$3,'Poids Paniers'!$Q:$Q,$B216)</f>
        <v>0</v>
      </c>
      <c r="Q216">
        <f>SUMIFS('Poids Paniers'!$W:$W,'Poids Paniers'!$E:$E,Q$3,'Poids Paniers'!$Q:$Q,$B216)</f>
        <v>0</v>
      </c>
      <c r="R216">
        <f>SUMIFS('Poids Paniers'!$W:$W,'Poids Paniers'!$E:$E,R$3,'Poids Paniers'!$Q:$Q,$B216)</f>
        <v>0</v>
      </c>
      <c r="S216">
        <f>SUMIFS('Poids Paniers'!$W:$W,'Poids Paniers'!$E:$E,S$3,'Poids Paniers'!$Q:$Q,$B216)</f>
        <v>0</v>
      </c>
      <c r="T216">
        <f>SUMIFS('Poids Paniers'!$W:$W,'Poids Paniers'!$E:$E,T$3,'Poids Paniers'!$Q:$Q,$B216)</f>
        <v>0</v>
      </c>
      <c r="U216">
        <f>SUMIFS('Poids Paniers'!$W:$W,'Poids Paniers'!$E:$E,U$3,'Poids Paniers'!$Q:$Q,$B216)</f>
        <v>0</v>
      </c>
      <c r="V216">
        <f>SUMIFS('Poids Paniers'!$W:$W,'Poids Paniers'!$E:$E,V$3,'Poids Paniers'!$Q:$Q,$B216)</f>
        <v>0</v>
      </c>
      <c r="W216">
        <f>SUMIFS('Poids Paniers'!$W:$W,'Poids Paniers'!$E:$E,W$3,'Poids Paniers'!$Q:$Q,$B216)</f>
        <v>0</v>
      </c>
      <c r="X216">
        <f>SUMIFS('Poids Paniers'!$W:$W,'Poids Paniers'!$E:$E,X$3,'Poids Paniers'!$Q:$Q,$B216)</f>
        <v>0</v>
      </c>
      <c r="Y216">
        <f>SUMIFS('Poids Paniers'!$W:$W,'Poids Paniers'!$E:$E,Y$3,'Poids Paniers'!$Q:$Q,$B216)</f>
        <v>0</v>
      </c>
      <c r="Z216">
        <f>SUMIFS('Poids Paniers'!$W:$W,'Poids Paniers'!$E:$E,Z$3,'Poids Paniers'!$Q:$Q,$B216)</f>
        <v>0</v>
      </c>
      <c r="AA216">
        <f>SUMIFS('Poids Paniers'!$W:$W,'Poids Paniers'!$E:$E,AA$3,'Poids Paniers'!$Q:$Q,$B216)</f>
        <v>0</v>
      </c>
      <c r="AB216">
        <f>SUMIFS('Poids Paniers'!$W:$W,'Poids Paniers'!$E:$E,AB$3,'Poids Paniers'!$Q:$Q,$B216)</f>
        <v>0</v>
      </c>
      <c r="AC216">
        <f>SUMIFS('Poids Paniers'!$W:$W,'Poids Paniers'!$E:$E,AC$3,'Poids Paniers'!$Q:$Q,$B216)</f>
        <v>0</v>
      </c>
      <c r="AD216">
        <f>SUMIFS('Poids Paniers'!$W:$W,'Poids Paniers'!$E:$E,AD$3,'Poids Paniers'!$Q:$Q,$B216)</f>
        <v>0</v>
      </c>
      <c r="AE216">
        <f>SUMIFS('Poids Paniers'!$W:$W,'Poids Paniers'!$E:$E,AE$3,'Poids Paniers'!$Q:$Q,$B216)</f>
        <v>0</v>
      </c>
      <c r="AF216">
        <f>SUMIFS('Poids Paniers'!$W:$W,'Poids Paniers'!$E:$E,AF$3,'Poids Paniers'!$Q:$Q,$B216)</f>
        <v>0</v>
      </c>
      <c r="AG216">
        <f>SUMIFS('Poids Paniers'!$W:$W,'Poids Paniers'!$E:$E,AG$3,'Poids Paniers'!$Q:$Q,$B216)</f>
        <v>0</v>
      </c>
      <c r="AH216">
        <f>SUMIFS('Poids Paniers'!$W:$W,'Poids Paniers'!$E:$E,AH$3,'Poids Paniers'!$Q:$Q,$B216)</f>
        <v>0</v>
      </c>
      <c r="AI216">
        <f>SUMIFS('Poids Paniers'!$W:$W,'Poids Paniers'!$E:$E,AI$3,'Poids Paniers'!$Q:$Q,$B216)</f>
        <v>0</v>
      </c>
      <c r="AJ216">
        <f>SUMIFS('Poids Paniers'!$W:$W,'Poids Paniers'!$E:$E,AJ$3,'Poids Paniers'!$Q:$Q,$B216)</f>
        <v>0</v>
      </c>
      <c r="AK216">
        <f>SUMIFS('Poids Paniers'!$W:$W,'Poids Paniers'!$E:$E,AK$3,'Poids Paniers'!$Q:$Q,$B216)</f>
        <v>0</v>
      </c>
      <c r="AL216">
        <f>SUMIFS('Poids Paniers'!$W:$W,'Poids Paniers'!$E:$E,AL$3,'Poids Paniers'!$Q:$Q,$B216)</f>
        <v>0</v>
      </c>
      <c r="AM216">
        <f>SUMIFS('Poids Paniers'!$W:$W,'Poids Paniers'!$E:$E,AM$3,'Poids Paniers'!$Q:$Q,$B216)</f>
        <v>0</v>
      </c>
      <c r="AN216">
        <f>SUMIFS('Poids Paniers'!$W:$W,'Poids Paniers'!$E:$E,AN$3,'Poids Paniers'!$Q:$Q,$B216)</f>
        <v>0</v>
      </c>
      <c r="AO216">
        <f>SUMIFS('Poids Paniers'!$W:$W,'Poids Paniers'!$E:$E,AO$3,'Poids Paniers'!$Q:$Q,$B216)</f>
        <v>0</v>
      </c>
      <c r="AP216">
        <f>SUMIFS('Poids Paniers'!$W:$W,'Poids Paniers'!$E:$E,AP$3,'Poids Paniers'!$Q:$Q,$B216)</f>
        <v>0</v>
      </c>
      <c r="AQ216">
        <f>SUMIFS('Poids Paniers'!$W:$W,'Poids Paniers'!$E:$E,AQ$3,'Poids Paniers'!$Q:$Q,$B216)</f>
        <v>0</v>
      </c>
      <c r="AR216">
        <f>SUMIFS('Poids Paniers'!$W:$W,'Poids Paniers'!$E:$E,AR$3,'Poids Paniers'!$Q:$Q,$B216)</f>
        <v>0</v>
      </c>
      <c r="AS216">
        <f>SUMIFS('Poids Paniers'!$W:$W,'Poids Paniers'!$E:$E,AS$3,'Poids Paniers'!$Q:$Q,$B216)</f>
        <v>0</v>
      </c>
      <c r="AT216">
        <f>SUMIFS('Poids Paniers'!$W:$W,'Poids Paniers'!$E:$E,AT$3,'Poids Paniers'!$Q:$Q,$B216)</f>
        <v>0</v>
      </c>
      <c r="AU216">
        <f>SUMIFS('Poids Paniers'!$W:$W,'Poids Paniers'!$E:$E,AU$3,'Poids Paniers'!$Q:$Q,$B216)</f>
        <v>0</v>
      </c>
      <c r="AV216">
        <f>SUMIFS('Poids Paniers'!$W:$W,'Poids Paniers'!$E:$E,AV$3,'Poids Paniers'!$Q:$Q,$B216)</f>
        <v>0</v>
      </c>
      <c r="AW216">
        <f>SUMIFS('Poids Paniers'!$W:$W,'Poids Paniers'!$E:$E,AW$3,'Poids Paniers'!$Q:$Q,$B216)</f>
        <v>0</v>
      </c>
      <c r="AX216">
        <f>SUMIFS('Poids Paniers'!$W:$W,'Poids Paniers'!$E:$E,AX$3,'Poids Paniers'!$Q:$Q,$B216)</f>
        <v>0</v>
      </c>
      <c r="AY216">
        <f>SUMIFS('Poids Paniers'!$W:$W,'Poids Paniers'!$E:$E,AY$3,'Poids Paniers'!$Q:$Q,$B216)</f>
        <v>0</v>
      </c>
      <c r="AZ216">
        <f>SUMIFS('Poids Paniers'!$W:$W,'Poids Paniers'!$E:$E,AZ$3,'Poids Paniers'!$Q:$Q,$B216)</f>
        <v>0</v>
      </c>
      <c r="BA216">
        <f>SUMIFS('Poids Paniers'!$W:$W,'Poids Paniers'!$E:$E,BA$3,'Poids Paniers'!$Q:$Q,$B216)</f>
        <v>0</v>
      </c>
      <c r="BB216">
        <f>SUMIFS('Poids Paniers'!$W:$W,'Poids Paniers'!$E:$E,BB$3,'Poids Paniers'!$Q:$Q,$B216)</f>
        <v>0</v>
      </c>
      <c r="BC216">
        <f>SUMIFS('Poids Paniers'!$W:$W,'Poids Paniers'!$E:$E,BC$3,'Poids Paniers'!$Q:$Q,$B216)</f>
        <v>0</v>
      </c>
      <c r="BD216">
        <f>SUMIFS('Poids Paniers'!$W:$W,'Poids Paniers'!$E:$E,BD$3,'Poids Paniers'!$Q:$Q,$B216)</f>
        <v>0</v>
      </c>
      <c r="BE216">
        <f>SUMIFS('Poids Paniers'!$W:$W,'Poids Paniers'!$E:$E,BE$3,'Poids Paniers'!$Q:$Q,$B216)</f>
        <v>0</v>
      </c>
      <c r="BF216">
        <f>SUMIFS('Poids Paniers'!$W:$W,'Poids Paniers'!$E:$E,BF$3,'Poids Paniers'!$Q:$Q,$B216)</f>
        <v>0</v>
      </c>
      <c r="BG216">
        <f>SUMIFS('Poids Paniers'!$W:$W,'Poids Paniers'!$E:$E,BG$3,'Poids Paniers'!$Q:$Q,$B216)</f>
        <v>0</v>
      </c>
      <c r="BH216">
        <f>SUMIFS('Poids Paniers'!$W:$W,'Poids Paniers'!$E:$E,BH$3,'Poids Paniers'!$Q:$Q,$B216)</f>
        <v>0</v>
      </c>
      <c r="BI216">
        <f>SUMIFS('Poids Paniers'!$W:$W,'Poids Paniers'!$E:$E,BI$3,'Poids Paniers'!$Q:$Q,$B216)</f>
        <v>0</v>
      </c>
      <c r="BJ216">
        <f>SUMIFS('Poids Paniers'!$W:$W,'Poids Paniers'!$E:$E,BJ$3,'Poids Paniers'!$Q:$Q,$B216)</f>
        <v>0</v>
      </c>
      <c r="BK216">
        <f>SUMIFS('Poids Paniers'!$W:$W,'Poids Paniers'!$E:$E,BK$3,'Poids Paniers'!$Q:$Q,$B216)</f>
        <v>0</v>
      </c>
      <c r="BL216">
        <f>SUMIFS('Poids Paniers'!$W:$W,'Poids Paniers'!$E:$E,BL$3,'Poids Paniers'!$Q:$Q,$B216)</f>
        <v>0</v>
      </c>
      <c r="BM216">
        <f>SUMIFS('Poids Paniers'!$W:$W,'Poids Paniers'!$E:$E,BM$3,'Poids Paniers'!$Q:$Q,$B216)</f>
        <v>0</v>
      </c>
      <c r="BN216">
        <f>SUMIFS('Poids Paniers'!$W:$W,'Poids Paniers'!$E:$E,BN$3,'Poids Paniers'!$Q:$Q,$B216)</f>
        <v>0</v>
      </c>
      <c r="BO216">
        <f>SUMIFS('Poids Paniers'!$W:$W,'Poids Paniers'!$E:$E,BO$3,'Poids Paniers'!$Q:$Q,$B216)</f>
        <v>0</v>
      </c>
      <c r="BP216">
        <f>SUMIFS('Poids Paniers'!$W:$W,'Poids Paniers'!$E:$E,BP$3,'Poids Paniers'!$Q:$Q,$B216)</f>
        <v>0</v>
      </c>
      <c r="BQ216">
        <f>SUMIFS('Poids Paniers'!$W:$W,'Poids Paniers'!$E:$E,BQ$3,'Poids Paniers'!$Q:$Q,$B216)</f>
        <v>0</v>
      </c>
      <c r="BR216">
        <f>SUMIFS('Poids Paniers'!$W:$W,'Poids Paniers'!$E:$E,BR$3,'Poids Paniers'!$Q:$Q,$B216)</f>
        <v>0</v>
      </c>
      <c r="BS216">
        <f>SUMIFS('Poids Paniers'!$W:$W,'Poids Paniers'!$E:$E,BS$3,'Poids Paniers'!$Q:$Q,$B216)</f>
        <v>0</v>
      </c>
      <c r="BT216">
        <f>SUMIFS('Poids Paniers'!$W:$W,'Poids Paniers'!$E:$E,BT$3,'Poids Paniers'!$Q:$Q,$B216)</f>
        <v>0</v>
      </c>
      <c r="BU216">
        <f>SUMIFS('Poids Paniers'!$W:$W,'Poids Paniers'!$E:$E,BU$3,'Poids Paniers'!$Q:$Q,$B216)</f>
        <v>0</v>
      </c>
      <c r="BV216">
        <f>SUMIFS('Poids Paniers'!$W:$W,'Poids Paniers'!$E:$E,BV$3,'Poids Paniers'!$Q:$Q,$B216)</f>
        <v>0</v>
      </c>
      <c r="BW216">
        <f>SUMIFS('Poids Paniers'!$W:$W,'Poids Paniers'!$E:$E,BW$3,'Poids Paniers'!$Q:$Q,$B216)</f>
        <v>0</v>
      </c>
      <c r="BX216">
        <f>SUMIFS('Poids Paniers'!$W:$W,'Poids Paniers'!$E:$E,BX$3,'Poids Paniers'!$Q:$Q,$B216)</f>
        <v>0</v>
      </c>
      <c r="BY216">
        <f>SUMIFS('Poids Paniers'!$W:$W,'Poids Paniers'!$E:$E,BY$3,'Poids Paniers'!$Q:$Q,$B216)</f>
        <v>0</v>
      </c>
      <c r="BZ216">
        <f>SUMIFS('Poids Paniers'!$W:$W,'Poids Paniers'!$E:$E,BZ$3,'Poids Paniers'!$Q:$Q,$B216)</f>
        <v>0</v>
      </c>
      <c r="CA216">
        <f>SUMIFS('Poids Paniers'!$W:$W,'Poids Paniers'!$E:$E,CA$3,'Poids Paniers'!$Q:$Q,$B216)</f>
        <v>0</v>
      </c>
      <c r="CB216">
        <f>SUMIFS('Poids Paniers'!$W:$W,'Poids Paniers'!$E:$E,CB$3,'Poids Paniers'!$Q:$Q,$B216)</f>
        <v>0</v>
      </c>
      <c r="CC216">
        <f>SUMIFS('Poids Paniers'!$W:$W,'Poids Paniers'!$E:$E,CC$3,'Poids Paniers'!$Q:$Q,$B216)</f>
        <v>0</v>
      </c>
      <c r="CD216">
        <f>SUMIFS('Poids Paniers'!$W:$W,'Poids Paniers'!$E:$E,CD$3,'Poids Paniers'!$Q:$Q,$B216)</f>
        <v>0</v>
      </c>
      <c r="CE216">
        <f>SUMIFS('Poids Paniers'!$W:$W,'Poids Paniers'!$E:$E,CE$3,'Poids Paniers'!$Q:$Q,$B216)</f>
        <v>0</v>
      </c>
      <c r="CF216" s="206">
        <f t="shared" si="3"/>
        <v>0</v>
      </c>
    </row>
    <row r="217" spans="2:84" ht="15.75" thickBot="1" x14ac:dyDescent="0.3">
      <c r="B217" s="209">
        <v>44683</v>
      </c>
      <c r="C217">
        <f>SUMIFS('Poids Paniers'!$W:$W,'Poids Paniers'!$E:$E,C$3,'Poids Paniers'!$Q:$Q,$B217)</f>
        <v>0</v>
      </c>
      <c r="D217">
        <f>SUMIFS('Poids Paniers'!$W:$W,'Poids Paniers'!$E:$E,D$3,'Poids Paniers'!$Q:$Q,$B217)</f>
        <v>0</v>
      </c>
      <c r="E217">
        <f>SUMIFS('Poids Paniers'!$W:$W,'Poids Paniers'!$E:$E,E$3,'Poids Paniers'!$Q:$Q,$B217)</f>
        <v>0</v>
      </c>
      <c r="F217">
        <f>SUMIFS('Poids Paniers'!$W:$W,'Poids Paniers'!$E:$E,F$3,'Poids Paniers'!$Q:$Q,$B217)</f>
        <v>0</v>
      </c>
      <c r="G217">
        <f>SUMIFS('Poids Paniers'!$W:$W,'Poids Paniers'!$E:$E,G$3,'Poids Paniers'!$Q:$Q,$B217)</f>
        <v>0</v>
      </c>
      <c r="H217">
        <f>SUMIFS('Poids Paniers'!$W:$W,'Poids Paniers'!$E:$E,H$3,'Poids Paniers'!$Q:$Q,$B217)</f>
        <v>0</v>
      </c>
      <c r="I217">
        <f>SUMIFS('Poids Paniers'!$W:$W,'Poids Paniers'!$E:$E,I$3,'Poids Paniers'!$Q:$Q,$B217)</f>
        <v>0</v>
      </c>
      <c r="J217">
        <f>SUMIFS('Poids Paniers'!$W:$W,'Poids Paniers'!$E:$E,J$3,'Poids Paniers'!$Q:$Q,$B217)</f>
        <v>0</v>
      </c>
      <c r="K217">
        <f>SUMIFS('Poids Paniers'!$W:$W,'Poids Paniers'!$E:$E,K$3,'Poids Paniers'!$Q:$Q,$B217)</f>
        <v>0</v>
      </c>
      <c r="L217">
        <f>SUMIFS('Poids Paniers'!$W:$W,'Poids Paniers'!$E:$E,L$3,'Poids Paniers'!$Q:$Q,$B217)</f>
        <v>0</v>
      </c>
      <c r="M217">
        <f>SUMIFS('Poids Paniers'!$W:$W,'Poids Paniers'!$E:$E,M$3,'Poids Paniers'!$Q:$Q,$B217)</f>
        <v>0</v>
      </c>
      <c r="N217">
        <f>SUMIFS('Poids Paniers'!$W:$W,'Poids Paniers'!$E:$E,N$3,'Poids Paniers'!$Q:$Q,$B217)</f>
        <v>0</v>
      </c>
      <c r="O217">
        <f>SUMIFS('Poids Paniers'!$W:$W,'Poids Paniers'!$E:$E,O$3,'Poids Paniers'!$Q:$Q,$B217)</f>
        <v>0</v>
      </c>
      <c r="P217">
        <f>SUMIFS('Poids Paniers'!$W:$W,'Poids Paniers'!$E:$E,P$3,'Poids Paniers'!$Q:$Q,$B217)</f>
        <v>0</v>
      </c>
      <c r="Q217">
        <f>SUMIFS('Poids Paniers'!$W:$W,'Poids Paniers'!$E:$E,Q$3,'Poids Paniers'!$Q:$Q,$B217)</f>
        <v>0</v>
      </c>
      <c r="R217">
        <f>SUMIFS('Poids Paniers'!$W:$W,'Poids Paniers'!$E:$E,R$3,'Poids Paniers'!$Q:$Q,$B217)</f>
        <v>0</v>
      </c>
      <c r="S217">
        <f>SUMIFS('Poids Paniers'!$W:$W,'Poids Paniers'!$E:$E,S$3,'Poids Paniers'!$Q:$Q,$B217)</f>
        <v>0</v>
      </c>
      <c r="T217">
        <f>SUMIFS('Poids Paniers'!$W:$W,'Poids Paniers'!$E:$E,T$3,'Poids Paniers'!$Q:$Q,$B217)</f>
        <v>0</v>
      </c>
      <c r="U217">
        <f>SUMIFS('Poids Paniers'!$W:$W,'Poids Paniers'!$E:$E,U$3,'Poids Paniers'!$Q:$Q,$B217)</f>
        <v>0</v>
      </c>
      <c r="V217">
        <f>SUMIFS('Poids Paniers'!$W:$W,'Poids Paniers'!$E:$E,V$3,'Poids Paniers'!$Q:$Q,$B217)</f>
        <v>0</v>
      </c>
      <c r="W217">
        <f>SUMIFS('Poids Paniers'!$W:$W,'Poids Paniers'!$E:$E,W$3,'Poids Paniers'!$Q:$Q,$B217)</f>
        <v>0</v>
      </c>
      <c r="X217">
        <f>SUMIFS('Poids Paniers'!$W:$W,'Poids Paniers'!$E:$E,X$3,'Poids Paniers'!$Q:$Q,$B217)</f>
        <v>0</v>
      </c>
      <c r="Y217">
        <f>SUMIFS('Poids Paniers'!$W:$W,'Poids Paniers'!$E:$E,Y$3,'Poids Paniers'!$Q:$Q,$B217)</f>
        <v>0</v>
      </c>
      <c r="Z217">
        <f>SUMIFS('Poids Paniers'!$W:$W,'Poids Paniers'!$E:$E,Z$3,'Poids Paniers'!$Q:$Q,$B217)</f>
        <v>0</v>
      </c>
      <c r="AA217">
        <f>SUMIFS('Poids Paniers'!$W:$W,'Poids Paniers'!$E:$E,AA$3,'Poids Paniers'!$Q:$Q,$B217)</f>
        <v>0</v>
      </c>
      <c r="AB217">
        <f>SUMIFS('Poids Paniers'!$W:$W,'Poids Paniers'!$E:$E,AB$3,'Poids Paniers'!$Q:$Q,$B217)</f>
        <v>0</v>
      </c>
      <c r="AC217">
        <f>SUMIFS('Poids Paniers'!$W:$W,'Poids Paniers'!$E:$E,AC$3,'Poids Paniers'!$Q:$Q,$B217)</f>
        <v>0</v>
      </c>
      <c r="AD217">
        <f>SUMIFS('Poids Paniers'!$W:$W,'Poids Paniers'!$E:$E,AD$3,'Poids Paniers'!$Q:$Q,$B217)</f>
        <v>0</v>
      </c>
      <c r="AE217">
        <f>SUMIFS('Poids Paniers'!$W:$W,'Poids Paniers'!$E:$E,AE$3,'Poids Paniers'!$Q:$Q,$B217)</f>
        <v>0</v>
      </c>
      <c r="AF217">
        <f>SUMIFS('Poids Paniers'!$W:$W,'Poids Paniers'!$E:$E,AF$3,'Poids Paniers'!$Q:$Q,$B217)</f>
        <v>0</v>
      </c>
      <c r="AG217">
        <f>SUMIFS('Poids Paniers'!$W:$W,'Poids Paniers'!$E:$E,AG$3,'Poids Paniers'!$Q:$Q,$B217)</f>
        <v>0</v>
      </c>
      <c r="AH217">
        <f>SUMIFS('Poids Paniers'!$W:$W,'Poids Paniers'!$E:$E,AH$3,'Poids Paniers'!$Q:$Q,$B217)</f>
        <v>0</v>
      </c>
      <c r="AI217">
        <f>SUMIFS('Poids Paniers'!$W:$W,'Poids Paniers'!$E:$E,AI$3,'Poids Paniers'!$Q:$Q,$B217)</f>
        <v>0</v>
      </c>
      <c r="AJ217">
        <f>SUMIFS('Poids Paniers'!$W:$W,'Poids Paniers'!$E:$E,AJ$3,'Poids Paniers'!$Q:$Q,$B217)</f>
        <v>0</v>
      </c>
      <c r="AK217">
        <f>SUMIFS('Poids Paniers'!$W:$W,'Poids Paniers'!$E:$E,AK$3,'Poids Paniers'!$Q:$Q,$B217)</f>
        <v>0</v>
      </c>
      <c r="AL217">
        <f>SUMIFS('Poids Paniers'!$W:$W,'Poids Paniers'!$E:$E,AL$3,'Poids Paniers'!$Q:$Q,$B217)</f>
        <v>0</v>
      </c>
      <c r="AM217">
        <f>SUMIFS('Poids Paniers'!$W:$W,'Poids Paniers'!$E:$E,AM$3,'Poids Paniers'!$Q:$Q,$B217)</f>
        <v>0</v>
      </c>
      <c r="AN217">
        <f>SUMIFS('Poids Paniers'!$W:$W,'Poids Paniers'!$E:$E,AN$3,'Poids Paniers'!$Q:$Q,$B217)</f>
        <v>0</v>
      </c>
      <c r="AO217">
        <f>SUMIFS('Poids Paniers'!$W:$W,'Poids Paniers'!$E:$E,AO$3,'Poids Paniers'!$Q:$Q,$B217)</f>
        <v>0</v>
      </c>
      <c r="AP217">
        <f>SUMIFS('Poids Paniers'!$W:$W,'Poids Paniers'!$E:$E,AP$3,'Poids Paniers'!$Q:$Q,$B217)</f>
        <v>0</v>
      </c>
      <c r="AQ217">
        <f>SUMIFS('Poids Paniers'!$W:$W,'Poids Paniers'!$E:$E,AQ$3,'Poids Paniers'!$Q:$Q,$B217)</f>
        <v>0</v>
      </c>
      <c r="AR217">
        <f>SUMIFS('Poids Paniers'!$W:$W,'Poids Paniers'!$E:$E,AR$3,'Poids Paniers'!$Q:$Q,$B217)</f>
        <v>0</v>
      </c>
      <c r="AS217">
        <f>SUMIFS('Poids Paniers'!$W:$W,'Poids Paniers'!$E:$E,AS$3,'Poids Paniers'!$Q:$Q,$B217)</f>
        <v>0</v>
      </c>
      <c r="AT217">
        <f>SUMIFS('Poids Paniers'!$W:$W,'Poids Paniers'!$E:$E,AT$3,'Poids Paniers'!$Q:$Q,$B217)</f>
        <v>0</v>
      </c>
      <c r="AU217">
        <f>SUMIFS('Poids Paniers'!$W:$W,'Poids Paniers'!$E:$E,AU$3,'Poids Paniers'!$Q:$Q,$B217)</f>
        <v>0</v>
      </c>
      <c r="AV217">
        <f>SUMIFS('Poids Paniers'!$W:$W,'Poids Paniers'!$E:$E,AV$3,'Poids Paniers'!$Q:$Q,$B217)</f>
        <v>0</v>
      </c>
      <c r="AW217">
        <f>SUMIFS('Poids Paniers'!$W:$W,'Poids Paniers'!$E:$E,AW$3,'Poids Paniers'!$Q:$Q,$B217)</f>
        <v>0</v>
      </c>
      <c r="AX217">
        <f>SUMIFS('Poids Paniers'!$W:$W,'Poids Paniers'!$E:$E,AX$3,'Poids Paniers'!$Q:$Q,$B217)</f>
        <v>0</v>
      </c>
      <c r="AY217">
        <f>SUMIFS('Poids Paniers'!$W:$W,'Poids Paniers'!$E:$E,AY$3,'Poids Paniers'!$Q:$Q,$B217)</f>
        <v>0</v>
      </c>
      <c r="AZ217">
        <f>SUMIFS('Poids Paniers'!$W:$W,'Poids Paniers'!$E:$E,AZ$3,'Poids Paniers'!$Q:$Q,$B217)</f>
        <v>0</v>
      </c>
      <c r="BA217">
        <f>SUMIFS('Poids Paniers'!$W:$W,'Poids Paniers'!$E:$E,BA$3,'Poids Paniers'!$Q:$Q,$B217)</f>
        <v>0</v>
      </c>
      <c r="BB217">
        <f>SUMIFS('Poids Paniers'!$W:$W,'Poids Paniers'!$E:$E,BB$3,'Poids Paniers'!$Q:$Q,$B217)</f>
        <v>0</v>
      </c>
      <c r="BC217">
        <f>SUMIFS('Poids Paniers'!$W:$W,'Poids Paniers'!$E:$E,BC$3,'Poids Paniers'!$Q:$Q,$B217)</f>
        <v>0</v>
      </c>
      <c r="BD217">
        <f>SUMIFS('Poids Paniers'!$W:$W,'Poids Paniers'!$E:$E,BD$3,'Poids Paniers'!$Q:$Q,$B217)</f>
        <v>0</v>
      </c>
      <c r="BE217">
        <f>SUMIFS('Poids Paniers'!$W:$W,'Poids Paniers'!$E:$E,BE$3,'Poids Paniers'!$Q:$Q,$B217)</f>
        <v>0</v>
      </c>
      <c r="BF217">
        <f>SUMIFS('Poids Paniers'!$W:$W,'Poids Paniers'!$E:$E,BF$3,'Poids Paniers'!$Q:$Q,$B217)</f>
        <v>0</v>
      </c>
      <c r="BG217">
        <f>SUMIFS('Poids Paniers'!$W:$W,'Poids Paniers'!$E:$E,BG$3,'Poids Paniers'!$Q:$Q,$B217)</f>
        <v>0</v>
      </c>
      <c r="BH217">
        <f>SUMIFS('Poids Paniers'!$W:$W,'Poids Paniers'!$E:$E,BH$3,'Poids Paniers'!$Q:$Q,$B217)</f>
        <v>0</v>
      </c>
      <c r="BI217">
        <f>SUMIFS('Poids Paniers'!$W:$W,'Poids Paniers'!$E:$E,BI$3,'Poids Paniers'!$Q:$Q,$B217)</f>
        <v>0</v>
      </c>
      <c r="BJ217">
        <f>SUMIFS('Poids Paniers'!$W:$W,'Poids Paniers'!$E:$E,BJ$3,'Poids Paniers'!$Q:$Q,$B217)</f>
        <v>0</v>
      </c>
      <c r="BK217">
        <f>SUMIFS('Poids Paniers'!$W:$W,'Poids Paniers'!$E:$E,BK$3,'Poids Paniers'!$Q:$Q,$B217)</f>
        <v>0</v>
      </c>
      <c r="BL217">
        <f>SUMIFS('Poids Paniers'!$W:$W,'Poids Paniers'!$E:$E,BL$3,'Poids Paniers'!$Q:$Q,$B217)</f>
        <v>0</v>
      </c>
      <c r="BM217">
        <f>SUMIFS('Poids Paniers'!$W:$W,'Poids Paniers'!$E:$E,BM$3,'Poids Paniers'!$Q:$Q,$B217)</f>
        <v>0</v>
      </c>
      <c r="BN217">
        <f>SUMIFS('Poids Paniers'!$W:$W,'Poids Paniers'!$E:$E,BN$3,'Poids Paniers'!$Q:$Q,$B217)</f>
        <v>0</v>
      </c>
      <c r="BO217">
        <f>SUMIFS('Poids Paniers'!$W:$W,'Poids Paniers'!$E:$E,BO$3,'Poids Paniers'!$Q:$Q,$B217)</f>
        <v>0</v>
      </c>
      <c r="BP217">
        <f>SUMIFS('Poids Paniers'!$W:$W,'Poids Paniers'!$E:$E,BP$3,'Poids Paniers'!$Q:$Q,$B217)</f>
        <v>0</v>
      </c>
      <c r="BQ217">
        <f>SUMIFS('Poids Paniers'!$W:$W,'Poids Paniers'!$E:$E,BQ$3,'Poids Paniers'!$Q:$Q,$B217)</f>
        <v>0</v>
      </c>
      <c r="BR217">
        <f>SUMIFS('Poids Paniers'!$W:$W,'Poids Paniers'!$E:$E,BR$3,'Poids Paniers'!$Q:$Q,$B217)</f>
        <v>0</v>
      </c>
      <c r="BS217">
        <f>SUMIFS('Poids Paniers'!$W:$W,'Poids Paniers'!$E:$E,BS$3,'Poids Paniers'!$Q:$Q,$B217)</f>
        <v>0</v>
      </c>
      <c r="BT217">
        <f>SUMIFS('Poids Paniers'!$W:$W,'Poids Paniers'!$E:$E,BT$3,'Poids Paniers'!$Q:$Q,$B217)</f>
        <v>0</v>
      </c>
      <c r="BU217">
        <f>SUMIFS('Poids Paniers'!$W:$W,'Poids Paniers'!$E:$E,BU$3,'Poids Paniers'!$Q:$Q,$B217)</f>
        <v>0</v>
      </c>
      <c r="BV217">
        <f>SUMIFS('Poids Paniers'!$W:$W,'Poids Paniers'!$E:$E,BV$3,'Poids Paniers'!$Q:$Q,$B217)</f>
        <v>0</v>
      </c>
      <c r="BW217">
        <f>SUMIFS('Poids Paniers'!$W:$W,'Poids Paniers'!$E:$E,BW$3,'Poids Paniers'!$Q:$Q,$B217)</f>
        <v>0</v>
      </c>
      <c r="BX217">
        <f>SUMIFS('Poids Paniers'!$W:$W,'Poids Paniers'!$E:$E,BX$3,'Poids Paniers'!$Q:$Q,$B217)</f>
        <v>0</v>
      </c>
      <c r="BY217">
        <f>SUMIFS('Poids Paniers'!$W:$W,'Poids Paniers'!$E:$E,BY$3,'Poids Paniers'!$Q:$Q,$B217)</f>
        <v>0</v>
      </c>
      <c r="BZ217">
        <f>SUMIFS('Poids Paniers'!$W:$W,'Poids Paniers'!$E:$E,BZ$3,'Poids Paniers'!$Q:$Q,$B217)</f>
        <v>0</v>
      </c>
      <c r="CA217">
        <f>SUMIFS('Poids Paniers'!$W:$W,'Poids Paniers'!$E:$E,CA$3,'Poids Paniers'!$Q:$Q,$B217)</f>
        <v>0</v>
      </c>
      <c r="CB217">
        <f>SUMIFS('Poids Paniers'!$W:$W,'Poids Paniers'!$E:$E,CB$3,'Poids Paniers'!$Q:$Q,$B217)</f>
        <v>0</v>
      </c>
      <c r="CC217">
        <f>SUMIFS('Poids Paniers'!$W:$W,'Poids Paniers'!$E:$E,CC$3,'Poids Paniers'!$Q:$Q,$B217)</f>
        <v>0</v>
      </c>
      <c r="CD217">
        <f>SUMIFS('Poids Paniers'!$W:$W,'Poids Paniers'!$E:$E,CD$3,'Poids Paniers'!$Q:$Q,$B217)</f>
        <v>0</v>
      </c>
      <c r="CE217">
        <f>SUMIFS('Poids Paniers'!$W:$W,'Poids Paniers'!$E:$E,CE$3,'Poids Paniers'!$Q:$Q,$B217)</f>
        <v>0</v>
      </c>
      <c r="CF217" s="206">
        <f t="shared" si="3"/>
        <v>0</v>
      </c>
    </row>
    <row r="218" spans="2:84" ht="15.75" thickBot="1" x14ac:dyDescent="0.3">
      <c r="B218" s="209">
        <v>44684</v>
      </c>
      <c r="C218">
        <f>SUMIFS('Poids Paniers'!$W:$W,'Poids Paniers'!$E:$E,C$3,'Poids Paniers'!$Q:$Q,$B218)</f>
        <v>0</v>
      </c>
      <c r="D218">
        <f>SUMIFS('Poids Paniers'!$W:$W,'Poids Paniers'!$E:$E,D$3,'Poids Paniers'!$Q:$Q,$B218)</f>
        <v>0</v>
      </c>
      <c r="E218">
        <f>SUMIFS('Poids Paniers'!$W:$W,'Poids Paniers'!$E:$E,E$3,'Poids Paniers'!$Q:$Q,$B218)</f>
        <v>0</v>
      </c>
      <c r="F218">
        <f>SUMIFS('Poids Paniers'!$W:$W,'Poids Paniers'!$E:$E,F$3,'Poids Paniers'!$Q:$Q,$B218)</f>
        <v>0</v>
      </c>
      <c r="G218">
        <f>SUMIFS('Poids Paniers'!$W:$W,'Poids Paniers'!$E:$E,G$3,'Poids Paniers'!$Q:$Q,$B218)</f>
        <v>0</v>
      </c>
      <c r="H218">
        <f>SUMIFS('Poids Paniers'!$W:$W,'Poids Paniers'!$E:$E,H$3,'Poids Paniers'!$Q:$Q,$B218)</f>
        <v>0</v>
      </c>
      <c r="I218">
        <f>SUMIFS('Poids Paniers'!$W:$W,'Poids Paniers'!$E:$E,I$3,'Poids Paniers'!$Q:$Q,$B218)</f>
        <v>0</v>
      </c>
      <c r="J218">
        <f>SUMIFS('Poids Paniers'!$W:$W,'Poids Paniers'!$E:$E,J$3,'Poids Paniers'!$Q:$Q,$B218)</f>
        <v>0</v>
      </c>
      <c r="K218">
        <f>SUMIFS('Poids Paniers'!$W:$W,'Poids Paniers'!$E:$E,K$3,'Poids Paniers'!$Q:$Q,$B218)</f>
        <v>0</v>
      </c>
      <c r="L218">
        <f>SUMIFS('Poids Paniers'!$W:$W,'Poids Paniers'!$E:$E,L$3,'Poids Paniers'!$Q:$Q,$B218)</f>
        <v>0</v>
      </c>
      <c r="M218">
        <f>SUMIFS('Poids Paniers'!$W:$W,'Poids Paniers'!$E:$E,M$3,'Poids Paniers'!$Q:$Q,$B218)</f>
        <v>0</v>
      </c>
      <c r="N218">
        <f>SUMIFS('Poids Paniers'!$W:$W,'Poids Paniers'!$E:$E,N$3,'Poids Paniers'!$Q:$Q,$B218)</f>
        <v>0</v>
      </c>
      <c r="O218">
        <f>SUMIFS('Poids Paniers'!$W:$W,'Poids Paniers'!$E:$E,O$3,'Poids Paniers'!$Q:$Q,$B218)</f>
        <v>0</v>
      </c>
      <c r="P218">
        <f>SUMIFS('Poids Paniers'!$W:$W,'Poids Paniers'!$E:$E,P$3,'Poids Paniers'!$Q:$Q,$B218)</f>
        <v>0</v>
      </c>
      <c r="Q218">
        <f>SUMIFS('Poids Paniers'!$W:$W,'Poids Paniers'!$E:$E,Q$3,'Poids Paniers'!$Q:$Q,$B218)</f>
        <v>0</v>
      </c>
      <c r="R218">
        <f>SUMIFS('Poids Paniers'!$W:$W,'Poids Paniers'!$E:$E,R$3,'Poids Paniers'!$Q:$Q,$B218)</f>
        <v>0</v>
      </c>
      <c r="S218">
        <f>SUMIFS('Poids Paniers'!$W:$W,'Poids Paniers'!$E:$E,S$3,'Poids Paniers'!$Q:$Q,$B218)</f>
        <v>0</v>
      </c>
      <c r="T218">
        <f>SUMIFS('Poids Paniers'!$W:$W,'Poids Paniers'!$E:$E,T$3,'Poids Paniers'!$Q:$Q,$B218)</f>
        <v>0</v>
      </c>
      <c r="U218">
        <f>SUMIFS('Poids Paniers'!$W:$W,'Poids Paniers'!$E:$E,U$3,'Poids Paniers'!$Q:$Q,$B218)</f>
        <v>0</v>
      </c>
      <c r="V218">
        <f>SUMIFS('Poids Paniers'!$W:$W,'Poids Paniers'!$E:$E,V$3,'Poids Paniers'!$Q:$Q,$B218)</f>
        <v>0</v>
      </c>
      <c r="W218">
        <f>SUMIFS('Poids Paniers'!$W:$W,'Poids Paniers'!$E:$E,W$3,'Poids Paniers'!$Q:$Q,$B218)</f>
        <v>0</v>
      </c>
      <c r="X218">
        <f>SUMIFS('Poids Paniers'!$W:$W,'Poids Paniers'!$E:$E,X$3,'Poids Paniers'!$Q:$Q,$B218)</f>
        <v>0</v>
      </c>
      <c r="Y218">
        <f>SUMIFS('Poids Paniers'!$W:$W,'Poids Paniers'!$E:$E,Y$3,'Poids Paniers'!$Q:$Q,$B218)</f>
        <v>0</v>
      </c>
      <c r="Z218">
        <f>SUMIFS('Poids Paniers'!$W:$W,'Poids Paniers'!$E:$E,Z$3,'Poids Paniers'!$Q:$Q,$B218)</f>
        <v>0</v>
      </c>
      <c r="AA218">
        <f>SUMIFS('Poids Paniers'!$W:$W,'Poids Paniers'!$E:$E,AA$3,'Poids Paniers'!$Q:$Q,$B218)</f>
        <v>0</v>
      </c>
      <c r="AB218">
        <f>SUMIFS('Poids Paniers'!$W:$W,'Poids Paniers'!$E:$E,AB$3,'Poids Paniers'!$Q:$Q,$B218)</f>
        <v>0</v>
      </c>
      <c r="AC218">
        <f>SUMIFS('Poids Paniers'!$W:$W,'Poids Paniers'!$E:$E,AC$3,'Poids Paniers'!$Q:$Q,$B218)</f>
        <v>0</v>
      </c>
      <c r="AD218">
        <f>SUMIFS('Poids Paniers'!$W:$W,'Poids Paniers'!$E:$E,AD$3,'Poids Paniers'!$Q:$Q,$B218)</f>
        <v>0</v>
      </c>
      <c r="AE218">
        <f>SUMIFS('Poids Paniers'!$W:$W,'Poids Paniers'!$E:$E,AE$3,'Poids Paniers'!$Q:$Q,$B218)</f>
        <v>0</v>
      </c>
      <c r="AF218">
        <f>SUMIFS('Poids Paniers'!$W:$W,'Poids Paniers'!$E:$E,AF$3,'Poids Paniers'!$Q:$Q,$B218)</f>
        <v>0</v>
      </c>
      <c r="AG218">
        <f>SUMIFS('Poids Paniers'!$W:$W,'Poids Paniers'!$E:$E,AG$3,'Poids Paniers'!$Q:$Q,$B218)</f>
        <v>0</v>
      </c>
      <c r="AH218">
        <f>SUMIFS('Poids Paniers'!$W:$W,'Poids Paniers'!$E:$E,AH$3,'Poids Paniers'!$Q:$Q,$B218)</f>
        <v>0</v>
      </c>
      <c r="AI218">
        <f>SUMIFS('Poids Paniers'!$W:$W,'Poids Paniers'!$E:$E,AI$3,'Poids Paniers'!$Q:$Q,$B218)</f>
        <v>0</v>
      </c>
      <c r="AJ218">
        <f>SUMIFS('Poids Paniers'!$W:$W,'Poids Paniers'!$E:$E,AJ$3,'Poids Paniers'!$Q:$Q,$B218)</f>
        <v>0</v>
      </c>
      <c r="AK218">
        <f>SUMIFS('Poids Paniers'!$W:$W,'Poids Paniers'!$E:$E,AK$3,'Poids Paniers'!$Q:$Q,$B218)</f>
        <v>0</v>
      </c>
      <c r="AL218">
        <f>SUMIFS('Poids Paniers'!$W:$W,'Poids Paniers'!$E:$E,AL$3,'Poids Paniers'!$Q:$Q,$B218)</f>
        <v>0</v>
      </c>
      <c r="AM218">
        <f>SUMIFS('Poids Paniers'!$W:$W,'Poids Paniers'!$E:$E,AM$3,'Poids Paniers'!$Q:$Q,$B218)</f>
        <v>0</v>
      </c>
      <c r="AN218">
        <f>SUMIFS('Poids Paniers'!$W:$W,'Poids Paniers'!$E:$E,AN$3,'Poids Paniers'!$Q:$Q,$B218)</f>
        <v>0</v>
      </c>
      <c r="AO218">
        <f>SUMIFS('Poids Paniers'!$W:$W,'Poids Paniers'!$E:$E,AO$3,'Poids Paniers'!$Q:$Q,$B218)</f>
        <v>0</v>
      </c>
      <c r="AP218">
        <f>SUMIFS('Poids Paniers'!$W:$W,'Poids Paniers'!$E:$E,AP$3,'Poids Paniers'!$Q:$Q,$B218)</f>
        <v>0</v>
      </c>
      <c r="AQ218">
        <f>SUMIFS('Poids Paniers'!$W:$W,'Poids Paniers'!$E:$E,AQ$3,'Poids Paniers'!$Q:$Q,$B218)</f>
        <v>0</v>
      </c>
      <c r="AR218">
        <f>SUMIFS('Poids Paniers'!$W:$W,'Poids Paniers'!$E:$E,AR$3,'Poids Paniers'!$Q:$Q,$B218)</f>
        <v>0</v>
      </c>
      <c r="AS218">
        <f>SUMIFS('Poids Paniers'!$W:$W,'Poids Paniers'!$E:$E,AS$3,'Poids Paniers'!$Q:$Q,$B218)</f>
        <v>0</v>
      </c>
      <c r="AT218">
        <f>SUMIFS('Poids Paniers'!$W:$W,'Poids Paniers'!$E:$E,AT$3,'Poids Paniers'!$Q:$Q,$B218)</f>
        <v>0</v>
      </c>
      <c r="AU218">
        <f>SUMIFS('Poids Paniers'!$W:$W,'Poids Paniers'!$E:$E,AU$3,'Poids Paniers'!$Q:$Q,$B218)</f>
        <v>0</v>
      </c>
      <c r="AV218">
        <f>SUMIFS('Poids Paniers'!$W:$W,'Poids Paniers'!$E:$E,AV$3,'Poids Paniers'!$Q:$Q,$B218)</f>
        <v>0</v>
      </c>
      <c r="AW218">
        <f>SUMIFS('Poids Paniers'!$W:$W,'Poids Paniers'!$E:$E,AW$3,'Poids Paniers'!$Q:$Q,$B218)</f>
        <v>0</v>
      </c>
      <c r="AX218">
        <f>SUMIFS('Poids Paniers'!$W:$W,'Poids Paniers'!$E:$E,AX$3,'Poids Paniers'!$Q:$Q,$B218)</f>
        <v>0</v>
      </c>
      <c r="AY218">
        <f>SUMIFS('Poids Paniers'!$W:$W,'Poids Paniers'!$E:$E,AY$3,'Poids Paniers'!$Q:$Q,$B218)</f>
        <v>0</v>
      </c>
      <c r="AZ218">
        <f>SUMIFS('Poids Paniers'!$W:$W,'Poids Paniers'!$E:$E,AZ$3,'Poids Paniers'!$Q:$Q,$B218)</f>
        <v>0</v>
      </c>
      <c r="BA218">
        <f>SUMIFS('Poids Paniers'!$W:$W,'Poids Paniers'!$E:$E,BA$3,'Poids Paniers'!$Q:$Q,$B218)</f>
        <v>0</v>
      </c>
      <c r="BB218">
        <f>SUMIFS('Poids Paniers'!$W:$W,'Poids Paniers'!$E:$E,BB$3,'Poids Paniers'!$Q:$Q,$B218)</f>
        <v>0</v>
      </c>
      <c r="BC218">
        <f>SUMIFS('Poids Paniers'!$W:$W,'Poids Paniers'!$E:$E,BC$3,'Poids Paniers'!$Q:$Q,$B218)</f>
        <v>0</v>
      </c>
      <c r="BD218">
        <f>SUMIFS('Poids Paniers'!$W:$W,'Poids Paniers'!$E:$E,BD$3,'Poids Paniers'!$Q:$Q,$B218)</f>
        <v>0</v>
      </c>
      <c r="BE218">
        <f>SUMIFS('Poids Paniers'!$W:$W,'Poids Paniers'!$E:$E,BE$3,'Poids Paniers'!$Q:$Q,$B218)</f>
        <v>0</v>
      </c>
      <c r="BF218">
        <f>SUMIFS('Poids Paniers'!$W:$W,'Poids Paniers'!$E:$E,BF$3,'Poids Paniers'!$Q:$Q,$B218)</f>
        <v>0</v>
      </c>
      <c r="BG218">
        <f>SUMIFS('Poids Paniers'!$W:$W,'Poids Paniers'!$E:$E,BG$3,'Poids Paniers'!$Q:$Q,$B218)</f>
        <v>0</v>
      </c>
      <c r="BH218">
        <f>SUMIFS('Poids Paniers'!$W:$W,'Poids Paniers'!$E:$E,BH$3,'Poids Paniers'!$Q:$Q,$B218)</f>
        <v>0</v>
      </c>
      <c r="BI218">
        <f>SUMIFS('Poids Paniers'!$W:$W,'Poids Paniers'!$E:$E,BI$3,'Poids Paniers'!$Q:$Q,$B218)</f>
        <v>0</v>
      </c>
      <c r="BJ218">
        <f>SUMIFS('Poids Paniers'!$W:$W,'Poids Paniers'!$E:$E,BJ$3,'Poids Paniers'!$Q:$Q,$B218)</f>
        <v>0</v>
      </c>
      <c r="BK218">
        <f>SUMIFS('Poids Paniers'!$W:$W,'Poids Paniers'!$E:$E,BK$3,'Poids Paniers'!$Q:$Q,$B218)</f>
        <v>0</v>
      </c>
      <c r="BL218">
        <f>SUMIFS('Poids Paniers'!$W:$W,'Poids Paniers'!$E:$E,BL$3,'Poids Paniers'!$Q:$Q,$B218)</f>
        <v>0</v>
      </c>
      <c r="BM218">
        <f>SUMIFS('Poids Paniers'!$W:$W,'Poids Paniers'!$E:$E,BM$3,'Poids Paniers'!$Q:$Q,$B218)</f>
        <v>0</v>
      </c>
      <c r="BN218">
        <f>SUMIFS('Poids Paniers'!$W:$W,'Poids Paniers'!$E:$E,BN$3,'Poids Paniers'!$Q:$Q,$B218)</f>
        <v>0</v>
      </c>
      <c r="BO218">
        <f>SUMIFS('Poids Paniers'!$W:$W,'Poids Paniers'!$E:$E,BO$3,'Poids Paniers'!$Q:$Q,$B218)</f>
        <v>0</v>
      </c>
      <c r="BP218">
        <f>SUMIFS('Poids Paniers'!$W:$W,'Poids Paniers'!$E:$E,BP$3,'Poids Paniers'!$Q:$Q,$B218)</f>
        <v>0</v>
      </c>
      <c r="BQ218">
        <f>SUMIFS('Poids Paniers'!$W:$W,'Poids Paniers'!$E:$E,BQ$3,'Poids Paniers'!$Q:$Q,$B218)</f>
        <v>0</v>
      </c>
      <c r="BR218">
        <f>SUMIFS('Poids Paniers'!$W:$W,'Poids Paniers'!$E:$E,BR$3,'Poids Paniers'!$Q:$Q,$B218)</f>
        <v>0</v>
      </c>
      <c r="BS218">
        <f>SUMIFS('Poids Paniers'!$W:$W,'Poids Paniers'!$E:$E,BS$3,'Poids Paniers'!$Q:$Q,$B218)</f>
        <v>0</v>
      </c>
      <c r="BT218">
        <f>SUMIFS('Poids Paniers'!$W:$W,'Poids Paniers'!$E:$E,BT$3,'Poids Paniers'!$Q:$Q,$B218)</f>
        <v>0</v>
      </c>
      <c r="BU218">
        <f>SUMIFS('Poids Paniers'!$W:$W,'Poids Paniers'!$E:$E,BU$3,'Poids Paniers'!$Q:$Q,$B218)</f>
        <v>0</v>
      </c>
      <c r="BV218">
        <f>SUMIFS('Poids Paniers'!$W:$W,'Poids Paniers'!$E:$E,BV$3,'Poids Paniers'!$Q:$Q,$B218)</f>
        <v>0</v>
      </c>
      <c r="BW218">
        <f>SUMIFS('Poids Paniers'!$W:$W,'Poids Paniers'!$E:$E,BW$3,'Poids Paniers'!$Q:$Q,$B218)</f>
        <v>0</v>
      </c>
      <c r="BX218">
        <f>SUMIFS('Poids Paniers'!$W:$W,'Poids Paniers'!$E:$E,BX$3,'Poids Paniers'!$Q:$Q,$B218)</f>
        <v>0</v>
      </c>
      <c r="BY218">
        <f>SUMIFS('Poids Paniers'!$W:$W,'Poids Paniers'!$E:$E,BY$3,'Poids Paniers'!$Q:$Q,$B218)</f>
        <v>0</v>
      </c>
      <c r="BZ218">
        <f>SUMIFS('Poids Paniers'!$W:$W,'Poids Paniers'!$E:$E,BZ$3,'Poids Paniers'!$Q:$Q,$B218)</f>
        <v>0</v>
      </c>
      <c r="CA218">
        <f>SUMIFS('Poids Paniers'!$W:$W,'Poids Paniers'!$E:$E,CA$3,'Poids Paniers'!$Q:$Q,$B218)</f>
        <v>0</v>
      </c>
      <c r="CB218">
        <f>SUMIFS('Poids Paniers'!$W:$W,'Poids Paniers'!$E:$E,CB$3,'Poids Paniers'!$Q:$Q,$B218)</f>
        <v>0</v>
      </c>
      <c r="CC218">
        <f>SUMIFS('Poids Paniers'!$W:$W,'Poids Paniers'!$E:$E,CC$3,'Poids Paniers'!$Q:$Q,$B218)</f>
        <v>0</v>
      </c>
      <c r="CD218">
        <f>SUMIFS('Poids Paniers'!$W:$W,'Poids Paniers'!$E:$E,CD$3,'Poids Paniers'!$Q:$Q,$B218)</f>
        <v>0</v>
      </c>
      <c r="CE218">
        <f>SUMIFS('Poids Paniers'!$W:$W,'Poids Paniers'!$E:$E,CE$3,'Poids Paniers'!$Q:$Q,$B218)</f>
        <v>0</v>
      </c>
      <c r="CF218" s="206">
        <f t="shared" si="3"/>
        <v>0</v>
      </c>
    </row>
    <row r="219" spans="2:84" ht="15.75" thickBot="1" x14ac:dyDescent="0.3">
      <c r="B219" s="209">
        <v>44685</v>
      </c>
      <c r="C219">
        <f>SUMIFS('Poids Paniers'!$W:$W,'Poids Paniers'!$E:$E,C$3,'Poids Paniers'!$Q:$Q,$B219)</f>
        <v>0</v>
      </c>
      <c r="D219">
        <f>SUMIFS('Poids Paniers'!$W:$W,'Poids Paniers'!$E:$E,D$3,'Poids Paniers'!$Q:$Q,$B219)</f>
        <v>0</v>
      </c>
      <c r="E219">
        <f>SUMIFS('Poids Paniers'!$W:$W,'Poids Paniers'!$E:$E,E$3,'Poids Paniers'!$Q:$Q,$B219)</f>
        <v>0</v>
      </c>
      <c r="F219">
        <f>SUMIFS('Poids Paniers'!$W:$W,'Poids Paniers'!$E:$E,F$3,'Poids Paniers'!$Q:$Q,$B219)</f>
        <v>0</v>
      </c>
      <c r="G219">
        <f>SUMIFS('Poids Paniers'!$W:$W,'Poids Paniers'!$E:$E,G$3,'Poids Paniers'!$Q:$Q,$B219)</f>
        <v>0</v>
      </c>
      <c r="H219">
        <f>SUMIFS('Poids Paniers'!$W:$W,'Poids Paniers'!$E:$E,H$3,'Poids Paniers'!$Q:$Q,$B219)</f>
        <v>0</v>
      </c>
      <c r="I219">
        <f>SUMIFS('Poids Paniers'!$W:$W,'Poids Paniers'!$E:$E,I$3,'Poids Paniers'!$Q:$Q,$B219)</f>
        <v>0</v>
      </c>
      <c r="J219">
        <f>SUMIFS('Poids Paniers'!$W:$W,'Poids Paniers'!$E:$E,J$3,'Poids Paniers'!$Q:$Q,$B219)</f>
        <v>0</v>
      </c>
      <c r="K219">
        <f>SUMIFS('Poids Paniers'!$W:$W,'Poids Paniers'!$E:$E,K$3,'Poids Paniers'!$Q:$Q,$B219)</f>
        <v>0</v>
      </c>
      <c r="L219">
        <f>SUMIFS('Poids Paniers'!$W:$W,'Poids Paniers'!$E:$E,L$3,'Poids Paniers'!$Q:$Q,$B219)</f>
        <v>0</v>
      </c>
      <c r="M219">
        <f>SUMIFS('Poids Paniers'!$W:$W,'Poids Paniers'!$E:$E,M$3,'Poids Paniers'!$Q:$Q,$B219)</f>
        <v>0</v>
      </c>
      <c r="N219">
        <f>SUMIFS('Poids Paniers'!$W:$W,'Poids Paniers'!$E:$E,N$3,'Poids Paniers'!$Q:$Q,$B219)</f>
        <v>0</v>
      </c>
      <c r="O219">
        <f>SUMIFS('Poids Paniers'!$W:$W,'Poids Paniers'!$E:$E,O$3,'Poids Paniers'!$Q:$Q,$B219)</f>
        <v>0</v>
      </c>
      <c r="P219">
        <f>SUMIFS('Poids Paniers'!$W:$W,'Poids Paniers'!$E:$E,P$3,'Poids Paniers'!$Q:$Q,$B219)</f>
        <v>0</v>
      </c>
      <c r="Q219">
        <f>SUMIFS('Poids Paniers'!$W:$W,'Poids Paniers'!$E:$E,Q$3,'Poids Paniers'!$Q:$Q,$B219)</f>
        <v>0</v>
      </c>
      <c r="R219">
        <f>SUMIFS('Poids Paniers'!$W:$W,'Poids Paniers'!$E:$E,R$3,'Poids Paniers'!$Q:$Q,$B219)</f>
        <v>0</v>
      </c>
      <c r="S219">
        <f>SUMIFS('Poids Paniers'!$W:$W,'Poids Paniers'!$E:$E,S$3,'Poids Paniers'!$Q:$Q,$B219)</f>
        <v>0</v>
      </c>
      <c r="T219">
        <f>SUMIFS('Poids Paniers'!$W:$W,'Poids Paniers'!$E:$E,T$3,'Poids Paniers'!$Q:$Q,$B219)</f>
        <v>0</v>
      </c>
      <c r="U219">
        <f>SUMIFS('Poids Paniers'!$W:$W,'Poids Paniers'!$E:$E,U$3,'Poids Paniers'!$Q:$Q,$B219)</f>
        <v>0</v>
      </c>
      <c r="V219">
        <f>SUMIFS('Poids Paniers'!$W:$W,'Poids Paniers'!$E:$E,V$3,'Poids Paniers'!$Q:$Q,$B219)</f>
        <v>0</v>
      </c>
      <c r="W219">
        <f>SUMIFS('Poids Paniers'!$W:$W,'Poids Paniers'!$E:$E,W$3,'Poids Paniers'!$Q:$Q,$B219)</f>
        <v>0</v>
      </c>
      <c r="X219">
        <f>SUMIFS('Poids Paniers'!$W:$W,'Poids Paniers'!$E:$E,X$3,'Poids Paniers'!$Q:$Q,$B219)</f>
        <v>0</v>
      </c>
      <c r="Y219">
        <f>SUMIFS('Poids Paniers'!$W:$W,'Poids Paniers'!$E:$E,Y$3,'Poids Paniers'!$Q:$Q,$B219)</f>
        <v>0</v>
      </c>
      <c r="Z219">
        <f>SUMIFS('Poids Paniers'!$W:$W,'Poids Paniers'!$E:$E,Z$3,'Poids Paniers'!$Q:$Q,$B219)</f>
        <v>0</v>
      </c>
      <c r="AA219">
        <f>SUMIFS('Poids Paniers'!$W:$W,'Poids Paniers'!$E:$E,AA$3,'Poids Paniers'!$Q:$Q,$B219)</f>
        <v>0</v>
      </c>
      <c r="AB219">
        <f>SUMIFS('Poids Paniers'!$W:$W,'Poids Paniers'!$E:$E,AB$3,'Poids Paniers'!$Q:$Q,$B219)</f>
        <v>0</v>
      </c>
      <c r="AC219">
        <f>SUMIFS('Poids Paniers'!$W:$W,'Poids Paniers'!$E:$E,AC$3,'Poids Paniers'!$Q:$Q,$B219)</f>
        <v>0</v>
      </c>
      <c r="AD219">
        <f>SUMIFS('Poids Paniers'!$W:$W,'Poids Paniers'!$E:$E,AD$3,'Poids Paniers'!$Q:$Q,$B219)</f>
        <v>0</v>
      </c>
      <c r="AE219">
        <f>SUMIFS('Poids Paniers'!$W:$W,'Poids Paniers'!$E:$E,AE$3,'Poids Paniers'!$Q:$Q,$B219)</f>
        <v>0</v>
      </c>
      <c r="AF219">
        <f>SUMIFS('Poids Paniers'!$W:$W,'Poids Paniers'!$E:$E,AF$3,'Poids Paniers'!$Q:$Q,$B219)</f>
        <v>0</v>
      </c>
      <c r="AG219">
        <f>SUMIFS('Poids Paniers'!$W:$W,'Poids Paniers'!$E:$E,AG$3,'Poids Paniers'!$Q:$Q,$B219)</f>
        <v>0</v>
      </c>
      <c r="AH219">
        <f>SUMIFS('Poids Paniers'!$W:$W,'Poids Paniers'!$E:$E,AH$3,'Poids Paniers'!$Q:$Q,$B219)</f>
        <v>0</v>
      </c>
      <c r="AI219">
        <f>SUMIFS('Poids Paniers'!$W:$W,'Poids Paniers'!$E:$E,AI$3,'Poids Paniers'!$Q:$Q,$B219)</f>
        <v>0</v>
      </c>
      <c r="AJ219">
        <f>SUMIFS('Poids Paniers'!$W:$W,'Poids Paniers'!$E:$E,AJ$3,'Poids Paniers'!$Q:$Q,$B219)</f>
        <v>0</v>
      </c>
      <c r="AK219">
        <f>SUMIFS('Poids Paniers'!$W:$W,'Poids Paniers'!$E:$E,AK$3,'Poids Paniers'!$Q:$Q,$B219)</f>
        <v>0</v>
      </c>
      <c r="AL219">
        <f>SUMIFS('Poids Paniers'!$W:$W,'Poids Paniers'!$E:$E,AL$3,'Poids Paniers'!$Q:$Q,$B219)</f>
        <v>0</v>
      </c>
      <c r="AM219">
        <f>SUMIFS('Poids Paniers'!$W:$W,'Poids Paniers'!$E:$E,AM$3,'Poids Paniers'!$Q:$Q,$B219)</f>
        <v>0</v>
      </c>
      <c r="AN219">
        <f>SUMIFS('Poids Paniers'!$W:$W,'Poids Paniers'!$E:$E,AN$3,'Poids Paniers'!$Q:$Q,$B219)</f>
        <v>0</v>
      </c>
      <c r="AO219">
        <f>SUMIFS('Poids Paniers'!$W:$W,'Poids Paniers'!$E:$E,AO$3,'Poids Paniers'!$Q:$Q,$B219)</f>
        <v>0</v>
      </c>
      <c r="AP219">
        <f>SUMIFS('Poids Paniers'!$W:$W,'Poids Paniers'!$E:$E,AP$3,'Poids Paniers'!$Q:$Q,$B219)</f>
        <v>0</v>
      </c>
      <c r="AQ219">
        <f>SUMIFS('Poids Paniers'!$W:$W,'Poids Paniers'!$E:$E,AQ$3,'Poids Paniers'!$Q:$Q,$B219)</f>
        <v>0</v>
      </c>
      <c r="AR219">
        <f>SUMIFS('Poids Paniers'!$W:$W,'Poids Paniers'!$E:$E,AR$3,'Poids Paniers'!$Q:$Q,$B219)</f>
        <v>0</v>
      </c>
      <c r="AS219">
        <f>SUMIFS('Poids Paniers'!$W:$W,'Poids Paniers'!$E:$E,AS$3,'Poids Paniers'!$Q:$Q,$B219)</f>
        <v>0</v>
      </c>
      <c r="AT219">
        <f>SUMIFS('Poids Paniers'!$W:$W,'Poids Paniers'!$E:$E,AT$3,'Poids Paniers'!$Q:$Q,$B219)</f>
        <v>0</v>
      </c>
      <c r="AU219">
        <f>SUMIFS('Poids Paniers'!$W:$W,'Poids Paniers'!$E:$E,AU$3,'Poids Paniers'!$Q:$Q,$B219)</f>
        <v>0</v>
      </c>
      <c r="AV219">
        <f>SUMIFS('Poids Paniers'!$W:$W,'Poids Paniers'!$E:$E,AV$3,'Poids Paniers'!$Q:$Q,$B219)</f>
        <v>0</v>
      </c>
      <c r="AW219">
        <f>SUMIFS('Poids Paniers'!$W:$W,'Poids Paniers'!$E:$E,AW$3,'Poids Paniers'!$Q:$Q,$B219)</f>
        <v>0</v>
      </c>
      <c r="AX219">
        <f>SUMIFS('Poids Paniers'!$W:$W,'Poids Paniers'!$E:$E,AX$3,'Poids Paniers'!$Q:$Q,$B219)</f>
        <v>0</v>
      </c>
      <c r="AY219">
        <f>SUMIFS('Poids Paniers'!$W:$W,'Poids Paniers'!$E:$E,AY$3,'Poids Paniers'!$Q:$Q,$B219)</f>
        <v>0</v>
      </c>
      <c r="AZ219">
        <f>SUMIFS('Poids Paniers'!$W:$W,'Poids Paniers'!$E:$E,AZ$3,'Poids Paniers'!$Q:$Q,$B219)</f>
        <v>0</v>
      </c>
      <c r="BA219">
        <f>SUMIFS('Poids Paniers'!$W:$W,'Poids Paniers'!$E:$E,BA$3,'Poids Paniers'!$Q:$Q,$B219)</f>
        <v>0</v>
      </c>
      <c r="BB219">
        <f>SUMIFS('Poids Paniers'!$W:$W,'Poids Paniers'!$E:$E,BB$3,'Poids Paniers'!$Q:$Q,$B219)</f>
        <v>0</v>
      </c>
      <c r="BC219">
        <f>SUMIFS('Poids Paniers'!$W:$W,'Poids Paniers'!$E:$E,BC$3,'Poids Paniers'!$Q:$Q,$B219)</f>
        <v>0</v>
      </c>
      <c r="BD219">
        <f>SUMIFS('Poids Paniers'!$W:$W,'Poids Paniers'!$E:$E,BD$3,'Poids Paniers'!$Q:$Q,$B219)</f>
        <v>0</v>
      </c>
      <c r="BE219">
        <f>SUMIFS('Poids Paniers'!$W:$W,'Poids Paniers'!$E:$E,BE$3,'Poids Paniers'!$Q:$Q,$B219)</f>
        <v>0</v>
      </c>
      <c r="BF219">
        <f>SUMIFS('Poids Paniers'!$W:$W,'Poids Paniers'!$E:$E,BF$3,'Poids Paniers'!$Q:$Q,$B219)</f>
        <v>0</v>
      </c>
      <c r="BG219">
        <f>SUMIFS('Poids Paniers'!$W:$W,'Poids Paniers'!$E:$E,BG$3,'Poids Paniers'!$Q:$Q,$B219)</f>
        <v>0</v>
      </c>
      <c r="BH219">
        <f>SUMIFS('Poids Paniers'!$W:$W,'Poids Paniers'!$E:$E,BH$3,'Poids Paniers'!$Q:$Q,$B219)</f>
        <v>0</v>
      </c>
      <c r="BI219">
        <f>SUMIFS('Poids Paniers'!$W:$W,'Poids Paniers'!$E:$E,BI$3,'Poids Paniers'!$Q:$Q,$B219)</f>
        <v>0</v>
      </c>
      <c r="BJ219">
        <f>SUMIFS('Poids Paniers'!$W:$W,'Poids Paniers'!$E:$E,BJ$3,'Poids Paniers'!$Q:$Q,$B219)</f>
        <v>0</v>
      </c>
      <c r="BK219">
        <f>SUMIFS('Poids Paniers'!$W:$W,'Poids Paniers'!$E:$E,BK$3,'Poids Paniers'!$Q:$Q,$B219)</f>
        <v>0</v>
      </c>
      <c r="BL219">
        <f>SUMIFS('Poids Paniers'!$W:$W,'Poids Paniers'!$E:$E,BL$3,'Poids Paniers'!$Q:$Q,$B219)</f>
        <v>0</v>
      </c>
      <c r="BM219">
        <f>SUMIFS('Poids Paniers'!$W:$W,'Poids Paniers'!$E:$E,BM$3,'Poids Paniers'!$Q:$Q,$B219)</f>
        <v>0</v>
      </c>
      <c r="BN219">
        <f>SUMIFS('Poids Paniers'!$W:$W,'Poids Paniers'!$E:$E,BN$3,'Poids Paniers'!$Q:$Q,$B219)</f>
        <v>0</v>
      </c>
      <c r="BO219">
        <f>SUMIFS('Poids Paniers'!$W:$W,'Poids Paniers'!$E:$E,BO$3,'Poids Paniers'!$Q:$Q,$B219)</f>
        <v>0</v>
      </c>
      <c r="BP219">
        <f>SUMIFS('Poids Paniers'!$W:$W,'Poids Paniers'!$E:$E,BP$3,'Poids Paniers'!$Q:$Q,$B219)</f>
        <v>0</v>
      </c>
      <c r="BQ219">
        <f>SUMIFS('Poids Paniers'!$W:$W,'Poids Paniers'!$E:$E,BQ$3,'Poids Paniers'!$Q:$Q,$B219)</f>
        <v>0</v>
      </c>
      <c r="BR219">
        <f>SUMIFS('Poids Paniers'!$W:$W,'Poids Paniers'!$E:$E,BR$3,'Poids Paniers'!$Q:$Q,$B219)</f>
        <v>0</v>
      </c>
      <c r="BS219">
        <f>SUMIFS('Poids Paniers'!$W:$W,'Poids Paniers'!$E:$E,BS$3,'Poids Paniers'!$Q:$Q,$B219)</f>
        <v>0</v>
      </c>
      <c r="BT219">
        <f>SUMIFS('Poids Paniers'!$W:$W,'Poids Paniers'!$E:$E,BT$3,'Poids Paniers'!$Q:$Q,$B219)</f>
        <v>0</v>
      </c>
      <c r="BU219">
        <f>SUMIFS('Poids Paniers'!$W:$W,'Poids Paniers'!$E:$E,BU$3,'Poids Paniers'!$Q:$Q,$B219)</f>
        <v>0</v>
      </c>
      <c r="BV219">
        <f>SUMIFS('Poids Paniers'!$W:$W,'Poids Paniers'!$E:$E,BV$3,'Poids Paniers'!$Q:$Q,$B219)</f>
        <v>0</v>
      </c>
      <c r="BW219">
        <f>SUMIFS('Poids Paniers'!$W:$W,'Poids Paniers'!$E:$E,BW$3,'Poids Paniers'!$Q:$Q,$B219)</f>
        <v>0</v>
      </c>
      <c r="BX219">
        <f>SUMIFS('Poids Paniers'!$W:$W,'Poids Paniers'!$E:$E,BX$3,'Poids Paniers'!$Q:$Q,$B219)</f>
        <v>0</v>
      </c>
      <c r="BY219">
        <f>SUMIFS('Poids Paniers'!$W:$W,'Poids Paniers'!$E:$E,BY$3,'Poids Paniers'!$Q:$Q,$B219)</f>
        <v>0</v>
      </c>
      <c r="BZ219">
        <f>SUMIFS('Poids Paniers'!$W:$W,'Poids Paniers'!$E:$E,BZ$3,'Poids Paniers'!$Q:$Q,$B219)</f>
        <v>0</v>
      </c>
      <c r="CA219">
        <f>SUMIFS('Poids Paniers'!$W:$W,'Poids Paniers'!$E:$E,CA$3,'Poids Paniers'!$Q:$Q,$B219)</f>
        <v>0</v>
      </c>
      <c r="CB219">
        <f>SUMIFS('Poids Paniers'!$W:$W,'Poids Paniers'!$E:$E,CB$3,'Poids Paniers'!$Q:$Q,$B219)</f>
        <v>0</v>
      </c>
      <c r="CC219">
        <f>SUMIFS('Poids Paniers'!$W:$W,'Poids Paniers'!$E:$E,CC$3,'Poids Paniers'!$Q:$Q,$B219)</f>
        <v>0</v>
      </c>
      <c r="CD219">
        <f>SUMIFS('Poids Paniers'!$W:$W,'Poids Paniers'!$E:$E,CD$3,'Poids Paniers'!$Q:$Q,$B219)</f>
        <v>0</v>
      </c>
      <c r="CE219">
        <f>SUMIFS('Poids Paniers'!$W:$W,'Poids Paniers'!$E:$E,CE$3,'Poids Paniers'!$Q:$Q,$B219)</f>
        <v>0</v>
      </c>
      <c r="CF219" s="206">
        <f t="shared" si="3"/>
        <v>0</v>
      </c>
    </row>
    <row r="220" spans="2:84" ht="15.75" thickBot="1" x14ac:dyDescent="0.3">
      <c r="B220" s="209">
        <v>44686</v>
      </c>
      <c r="C220">
        <f>SUMIFS('Poids Paniers'!$W:$W,'Poids Paniers'!$E:$E,C$3,'Poids Paniers'!$Q:$Q,$B220)</f>
        <v>0</v>
      </c>
      <c r="D220">
        <f>SUMIFS('Poids Paniers'!$W:$W,'Poids Paniers'!$E:$E,D$3,'Poids Paniers'!$Q:$Q,$B220)</f>
        <v>0</v>
      </c>
      <c r="E220">
        <f>SUMIFS('Poids Paniers'!$W:$W,'Poids Paniers'!$E:$E,E$3,'Poids Paniers'!$Q:$Q,$B220)</f>
        <v>0</v>
      </c>
      <c r="F220">
        <f>SUMIFS('Poids Paniers'!$W:$W,'Poids Paniers'!$E:$E,F$3,'Poids Paniers'!$Q:$Q,$B220)</f>
        <v>0</v>
      </c>
      <c r="G220">
        <f>SUMIFS('Poids Paniers'!$W:$W,'Poids Paniers'!$E:$E,G$3,'Poids Paniers'!$Q:$Q,$B220)</f>
        <v>0</v>
      </c>
      <c r="H220">
        <f>SUMIFS('Poids Paniers'!$W:$W,'Poids Paniers'!$E:$E,H$3,'Poids Paniers'!$Q:$Q,$B220)</f>
        <v>0</v>
      </c>
      <c r="I220">
        <f>SUMIFS('Poids Paniers'!$W:$W,'Poids Paniers'!$E:$E,I$3,'Poids Paniers'!$Q:$Q,$B220)</f>
        <v>0</v>
      </c>
      <c r="J220">
        <f>SUMIFS('Poids Paniers'!$W:$W,'Poids Paniers'!$E:$E,J$3,'Poids Paniers'!$Q:$Q,$B220)</f>
        <v>0</v>
      </c>
      <c r="K220">
        <f>SUMIFS('Poids Paniers'!$W:$W,'Poids Paniers'!$E:$E,K$3,'Poids Paniers'!$Q:$Q,$B220)</f>
        <v>0</v>
      </c>
      <c r="L220">
        <f>SUMIFS('Poids Paniers'!$W:$W,'Poids Paniers'!$E:$E,L$3,'Poids Paniers'!$Q:$Q,$B220)</f>
        <v>0</v>
      </c>
      <c r="M220">
        <f>SUMIFS('Poids Paniers'!$W:$W,'Poids Paniers'!$E:$E,M$3,'Poids Paniers'!$Q:$Q,$B220)</f>
        <v>0</v>
      </c>
      <c r="N220">
        <f>SUMIFS('Poids Paniers'!$W:$W,'Poids Paniers'!$E:$E,N$3,'Poids Paniers'!$Q:$Q,$B220)</f>
        <v>0</v>
      </c>
      <c r="O220">
        <f>SUMIFS('Poids Paniers'!$W:$W,'Poids Paniers'!$E:$E,O$3,'Poids Paniers'!$Q:$Q,$B220)</f>
        <v>0</v>
      </c>
      <c r="P220">
        <f>SUMIFS('Poids Paniers'!$W:$W,'Poids Paniers'!$E:$E,P$3,'Poids Paniers'!$Q:$Q,$B220)</f>
        <v>0</v>
      </c>
      <c r="Q220">
        <f>SUMIFS('Poids Paniers'!$W:$W,'Poids Paniers'!$E:$E,Q$3,'Poids Paniers'!$Q:$Q,$B220)</f>
        <v>0</v>
      </c>
      <c r="R220">
        <f>SUMIFS('Poids Paniers'!$W:$W,'Poids Paniers'!$E:$E,R$3,'Poids Paniers'!$Q:$Q,$B220)</f>
        <v>0</v>
      </c>
      <c r="S220">
        <f>SUMIFS('Poids Paniers'!$W:$W,'Poids Paniers'!$E:$E,S$3,'Poids Paniers'!$Q:$Q,$B220)</f>
        <v>0</v>
      </c>
      <c r="T220">
        <f>SUMIFS('Poids Paniers'!$W:$W,'Poids Paniers'!$E:$E,T$3,'Poids Paniers'!$Q:$Q,$B220)</f>
        <v>0</v>
      </c>
      <c r="U220">
        <f>SUMIFS('Poids Paniers'!$W:$W,'Poids Paniers'!$E:$E,U$3,'Poids Paniers'!$Q:$Q,$B220)</f>
        <v>0</v>
      </c>
      <c r="V220">
        <f>SUMIFS('Poids Paniers'!$W:$W,'Poids Paniers'!$E:$E,V$3,'Poids Paniers'!$Q:$Q,$B220)</f>
        <v>0</v>
      </c>
      <c r="W220">
        <f>SUMIFS('Poids Paniers'!$W:$W,'Poids Paniers'!$E:$E,W$3,'Poids Paniers'!$Q:$Q,$B220)</f>
        <v>0</v>
      </c>
      <c r="X220">
        <f>SUMIFS('Poids Paniers'!$W:$W,'Poids Paniers'!$E:$E,X$3,'Poids Paniers'!$Q:$Q,$B220)</f>
        <v>0</v>
      </c>
      <c r="Y220">
        <f>SUMIFS('Poids Paniers'!$W:$W,'Poids Paniers'!$E:$E,Y$3,'Poids Paniers'!$Q:$Q,$B220)</f>
        <v>0</v>
      </c>
      <c r="Z220">
        <f>SUMIFS('Poids Paniers'!$W:$W,'Poids Paniers'!$E:$E,Z$3,'Poids Paniers'!$Q:$Q,$B220)</f>
        <v>0</v>
      </c>
      <c r="AA220">
        <f>SUMIFS('Poids Paniers'!$W:$W,'Poids Paniers'!$E:$E,AA$3,'Poids Paniers'!$Q:$Q,$B220)</f>
        <v>0</v>
      </c>
      <c r="AB220">
        <f>SUMIFS('Poids Paniers'!$W:$W,'Poids Paniers'!$E:$E,AB$3,'Poids Paniers'!$Q:$Q,$B220)</f>
        <v>0</v>
      </c>
      <c r="AC220">
        <f>SUMIFS('Poids Paniers'!$W:$W,'Poids Paniers'!$E:$E,AC$3,'Poids Paniers'!$Q:$Q,$B220)</f>
        <v>0</v>
      </c>
      <c r="AD220">
        <f>SUMIFS('Poids Paniers'!$W:$W,'Poids Paniers'!$E:$E,AD$3,'Poids Paniers'!$Q:$Q,$B220)</f>
        <v>0</v>
      </c>
      <c r="AE220">
        <f>SUMIFS('Poids Paniers'!$W:$W,'Poids Paniers'!$E:$E,AE$3,'Poids Paniers'!$Q:$Q,$B220)</f>
        <v>0</v>
      </c>
      <c r="AF220">
        <f>SUMIFS('Poids Paniers'!$W:$W,'Poids Paniers'!$E:$E,AF$3,'Poids Paniers'!$Q:$Q,$B220)</f>
        <v>0</v>
      </c>
      <c r="AG220">
        <f>SUMIFS('Poids Paniers'!$W:$W,'Poids Paniers'!$E:$E,AG$3,'Poids Paniers'!$Q:$Q,$B220)</f>
        <v>0</v>
      </c>
      <c r="AH220">
        <f>SUMIFS('Poids Paniers'!$W:$W,'Poids Paniers'!$E:$E,AH$3,'Poids Paniers'!$Q:$Q,$B220)</f>
        <v>0</v>
      </c>
      <c r="AI220">
        <f>SUMIFS('Poids Paniers'!$W:$W,'Poids Paniers'!$E:$E,AI$3,'Poids Paniers'!$Q:$Q,$B220)</f>
        <v>0</v>
      </c>
      <c r="AJ220">
        <f>SUMIFS('Poids Paniers'!$W:$W,'Poids Paniers'!$E:$E,AJ$3,'Poids Paniers'!$Q:$Q,$B220)</f>
        <v>0</v>
      </c>
      <c r="AK220">
        <f>SUMIFS('Poids Paniers'!$W:$W,'Poids Paniers'!$E:$E,AK$3,'Poids Paniers'!$Q:$Q,$B220)</f>
        <v>0</v>
      </c>
      <c r="AL220">
        <f>SUMIFS('Poids Paniers'!$W:$W,'Poids Paniers'!$E:$E,AL$3,'Poids Paniers'!$Q:$Q,$B220)</f>
        <v>0</v>
      </c>
      <c r="AM220">
        <f>SUMIFS('Poids Paniers'!$W:$W,'Poids Paniers'!$E:$E,AM$3,'Poids Paniers'!$Q:$Q,$B220)</f>
        <v>0</v>
      </c>
      <c r="AN220">
        <f>SUMIFS('Poids Paniers'!$W:$W,'Poids Paniers'!$E:$E,AN$3,'Poids Paniers'!$Q:$Q,$B220)</f>
        <v>0</v>
      </c>
      <c r="AO220">
        <f>SUMIFS('Poids Paniers'!$W:$W,'Poids Paniers'!$E:$E,AO$3,'Poids Paniers'!$Q:$Q,$B220)</f>
        <v>0</v>
      </c>
      <c r="AP220">
        <f>SUMIFS('Poids Paniers'!$W:$W,'Poids Paniers'!$E:$E,AP$3,'Poids Paniers'!$Q:$Q,$B220)</f>
        <v>0</v>
      </c>
      <c r="AQ220">
        <f>SUMIFS('Poids Paniers'!$W:$W,'Poids Paniers'!$E:$E,AQ$3,'Poids Paniers'!$Q:$Q,$B220)</f>
        <v>0</v>
      </c>
      <c r="AR220">
        <f>SUMIFS('Poids Paniers'!$W:$W,'Poids Paniers'!$E:$E,AR$3,'Poids Paniers'!$Q:$Q,$B220)</f>
        <v>0</v>
      </c>
      <c r="AS220">
        <f>SUMIFS('Poids Paniers'!$W:$W,'Poids Paniers'!$E:$E,AS$3,'Poids Paniers'!$Q:$Q,$B220)</f>
        <v>0</v>
      </c>
      <c r="AT220">
        <f>SUMIFS('Poids Paniers'!$W:$W,'Poids Paniers'!$E:$E,AT$3,'Poids Paniers'!$Q:$Q,$B220)</f>
        <v>0</v>
      </c>
      <c r="AU220">
        <f>SUMIFS('Poids Paniers'!$W:$W,'Poids Paniers'!$E:$E,AU$3,'Poids Paniers'!$Q:$Q,$B220)</f>
        <v>0</v>
      </c>
      <c r="AV220">
        <f>SUMIFS('Poids Paniers'!$W:$W,'Poids Paniers'!$E:$E,AV$3,'Poids Paniers'!$Q:$Q,$B220)</f>
        <v>0</v>
      </c>
      <c r="AW220">
        <f>SUMIFS('Poids Paniers'!$W:$W,'Poids Paniers'!$E:$E,AW$3,'Poids Paniers'!$Q:$Q,$B220)</f>
        <v>0</v>
      </c>
      <c r="AX220">
        <f>SUMIFS('Poids Paniers'!$W:$W,'Poids Paniers'!$E:$E,AX$3,'Poids Paniers'!$Q:$Q,$B220)</f>
        <v>0</v>
      </c>
      <c r="AY220">
        <f>SUMIFS('Poids Paniers'!$W:$W,'Poids Paniers'!$E:$E,AY$3,'Poids Paniers'!$Q:$Q,$B220)</f>
        <v>0</v>
      </c>
      <c r="AZ220">
        <f>SUMIFS('Poids Paniers'!$W:$W,'Poids Paniers'!$E:$E,AZ$3,'Poids Paniers'!$Q:$Q,$B220)</f>
        <v>0</v>
      </c>
      <c r="BA220">
        <f>SUMIFS('Poids Paniers'!$W:$W,'Poids Paniers'!$E:$E,BA$3,'Poids Paniers'!$Q:$Q,$B220)</f>
        <v>0</v>
      </c>
      <c r="BB220">
        <f>SUMIFS('Poids Paniers'!$W:$W,'Poids Paniers'!$E:$E,BB$3,'Poids Paniers'!$Q:$Q,$B220)</f>
        <v>0</v>
      </c>
      <c r="BC220">
        <f>SUMIFS('Poids Paniers'!$W:$W,'Poids Paniers'!$E:$E,BC$3,'Poids Paniers'!$Q:$Q,$B220)</f>
        <v>0</v>
      </c>
      <c r="BD220">
        <f>SUMIFS('Poids Paniers'!$W:$W,'Poids Paniers'!$E:$E,BD$3,'Poids Paniers'!$Q:$Q,$B220)</f>
        <v>0</v>
      </c>
      <c r="BE220">
        <f>SUMIFS('Poids Paniers'!$W:$W,'Poids Paniers'!$E:$E,BE$3,'Poids Paniers'!$Q:$Q,$B220)</f>
        <v>0</v>
      </c>
      <c r="BF220">
        <f>SUMIFS('Poids Paniers'!$W:$W,'Poids Paniers'!$E:$E,BF$3,'Poids Paniers'!$Q:$Q,$B220)</f>
        <v>0</v>
      </c>
      <c r="BG220">
        <f>SUMIFS('Poids Paniers'!$W:$W,'Poids Paniers'!$E:$E,BG$3,'Poids Paniers'!$Q:$Q,$B220)</f>
        <v>0</v>
      </c>
      <c r="BH220">
        <f>SUMIFS('Poids Paniers'!$W:$W,'Poids Paniers'!$E:$E,BH$3,'Poids Paniers'!$Q:$Q,$B220)</f>
        <v>0</v>
      </c>
      <c r="BI220">
        <f>SUMIFS('Poids Paniers'!$W:$W,'Poids Paniers'!$E:$E,BI$3,'Poids Paniers'!$Q:$Q,$B220)</f>
        <v>0</v>
      </c>
      <c r="BJ220">
        <f>SUMIFS('Poids Paniers'!$W:$W,'Poids Paniers'!$E:$E,BJ$3,'Poids Paniers'!$Q:$Q,$B220)</f>
        <v>0</v>
      </c>
      <c r="BK220">
        <f>SUMIFS('Poids Paniers'!$W:$W,'Poids Paniers'!$E:$E,BK$3,'Poids Paniers'!$Q:$Q,$B220)</f>
        <v>0</v>
      </c>
      <c r="BL220">
        <f>SUMIFS('Poids Paniers'!$W:$W,'Poids Paniers'!$E:$E,BL$3,'Poids Paniers'!$Q:$Q,$B220)</f>
        <v>0</v>
      </c>
      <c r="BM220">
        <f>SUMIFS('Poids Paniers'!$W:$W,'Poids Paniers'!$E:$E,BM$3,'Poids Paniers'!$Q:$Q,$B220)</f>
        <v>0</v>
      </c>
      <c r="BN220">
        <f>SUMIFS('Poids Paniers'!$W:$W,'Poids Paniers'!$E:$E,BN$3,'Poids Paniers'!$Q:$Q,$B220)</f>
        <v>0</v>
      </c>
      <c r="BO220">
        <f>SUMIFS('Poids Paniers'!$W:$W,'Poids Paniers'!$E:$E,BO$3,'Poids Paniers'!$Q:$Q,$B220)</f>
        <v>0</v>
      </c>
      <c r="BP220">
        <f>SUMIFS('Poids Paniers'!$W:$W,'Poids Paniers'!$E:$E,BP$3,'Poids Paniers'!$Q:$Q,$B220)</f>
        <v>0</v>
      </c>
      <c r="BQ220">
        <f>SUMIFS('Poids Paniers'!$W:$W,'Poids Paniers'!$E:$E,BQ$3,'Poids Paniers'!$Q:$Q,$B220)</f>
        <v>0</v>
      </c>
      <c r="BR220">
        <f>SUMIFS('Poids Paniers'!$W:$W,'Poids Paniers'!$E:$E,BR$3,'Poids Paniers'!$Q:$Q,$B220)</f>
        <v>0</v>
      </c>
      <c r="BS220">
        <f>SUMIFS('Poids Paniers'!$W:$W,'Poids Paniers'!$E:$E,BS$3,'Poids Paniers'!$Q:$Q,$B220)</f>
        <v>0</v>
      </c>
      <c r="BT220">
        <f>SUMIFS('Poids Paniers'!$W:$W,'Poids Paniers'!$E:$E,BT$3,'Poids Paniers'!$Q:$Q,$B220)</f>
        <v>0</v>
      </c>
      <c r="BU220">
        <f>SUMIFS('Poids Paniers'!$W:$W,'Poids Paniers'!$E:$E,BU$3,'Poids Paniers'!$Q:$Q,$B220)</f>
        <v>0</v>
      </c>
      <c r="BV220">
        <f>SUMIFS('Poids Paniers'!$W:$W,'Poids Paniers'!$E:$E,BV$3,'Poids Paniers'!$Q:$Q,$B220)</f>
        <v>0</v>
      </c>
      <c r="BW220">
        <f>SUMIFS('Poids Paniers'!$W:$W,'Poids Paniers'!$E:$E,BW$3,'Poids Paniers'!$Q:$Q,$B220)</f>
        <v>0</v>
      </c>
      <c r="BX220">
        <f>SUMIFS('Poids Paniers'!$W:$W,'Poids Paniers'!$E:$E,BX$3,'Poids Paniers'!$Q:$Q,$B220)</f>
        <v>0</v>
      </c>
      <c r="BY220">
        <f>SUMIFS('Poids Paniers'!$W:$W,'Poids Paniers'!$E:$E,BY$3,'Poids Paniers'!$Q:$Q,$B220)</f>
        <v>0</v>
      </c>
      <c r="BZ220">
        <f>SUMIFS('Poids Paniers'!$W:$W,'Poids Paniers'!$E:$E,BZ$3,'Poids Paniers'!$Q:$Q,$B220)</f>
        <v>0</v>
      </c>
      <c r="CA220">
        <f>SUMIFS('Poids Paniers'!$W:$W,'Poids Paniers'!$E:$E,CA$3,'Poids Paniers'!$Q:$Q,$B220)</f>
        <v>0</v>
      </c>
      <c r="CB220">
        <f>SUMIFS('Poids Paniers'!$W:$W,'Poids Paniers'!$E:$E,CB$3,'Poids Paniers'!$Q:$Q,$B220)</f>
        <v>0</v>
      </c>
      <c r="CC220">
        <f>SUMIFS('Poids Paniers'!$W:$W,'Poids Paniers'!$E:$E,CC$3,'Poids Paniers'!$Q:$Q,$B220)</f>
        <v>0</v>
      </c>
      <c r="CD220">
        <f>SUMIFS('Poids Paniers'!$W:$W,'Poids Paniers'!$E:$E,CD$3,'Poids Paniers'!$Q:$Q,$B220)</f>
        <v>0</v>
      </c>
      <c r="CE220">
        <f>SUMIFS('Poids Paniers'!$W:$W,'Poids Paniers'!$E:$E,CE$3,'Poids Paniers'!$Q:$Q,$B220)</f>
        <v>0</v>
      </c>
      <c r="CF220" s="206">
        <f t="shared" si="3"/>
        <v>0</v>
      </c>
    </row>
    <row r="221" spans="2:84" ht="15.75" thickBot="1" x14ac:dyDescent="0.3">
      <c r="B221" s="209">
        <v>44687</v>
      </c>
      <c r="C221">
        <f>SUMIFS('Poids Paniers'!$W:$W,'Poids Paniers'!$E:$E,C$3,'Poids Paniers'!$Q:$Q,$B221)</f>
        <v>0</v>
      </c>
      <c r="D221">
        <f>SUMIFS('Poids Paniers'!$W:$W,'Poids Paniers'!$E:$E,D$3,'Poids Paniers'!$Q:$Q,$B221)</f>
        <v>0</v>
      </c>
      <c r="E221">
        <f>SUMIFS('Poids Paniers'!$W:$W,'Poids Paniers'!$E:$E,E$3,'Poids Paniers'!$Q:$Q,$B221)</f>
        <v>0</v>
      </c>
      <c r="F221">
        <f>SUMIFS('Poids Paniers'!$W:$W,'Poids Paniers'!$E:$E,F$3,'Poids Paniers'!$Q:$Q,$B221)</f>
        <v>0</v>
      </c>
      <c r="G221">
        <f>SUMIFS('Poids Paniers'!$W:$W,'Poids Paniers'!$E:$E,G$3,'Poids Paniers'!$Q:$Q,$B221)</f>
        <v>0</v>
      </c>
      <c r="H221">
        <f>SUMIFS('Poids Paniers'!$W:$W,'Poids Paniers'!$E:$E,H$3,'Poids Paniers'!$Q:$Q,$B221)</f>
        <v>0</v>
      </c>
      <c r="I221">
        <f>SUMIFS('Poids Paniers'!$W:$W,'Poids Paniers'!$E:$E,I$3,'Poids Paniers'!$Q:$Q,$B221)</f>
        <v>0</v>
      </c>
      <c r="J221">
        <f>SUMIFS('Poids Paniers'!$W:$W,'Poids Paniers'!$E:$E,J$3,'Poids Paniers'!$Q:$Q,$B221)</f>
        <v>0</v>
      </c>
      <c r="K221">
        <f>SUMIFS('Poids Paniers'!$W:$W,'Poids Paniers'!$E:$E,K$3,'Poids Paniers'!$Q:$Q,$B221)</f>
        <v>0</v>
      </c>
      <c r="L221">
        <f>SUMIFS('Poids Paniers'!$W:$W,'Poids Paniers'!$E:$E,L$3,'Poids Paniers'!$Q:$Q,$B221)</f>
        <v>0</v>
      </c>
      <c r="M221">
        <f>SUMIFS('Poids Paniers'!$W:$W,'Poids Paniers'!$E:$E,M$3,'Poids Paniers'!$Q:$Q,$B221)</f>
        <v>0</v>
      </c>
      <c r="N221">
        <f>SUMIFS('Poids Paniers'!$W:$W,'Poids Paniers'!$E:$E,N$3,'Poids Paniers'!$Q:$Q,$B221)</f>
        <v>0</v>
      </c>
      <c r="O221">
        <f>SUMIFS('Poids Paniers'!$W:$W,'Poids Paniers'!$E:$E,O$3,'Poids Paniers'!$Q:$Q,$B221)</f>
        <v>0</v>
      </c>
      <c r="P221">
        <f>SUMIFS('Poids Paniers'!$W:$W,'Poids Paniers'!$E:$E,P$3,'Poids Paniers'!$Q:$Q,$B221)</f>
        <v>0</v>
      </c>
      <c r="Q221">
        <f>SUMIFS('Poids Paniers'!$W:$W,'Poids Paniers'!$E:$E,Q$3,'Poids Paniers'!$Q:$Q,$B221)</f>
        <v>0</v>
      </c>
      <c r="R221">
        <f>SUMIFS('Poids Paniers'!$W:$W,'Poids Paniers'!$E:$E,R$3,'Poids Paniers'!$Q:$Q,$B221)</f>
        <v>0</v>
      </c>
      <c r="S221">
        <f>SUMIFS('Poids Paniers'!$W:$W,'Poids Paniers'!$E:$E,S$3,'Poids Paniers'!$Q:$Q,$B221)</f>
        <v>0</v>
      </c>
      <c r="T221">
        <f>SUMIFS('Poids Paniers'!$W:$W,'Poids Paniers'!$E:$E,T$3,'Poids Paniers'!$Q:$Q,$B221)</f>
        <v>0</v>
      </c>
      <c r="U221">
        <f>SUMIFS('Poids Paniers'!$W:$W,'Poids Paniers'!$E:$E,U$3,'Poids Paniers'!$Q:$Q,$B221)</f>
        <v>0</v>
      </c>
      <c r="V221">
        <f>SUMIFS('Poids Paniers'!$W:$W,'Poids Paniers'!$E:$E,V$3,'Poids Paniers'!$Q:$Q,$B221)</f>
        <v>0</v>
      </c>
      <c r="W221">
        <f>SUMIFS('Poids Paniers'!$W:$W,'Poids Paniers'!$E:$E,W$3,'Poids Paniers'!$Q:$Q,$B221)</f>
        <v>0</v>
      </c>
      <c r="X221">
        <f>SUMIFS('Poids Paniers'!$W:$W,'Poids Paniers'!$E:$E,X$3,'Poids Paniers'!$Q:$Q,$B221)</f>
        <v>0</v>
      </c>
      <c r="Y221">
        <f>SUMIFS('Poids Paniers'!$W:$W,'Poids Paniers'!$E:$E,Y$3,'Poids Paniers'!$Q:$Q,$B221)</f>
        <v>0</v>
      </c>
      <c r="Z221">
        <f>SUMIFS('Poids Paniers'!$W:$W,'Poids Paniers'!$E:$E,Z$3,'Poids Paniers'!$Q:$Q,$B221)</f>
        <v>0</v>
      </c>
      <c r="AA221">
        <f>SUMIFS('Poids Paniers'!$W:$W,'Poids Paniers'!$E:$E,AA$3,'Poids Paniers'!$Q:$Q,$B221)</f>
        <v>0</v>
      </c>
      <c r="AB221">
        <f>SUMIFS('Poids Paniers'!$W:$W,'Poids Paniers'!$E:$E,AB$3,'Poids Paniers'!$Q:$Q,$B221)</f>
        <v>0</v>
      </c>
      <c r="AC221">
        <f>SUMIFS('Poids Paniers'!$W:$W,'Poids Paniers'!$E:$E,AC$3,'Poids Paniers'!$Q:$Q,$B221)</f>
        <v>0</v>
      </c>
      <c r="AD221">
        <f>SUMIFS('Poids Paniers'!$W:$W,'Poids Paniers'!$E:$E,AD$3,'Poids Paniers'!$Q:$Q,$B221)</f>
        <v>0</v>
      </c>
      <c r="AE221">
        <f>SUMIFS('Poids Paniers'!$W:$W,'Poids Paniers'!$E:$E,AE$3,'Poids Paniers'!$Q:$Q,$B221)</f>
        <v>0</v>
      </c>
      <c r="AF221">
        <f>SUMIFS('Poids Paniers'!$W:$W,'Poids Paniers'!$E:$E,AF$3,'Poids Paniers'!$Q:$Q,$B221)</f>
        <v>0</v>
      </c>
      <c r="AG221">
        <f>SUMIFS('Poids Paniers'!$W:$W,'Poids Paniers'!$E:$E,AG$3,'Poids Paniers'!$Q:$Q,$B221)</f>
        <v>0</v>
      </c>
      <c r="AH221">
        <f>SUMIFS('Poids Paniers'!$W:$W,'Poids Paniers'!$E:$E,AH$3,'Poids Paniers'!$Q:$Q,$B221)</f>
        <v>0</v>
      </c>
      <c r="AI221">
        <f>SUMIFS('Poids Paniers'!$W:$W,'Poids Paniers'!$E:$E,AI$3,'Poids Paniers'!$Q:$Q,$B221)</f>
        <v>0</v>
      </c>
      <c r="AJ221">
        <f>SUMIFS('Poids Paniers'!$W:$W,'Poids Paniers'!$E:$E,AJ$3,'Poids Paniers'!$Q:$Q,$B221)</f>
        <v>0</v>
      </c>
      <c r="AK221">
        <f>SUMIFS('Poids Paniers'!$W:$W,'Poids Paniers'!$E:$E,AK$3,'Poids Paniers'!$Q:$Q,$B221)</f>
        <v>0</v>
      </c>
      <c r="AL221">
        <f>SUMIFS('Poids Paniers'!$W:$W,'Poids Paniers'!$E:$E,AL$3,'Poids Paniers'!$Q:$Q,$B221)</f>
        <v>0</v>
      </c>
      <c r="AM221">
        <f>SUMIFS('Poids Paniers'!$W:$W,'Poids Paniers'!$E:$E,AM$3,'Poids Paniers'!$Q:$Q,$B221)</f>
        <v>0</v>
      </c>
      <c r="AN221">
        <f>SUMIFS('Poids Paniers'!$W:$W,'Poids Paniers'!$E:$E,AN$3,'Poids Paniers'!$Q:$Q,$B221)</f>
        <v>0</v>
      </c>
      <c r="AO221">
        <f>SUMIFS('Poids Paniers'!$W:$W,'Poids Paniers'!$E:$E,AO$3,'Poids Paniers'!$Q:$Q,$B221)</f>
        <v>0</v>
      </c>
      <c r="AP221">
        <f>SUMIFS('Poids Paniers'!$W:$W,'Poids Paniers'!$E:$E,AP$3,'Poids Paniers'!$Q:$Q,$B221)</f>
        <v>0</v>
      </c>
      <c r="AQ221">
        <f>SUMIFS('Poids Paniers'!$W:$W,'Poids Paniers'!$E:$E,AQ$3,'Poids Paniers'!$Q:$Q,$B221)</f>
        <v>0</v>
      </c>
      <c r="AR221">
        <f>SUMIFS('Poids Paniers'!$W:$W,'Poids Paniers'!$E:$E,AR$3,'Poids Paniers'!$Q:$Q,$B221)</f>
        <v>0</v>
      </c>
      <c r="AS221">
        <f>SUMIFS('Poids Paniers'!$W:$W,'Poids Paniers'!$E:$E,AS$3,'Poids Paniers'!$Q:$Q,$B221)</f>
        <v>0</v>
      </c>
      <c r="AT221">
        <f>SUMIFS('Poids Paniers'!$W:$W,'Poids Paniers'!$E:$E,AT$3,'Poids Paniers'!$Q:$Q,$B221)</f>
        <v>0</v>
      </c>
      <c r="AU221">
        <f>SUMIFS('Poids Paniers'!$W:$W,'Poids Paniers'!$E:$E,AU$3,'Poids Paniers'!$Q:$Q,$B221)</f>
        <v>0</v>
      </c>
      <c r="AV221">
        <f>SUMIFS('Poids Paniers'!$W:$W,'Poids Paniers'!$E:$E,AV$3,'Poids Paniers'!$Q:$Q,$B221)</f>
        <v>0</v>
      </c>
      <c r="AW221">
        <f>SUMIFS('Poids Paniers'!$W:$W,'Poids Paniers'!$E:$E,AW$3,'Poids Paniers'!$Q:$Q,$B221)</f>
        <v>0</v>
      </c>
      <c r="AX221">
        <f>SUMIFS('Poids Paniers'!$W:$W,'Poids Paniers'!$E:$E,AX$3,'Poids Paniers'!$Q:$Q,$B221)</f>
        <v>0</v>
      </c>
      <c r="AY221">
        <f>SUMIFS('Poids Paniers'!$W:$W,'Poids Paniers'!$E:$E,AY$3,'Poids Paniers'!$Q:$Q,$B221)</f>
        <v>0</v>
      </c>
      <c r="AZ221">
        <f>SUMIFS('Poids Paniers'!$W:$W,'Poids Paniers'!$E:$E,AZ$3,'Poids Paniers'!$Q:$Q,$B221)</f>
        <v>0</v>
      </c>
      <c r="BA221">
        <f>SUMIFS('Poids Paniers'!$W:$W,'Poids Paniers'!$E:$E,BA$3,'Poids Paniers'!$Q:$Q,$B221)</f>
        <v>0</v>
      </c>
      <c r="BB221">
        <f>SUMIFS('Poids Paniers'!$W:$W,'Poids Paniers'!$E:$E,BB$3,'Poids Paniers'!$Q:$Q,$B221)</f>
        <v>0</v>
      </c>
      <c r="BC221">
        <f>SUMIFS('Poids Paniers'!$W:$W,'Poids Paniers'!$E:$E,BC$3,'Poids Paniers'!$Q:$Q,$B221)</f>
        <v>0</v>
      </c>
      <c r="BD221">
        <f>SUMIFS('Poids Paniers'!$W:$W,'Poids Paniers'!$E:$E,BD$3,'Poids Paniers'!$Q:$Q,$B221)</f>
        <v>0</v>
      </c>
      <c r="BE221">
        <f>SUMIFS('Poids Paniers'!$W:$W,'Poids Paniers'!$E:$E,BE$3,'Poids Paniers'!$Q:$Q,$B221)</f>
        <v>0</v>
      </c>
      <c r="BF221">
        <f>SUMIFS('Poids Paniers'!$W:$W,'Poids Paniers'!$E:$E,BF$3,'Poids Paniers'!$Q:$Q,$B221)</f>
        <v>0</v>
      </c>
      <c r="BG221">
        <f>SUMIFS('Poids Paniers'!$W:$W,'Poids Paniers'!$E:$E,BG$3,'Poids Paniers'!$Q:$Q,$B221)</f>
        <v>0</v>
      </c>
      <c r="BH221">
        <f>SUMIFS('Poids Paniers'!$W:$W,'Poids Paniers'!$E:$E,BH$3,'Poids Paniers'!$Q:$Q,$B221)</f>
        <v>0</v>
      </c>
      <c r="BI221">
        <f>SUMIFS('Poids Paniers'!$W:$W,'Poids Paniers'!$E:$E,BI$3,'Poids Paniers'!$Q:$Q,$B221)</f>
        <v>0</v>
      </c>
      <c r="BJ221">
        <f>SUMIFS('Poids Paniers'!$W:$W,'Poids Paniers'!$E:$E,BJ$3,'Poids Paniers'!$Q:$Q,$B221)</f>
        <v>0</v>
      </c>
      <c r="BK221">
        <f>SUMIFS('Poids Paniers'!$W:$W,'Poids Paniers'!$E:$E,BK$3,'Poids Paniers'!$Q:$Q,$B221)</f>
        <v>0</v>
      </c>
      <c r="BL221">
        <f>SUMIFS('Poids Paniers'!$W:$W,'Poids Paniers'!$E:$E,BL$3,'Poids Paniers'!$Q:$Q,$B221)</f>
        <v>0</v>
      </c>
      <c r="BM221">
        <f>SUMIFS('Poids Paniers'!$W:$W,'Poids Paniers'!$E:$E,BM$3,'Poids Paniers'!$Q:$Q,$B221)</f>
        <v>0</v>
      </c>
      <c r="BN221">
        <f>SUMIFS('Poids Paniers'!$W:$W,'Poids Paniers'!$E:$E,BN$3,'Poids Paniers'!$Q:$Q,$B221)</f>
        <v>0</v>
      </c>
      <c r="BO221">
        <f>SUMIFS('Poids Paniers'!$W:$W,'Poids Paniers'!$E:$E,BO$3,'Poids Paniers'!$Q:$Q,$B221)</f>
        <v>0</v>
      </c>
      <c r="BP221">
        <f>SUMIFS('Poids Paniers'!$W:$W,'Poids Paniers'!$E:$E,BP$3,'Poids Paniers'!$Q:$Q,$B221)</f>
        <v>0</v>
      </c>
      <c r="BQ221">
        <f>SUMIFS('Poids Paniers'!$W:$W,'Poids Paniers'!$E:$E,BQ$3,'Poids Paniers'!$Q:$Q,$B221)</f>
        <v>0</v>
      </c>
      <c r="BR221">
        <f>SUMIFS('Poids Paniers'!$W:$W,'Poids Paniers'!$E:$E,BR$3,'Poids Paniers'!$Q:$Q,$B221)</f>
        <v>0</v>
      </c>
      <c r="BS221">
        <f>SUMIFS('Poids Paniers'!$W:$W,'Poids Paniers'!$E:$E,BS$3,'Poids Paniers'!$Q:$Q,$B221)</f>
        <v>0</v>
      </c>
      <c r="BT221">
        <f>SUMIFS('Poids Paniers'!$W:$W,'Poids Paniers'!$E:$E,BT$3,'Poids Paniers'!$Q:$Q,$B221)</f>
        <v>0</v>
      </c>
      <c r="BU221">
        <f>SUMIFS('Poids Paniers'!$W:$W,'Poids Paniers'!$E:$E,BU$3,'Poids Paniers'!$Q:$Q,$B221)</f>
        <v>0</v>
      </c>
      <c r="BV221">
        <f>SUMIFS('Poids Paniers'!$W:$W,'Poids Paniers'!$E:$E,BV$3,'Poids Paniers'!$Q:$Q,$B221)</f>
        <v>0</v>
      </c>
      <c r="BW221">
        <f>SUMIFS('Poids Paniers'!$W:$W,'Poids Paniers'!$E:$E,BW$3,'Poids Paniers'!$Q:$Q,$B221)</f>
        <v>0</v>
      </c>
      <c r="BX221">
        <f>SUMIFS('Poids Paniers'!$W:$W,'Poids Paniers'!$E:$E,BX$3,'Poids Paniers'!$Q:$Q,$B221)</f>
        <v>0</v>
      </c>
      <c r="BY221">
        <f>SUMIFS('Poids Paniers'!$W:$W,'Poids Paniers'!$E:$E,BY$3,'Poids Paniers'!$Q:$Q,$B221)</f>
        <v>0</v>
      </c>
      <c r="BZ221">
        <f>SUMIFS('Poids Paniers'!$W:$W,'Poids Paniers'!$E:$E,BZ$3,'Poids Paniers'!$Q:$Q,$B221)</f>
        <v>0</v>
      </c>
      <c r="CA221">
        <f>SUMIFS('Poids Paniers'!$W:$W,'Poids Paniers'!$E:$E,CA$3,'Poids Paniers'!$Q:$Q,$B221)</f>
        <v>0</v>
      </c>
      <c r="CB221">
        <f>SUMIFS('Poids Paniers'!$W:$W,'Poids Paniers'!$E:$E,CB$3,'Poids Paniers'!$Q:$Q,$B221)</f>
        <v>0</v>
      </c>
      <c r="CC221">
        <f>SUMIFS('Poids Paniers'!$W:$W,'Poids Paniers'!$E:$E,CC$3,'Poids Paniers'!$Q:$Q,$B221)</f>
        <v>0</v>
      </c>
      <c r="CD221">
        <f>SUMIFS('Poids Paniers'!$W:$W,'Poids Paniers'!$E:$E,CD$3,'Poids Paniers'!$Q:$Q,$B221)</f>
        <v>0</v>
      </c>
      <c r="CE221">
        <f>SUMIFS('Poids Paniers'!$W:$W,'Poids Paniers'!$E:$E,CE$3,'Poids Paniers'!$Q:$Q,$B221)</f>
        <v>0</v>
      </c>
      <c r="CF221" s="206">
        <f t="shared" si="3"/>
        <v>0</v>
      </c>
    </row>
    <row r="222" spans="2:84" ht="15.75" thickBot="1" x14ac:dyDescent="0.3">
      <c r="B222" s="209">
        <v>44688</v>
      </c>
      <c r="C222">
        <f>SUMIFS('Poids Paniers'!$W:$W,'Poids Paniers'!$E:$E,C$3,'Poids Paniers'!$Q:$Q,$B222)</f>
        <v>0</v>
      </c>
      <c r="D222">
        <f>SUMIFS('Poids Paniers'!$W:$W,'Poids Paniers'!$E:$E,D$3,'Poids Paniers'!$Q:$Q,$B222)</f>
        <v>0</v>
      </c>
      <c r="E222">
        <f>SUMIFS('Poids Paniers'!$W:$W,'Poids Paniers'!$E:$E,E$3,'Poids Paniers'!$Q:$Q,$B222)</f>
        <v>0</v>
      </c>
      <c r="F222">
        <f>SUMIFS('Poids Paniers'!$W:$W,'Poids Paniers'!$E:$E,F$3,'Poids Paniers'!$Q:$Q,$B222)</f>
        <v>0</v>
      </c>
      <c r="G222">
        <f>SUMIFS('Poids Paniers'!$W:$W,'Poids Paniers'!$E:$E,G$3,'Poids Paniers'!$Q:$Q,$B222)</f>
        <v>0</v>
      </c>
      <c r="H222">
        <f>SUMIFS('Poids Paniers'!$W:$W,'Poids Paniers'!$E:$E,H$3,'Poids Paniers'!$Q:$Q,$B222)</f>
        <v>0</v>
      </c>
      <c r="I222">
        <f>SUMIFS('Poids Paniers'!$W:$W,'Poids Paniers'!$E:$E,I$3,'Poids Paniers'!$Q:$Q,$B222)</f>
        <v>0</v>
      </c>
      <c r="J222">
        <f>SUMIFS('Poids Paniers'!$W:$W,'Poids Paniers'!$E:$E,J$3,'Poids Paniers'!$Q:$Q,$B222)</f>
        <v>0</v>
      </c>
      <c r="K222">
        <f>SUMIFS('Poids Paniers'!$W:$W,'Poids Paniers'!$E:$E,K$3,'Poids Paniers'!$Q:$Q,$B222)</f>
        <v>0</v>
      </c>
      <c r="L222">
        <f>SUMIFS('Poids Paniers'!$W:$W,'Poids Paniers'!$E:$E,L$3,'Poids Paniers'!$Q:$Q,$B222)</f>
        <v>0</v>
      </c>
      <c r="M222">
        <f>SUMIFS('Poids Paniers'!$W:$W,'Poids Paniers'!$E:$E,M$3,'Poids Paniers'!$Q:$Q,$B222)</f>
        <v>0</v>
      </c>
      <c r="N222">
        <f>SUMIFS('Poids Paniers'!$W:$W,'Poids Paniers'!$E:$E,N$3,'Poids Paniers'!$Q:$Q,$B222)</f>
        <v>0</v>
      </c>
      <c r="O222">
        <f>SUMIFS('Poids Paniers'!$W:$W,'Poids Paniers'!$E:$E,O$3,'Poids Paniers'!$Q:$Q,$B222)</f>
        <v>0</v>
      </c>
      <c r="P222">
        <f>SUMIFS('Poids Paniers'!$W:$W,'Poids Paniers'!$E:$E,P$3,'Poids Paniers'!$Q:$Q,$B222)</f>
        <v>0</v>
      </c>
      <c r="Q222">
        <f>SUMIFS('Poids Paniers'!$W:$W,'Poids Paniers'!$E:$E,Q$3,'Poids Paniers'!$Q:$Q,$B222)</f>
        <v>0</v>
      </c>
      <c r="R222">
        <f>SUMIFS('Poids Paniers'!$W:$W,'Poids Paniers'!$E:$E,R$3,'Poids Paniers'!$Q:$Q,$B222)</f>
        <v>0</v>
      </c>
      <c r="S222">
        <f>SUMIFS('Poids Paniers'!$W:$W,'Poids Paniers'!$E:$E,S$3,'Poids Paniers'!$Q:$Q,$B222)</f>
        <v>0</v>
      </c>
      <c r="T222">
        <f>SUMIFS('Poids Paniers'!$W:$W,'Poids Paniers'!$E:$E,T$3,'Poids Paniers'!$Q:$Q,$B222)</f>
        <v>0</v>
      </c>
      <c r="U222">
        <f>SUMIFS('Poids Paniers'!$W:$W,'Poids Paniers'!$E:$E,U$3,'Poids Paniers'!$Q:$Q,$B222)</f>
        <v>0</v>
      </c>
      <c r="V222">
        <f>SUMIFS('Poids Paniers'!$W:$W,'Poids Paniers'!$E:$E,V$3,'Poids Paniers'!$Q:$Q,$B222)</f>
        <v>0</v>
      </c>
      <c r="W222">
        <f>SUMIFS('Poids Paniers'!$W:$W,'Poids Paniers'!$E:$E,W$3,'Poids Paniers'!$Q:$Q,$B222)</f>
        <v>0</v>
      </c>
      <c r="X222">
        <f>SUMIFS('Poids Paniers'!$W:$W,'Poids Paniers'!$E:$E,X$3,'Poids Paniers'!$Q:$Q,$B222)</f>
        <v>0</v>
      </c>
      <c r="Y222">
        <f>SUMIFS('Poids Paniers'!$W:$W,'Poids Paniers'!$E:$E,Y$3,'Poids Paniers'!$Q:$Q,$B222)</f>
        <v>0</v>
      </c>
      <c r="Z222">
        <f>SUMIFS('Poids Paniers'!$W:$W,'Poids Paniers'!$E:$E,Z$3,'Poids Paniers'!$Q:$Q,$B222)</f>
        <v>0</v>
      </c>
      <c r="AA222">
        <f>SUMIFS('Poids Paniers'!$W:$W,'Poids Paniers'!$E:$E,AA$3,'Poids Paniers'!$Q:$Q,$B222)</f>
        <v>0</v>
      </c>
      <c r="AB222">
        <f>SUMIFS('Poids Paniers'!$W:$W,'Poids Paniers'!$E:$E,AB$3,'Poids Paniers'!$Q:$Q,$B222)</f>
        <v>0</v>
      </c>
      <c r="AC222">
        <f>SUMIFS('Poids Paniers'!$W:$W,'Poids Paniers'!$E:$E,AC$3,'Poids Paniers'!$Q:$Q,$B222)</f>
        <v>0</v>
      </c>
      <c r="AD222">
        <f>SUMIFS('Poids Paniers'!$W:$W,'Poids Paniers'!$E:$E,AD$3,'Poids Paniers'!$Q:$Q,$B222)</f>
        <v>0</v>
      </c>
      <c r="AE222">
        <f>SUMIFS('Poids Paniers'!$W:$W,'Poids Paniers'!$E:$E,AE$3,'Poids Paniers'!$Q:$Q,$B222)</f>
        <v>0</v>
      </c>
      <c r="AF222">
        <f>SUMIFS('Poids Paniers'!$W:$W,'Poids Paniers'!$E:$E,AF$3,'Poids Paniers'!$Q:$Q,$B222)</f>
        <v>0</v>
      </c>
      <c r="AG222">
        <f>SUMIFS('Poids Paniers'!$W:$W,'Poids Paniers'!$E:$E,AG$3,'Poids Paniers'!$Q:$Q,$B222)</f>
        <v>0</v>
      </c>
      <c r="AH222">
        <f>SUMIFS('Poids Paniers'!$W:$W,'Poids Paniers'!$E:$E,AH$3,'Poids Paniers'!$Q:$Q,$B222)</f>
        <v>0</v>
      </c>
      <c r="AI222">
        <f>SUMIFS('Poids Paniers'!$W:$W,'Poids Paniers'!$E:$E,AI$3,'Poids Paniers'!$Q:$Q,$B222)</f>
        <v>0</v>
      </c>
      <c r="AJ222">
        <f>SUMIFS('Poids Paniers'!$W:$W,'Poids Paniers'!$E:$E,AJ$3,'Poids Paniers'!$Q:$Q,$B222)</f>
        <v>0</v>
      </c>
      <c r="AK222">
        <f>SUMIFS('Poids Paniers'!$W:$W,'Poids Paniers'!$E:$E,AK$3,'Poids Paniers'!$Q:$Q,$B222)</f>
        <v>0</v>
      </c>
      <c r="AL222">
        <f>SUMIFS('Poids Paniers'!$W:$W,'Poids Paniers'!$E:$E,AL$3,'Poids Paniers'!$Q:$Q,$B222)</f>
        <v>0</v>
      </c>
      <c r="AM222">
        <f>SUMIFS('Poids Paniers'!$W:$W,'Poids Paniers'!$E:$E,AM$3,'Poids Paniers'!$Q:$Q,$B222)</f>
        <v>0</v>
      </c>
      <c r="AN222">
        <f>SUMIFS('Poids Paniers'!$W:$W,'Poids Paniers'!$E:$E,AN$3,'Poids Paniers'!$Q:$Q,$B222)</f>
        <v>0</v>
      </c>
      <c r="AO222">
        <f>SUMIFS('Poids Paniers'!$W:$W,'Poids Paniers'!$E:$E,AO$3,'Poids Paniers'!$Q:$Q,$B222)</f>
        <v>0</v>
      </c>
      <c r="AP222">
        <f>SUMIFS('Poids Paniers'!$W:$W,'Poids Paniers'!$E:$E,AP$3,'Poids Paniers'!$Q:$Q,$B222)</f>
        <v>0</v>
      </c>
      <c r="AQ222">
        <f>SUMIFS('Poids Paniers'!$W:$W,'Poids Paniers'!$E:$E,AQ$3,'Poids Paniers'!$Q:$Q,$B222)</f>
        <v>0</v>
      </c>
      <c r="AR222">
        <f>SUMIFS('Poids Paniers'!$W:$W,'Poids Paniers'!$E:$E,AR$3,'Poids Paniers'!$Q:$Q,$B222)</f>
        <v>0</v>
      </c>
      <c r="AS222">
        <f>SUMIFS('Poids Paniers'!$W:$W,'Poids Paniers'!$E:$E,AS$3,'Poids Paniers'!$Q:$Q,$B222)</f>
        <v>0</v>
      </c>
      <c r="AT222">
        <f>SUMIFS('Poids Paniers'!$W:$W,'Poids Paniers'!$E:$E,AT$3,'Poids Paniers'!$Q:$Q,$B222)</f>
        <v>0</v>
      </c>
      <c r="AU222">
        <f>SUMIFS('Poids Paniers'!$W:$W,'Poids Paniers'!$E:$E,AU$3,'Poids Paniers'!$Q:$Q,$B222)</f>
        <v>0</v>
      </c>
      <c r="AV222">
        <f>SUMIFS('Poids Paniers'!$W:$W,'Poids Paniers'!$E:$E,AV$3,'Poids Paniers'!$Q:$Q,$B222)</f>
        <v>0</v>
      </c>
      <c r="AW222">
        <f>SUMIFS('Poids Paniers'!$W:$W,'Poids Paniers'!$E:$E,AW$3,'Poids Paniers'!$Q:$Q,$B222)</f>
        <v>0</v>
      </c>
      <c r="AX222">
        <f>SUMIFS('Poids Paniers'!$W:$W,'Poids Paniers'!$E:$E,AX$3,'Poids Paniers'!$Q:$Q,$B222)</f>
        <v>0</v>
      </c>
      <c r="AY222">
        <f>SUMIFS('Poids Paniers'!$W:$W,'Poids Paniers'!$E:$E,AY$3,'Poids Paniers'!$Q:$Q,$B222)</f>
        <v>0</v>
      </c>
      <c r="AZ222">
        <f>SUMIFS('Poids Paniers'!$W:$W,'Poids Paniers'!$E:$E,AZ$3,'Poids Paniers'!$Q:$Q,$B222)</f>
        <v>0</v>
      </c>
      <c r="BA222">
        <f>SUMIFS('Poids Paniers'!$W:$W,'Poids Paniers'!$E:$E,BA$3,'Poids Paniers'!$Q:$Q,$B222)</f>
        <v>0</v>
      </c>
      <c r="BB222">
        <f>SUMIFS('Poids Paniers'!$W:$W,'Poids Paniers'!$E:$E,BB$3,'Poids Paniers'!$Q:$Q,$B222)</f>
        <v>0</v>
      </c>
      <c r="BC222">
        <f>SUMIFS('Poids Paniers'!$W:$W,'Poids Paniers'!$E:$E,BC$3,'Poids Paniers'!$Q:$Q,$B222)</f>
        <v>0</v>
      </c>
      <c r="BD222">
        <f>SUMIFS('Poids Paniers'!$W:$W,'Poids Paniers'!$E:$E,BD$3,'Poids Paniers'!$Q:$Q,$B222)</f>
        <v>0</v>
      </c>
      <c r="BE222">
        <f>SUMIFS('Poids Paniers'!$W:$W,'Poids Paniers'!$E:$E,BE$3,'Poids Paniers'!$Q:$Q,$B222)</f>
        <v>0</v>
      </c>
      <c r="BF222">
        <f>SUMIFS('Poids Paniers'!$W:$W,'Poids Paniers'!$E:$E,BF$3,'Poids Paniers'!$Q:$Q,$B222)</f>
        <v>0</v>
      </c>
      <c r="BG222">
        <f>SUMIFS('Poids Paniers'!$W:$W,'Poids Paniers'!$E:$E,BG$3,'Poids Paniers'!$Q:$Q,$B222)</f>
        <v>0</v>
      </c>
      <c r="BH222">
        <f>SUMIFS('Poids Paniers'!$W:$W,'Poids Paniers'!$E:$E,BH$3,'Poids Paniers'!$Q:$Q,$B222)</f>
        <v>0</v>
      </c>
      <c r="BI222">
        <f>SUMIFS('Poids Paniers'!$W:$W,'Poids Paniers'!$E:$E,BI$3,'Poids Paniers'!$Q:$Q,$B222)</f>
        <v>0</v>
      </c>
      <c r="BJ222">
        <f>SUMIFS('Poids Paniers'!$W:$W,'Poids Paniers'!$E:$E,BJ$3,'Poids Paniers'!$Q:$Q,$B222)</f>
        <v>0</v>
      </c>
      <c r="BK222">
        <f>SUMIFS('Poids Paniers'!$W:$W,'Poids Paniers'!$E:$E,BK$3,'Poids Paniers'!$Q:$Q,$B222)</f>
        <v>0</v>
      </c>
      <c r="BL222">
        <f>SUMIFS('Poids Paniers'!$W:$W,'Poids Paniers'!$E:$E,BL$3,'Poids Paniers'!$Q:$Q,$B222)</f>
        <v>0</v>
      </c>
      <c r="BM222">
        <f>SUMIFS('Poids Paniers'!$W:$W,'Poids Paniers'!$E:$E,BM$3,'Poids Paniers'!$Q:$Q,$B222)</f>
        <v>0</v>
      </c>
      <c r="BN222">
        <f>SUMIFS('Poids Paniers'!$W:$W,'Poids Paniers'!$E:$E,BN$3,'Poids Paniers'!$Q:$Q,$B222)</f>
        <v>0</v>
      </c>
      <c r="BO222">
        <f>SUMIFS('Poids Paniers'!$W:$W,'Poids Paniers'!$E:$E,BO$3,'Poids Paniers'!$Q:$Q,$B222)</f>
        <v>0</v>
      </c>
      <c r="BP222">
        <f>SUMIFS('Poids Paniers'!$W:$W,'Poids Paniers'!$E:$E,BP$3,'Poids Paniers'!$Q:$Q,$B222)</f>
        <v>0</v>
      </c>
      <c r="BQ222">
        <f>SUMIFS('Poids Paniers'!$W:$W,'Poids Paniers'!$E:$E,BQ$3,'Poids Paniers'!$Q:$Q,$B222)</f>
        <v>0</v>
      </c>
      <c r="BR222">
        <f>SUMIFS('Poids Paniers'!$W:$W,'Poids Paniers'!$E:$E,BR$3,'Poids Paniers'!$Q:$Q,$B222)</f>
        <v>0</v>
      </c>
      <c r="BS222">
        <f>SUMIFS('Poids Paniers'!$W:$W,'Poids Paniers'!$E:$E,BS$3,'Poids Paniers'!$Q:$Q,$B222)</f>
        <v>0</v>
      </c>
      <c r="BT222">
        <f>SUMIFS('Poids Paniers'!$W:$W,'Poids Paniers'!$E:$E,BT$3,'Poids Paniers'!$Q:$Q,$B222)</f>
        <v>0</v>
      </c>
      <c r="BU222">
        <f>SUMIFS('Poids Paniers'!$W:$W,'Poids Paniers'!$E:$E,BU$3,'Poids Paniers'!$Q:$Q,$B222)</f>
        <v>0</v>
      </c>
      <c r="BV222">
        <f>SUMIFS('Poids Paniers'!$W:$W,'Poids Paniers'!$E:$E,BV$3,'Poids Paniers'!$Q:$Q,$B222)</f>
        <v>0</v>
      </c>
      <c r="BW222">
        <f>SUMIFS('Poids Paniers'!$W:$W,'Poids Paniers'!$E:$E,BW$3,'Poids Paniers'!$Q:$Q,$B222)</f>
        <v>0</v>
      </c>
      <c r="BX222">
        <f>SUMIFS('Poids Paniers'!$W:$W,'Poids Paniers'!$E:$E,BX$3,'Poids Paniers'!$Q:$Q,$B222)</f>
        <v>0</v>
      </c>
      <c r="BY222">
        <f>SUMIFS('Poids Paniers'!$W:$W,'Poids Paniers'!$E:$E,BY$3,'Poids Paniers'!$Q:$Q,$B222)</f>
        <v>0</v>
      </c>
      <c r="BZ222">
        <f>SUMIFS('Poids Paniers'!$W:$W,'Poids Paniers'!$E:$E,BZ$3,'Poids Paniers'!$Q:$Q,$B222)</f>
        <v>0</v>
      </c>
      <c r="CA222">
        <f>SUMIFS('Poids Paniers'!$W:$W,'Poids Paniers'!$E:$E,CA$3,'Poids Paniers'!$Q:$Q,$B222)</f>
        <v>0</v>
      </c>
      <c r="CB222">
        <f>SUMIFS('Poids Paniers'!$W:$W,'Poids Paniers'!$E:$E,CB$3,'Poids Paniers'!$Q:$Q,$B222)</f>
        <v>0</v>
      </c>
      <c r="CC222">
        <f>SUMIFS('Poids Paniers'!$W:$W,'Poids Paniers'!$E:$E,CC$3,'Poids Paniers'!$Q:$Q,$B222)</f>
        <v>0</v>
      </c>
      <c r="CD222">
        <f>SUMIFS('Poids Paniers'!$W:$W,'Poids Paniers'!$E:$E,CD$3,'Poids Paniers'!$Q:$Q,$B222)</f>
        <v>0</v>
      </c>
      <c r="CE222">
        <f>SUMIFS('Poids Paniers'!$W:$W,'Poids Paniers'!$E:$E,CE$3,'Poids Paniers'!$Q:$Q,$B222)</f>
        <v>0</v>
      </c>
      <c r="CF222" s="206">
        <f t="shared" si="3"/>
        <v>0</v>
      </c>
    </row>
    <row r="223" spans="2:84" ht="15.75" thickBot="1" x14ac:dyDescent="0.3">
      <c r="B223" s="209">
        <v>44689</v>
      </c>
      <c r="C223">
        <f>SUMIFS('Poids Paniers'!$W:$W,'Poids Paniers'!$E:$E,C$3,'Poids Paniers'!$Q:$Q,$B223)</f>
        <v>0</v>
      </c>
      <c r="D223">
        <f>SUMIFS('Poids Paniers'!$W:$W,'Poids Paniers'!$E:$E,D$3,'Poids Paniers'!$Q:$Q,$B223)</f>
        <v>0</v>
      </c>
      <c r="E223">
        <f>SUMIFS('Poids Paniers'!$W:$W,'Poids Paniers'!$E:$E,E$3,'Poids Paniers'!$Q:$Q,$B223)</f>
        <v>0</v>
      </c>
      <c r="F223">
        <f>SUMIFS('Poids Paniers'!$W:$W,'Poids Paniers'!$E:$E,F$3,'Poids Paniers'!$Q:$Q,$B223)</f>
        <v>0</v>
      </c>
      <c r="G223">
        <f>SUMIFS('Poids Paniers'!$W:$W,'Poids Paniers'!$E:$E,G$3,'Poids Paniers'!$Q:$Q,$B223)</f>
        <v>0</v>
      </c>
      <c r="H223">
        <f>SUMIFS('Poids Paniers'!$W:$W,'Poids Paniers'!$E:$E,H$3,'Poids Paniers'!$Q:$Q,$B223)</f>
        <v>0</v>
      </c>
      <c r="I223">
        <f>SUMIFS('Poids Paniers'!$W:$W,'Poids Paniers'!$E:$E,I$3,'Poids Paniers'!$Q:$Q,$B223)</f>
        <v>0</v>
      </c>
      <c r="J223">
        <f>SUMIFS('Poids Paniers'!$W:$W,'Poids Paniers'!$E:$E,J$3,'Poids Paniers'!$Q:$Q,$B223)</f>
        <v>0</v>
      </c>
      <c r="K223">
        <f>SUMIFS('Poids Paniers'!$W:$W,'Poids Paniers'!$E:$E,K$3,'Poids Paniers'!$Q:$Q,$B223)</f>
        <v>0</v>
      </c>
      <c r="L223">
        <f>SUMIFS('Poids Paniers'!$W:$W,'Poids Paniers'!$E:$E,L$3,'Poids Paniers'!$Q:$Q,$B223)</f>
        <v>0</v>
      </c>
      <c r="M223">
        <f>SUMIFS('Poids Paniers'!$W:$W,'Poids Paniers'!$E:$E,M$3,'Poids Paniers'!$Q:$Q,$B223)</f>
        <v>0</v>
      </c>
      <c r="N223">
        <f>SUMIFS('Poids Paniers'!$W:$W,'Poids Paniers'!$E:$E,N$3,'Poids Paniers'!$Q:$Q,$B223)</f>
        <v>0</v>
      </c>
      <c r="O223">
        <f>SUMIFS('Poids Paniers'!$W:$W,'Poids Paniers'!$E:$E,O$3,'Poids Paniers'!$Q:$Q,$B223)</f>
        <v>0</v>
      </c>
      <c r="P223">
        <f>SUMIFS('Poids Paniers'!$W:$W,'Poids Paniers'!$E:$E,P$3,'Poids Paniers'!$Q:$Q,$B223)</f>
        <v>0</v>
      </c>
      <c r="Q223">
        <f>SUMIFS('Poids Paniers'!$W:$W,'Poids Paniers'!$E:$E,Q$3,'Poids Paniers'!$Q:$Q,$B223)</f>
        <v>0</v>
      </c>
      <c r="R223">
        <f>SUMIFS('Poids Paniers'!$W:$W,'Poids Paniers'!$E:$E,R$3,'Poids Paniers'!$Q:$Q,$B223)</f>
        <v>0</v>
      </c>
      <c r="S223">
        <f>SUMIFS('Poids Paniers'!$W:$W,'Poids Paniers'!$E:$E,S$3,'Poids Paniers'!$Q:$Q,$B223)</f>
        <v>0</v>
      </c>
      <c r="T223">
        <f>SUMIFS('Poids Paniers'!$W:$W,'Poids Paniers'!$E:$E,T$3,'Poids Paniers'!$Q:$Q,$B223)</f>
        <v>0</v>
      </c>
      <c r="U223">
        <f>SUMIFS('Poids Paniers'!$W:$W,'Poids Paniers'!$E:$E,U$3,'Poids Paniers'!$Q:$Q,$B223)</f>
        <v>0</v>
      </c>
      <c r="V223">
        <f>SUMIFS('Poids Paniers'!$W:$W,'Poids Paniers'!$E:$E,V$3,'Poids Paniers'!$Q:$Q,$B223)</f>
        <v>0</v>
      </c>
      <c r="W223">
        <f>SUMIFS('Poids Paniers'!$W:$W,'Poids Paniers'!$E:$E,W$3,'Poids Paniers'!$Q:$Q,$B223)</f>
        <v>0</v>
      </c>
      <c r="X223">
        <f>SUMIFS('Poids Paniers'!$W:$W,'Poids Paniers'!$E:$E,X$3,'Poids Paniers'!$Q:$Q,$B223)</f>
        <v>0</v>
      </c>
      <c r="Y223">
        <f>SUMIFS('Poids Paniers'!$W:$W,'Poids Paniers'!$E:$E,Y$3,'Poids Paniers'!$Q:$Q,$B223)</f>
        <v>0</v>
      </c>
      <c r="Z223">
        <f>SUMIFS('Poids Paniers'!$W:$W,'Poids Paniers'!$E:$E,Z$3,'Poids Paniers'!$Q:$Q,$B223)</f>
        <v>0</v>
      </c>
      <c r="AA223">
        <f>SUMIFS('Poids Paniers'!$W:$W,'Poids Paniers'!$E:$E,AA$3,'Poids Paniers'!$Q:$Q,$B223)</f>
        <v>0</v>
      </c>
      <c r="AB223">
        <f>SUMIFS('Poids Paniers'!$W:$W,'Poids Paniers'!$E:$E,AB$3,'Poids Paniers'!$Q:$Q,$B223)</f>
        <v>0</v>
      </c>
      <c r="AC223">
        <f>SUMIFS('Poids Paniers'!$W:$W,'Poids Paniers'!$E:$E,AC$3,'Poids Paniers'!$Q:$Q,$B223)</f>
        <v>0</v>
      </c>
      <c r="AD223">
        <f>SUMIFS('Poids Paniers'!$W:$W,'Poids Paniers'!$E:$E,AD$3,'Poids Paniers'!$Q:$Q,$B223)</f>
        <v>0</v>
      </c>
      <c r="AE223">
        <f>SUMIFS('Poids Paniers'!$W:$W,'Poids Paniers'!$E:$E,AE$3,'Poids Paniers'!$Q:$Q,$B223)</f>
        <v>0</v>
      </c>
      <c r="AF223">
        <f>SUMIFS('Poids Paniers'!$W:$W,'Poids Paniers'!$E:$E,AF$3,'Poids Paniers'!$Q:$Q,$B223)</f>
        <v>0</v>
      </c>
      <c r="AG223">
        <f>SUMIFS('Poids Paniers'!$W:$W,'Poids Paniers'!$E:$E,AG$3,'Poids Paniers'!$Q:$Q,$B223)</f>
        <v>0</v>
      </c>
      <c r="AH223">
        <f>SUMIFS('Poids Paniers'!$W:$W,'Poids Paniers'!$E:$E,AH$3,'Poids Paniers'!$Q:$Q,$B223)</f>
        <v>0</v>
      </c>
      <c r="AI223">
        <f>SUMIFS('Poids Paniers'!$W:$W,'Poids Paniers'!$E:$E,AI$3,'Poids Paniers'!$Q:$Q,$B223)</f>
        <v>0</v>
      </c>
      <c r="AJ223">
        <f>SUMIFS('Poids Paniers'!$W:$W,'Poids Paniers'!$E:$E,AJ$3,'Poids Paniers'!$Q:$Q,$B223)</f>
        <v>0</v>
      </c>
      <c r="AK223">
        <f>SUMIFS('Poids Paniers'!$W:$W,'Poids Paniers'!$E:$E,AK$3,'Poids Paniers'!$Q:$Q,$B223)</f>
        <v>0</v>
      </c>
      <c r="AL223">
        <f>SUMIFS('Poids Paniers'!$W:$W,'Poids Paniers'!$E:$E,AL$3,'Poids Paniers'!$Q:$Q,$B223)</f>
        <v>0</v>
      </c>
      <c r="AM223">
        <f>SUMIFS('Poids Paniers'!$W:$W,'Poids Paniers'!$E:$E,AM$3,'Poids Paniers'!$Q:$Q,$B223)</f>
        <v>0</v>
      </c>
      <c r="AN223">
        <f>SUMIFS('Poids Paniers'!$W:$W,'Poids Paniers'!$E:$E,AN$3,'Poids Paniers'!$Q:$Q,$B223)</f>
        <v>0</v>
      </c>
      <c r="AO223">
        <f>SUMIFS('Poids Paniers'!$W:$W,'Poids Paniers'!$E:$E,AO$3,'Poids Paniers'!$Q:$Q,$B223)</f>
        <v>0</v>
      </c>
      <c r="AP223">
        <f>SUMIFS('Poids Paniers'!$W:$W,'Poids Paniers'!$E:$E,AP$3,'Poids Paniers'!$Q:$Q,$B223)</f>
        <v>0</v>
      </c>
      <c r="AQ223">
        <f>SUMIFS('Poids Paniers'!$W:$W,'Poids Paniers'!$E:$E,AQ$3,'Poids Paniers'!$Q:$Q,$B223)</f>
        <v>0</v>
      </c>
      <c r="AR223">
        <f>SUMIFS('Poids Paniers'!$W:$W,'Poids Paniers'!$E:$E,AR$3,'Poids Paniers'!$Q:$Q,$B223)</f>
        <v>0</v>
      </c>
      <c r="AS223">
        <f>SUMIFS('Poids Paniers'!$W:$W,'Poids Paniers'!$E:$E,AS$3,'Poids Paniers'!$Q:$Q,$B223)</f>
        <v>0</v>
      </c>
      <c r="AT223">
        <f>SUMIFS('Poids Paniers'!$W:$W,'Poids Paniers'!$E:$E,AT$3,'Poids Paniers'!$Q:$Q,$B223)</f>
        <v>0</v>
      </c>
      <c r="AU223">
        <f>SUMIFS('Poids Paniers'!$W:$W,'Poids Paniers'!$E:$E,AU$3,'Poids Paniers'!$Q:$Q,$B223)</f>
        <v>0</v>
      </c>
      <c r="AV223">
        <f>SUMIFS('Poids Paniers'!$W:$W,'Poids Paniers'!$E:$E,AV$3,'Poids Paniers'!$Q:$Q,$B223)</f>
        <v>0</v>
      </c>
      <c r="AW223">
        <f>SUMIFS('Poids Paniers'!$W:$W,'Poids Paniers'!$E:$E,AW$3,'Poids Paniers'!$Q:$Q,$B223)</f>
        <v>0</v>
      </c>
      <c r="AX223">
        <f>SUMIFS('Poids Paniers'!$W:$W,'Poids Paniers'!$E:$E,AX$3,'Poids Paniers'!$Q:$Q,$B223)</f>
        <v>0</v>
      </c>
      <c r="AY223">
        <f>SUMIFS('Poids Paniers'!$W:$W,'Poids Paniers'!$E:$E,AY$3,'Poids Paniers'!$Q:$Q,$B223)</f>
        <v>0</v>
      </c>
      <c r="AZ223">
        <f>SUMIFS('Poids Paniers'!$W:$W,'Poids Paniers'!$E:$E,AZ$3,'Poids Paniers'!$Q:$Q,$B223)</f>
        <v>0</v>
      </c>
      <c r="BA223">
        <f>SUMIFS('Poids Paniers'!$W:$W,'Poids Paniers'!$E:$E,BA$3,'Poids Paniers'!$Q:$Q,$B223)</f>
        <v>0</v>
      </c>
      <c r="BB223">
        <f>SUMIFS('Poids Paniers'!$W:$W,'Poids Paniers'!$E:$E,BB$3,'Poids Paniers'!$Q:$Q,$B223)</f>
        <v>0</v>
      </c>
      <c r="BC223">
        <f>SUMIFS('Poids Paniers'!$W:$W,'Poids Paniers'!$E:$E,BC$3,'Poids Paniers'!$Q:$Q,$B223)</f>
        <v>0</v>
      </c>
      <c r="BD223">
        <f>SUMIFS('Poids Paniers'!$W:$W,'Poids Paniers'!$E:$E,BD$3,'Poids Paniers'!$Q:$Q,$B223)</f>
        <v>0</v>
      </c>
      <c r="BE223">
        <f>SUMIFS('Poids Paniers'!$W:$W,'Poids Paniers'!$E:$E,BE$3,'Poids Paniers'!$Q:$Q,$B223)</f>
        <v>0</v>
      </c>
      <c r="BF223">
        <f>SUMIFS('Poids Paniers'!$W:$W,'Poids Paniers'!$E:$E,BF$3,'Poids Paniers'!$Q:$Q,$B223)</f>
        <v>0</v>
      </c>
      <c r="BG223">
        <f>SUMIFS('Poids Paniers'!$W:$W,'Poids Paniers'!$E:$E,BG$3,'Poids Paniers'!$Q:$Q,$B223)</f>
        <v>0</v>
      </c>
      <c r="BH223">
        <f>SUMIFS('Poids Paniers'!$W:$W,'Poids Paniers'!$E:$E,BH$3,'Poids Paniers'!$Q:$Q,$B223)</f>
        <v>0</v>
      </c>
      <c r="BI223">
        <f>SUMIFS('Poids Paniers'!$W:$W,'Poids Paniers'!$E:$E,BI$3,'Poids Paniers'!$Q:$Q,$B223)</f>
        <v>0</v>
      </c>
      <c r="BJ223">
        <f>SUMIFS('Poids Paniers'!$W:$W,'Poids Paniers'!$E:$E,BJ$3,'Poids Paniers'!$Q:$Q,$B223)</f>
        <v>0</v>
      </c>
      <c r="BK223">
        <f>SUMIFS('Poids Paniers'!$W:$W,'Poids Paniers'!$E:$E,BK$3,'Poids Paniers'!$Q:$Q,$B223)</f>
        <v>0</v>
      </c>
      <c r="BL223">
        <f>SUMIFS('Poids Paniers'!$W:$W,'Poids Paniers'!$E:$E,BL$3,'Poids Paniers'!$Q:$Q,$B223)</f>
        <v>0</v>
      </c>
      <c r="BM223">
        <f>SUMIFS('Poids Paniers'!$W:$W,'Poids Paniers'!$E:$E,BM$3,'Poids Paniers'!$Q:$Q,$B223)</f>
        <v>0</v>
      </c>
      <c r="BN223">
        <f>SUMIFS('Poids Paniers'!$W:$W,'Poids Paniers'!$E:$E,BN$3,'Poids Paniers'!$Q:$Q,$B223)</f>
        <v>0</v>
      </c>
      <c r="BO223">
        <f>SUMIFS('Poids Paniers'!$W:$W,'Poids Paniers'!$E:$E,BO$3,'Poids Paniers'!$Q:$Q,$B223)</f>
        <v>0</v>
      </c>
      <c r="BP223">
        <f>SUMIFS('Poids Paniers'!$W:$W,'Poids Paniers'!$E:$E,BP$3,'Poids Paniers'!$Q:$Q,$B223)</f>
        <v>0</v>
      </c>
      <c r="BQ223">
        <f>SUMIFS('Poids Paniers'!$W:$W,'Poids Paniers'!$E:$E,BQ$3,'Poids Paniers'!$Q:$Q,$B223)</f>
        <v>0</v>
      </c>
      <c r="BR223">
        <f>SUMIFS('Poids Paniers'!$W:$W,'Poids Paniers'!$E:$E,BR$3,'Poids Paniers'!$Q:$Q,$B223)</f>
        <v>0</v>
      </c>
      <c r="BS223">
        <f>SUMIFS('Poids Paniers'!$W:$W,'Poids Paniers'!$E:$E,BS$3,'Poids Paniers'!$Q:$Q,$B223)</f>
        <v>0</v>
      </c>
      <c r="BT223">
        <f>SUMIFS('Poids Paniers'!$W:$W,'Poids Paniers'!$E:$E,BT$3,'Poids Paniers'!$Q:$Q,$B223)</f>
        <v>0</v>
      </c>
      <c r="BU223">
        <f>SUMIFS('Poids Paniers'!$W:$W,'Poids Paniers'!$E:$E,BU$3,'Poids Paniers'!$Q:$Q,$B223)</f>
        <v>0</v>
      </c>
      <c r="BV223">
        <f>SUMIFS('Poids Paniers'!$W:$W,'Poids Paniers'!$E:$E,BV$3,'Poids Paniers'!$Q:$Q,$B223)</f>
        <v>0</v>
      </c>
      <c r="BW223">
        <f>SUMIFS('Poids Paniers'!$W:$W,'Poids Paniers'!$E:$E,BW$3,'Poids Paniers'!$Q:$Q,$B223)</f>
        <v>0</v>
      </c>
      <c r="BX223">
        <f>SUMIFS('Poids Paniers'!$W:$W,'Poids Paniers'!$E:$E,BX$3,'Poids Paniers'!$Q:$Q,$B223)</f>
        <v>0</v>
      </c>
      <c r="BY223">
        <f>SUMIFS('Poids Paniers'!$W:$W,'Poids Paniers'!$E:$E,BY$3,'Poids Paniers'!$Q:$Q,$B223)</f>
        <v>0</v>
      </c>
      <c r="BZ223">
        <f>SUMIFS('Poids Paniers'!$W:$W,'Poids Paniers'!$E:$E,BZ$3,'Poids Paniers'!$Q:$Q,$B223)</f>
        <v>0</v>
      </c>
      <c r="CA223">
        <f>SUMIFS('Poids Paniers'!$W:$W,'Poids Paniers'!$E:$E,CA$3,'Poids Paniers'!$Q:$Q,$B223)</f>
        <v>0</v>
      </c>
      <c r="CB223">
        <f>SUMIFS('Poids Paniers'!$W:$W,'Poids Paniers'!$E:$E,CB$3,'Poids Paniers'!$Q:$Q,$B223)</f>
        <v>0</v>
      </c>
      <c r="CC223">
        <f>SUMIFS('Poids Paniers'!$W:$W,'Poids Paniers'!$E:$E,CC$3,'Poids Paniers'!$Q:$Q,$B223)</f>
        <v>0</v>
      </c>
      <c r="CD223">
        <f>SUMIFS('Poids Paniers'!$W:$W,'Poids Paniers'!$E:$E,CD$3,'Poids Paniers'!$Q:$Q,$B223)</f>
        <v>0</v>
      </c>
      <c r="CE223">
        <f>SUMIFS('Poids Paniers'!$W:$W,'Poids Paniers'!$E:$E,CE$3,'Poids Paniers'!$Q:$Q,$B223)</f>
        <v>0</v>
      </c>
      <c r="CF223" s="206">
        <f t="shared" si="3"/>
        <v>0</v>
      </c>
    </row>
    <row r="224" spans="2:84" ht="15.75" thickBot="1" x14ac:dyDescent="0.3">
      <c r="B224" s="209">
        <v>44690</v>
      </c>
      <c r="C224">
        <f>SUMIFS('Poids Paniers'!$W:$W,'Poids Paniers'!$E:$E,C$3,'Poids Paniers'!$Q:$Q,$B224)</f>
        <v>0</v>
      </c>
      <c r="D224">
        <f>SUMIFS('Poids Paniers'!$W:$W,'Poids Paniers'!$E:$E,D$3,'Poids Paniers'!$Q:$Q,$B224)</f>
        <v>0</v>
      </c>
      <c r="E224">
        <f>SUMIFS('Poids Paniers'!$W:$W,'Poids Paniers'!$E:$E,E$3,'Poids Paniers'!$Q:$Q,$B224)</f>
        <v>0</v>
      </c>
      <c r="F224">
        <f>SUMIFS('Poids Paniers'!$W:$W,'Poids Paniers'!$E:$E,F$3,'Poids Paniers'!$Q:$Q,$B224)</f>
        <v>0</v>
      </c>
      <c r="G224">
        <f>SUMIFS('Poids Paniers'!$W:$W,'Poids Paniers'!$E:$E,G$3,'Poids Paniers'!$Q:$Q,$B224)</f>
        <v>0</v>
      </c>
      <c r="H224">
        <f>SUMIFS('Poids Paniers'!$W:$W,'Poids Paniers'!$E:$E,H$3,'Poids Paniers'!$Q:$Q,$B224)</f>
        <v>0</v>
      </c>
      <c r="I224">
        <f>SUMIFS('Poids Paniers'!$W:$W,'Poids Paniers'!$E:$E,I$3,'Poids Paniers'!$Q:$Q,$B224)</f>
        <v>0</v>
      </c>
      <c r="J224">
        <f>SUMIFS('Poids Paniers'!$W:$W,'Poids Paniers'!$E:$E,J$3,'Poids Paniers'!$Q:$Q,$B224)</f>
        <v>0</v>
      </c>
      <c r="K224">
        <f>SUMIFS('Poids Paniers'!$W:$W,'Poids Paniers'!$E:$E,K$3,'Poids Paniers'!$Q:$Q,$B224)</f>
        <v>0</v>
      </c>
      <c r="L224">
        <f>SUMIFS('Poids Paniers'!$W:$W,'Poids Paniers'!$E:$E,L$3,'Poids Paniers'!$Q:$Q,$B224)</f>
        <v>0</v>
      </c>
      <c r="M224">
        <f>SUMIFS('Poids Paniers'!$W:$W,'Poids Paniers'!$E:$E,M$3,'Poids Paniers'!$Q:$Q,$B224)</f>
        <v>0</v>
      </c>
      <c r="N224">
        <f>SUMIFS('Poids Paniers'!$W:$W,'Poids Paniers'!$E:$E,N$3,'Poids Paniers'!$Q:$Q,$B224)</f>
        <v>0</v>
      </c>
      <c r="O224">
        <f>SUMIFS('Poids Paniers'!$W:$W,'Poids Paniers'!$E:$E,O$3,'Poids Paniers'!$Q:$Q,$B224)</f>
        <v>0</v>
      </c>
      <c r="P224">
        <f>SUMIFS('Poids Paniers'!$W:$W,'Poids Paniers'!$E:$E,P$3,'Poids Paniers'!$Q:$Q,$B224)</f>
        <v>0</v>
      </c>
      <c r="Q224">
        <f>SUMIFS('Poids Paniers'!$W:$W,'Poids Paniers'!$E:$E,Q$3,'Poids Paniers'!$Q:$Q,$B224)</f>
        <v>0</v>
      </c>
      <c r="R224">
        <f>SUMIFS('Poids Paniers'!$W:$W,'Poids Paniers'!$E:$E,R$3,'Poids Paniers'!$Q:$Q,$B224)</f>
        <v>0</v>
      </c>
      <c r="S224">
        <f>SUMIFS('Poids Paniers'!$W:$W,'Poids Paniers'!$E:$E,S$3,'Poids Paniers'!$Q:$Q,$B224)</f>
        <v>0</v>
      </c>
      <c r="T224">
        <f>SUMIFS('Poids Paniers'!$W:$W,'Poids Paniers'!$E:$E,T$3,'Poids Paniers'!$Q:$Q,$B224)</f>
        <v>0</v>
      </c>
      <c r="U224">
        <f>SUMIFS('Poids Paniers'!$W:$W,'Poids Paniers'!$E:$E,U$3,'Poids Paniers'!$Q:$Q,$B224)</f>
        <v>0</v>
      </c>
      <c r="V224">
        <f>SUMIFS('Poids Paniers'!$W:$W,'Poids Paniers'!$E:$E,V$3,'Poids Paniers'!$Q:$Q,$B224)</f>
        <v>0</v>
      </c>
      <c r="W224">
        <f>SUMIFS('Poids Paniers'!$W:$W,'Poids Paniers'!$E:$E,W$3,'Poids Paniers'!$Q:$Q,$B224)</f>
        <v>0</v>
      </c>
      <c r="X224">
        <f>SUMIFS('Poids Paniers'!$W:$W,'Poids Paniers'!$E:$E,X$3,'Poids Paniers'!$Q:$Q,$B224)</f>
        <v>0</v>
      </c>
      <c r="Y224">
        <f>SUMIFS('Poids Paniers'!$W:$W,'Poids Paniers'!$E:$E,Y$3,'Poids Paniers'!$Q:$Q,$B224)</f>
        <v>0</v>
      </c>
      <c r="Z224">
        <f>SUMIFS('Poids Paniers'!$W:$W,'Poids Paniers'!$E:$E,Z$3,'Poids Paniers'!$Q:$Q,$B224)</f>
        <v>0</v>
      </c>
      <c r="AA224">
        <f>SUMIFS('Poids Paniers'!$W:$W,'Poids Paniers'!$E:$E,AA$3,'Poids Paniers'!$Q:$Q,$B224)</f>
        <v>0</v>
      </c>
      <c r="AB224">
        <f>SUMIFS('Poids Paniers'!$W:$W,'Poids Paniers'!$E:$E,AB$3,'Poids Paniers'!$Q:$Q,$B224)</f>
        <v>0</v>
      </c>
      <c r="AC224">
        <f>SUMIFS('Poids Paniers'!$W:$W,'Poids Paniers'!$E:$E,AC$3,'Poids Paniers'!$Q:$Q,$B224)</f>
        <v>0</v>
      </c>
      <c r="AD224">
        <f>SUMIFS('Poids Paniers'!$W:$W,'Poids Paniers'!$E:$E,AD$3,'Poids Paniers'!$Q:$Q,$B224)</f>
        <v>0</v>
      </c>
      <c r="AE224">
        <f>SUMIFS('Poids Paniers'!$W:$W,'Poids Paniers'!$E:$E,AE$3,'Poids Paniers'!$Q:$Q,$B224)</f>
        <v>0</v>
      </c>
      <c r="AF224">
        <f>SUMIFS('Poids Paniers'!$W:$W,'Poids Paniers'!$E:$E,AF$3,'Poids Paniers'!$Q:$Q,$B224)</f>
        <v>0</v>
      </c>
      <c r="AG224">
        <f>SUMIFS('Poids Paniers'!$W:$W,'Poids Paniers'!$E:$E,AG$3,'Poids Paniers'!$Q:$Q,$B224)</f>
        <v>0</v>
      </c>
      <c r="AH224">
        <f>SUMIFS('Poids Paniers'!$W:$W,'Poids Paniers'!$E:$E,AH$3,'Poids Paniers'!$Q:$Q,$B224)</f>
        <v>0</v>
      </c>
      <c r="AI224">
        <f>SUMIFS('Poids Paniers'!$W:$W,'Poids Paniers'!$E:$E,AI$3,'Poids Paniers'!$Q:$Q,$B224)</f>
        <v>0</v>
      </c>
      <c r="AJ224">
        <f>SUMIFS('Poids Paniers'!$W:$W,'Poids Paniers'!$E:$E,AJ$3,'Poids Paniers'!$Q:$Q,$B224)</f>
        <v>0</v>
      </c>
      <c r="AK224">
        <f>SUMIFS('Poids Paniers'!$W:$W,'Poids Paniers'!$E:$E,AK$3,'Poids Paniers'!$Q:$Q,$B224)</f>
        <v>0</v>
      </c>
      <c r="AL224">
        <f>SUMIFS('Poids Paniers'!$W:$W,'Poids Paniers'!$E:$E,AL$3,'Poids Paniers'!$Q:$Q,$B224)</f>
        <v>0</v>
      </c>
      <c r="AM224">
        <f>SUMIFS('Poids Paniers'!$W:$W,'Poids Paniers'!$E:$E,AM$3,'Poids Paniers'!$Q:$Q,$B224)</f>
        <v>0</v>
      </c>
      <c r="AN224">
        <f>SUMIFS('Poids Paniers'!$W:$W,'Poids Paniers'!$E:$E,AN$3,'Poids Paniers'!$Q:$Q,$B224)</f>
        <v>0</v>
      </c>
      <c r="AO224">
        <f>SUMIFS('Poids Paniers'!$W:$W,'Poids Paniers'!$E:$E,AO$3,'Poids Paniers'!$Q:$Q,$B224)</f>
        <v>0</v>
      </c>
      <c r="AP224">
        <f>SUMIFS('Poids Paniers'!$W:$W,'Poids Paniers'!$E:$E,AP$3,'Poids Paniers'!$Q:$Q,$B224)</f>
        <v>0</v>
      </c>
      <c r="AQ224">
        <f>SUMIFS('Poids Paniers'!$W:$W,'Poids Paniers'!$E:$E,AQ$3,'Poids Paniers'!$Q:$Q,$B224)</f>
        <v>0</v>
      </c>
      <c r="AR224">
        <f>SUMIFS('Poids Paniers'!$W:$W,'Poids Paniers'!$E:$E,AR$3,'Poids Paniers'!$Q:$Q,$B224)</f>
        <v>0</v>
      </c>
      <c r="AS224">
        <f>SUMIFS('Poids Paniers'!$W:$W,'Poids Paniers'!$E:$E,AS$3,'Poids Paniers'!$Q:$Q,$B224)</f>
        <v>0</v>
      </c>
      <c r="AT224">
        <f>SUMIFS('Poids Paniers'!$W:$W,'Poids Paniers'!$E:$E,AT$3,'Poids Paniers'!$Q:$Q,$B224)</f>
        <v>0</v>
      </c>
      <c r="AU224">
        <f>SUMIFS('Poids Paniers'!$W:$W,'Poids Paniers'!$E:$E,AU$3,'Poids Paniers'!$Q:$Q,$B224)</f>
        <v>0</v>
      </c>
      <c r="AV224">
        <f>SUMIFS('Poids Paniers'!$W:$W,'Poids Paniers'!$E:$E,AV$3,'Poids Paniers'!$Q:$Q,$B224)</f>
        <v>0</v>
      </c>
      <c r="AW224">
        <f>SUMIFS('Poids Paniers'!$W:$W,'Poids Paniers'!$E:$E,AW$3,'Poids Paniers'!$Q:$Q,$B224)</f>
        <v>0</v>
      </c>
      <c r="AX224">
        <f>SUMIFS('Poids Paniers'!$W:$W,'Poids Paniers'!$E:$E,AX$3,'Poids Paniers'!$Q:$Q,$B224)</f>
        <v>0</v>
      </c>
      <c r="AY224">
        <f>SUMIFS('Poids Paniers'!$W:$W,'Poids Paniers'!$E:$E,AY$3,'Poids Paniers'!$Q:$Q,$B224)</f>
        <v>0</v>
      </c>
      <c r="AZ224">
        <f>SUMIFS('Poids Paniers'!$W:$W,'Poids Paniers'!$E:$E,AZ$3,'Poids Paniers'!$Q:$Q,$B224)</f>
        <v>0</v>
      </c>
      <c r="BA224">
        <f>SUMIFS('Poids Paniers'!$W:$W,'Poids Paniers'!$E:$E,BA$3,'Poids Paniers'!$Q:$Q,$B224)</f>
        <v>0</v>
      </c>
      <c r="BB224">
        <f>SUMIFS('Poids Paniers'!$W:$W,'Poids Paniers'!$E:$E,BB$3,'Poids Paniers'!$Q:$Q,$B224)</f>
        <v>0</v>
      </c>
      <c r="BC224">
        <f>SUMIFS('Poids Paniers'!$W:$W,'Poids Paniers'!$E:$E,BC$3,'Poids Paniers'!$Q:$Q,$B224)</f>
        <v>0</v>
      </c>
      <c r="BD224">
        <f>SUMIFS('Poids Paniers'!$W:$W,'Poids Paniers'!$E:$E,BD$3,'Poids Paniers'!$Q:$Q,$B224)</f>
        <v>0</v>
      </c>
      <c r="BE224">
        <f>SUMIFS('Poids Paniers'!$W:$W,'Poids Paniers'!$E:$E,BE$3,'Poids Paniers'!$Q:$Q,$B224)</f>
        <v>0</v>
      </c>
      <c r="BF224">
        <f>SUMIFS('Poids Paniers'!$W:$W,'Poids Paniers'!$E:$E,BF$3,'Poids Paniers'!$Q:$Q,$B224)</f>
        <v>0</v>
      </c>
      <c r="BG224">
        <f>SUMIFS('Poids Paniers'!$W:$W,'Poids Paniers'!$E:$E,BG$3,'Poids Paniers'!$Q:$Q,$B224)</f>
        <v>0</v>
      </c>
      <c r="BH224">
        <f>SUMIFS('Poids Paniers'!$W:$W,'Poids Paniers'!$E:$E,BH$3,'Poids Paniers'!$Q:$Q,$B224)</f>
        <v>0</v>
      </c>
      <c r="BI224">
        <f>SUMIFS('Poids Paniers'!$W:$W,'Poids Paniers'!$E:$E,BI$3,'Poids Paniers'!$Q:$Q,$B224)</f>
        <v>0</v>
      </c>
      <c r="BJ224">
        <f>SUMIFS('Poids Paniers'!$W:$W,'Poids Paniers'!$E:$E,BJ$3,'Poids Paniers'!$Q:$Q,$B224)</f>
        <v>0</v>
      </c>
      <c r="BK224">
        <f>SUMIFS('Poids Paniers'!$W:$W,'Poids Paniers'!$E:$E,BK$3,'Poids Paniers'!$Q:$Q,$B224)</f>
        <v>0</v>
      </c>
      <c r="BL224">
        <f>SUMIFS('Poids Paniers'!$W:$W,'Poids Paniers'!$E:$E,BL$3,'Poids Paniers'!$Q:$Q,$B224)</f>
        <v>0</v>
      </c>
      <c r="BM224">
        <f>SUMIFS('Poids Paniers'!$W:$W,'Poids Paniers'!$E:$E,BM$3,'Poids Paniers'!$Q:$Q,$B224)</f>
        <v>0</v>
      </c>
      <c r="BN224">
        <f>SUMIFS('Poids Paniers'!$W:$W,'Poids Paniers'!$E:$E,BN$3,'Poids Paniers'!$Q:$Q,$B224)</f>
        <v>0</v>
      </c>
      <c r="BO224">
        <f>SUMIFS('Poids Paniers'!$W:$W,'Poids Paniers'!$E:$E,BO$3,'Poids Paniers'!$Q:$Q,$B224)</f>
        <v>0</v>
      </c>
      <c r="BP224">
        <f>SUMIFS('Poids Paniers'!$W:$W,'Poids Paniers'!$E:$E,BP$3,'Poids Paniers'!$Q:$Q,$B224)</f>
        <v>0</v>
      </c>
      <c r="BQ224">
        <f>SUMIFS('Poids Paniers'!$W:$W,'Poids Paniers'!$E:$E,BQ$3,'Poids Paniers'!$Q:$Q,$B224)</f>
        <v>0</v>
      </c>
      <c r="BR224">
        <f>SUMIFS('Poids Paniers'!$W:$W,'Poids Paniers'!$E:$E,BR$3,'Poids Paniers'!$Q:$Q,$B224)</f>
        <v>0</v>
      </c>
      <c r="BS224">
        <f>SUMIFS('Poids Paniers'!$W:$W,'Poids Paniers'!$E:$E,BS$3,'Poids Paniers'!$Q:$Q,$B224)</f>
        <v>0</v>
      </c>
      <c r="BT224">
        <f>SUMIFS('Poids Paniers'!$W:$W,'Poids Paniers'!$E:$E,BT$3,'Poids Paniers'!$Q:$Q,$B224)</f>
        <v>0</v>
      </c>
      <c r="BU224">
        <f>SUMIFS('Poids Paniers'!$W:$W,'Poids Paniers'!$E:$E,BU$3,'Poids Paniers'!$Q:$Q,$B224)</f>
        <v>0</v>
      </c>
      <c r="BV224">
        <f>SUMIFS('Poids Paniers'!$W:$W,'Poids Paniers'!$E:$E,BV$3,'Poids Paniers'!$Q:$Q,$B224)</f>
        <v>0</v>
      </c>
      <c r="BW224">
        <f>SUMIFS('Poids Paniers'!$W:$W,'Poids Paniers'!$E:$E,BW$3,'Poids Paniers'!$Q:$Q,$B224)</f>
        <v>0</v>
      </c>
      <c r="BX224">
        <f>SUMIFS('Poids Paniers'!$W:$W,'Poids Paniers'!$E:$E,BX$3,'Poids Paniers'!$Q:$Q,$B224)</f>
        <v>0</v>
      </c>
      <c r="BY224">
        <f>SUMIFS('Poids Paniers'!$W:$W,'Poids Paniers'!$E:$E,BY$3,'Poids Paniers'!$Q:$Q,$B224)</f>
        <v>0</v>
      </c>
      <c r="BZ224">
        <f>SUMIFS('Poids Paniers'!$W:$W,'Poids Paniers'!$E:$E,BZ$3,'Poids Paniers'!$Q:$Q,$B224)</f>
        <v>0</v>
      </c>
      <c r="CA224">
        <f>SUMIFS('Poids Paniers'!$W:$W,'Poids Paniers'!$E:$E,CA$3,'Poids Paniers'!$Q:$Q,$B224)</f>
        <v>0</v>
      </c>
      <c r="CB224">
        <f>SUMIFS('Poids Paniers'!$W:$W,'Poids Paniers'!$E:$E,CB$3,'Poids Paniers'!$Q:$Q,$B224)</f>
        <v>0</v>
      </c>
      <c r="CC224">
        <f>SUMIFS('Poids Paniers'!$W:$W,'Poids Paniers'!$E:$E,CC$3,'Poids Paniers'!$Q:$Q,$B224)</f>
        <v>0</v>
      </c>
      <c r="CD224">
        <f>SUMIFS('Poids Paniers'!$W:$W,'Poids Paniers'!$E:$E,CD$3,'Poids Paniers'!$Q:$Q,$B224)</f>
        <v>0</v>
      </c>
      <c r="CE224">
        <f>SUMIFS('Poids Paniers'!$W:$W,'Poids Paniers'!$E:$E,CE$3,'Poids Paniers'!$Q:$Q,$B224)</f>
        <v>0</v>
      </c>
      <c r="CF224" s="206">
        <f t="shared" si="3"/>
        <v>0</v>
      </c>
    </row>
    <row r="225" spans="2:84" ht="15.75" thickBot="1" x14ac:dyDescent="0.3">
      <c r="B225" s="209">
        <v>44691</v>
      </c>
      <c r="C225">
        <f>SUMIFS('Poids Paniers'!$W:$W,'Poids Paniers'!$E:$E,C$3,'Poids Paniers'!$Q:$Q,$B225)</f>
        <v>0</v>
      </c>
      <c r="D225">
        <f>SUMIFS('Poids Paniers'!$W:$W,'Poids Paniers'!$E:$E,D$3,'Poids Paniers'!$Q:$Q,$B225)</f>
        <v>0</v>
      </c>
      <c r="E225">
        <f>SUMIFS('Poids Paniers'!$W:$W,'Poids Paniers'!$E:$E,E$3,'Poids Paniers'!$Q:$Q,$B225)</f>
        <v>0</v>
      </c>
      <c r="F225">
        <f>SUMIFS('Poids Paniers'!$W:$W,'Poids Paniers'!$E:$E,F$3,'Poids Paniers'!$Q:$Q,$B225)</f>
        <v>0</v>
      </c>
      <c r="G225">
        <f>SUMIFS('Poids Paniers'!$W:$W,'Poids Paniers'!$E:$E,G$3,'Poids Paniers'!$Q:$Q,$B225)</f>
        <v>0</v>
      </c>
      <c r="H225">
        <f>SUMIFS('Poids Paniers'!$W:$W,'Poids Paniers'!$E:$E,H$3,'Poids Paniers'!$Q:$Q,$B225)</f>
        <v>0</v>
      </c>
      <c r="I225">
        <f>SUMIFS('Poids Paniers'!$W:$W,'Poids Paniers'!$E:$E,I$3,'Poids Paniers'!$Q:$Q,$B225)</f>
        <v>0</v>
      </c>
      <c r="J225">
        <f>SUMIFS('Poids Paniers'!$W:$W,'Poids Paniers'!$E:$E,J$3,'Poids Paniers'!$Q:$Q,$B225)</f>
        <v>0</v>
      </c>
      <c r="K225">
        <f>SUMIFS('Poids Paniers'!$W:$W,'Poids Paniers'!$E:$E,K$3,'Poids Paniers'!$Q:$Q,$B225)</f>
        <v>0</v>
      </c>
      <c r="L225">
        <f>SUMIFS('Poids Paniers'!$W:$W,'Poids Paniers'!$E:$E,L$3,'Poids Paniers'!$Q:$Q,$B225)</f>
        <v>0</v>
      </c>
      <c r="M225">
        <f>SUMIFS('Poids Paniers'!$W:$W,'Poids Paniers'!$E:$E,M$3,'Poids Paniers'!$Q:$Q,$B225)</f>
        <v>0</v>
      </c>
      <c r="N225">
        <f>SUMIFS('Poids Paniers'!$W:$W,'Poids Paniers'!$E:$E,N$3,'Poids Paniers'!$Q:$Q,$B225)</f>
        <v>0</v>
      </c>
      <c r="O225">
        <f>SUMIFS('Poids Paniers'!$W:$W,'Poids Paniers'!$E:$E,O$3,'Poids Paniers'!$Q:$Q,$B225)</f>
        <v>0</v>
      </c>
      <c r="P225">
        <f>SUMIFS('Poids Paniers'!$W:$W,'Poids Paniers'!$E:$E,P$3,'Poids Paniers'!$Q:$Q,$B225)</f>
        <v>0</v>
      </c>
      <c r="Q225">
        <f>SUMIFS('Poids Paniers'!$W:$W,'Poids Paniers'!$E:$E,Q$3,'Poids Paniers'!$Q:$Q,$B225)</f>
        <v>0</v>
      </c>
      <c r="R225">
        <f>SUMIFS('Poids Paniers'!$W:$W,'Poids Paniers'!$E:$E,R$3,'Poids Paniers'!$Q:$Q,$B225)</f>
        <v>0</v>
      </c>
      <c r="S225">
        <f>SUMIFS('Poids Paniers'!$W:$W,'Poids Paniers'!$E:$E,S$3,'Poids Paniers'!$Q:$Q,$B225)</f>
        <v>0</v>
      </c>
      <c r="T225">
        <f>SUMIFS('Poids Paniers'!$W:$W,'Poids Paniers'!$E:$E,T$3,'Poids Paniers'!$Q:$Q,$B225)</f>
        <v>0</v>
      </c>
      <c r="U225">
        <f>SUMIFS('Poids Paniers'!$W:$W,'Poids Paniers'!$E:$E,U$3,'Poids Paniers'!$Q:$Q,$B225)</f>
        <v>0</v>
      </c>
      <c r="V225">
        <f>SUMIFS('Poids Paniers'!$W:$W,'Poids Paniers'!$E:$E,V$3,'Poids Paniers'!$Q:$Q,$B225)</f>
        <v>0</v>
      </c>
      <c r="W225">
        <f>SUMIFS('Poids Paniers'!$W:$W,'Poids Paniers'!$E:$E,W$3,'Poids Paniers'!$Q:$Q,$B225)</f>
        <v>0</v>
      </c>
      <c r="X225">
        <f>SUMIFS('Poids Paniers'!$W:$W,'Poids Paniers'!$E:$E,X$3,'Poids Paniers'!$Q:$Q,$B225)</f>
        <v>0</v>
      </c>
      <c r="Y225">
        <f>SUMIFS('Poids Paniers'!$W:$W,'Poids Paniers'!$E:$E,Y$3,'Poids Paniers'!$Q:$Q,$B225)</f>
        <v>0</v>
      </c>
      <c r="Z225">
        <f>SUMIFS('Poids Paniers'!$W:$W,'Poids Paniers'!$E:$E,Z$3,'Poids Paniers'!$Q:$Q,$B225)</f>
        <v>0</v>
      </c>
      <c r="AA225">
        <f>SUMIFS('Poids Paniers'!$W:$W,'Poids Paniers'!$E:$E,AA$3,'Poids Paniers'!$Q:$Q,$B225)</f>
        <v>0</v>
      </c>
      <c r="AB225">
        <f>SUMIFS('Poids Paniers'!$W:$W,'Poids Paniers'!$E:$E,AB$3,'Poids Paniers'!$Q:$Q,$B225)</f>
        <v>0</v>
      </c>
      <c r="AC225">
        <f>SUMIFS('Poids Paniers'!$W:$W,'Poids Paniers'!$E:$E,AC$3,'Poids Paniers'!$Q:$Q,$B225)</f>
        <v>0</v>
      </c>
      <c r="AD225">
        <f>SUMIFS('Poids Paniers'!$W:$W,'Poids Paniers'!$E:$E,AD$3,'Poids Paniers'!$Q:$Q,$B225)</f>
        <v>0</v>
      </c>
      <c r="AE225">
        <f>SUMIFS('Poids Paniers'!$W:$W,'Poids Paniers'!$E:$E,AE$3,'Poids Paniers'!$Q:$Q,$B225)</f>
        <v>0</v>
      </c>
      <c r="AF225">
        <f>SUMIFS('Poids Paniers'!$W:$W,'Poids Paniers'!$E:$E,AF$3,'Poids Paniers'!$Q:$Q,$B225)</f>
        <v>0</v>
      </c>
      <c r="AG225">
        <f>SUMIFS('Poids Paniers'!$W:$W,'Poids Paniers'!$E:$E,AG$3,'Poids Paniers'!$Q:$Q,$B225)</f>
        <v>0</v>
      </c>
      <c r="AH225">
        <f>SUMIFS('Poids Paniers'!$W:$W,'Poids Paniers'!$E:$E,AH$3,'Poids Paniers'!$Q:$Q,$B225)</f>
        <v>0</v>
      </c>
      <c r="AI225">
        <f>SUMIFS('Poids Paniers'!$W:$W,'Poids Paniers'!$E:$E,AI$3,'Poids Paniers'!$Q:$Q,$B225)</f>
        <v>0</v>
      </c>
      <c r="AJ225">
        <f>SUMIFS('Poids Paniers'!$W:$W,'Poids Paniers'!$E:$E,AJ$3,'Poids Paniers'!$Q:$Q,$B225)</f>
        <v>0</v>
      </c>
      <c r="AK225">
        <f>SUMIFS('Poids Paniers'!$W:$W,'Poids Paniers'!$E:$E,AK$3,'Poids Paniers'!$Q:$Q,$B225)</f>
        <v>0</v>
      </c>
      <c r="AL225">
        <f>SUMIFS('Poids Paniers'!$W:$W,'Poids Paniers'!$E:$E,AL$3,'Poids Paniers'!$Q:$Q,$B225)</f>
        <v>0</v>
      </c>
      <c r="AM225">
        <f>SUMIFS('Poids Paniers'!$W:$W,'Poids Paniers'!$E:$E,AM$3,'Poids Paniers'!$Q:$Q,$B225)</f>
        <v>0</v>
      </c>
      <c r="AN225">
        <f>SUMIFS('Poids Paniers'!$W:$W,'Poids Paniers'!$E:$E,AN$3,'Poids Paniers'!$Q:$Q,$B225)</f>
        <v>0</v>
      </c>
      <c r="AO225">
        <f>SUMIFS('Poids Paniers'!$W:$W,'Poids Paniers'!$E:$E,AO$3,'Poids Paniers'!$Q:$Q,$B225)</f>
        <v>0</v>
      </c>
      <c r="AP225">
        <f>SUMIFS('Poids Paniers'!$W:$W,'Poids Paniers'!$E:$E,AP$3,'Poids Paniers'!$Q:$Q,$B225)</f>
        <v>0</v>
      </c>
      <c r="AQ225">
        <f>SUMIFS('Poids Paniers'!$W:$W,'Poids Paniers'!$E:$E,AQ$3,'Poids Paniers'!$Q:$Q,$B225)</f>
        <v>0</v>
      </c>
      <c r="AR225">
        <f>SUMIFS('Poids Paniers'!$W:$W,'Poids Paniers'!$E:$E,AR$3,'Poids Paniers'!$Q:$Q,$B225)</f>
        <v>0</v>
      </c>
      <c r="AS225">
        <f>SUMIFS('Poids Paniers'!$W:$W,'Poids Paniers'!$E:$E,AS$3,'Poids Paniers'!$Q:$Q,$B225)</f>
        <v>0</v>
      </c>
      <c r="AT225">
        <f>SUMIFS('Poids Paniers'!$W:$W,'Poids Paniers'!$E:$E,AT$3,'Poids Paniers'!$Q:$Q,$B225)</f>
        <v>0</v>
      </c>
      <c r="AU225">
        <f>SUMIFS('Poids Paniers'!$W:$W,'Poids Paniers'!$E:$E,AU$3,'Poids Paniers'!$Q:$Q,$B225)</f>
        <v>0</v>
      </c>
      <c r="AV225">
        <f>SUMIFS('Poids Paniers'!$W:$W,'Poids Paniers'!$E:$E,AV$3,'Poids Paniers'!$Q:$Q,$B225)</f>
        <v>0</v>
      </c>
      <c r="AW225">
        <f>SUMIFS('Poids Paniers'!$W:$W,'Poids Paniers'!$E:$E,AW$3,'Poids Paniers'!$Q:$Q,$B225)</f>
        <v>0</v>
      </c>
      <c r="AX225">
        <f>SUMIFS('Poids Paniers'!$W:$W,'Poids Paniers'!$E:$E,AX$3,'Poids Paniers'!$Q:$Q,$B225)</f>
        <v>0</v>
      </c>
      <c r="AY225">
        <f>SUMIFS('Poids Paniers'!$W:$W,'Poids Paniers'!$E:$E,AY$3,'Poids Paniers'!$Q:$Q,$B225)</f>
        <v>0</v>
      </c>
      <c r="AZ225">
        <f>SUMIFS('Poids Paniers'!$W:$W,'Poids Paniers'!$E:$E,AZ$3,'Poids Paniers'!$Q:$Q,$B225)</f>
        <v>0</v>
      </c>
      <c r="BA225">
        <f>SUMIFS('Poids Paniers'!$W:$W,'Poids Paniers'!$E:$E,BA$3,'Poids Paniers'!$Q:$Q,$B225)</f>
        <v>0</v>
      </c>
      <c r="BB225">
        <f>SUMIFS('Poids Paniers'!$W:$W,'Poids Paniers'!$E:$E,BB$3,'Poids Paniers'!$Q:$Q,$B225)</f>
        <v>0</v>
      </c>
      <c r="BC225">
        <f>SUMIFS('Poids Paniers'!$W:$W,'Poids Paniers'!$E:$E,BC$3,'Poids Paniers'!$Q:$Q,$B225)</f>
        <v>0</v>
      </c>
      <c r="BD225">
        <f>SUMIFS('Poids Paniers'!$W:$W,'Poids Paniers'!$E:$E,BD$3,'Poids Paniers'!$Q:$Q,$B225)</f>
        <v>0</v>
      </c>
      <c r="BE225">
        <f>SUMIFS('Poids Paniers'!$W:$W,'Poids Paniers'!$E:$E,BE$3,'Poids Paniers'!$Q:$Q,$B225)</f>
        <v>0</v>
      </c>
      <c r="BF225">
        <f>SUMIFS('Poids Paniers'!$W:$W,'Poids Paniers'!$E:$E,BF$3,'Poids Paniers'!$Q:$Q,$B225)</f>
        <v>0</v>
      </c>
      <c r="BG225">
        <f>SUMIFS('Poids Paniers'!$W:$W,'Poids Paniers'!$E:$E,BG$3,'Poids Paniers'!$Q:$Q,$B225)</f>
        <v>0</v>
      </c>
      <c r="BH225">
        <f>SUMIFS('Poids Paniers'!$W:$W,'Poids Paniers'!$E:$E,BH$3,'Poids Paniers'!$Q:$Q,$B225)</f>
        <v>0</v>
      </c>
      <c r="BI225">
        <f>SUMIFS('Poids Paniers'!$W:$W,'Poids Paniers'!$E:$E,BI$3,'Poids Paniers'!$Q:$Q,$B225)</f>
        <v>0</v>
      </c>
      <c r="BJ225">
        <f>SUMIFS('Poids Paniers'!$W:$W,'Poids Paniers'!$E:$E,BJ$3,'Poids Paniers'!$Q:$Q,$B225)</f>
        <v>0</v>
      </c>
      <c r="BK225">
        <f>SUMIFS('Poids Paniers'!$W:$W,'Poids Paniers'!$E:$E,BK$3,'Poids Paniers'!$Q:$Q,$B225)</f>
        <v>0</v>
      </c>
      <c r="BL225">
        <f>SUMIFS('Poids Paniers'!$W:$W,'Poids Paniers'!$E:$E,BL$3,'Poids Paniers'!$Q:$Q,$B225)</f>
        <v>0</v>
      </c>
      <c r="BM225">
        <f>SUMIFS('Poids Paniers'!$W:$W,'Poids Paniers'!$E:$E,BM$3,'Poids Paniers'!$Q:$Q,$B225)</f>
        <v>0</v>
      </c>
      <c r="BN225">
        <f>SUMIFS('Poids Paniers'!$W:$W,'Poids Paniers'!$E:$E,BN$3,'Poids Paniers'!$Q:$Q,$B225)</f>
        <v>0</v>
      </c>
      <c r="BO225">
        <f>SUMIFS('Poids Paniers'!$W:$W,'Poids Paniers'!$E:$E,BO$3,'Poids Paniers'!$Q:$Q,$B225)</f>
        <v>0</v>
      </c>
      <c r="BP225">
        <f>SUMIFS('Poids Paniers'!$W:$W,'Poids Paniers'!$E:$E,BP$3,'Poids Paniers'!$Q:$Q,$B225)</f>
        <v>0</v>
      </c>
      <c r="BQ225">
        <f>SUMIFS('Poids Paniers'!$W:$W,'Poids Paniers'!$E:$E,BQ$3,'Poids Paniers'!$Q:$Q,$B225)</f>
        <v>0</v>
      </c>
      <c r="BR225">
        <f>SUMIFS('Poids Paniers'!$W:$W,'Poids Paniers'!$E:$E,BR$3,'Poids Paniers'!$Q:$Q,$B225)</f>
        <v>0</v>
      </c>
      <c r="BS225">
        <f>SUMIFS('Poids Paniers'!$W:$W,'Poids Paniers'!$E:$E,BS$3,'Poids Paniers'!$Q:$Q,$B225)</f>
        <v>0</v>
      </c>
      <c r="BT225">
        <f>SUMIFS('Poids Paniers'!$W:$W,'Poids Paniers'!$E:$E,BT$3,'Poids Paniers'!$Q:$Q,$B225)</f>
        <v>0</v>
      </c>
      <c r="BU225">
        <f>SUMIFS('Poids Paniers'!$W:$W,'Poids Paniers'!$E:$E,BU$3,'Poids Paniers'!$Q:$Q,$B225)</f>
        <v>0</v>
      </c>
      <c r="BV225">
        <f>SUMIFS('Poids Paniers'!$W:$W,'Poids Paniers'!$E:$E,BV$3,'Poids Paniers'!$Q:$Q,$B225)</f>
        <v>0</v>
      </c>
      <c r="BW225">
        <f>SUMIFS('Poids Paniers'!$W:$W,'Poids Paniers'!$E:$E,BW$3,'Poids Paniers'!$Q:$Q,$B225)</f>
        <v>0</v>
      </c>
      <c r="BX225">
        <f>SUMIFS('Poids Paniers'!$W:$W,'Poids Paniers'!$E:$E,BX$3,'Poids Paniers'!$Q:$Q,$B225)</f>
        <v>0</v>
      </c>
      <c r="BY225">
        <f>SUMIFS('Poids Paniers'!$W:$W,'Poids Paniers'!$E:$E,BY$3,'Poids Paniers'!$Q:$Q,$B225)</f>
        <v>0</v>
      </c>
      <c r="BZ225">
        <f>SUMIFS('Poids Paniers'!$W:$W,'Poids Paniers'!$E:$E,BZ$3,'Poids Paniers'!$Q:$Q,$B225)</f>
        <v>0</v>
      </c>
      <c r="CA225">
        <f>SUMIFS('Poids Paniers'!$W:$W,'Poids Paniers'!$E:$E,CA$3,'Poids Paniers'!$Q:$Q,$B225)</f>
        <v>0</v>
      </c>
      <c r="CB225">
        <f>SUMIFS('Poids Paniers'!$W:$W,'Poids Paniers'!$E:$E,CB$3,'Poids Paniers'!$Q:$Q,$B225)</f>
        <v>0</v>
      </c>
      <c r="CC225">
        <f>SUMIFS('Poids Paniers'!$W:$W,'Poids Paniers'!$E:$E,CC$3,'Poids Paniers'!$Q:$Q,$B225)</f>
        <v>0</v>
      </c>
      <c r="CD225">
        <f>SUMIFS('Poids Paniers'!$W:$W,'Poids Paniers'!$E:$E,CD$3,'Poids Paniers'!$Q:$Q,$B225)</f>
        <v>0</v>
      </c>
      <c r="CE225">
        <f>SUMIFS('Poids Paniers'!$W:$W,'Poids Paniers'!$E:$E,CE$3,'Poids Paniers'!$Q:$Q,$B225)</f>
        <v>0</v>
      </c>
      <c r="CF225" s="206">
        <f t="shared" si="3"/>
        <v>0</v>
      </c>
    </row>
    <row r="226" spans="2:84" ht="15.75" thickBot="1" x14ac:dyDescent="0.3">
      <c r="B226" s="209">
        <v>44692</v>
      </c>
      <c r="C226">
        <f>SUMIFS('Poids Paniers'!$W:$W,'Poids Paniers'!$E:$E,C$3,'Poids Paniers'!$Q:$Q,$B226)</f>
        <v>0</v>
      </c>
      <c r="D226">
        <f>SUMIFS('Poids Paniers'!$W:$W,'Poids Paniers'!$E:$E,D$3,'Poids Paniers'!$Q:$Q,$B226)</f>
        <v>0</v>
      </c>
      <c r="E226">
        <f>SUMIFS('Poids Paniers'!$W:$W,'Poids Paniers'!$E:$E,E$3,'Poids Paniers'!$Q:$Q,$B226)</f>
        <v>0</v>
      </c>
      <c r="F226">
        <f>SUMIFS('Poids Paniers'!$W:$W,'Poids Paniers'!$E:$E,F$3,'Poids Paniers'!$Q:$Q,$B226)</f>
        <v>0</v>
      </c>
      <c r="G226">
        <f>SUMIFS('Poids Paniers'!$W:$W,'Poids Paniers'!$E:$E,G$3,'Poids Paniers'!$Q:$Q,$B226)</f>
        <v>0</v>
      </c>
      <c r="H226">
        <f>SUMIFS('Poids Paniers'!$W:$W,'Poids Paniers'!$E:$E,H$3,'Poids Paniers'!$Q:$Q,$B226)</f>
        <v>0</v>
      </c>
      <c r="I226">
        <f>SUMIFS('Poids Paniers'!$W:$W,'Poids Paniers'!$E:$E,I$3,'Poids Paniers'!$Q:$Q,$B226)</f>
        <v>0</v>
      </c>
      <c r="J226">
        <f>SUMIFS('Poids Paniers'!$W:$W,'Poids Paniers'!$E:$E,J$3,'Poids Paniers'!$Q:$Q,$B226)</f>
        <v>0</v>
      </c>
      <c r="K226">
        <f>SUMIFS('Poids Paniers'!$W:$W,'Poids Paniers'!$E:$E,K$3,'Poids Paniers'!$Q:$Q,$B226)</f>
        <v>0</v>
      </c>
      <c r="L226">
        <f>SUMIFS('Poids Paniers'!$W:$W,'Poids Paniers'!$E:$E,L$3,'Poids Paniers'!$Q:$Q,$B226)</f>
        <v>0</v>
      </c>
      <c r="M226">
        <f>SUMIFS('Poids Paniers'!$W:$W,'Poids Paniers'!$E:$E,M$3,'Poids Paniers'!$Q:$Q,$B226)</f>
        <v>0</v>
      </c>
      <c r="N226">
        <f>SUMIFS('Poids Paniers'!$W:$W,'Poids Paniers'!$E:$E,N$3,'Poids Paniers'!$Q:$Q,$B226)</f>
        <v>0</v>
      </c>
      <c r="O226">
        <f>SUMIFS('Poids Paniers'!$W:$W,'Poids Paniers'!$E:$E,O$3,'Poids Paniers'!$Q:$Q,$B226)</f>
        <v>0</v>
      </c>
      <c r="P226">
        <f>SUMIFS('Poids Paniers'!$W:$W,'Poids Paniers'!$E:$E,P$3,'Poids Paniers'!$Q:$Q,$B226)</f>
        <v>0</v>
      </c>
      <c r="Q226">
        <f>SUMIFS('Poids Paniers'!$W:$W,'Poids Paniers'!$E:$E,Q$3,'Poids Paniers'!$Q:$Q,$B226)</f>
        <v>0</v>
      </c>
      <c r="R226">
        <f>SUMIFS('Poids Paniers'!$W:$W,'Poids Paniers'!$E:$E,R$3,'Poids Paniers'!$Q:$Q,$B226)</f>
        <v>0</v>
      </c>
      <c r="S226">
        <f>SUMIFS('Poids Paniers'!$W:$W,'Poids Paniers'!$E:$E,S$3,'Poids Paniers'!$Q:$Q,$B226)</f>
        <v>0</v>
      </c>
      <c r="T226">
        <f>SUMIFS('Poids Paniers'!$W:$W,'Poids Paniers'!$E:$E,T$3,'Poids Paniers'!$Q:$Q,$B226)</f>
        <v>0</v>
      </c>
      <c r="U226">
        <f>SUMIFS('Poids Paniers'!$W:$W,'Poids Paniers'!$E:$E,U$3,'Poids Paniers'!$Q:$Q,$B226)</f>
        <v>0</v>
      </c>
      <c r="V226">
        <f>SUMIFS('Poids Paniers'!$W:$W,'Poids Paniers'!$E:$E,V$3,'Poids Paniers'!$Q:$Q,$B226)</f>
        <v>0</v>
      </c>
      <c r="W226">
        <f>SUMIFS('Poids Paniers'!$W:$W,'Poids Paniers'!$E:$E,W$3,'Poids Paniers'!$Q:$Q,$B226)</f>
        <v>0</v>
      </c>
      <c r="X226">
        <f>SUMIFS('Poids Paniers'!$W:$W,'Poids Paniers'!$E:$E,X$3,'Poids Paniers'!$Q:$Q,$B226)</f>
        <v>0</v>
      </c>
      <c r="Y226">
        <f>SUMIFS('Poids Paniers'!$W:$W,'Poids Paniers'!$E:$E,Y$3,'Poids Paniers'!$Q:$Q,$B226)</f>
        <v>0</v>
      </c>
      <c r="Z226">
        <f>SUMIFS('Poids Paniers'!$W:$W,'Poids Paniers'!$E:$E,Z$3,'Poids Paniers'!$Q:$Q,$B226)</f>
        <v>0</v>
      </c>
      <c r="AA226">
        <f>SUMIFS('Poids Paniers'!$W:$W,'Poids Paniers'!$E:$E,AA$3,'Poids Paniers'!$Q:$Q,$B226)</f>
        <v>0</v>
      </c>
      <c r="AB226">
        <f>SUMIFS('Poids Paniers'!$W:$W,'Poids Paniers'!$E:$E,AB$3,'Poids Paniers'!$Q:$Q,$B226)</f>
        <v>0</v>
      </c>
      <c r="AC226">
        <f>SUMIFS('Poids Paniers'!$W:$W,'Poids Paniers'!$E:$E,AC$3,'Poids Paniers'!$Q:$Q,$B226)</f>
        <v>0</v>
      </c>
      <c r="AD226">
        <f>SUMIFS('Poids Paniers'!$W:$W,'Poids Paniers'!$E:$E,AD$3,'Poids Paniers'!$Q:$Q,$B226)</f>
        <v>0</v>
      </c>
      <c r="AE226">
        <f>SUMIFS('Poids Paniers'!$W:$W,'Poids Paniers'!$E:$E,AE$3,'Poids Paniers'!$Q:$Q,$B226)</f>
        <v>0</v>
      </c>
      <c r="AF226">
        <f>SUMIFS('Poids Paniers'!$W:$W,'Poids Paniers'!$E:$E,AF$3,'Poids Paniers'!$Q:$Q,$B226)</f>
        <v>0</v>
      </c>
      <c r="AG226">
        <f>SUMIFS('Poids Paniers'!$W:$W,'Poids Paniers'!$E:$E,AG$3,'Poids Paniers'!$Q:$Q,$B226)</f>
        <v>0</v>
      </c>
      <c r="AH226">
        <f>SUMIFS('Poids Paniers'!$W:$W,'Poids Paniers'!$E:$E,AH$3,'Poids Paniers'!$Q:$Q,$B226)</f>
        <v>0</v>
      </c>
      <c r="AI226">
        <f>SUMIFS('Poids Paniers'!$W:$W,'Poids Paniers'!$E:$E,AI$3,'Poids Paniers'!$Q:$Q,$B226)</f>
        <v>0</v>
      </c>
      <c r="AJ226">
        <f>SUMIFS('Poids Paniers'!$W:$W,'Poids Paniers'!$E:$E,AJ$3,'Poids Paniers'!$Q:$Q,$B226)</f>
        <v>0</v>
      </c>
      <c r="AK226">
        <f>SUMIFS('Poids Paniers'!$W:$W,'Poids Paniers'!$E:$E,AK$3,'Poids Paniers'!$Q:$Q,$B226)</f>
        <v>0</v>
      </c>
      <c r="AL226">
        <f>SUMIFS('Poids Paniers'!$W:$W,'Poids Paniers'!$E:$E,AL$3,'Poids Paniers'!$Q:$Q,$B226)</f>
        <v>0</v>
      </c>
      <c r="AM226">
        <f>SUMIFS('Poids Paniers'!$W:$W,'Poids Paniers'!$E:$E,AM$3,'Poids Paniers'!$Q:$Q,$B226)</f>
        <v>0</v>
      </c>
      <c r="AN226">
        <f>SUMIFS('Poids Paniers'!$W:$W,'Poids Paniers'!$E:$E,AN$3,'Poids Paniers'!$Q:$Q,$B226)</f>
        <v>0</v>
      </c>
      <c r="AO226">
        <f>SUMIFS('Poids Paniers'!$W:$W,'Poids Paniers'!$E:$E,AO$3,'Poids Paniers'!$Q:$Q,$B226)</f>
        <v>0</v>
      </c>
      <c r="AP226">
        <f>SUMIFS('Poids Paniers'!$W:$W,'Poids Paniers'!$E:$E,AP$3,'Poids Paniers'!$Q:$Q,$B226)</f>
        <v>0</v>
      </c>
      <c r="AQ226">
        <f>SUMIFS('Poids Paniers'!$W:$W,'Poids Paniers'!$E:$E,AQ$3,'Poids Paniers'!$Q:$Q,$B226)</f>
        <v>0</v>
      </c>
      <c r="AR226">
        <f>SUMIFS('Poids Paniers'!$W:$W,'Poids Paniers'!$E:$E,AR$3,'Poids Paniers'!$Q:$Q,$B226)</f>
        <v>0</v>
      </c>
      <c r="AS226">
        <f>SUMIFS('Poids Paniers'!$W:$W,'Poids Paniers'!$E:$E,AS$3,'Poids Paniers'!$Q:$Q,$B226)</f>
        <v>0</v>
      </c>
      <c r="AT226">
        <f>SUMIFS('Poids Paniers'!$W:$W,'Poids Paniers'!$E:$E,AT$3,'Poids Paniers'!$Q:$Q,$B226)</f>
        <v>0</v>
      </c>
      <c r="AU226">
        <f>SUMIFS('Poids Paniers'!$W:$W,'Poids Paniers'!$E:$E,AU$3,'Poids Paniers'!$Q:$Q,$B226)</f>
        <v>0</v>
      </c>
      <c r="AV226">
        <f>SUMIFS('Poids Paniers'!$W:$W,'Poids Paniers'!$E:$E,AV$3,'Poids Paniers'!$Q:$Q,$B226)</f>
        <v>0</v>
      </c>
      <c r="AW226">
        <f>SUMIFS('Poids Paniers'!$W:$W,'Poids Paniers'!$E:$E,AW$3,'Poids Paniers'!$Q:$Q,$B226)</f>
        <v>0</v>
      </c>
      <c r="AX226">
        <f>SUMIFS('Poids Paniers'!$W:$W,'Poids Paniers'!$E:$E,AX$3,'Poids Paniers'!$Q:$Q,$B226)</f>
        <v>0</v>
      </c>
      <c r="AY226">
        <f>SUMIFS('Poids Paniers'!$W:$W,'Poids Paniers'!$E:$E,AY$3,'Poids Paniers'!$Q:$Q,$B226)</f>
        <v>0</v>
      </c>
      <c r="AZ226">
        <f>SUMIFS('Poids Paniers'!$W:$W,'Poids Paniers'!$E:$E,AZ$3,'Poids Paniers'!$Q:$Q,$B226)</f>
        <v>0</v>
      </c>
      <c r="BA226">
        <f>SUMIFS('Poids Paniers'!$W:$W,'Poids Paniers'!$E:$E,BA$3,'Poids Paniers'!$Q:$Q,$B226)</f>
        <v>0</v>
      </c>
      <c r="BB226">
        <f>SUMIFS('Poids Paniers'!$W:$W,'Poids Paniers'!$E:$E,BB$3,'Poids Paniers'!$Q:$Q,$B226)</f>
        <v>0</v>
      </c>
      <c r="BC226">
        <f>SUMIFS('Poids Paniers'!$W:$W,'Poids Paniers'!$E:$E,BC$3,'Poids Paniers'!$Q:$Q,$B226)</f>
        <v>0</v>
      </c>
      <c r="BD226">
        <f>SUMIFS('Poids Paniers'!$W:$W,'Poids Paniers'!$E:$E,BD$3,'Poids Paniers'!$Q:$Q,$B226)</f>
        <v>0</v>
      </c>
      <c r="BE226">
        <f>SUMIFS('Poids Paniers'!$W:$W,'Poids Paniers'!$E:$E,BE$3,'Poids Paniers'!$Q:$Q,$B226)</f>
        <v>0</v>
      </c>
      <c r="BF226">
        <f>SUMIFS('Poids Paniers'!$W:$W,'Poids Paniers'!$E:$E,BF$3,'Poids Paniers'!$Q:$Q,$B226)</f>
        <v>0</v>
      </c>
      <c r="BG226">
        <f>SUMIFS('Poids Paniers'!$W:$W,'Poids Paniers'!$E:$E,BG$3,'Poids Paniers'!$Q:$Q,$B226)</f>
        <v>0</v>
      </c>
      <c r="BH226">
        <f>SUMIFS('Poids Paniers'!$W:$W,'Poids Paniers'!$E:$E,BH$3,'Poids Paniers'!$Q:$Q,$B226)</f>
        <v>0</v>
      </c>
      <c r="BI226">
        <f>SUMIFS('Poids Paniers'!$W:$W,'Poids Paniers'!$E:$E,BI$3,'Poids Paniers'!$Q:$Q,$B226)</f>
        <v>0</v>
      </c>
      <c r="BJ226">
        <f>SUMIFS('Poids Paniers'!$W:$W,'Poids Paniers'!$E:$E,BJ$3,'Poids Paniers'!$Q:$Q,$B226)</f>
        <v>0</v>
      </c>
      <c r="BK226">
        <f>SUMIFS('Poids Paniers'!$W:$W,'Poids Paniers'!$E:$E,BK$3,'Poids Paniers'!$Q:$Q,$B226)</f>
        <v>0</v>
      </c>
      <c r="BL226">
        <f>SUMIFS('Poids Paniers'!$W:$W,'Poids Paniers'!$E:$E,BL$3,'Poids Paniers'!$Q:$Q,$B226)</f>
        <v>0</v>
      </c>
      <c r="BM226">
        <f>SUMIFS('Poids Paniers'!$W:$W,'Poids Paniers'!$E:$E,BM$3,'Poids Paniers'!$Q:$Q,$B226)</f>
        <v>0</v>
      </c>
      <c r="BN226">
        <f>SUMIFS('Poids Paniers'!$W:$W,'Poids Paniers'!$E:$E,BN$3,'Poids Paniers'!$Q:$Q,$B226)</f>
        <v>0</v>
      </c>
      <c r="BO226">
        <f>SUMIFS('Poids Paniers'!$W:$W,'Poids Paniers'!$E:$E,BO$3,'Poids Paniers'!$Q:$Q,$B226)</f>
        <v>0</v>
      </c>
      <c r="BP226">
        <f>SUMIFS('Poids Paniers'!$W:$W,'Poids Paniers'!$E:$E,BP$3,'Poids Paniers'!$Q:$Q,$B226)</f>
        <v>0</v>
      </c>
      <c r="BQ226">
        <f>SUMIFS('Poids Paniers'!$W:$W,'Poids Paniers'!$E:$E,BQ$3,'Poids Paniers'!$Q:$Q,$B226)</f>
        <v>0</v>
      </c>
      <c r="BR226">
        <f>SUMIFS('Poids Paniers'!$W:$W,'Poids Paniers'!$E:$E,BR$3,'Poids Paniers'!$Q:$Q,$B226)</f>
        <v>0</v>
      </c>
      <c r="BS226">
        <f>SUMIFS('Poids Paniers'!$W:$W,'Poids Paniers'!$E:$E,BS$3,'Poids Paniers'!$Q:$Q,$B226)</f>
        <v>0</v>
      </c>
      <c r="BT226">
        <f>SUMIFS('Poids Paniers'!$W:$W,'Poids Paniers'!$E:$E,BT$3,'Poids Paniers'!$Q:$Q,$B226)</f>
        <v>0</v>
      </c>
      <c r="BU226">
        <f>SUMIFS('Poids Paniers'!$W:$W,'Poids Paniers'!$E:$E,BU$3,'Poids Paniers'!$Q:$Q,$B226)</f>
        <v>0</v>
      </c>
      <c r="BV226">
        <f>SUMIFS('Poids Paniers'!$W:$W,'Poids Paniers'!$E:$E,BV$3,'Poids Paniers'!$Q:$Q,$B226)</f>
        <v>0</v>
      </c>
      <c r="BW226">
        <f>SUMIFS('Poids Paniers'!$W:$W,'Poids Paniers'!$E:$E,BW$3,'Poids Paniers'!$Q:$Q,$B226)</f>
        <v>0</v>
      </c>
      <c r="BX226">
        <f>SUMIFS('Poids Paniers'!$W:$W,'Poids Paniers'!$E:$E,BX$3,'Poids Paniers'!$Q:$Q,$B226)</f>
        <v>0</v>
      </c>
      <c r="BY226">
        <f>SUMIFS('Poids Paniers'!$W:$W,'Poids Paniers'!$E:$E,BY$3,'Poids Paniers'!$Q:$Q,$B226)</f>
        <v>0</v>
      </c>
      <c r="BZ226">
        <f>SUMIFS('Poids Paniers'!$W:$W,'Poids Paniers'!$E:$E,BZ$3,'Poids Paniers'!$Q:$Q,$B226)</f>
        <v>0</v>
      </c>
      <c r="CA226">
        <f>SUMIFS('Poids Paniers'!$W:$W,'Poids Paniers'!$E:$E,CA$3,'Poids Paniers'!$Q:$Q,$B226)</f>
        <v>0</v>
      </c>
      <c r="CB226">
        <f>SUMIFS('Poids Paniers'!$W:$W,'Poids Paniers'!$E:$E,CB$3,'Poids Paniers'!$Q:$Q,$B226)</f>
        <v>0</v>
      </c>
      <c r="CC226">
        <f>SUMIFS('Poids Paniers'!$W:$W,'Poids Paniers'!$E:$E,CC$3,'Poids Paniers'!$Q:$Q,$B226)</f>
        <v>0</v>
      </c>
      <c r="CD226">
        <f>SUMIFS('Poids Paniers'!$W:$W,'Poids Paniers'!$E:$E,CD$3,'Poids Paniers'!$Q:$Q,$B226)</f>
        <v>0</v>
      </c>
      <c r="CE226">
        <f>SUMIFS('Poids Paniers'!$W:$W,'Poids Paniers'!$E:$E,CE$3,'Poids Paniers'!$Q:$Q,$B226)</f>
        <v>0</v>
      </c>
      <c r="CF226" s="206">
        <f t="shared" si="3"/>
        <v>0</v>
      </c>
    </row>
    <row r="227" spans="2:84" ht="15.75" thickBot="1" x14ac:dyDescent="0.3">
      <c r="B227" s="209">
        <v>44693</v>
      </c>
      <c r="C227">
        <f>SUMIFS('Poids Paniers'!$W:$W,'Poids Paniers'!$E:$E,C$3,'Poids Paniers'!$Q:$Q,$B227)</f>
        <v>0</v>
      </c>
      <c r="D227">
        <f>SUMIFS('Poids Paniers'!$W:$W,'Poids Paniers'!$E:$E,D$3,'Poids Paniers'!$Q:$Q,$B227)</f>
        <v>0</v>
      </c>
      <c r="E227">
        <f>SUMIFS('Poids Paniers'!$W:$W,'Poids Paniers'!$E:$E,E$3,'Poids Paniers'!$Q:$Q,$B227)</f>
        <v>0</v>
      </c>
      <c r="F227">
        <f>SUMIFS('Poids Paniers'!$W:$W,'Poids Paniers'!$E:$E,F$3,'Poids Paniers'!$Q:$Q,$B227)</f>
        <v>0</v>
      </c>
      <c r="G227">
        <f>SUMIFS('Poids Paniers'!$W:$W,'Poids Paniers'!$E:$E,G$3,'Poids Paniers'!$Q:$Q,$B227)</f>
        <v>0</v>
      </c>
      <c r="H227">
        <f>SUMIFS('Poids Paniers'!$W:$W,'Poids Paniers'!$E:$E,H$3,'Poids Paniers'!$Q:$Q,$B227)</f>
        <v>0</v>
      </c>
      <c r="I227">
        <f>SUMIFS('Poids Paniers'!$W:$W,'Poids Paniers'!$E:$E,I$3,'Poids Paniers'!$Q:$Q,$B227)</f>
        <v>0</v>
      </c>
      <c r="J227">
        <f>SUMIFS('Poids Paniers'!$W:$W,'Poids Paniers'!$E:$E,J$3,'Poids Paniers'!$Q:$Q,$B227)</f>
        <v>0</v>
      </c>
      <c r="K227">
        <f>SUMIFS('Poids Paniers'!$W:$W,'Poids Paniers'!$E:$E,K$3,'Poids Paniers'!$Q:$Q,$B227)</f>
        <v>0</v>
      </c>
      <c r="L227">
        <f>SUMIFS('Poids Paniers'!$W:$W,'Poids Paniers'!$E:$E,L$3,'Poids Paniers'!$Q:$Q,$B227)</f>
        <v>0</v>
      </c>
      <c r="M227">
        <f>SUMIFS('Poids Paniers'!$W:$W,'Poids Paniers'!$E:$E,M$3,'Poids Paniers'!$Q:$Q,$B227)</f>
        <v>0</v>
      </c>
      <c r="N227">
        <f>SUMIFS('Poids Paniers'!$W:$W,'Poids Paniers'!$E:$E,N$3,'Poids Paniers'!$Q:$Q,$B227)</f>
        <v>0</v>
      </c>
      <c r="O227">
        <f>SUMIFS('Poids Paniers'!$W:$W,'Poids Paniers'!$E:$E,O$3,'Poids Paniers'!$Q:$Q,$B227)</f>
        <v>0</v>
      </c>
      <c r="P227">
        <f>SUMIFS('Poids Paniers'!$W:$W,'Poids Paniers'!$E:$E,P$3,'Poids Paniers'!$Q:$Q,$B227)</f>
        <v>0</v>
      </c>
      <c r="Q227">
        <f>SUMIFS('Poids Paniers'!$W:$W,'Poids Paniers'!$E:$E,Q$3,'Poids Paniers'!$Q:$Q,$B227)</f>
        <v>0</v>
      </c>
      <c r="R227">
        <f>SUMIFS('Poids Paniers'!$W:$W,'Poids Paniers'!$E:$E,R$3,'Poids Paniers'!$Q:$Q,$B227)</f>
        <v>0</v>
      </c>
      <c r="S227">
        <f>SUMIFS('Poids Paniers'!$W:$W,'Poids Paniers'!$E:$E,S$3,'Poids Paniers'!$Q:$Q,$B227)</f>
        <v>0</v>
      </c>
      <c r="T227">
        <f>SUMIFS('Poids Paniers'!$W:$W,'Poids Paniers'!$E:$E,T$3,'Poids Paniers'!$Q:$Q,$B227)</f>
        <v>0</v>
      </c>
      <c r="U227">
        <f>SUMIFS('Poids Paniers'!$W:$W,'Poids Paniers'!$E:$E,U$3,'Poids Paniers'!$Q:$Q,$B227)</f>
        <v>0</v>
      </c>
      <c r="V227">
        <f>SUMIFS('Poids Paniers'!$W:$W,'Poids Paniers'!$E:$E,V$3,'Poids Paniers'!$Q:$Q,$B227)</f>
        <v>0</v>
      </c>
      <c r="W227">
        <f>SUMIFS('Poids Paniers'!$W:$W,'Poids Paniers'!$E:$E,W$3,'Poids Paniers'!$Q:$Q,$B227)</f>
        <v>0</v>
      </c>
      <c r="X227">
        <f>SUMIFS('Poids Paniers'!$W:$W,'Poids Paniers'!$E:$E,X$3,'Poids Paniers'!$Q:$Q,$B227)</f>
        <v>0</v>
      </c>
      <c r="Y227">
        <f>SUMIFS('Poids Paniers'!$W:$W,'Poids Paniers'!$E:$E,Y$3,'Poids Paniers'!$Q:$Q,$B227)</f>
        <v>0</v>
      </c>
      <c r="Z227">
        <f>SUMIFS('Poids Paniers'!$W:$W,'Poids Paniers'!$E:$E,Z$3,'Poids Paniers'!$Q:$Q,$B227)</f>
        <v>0</v>
      </c>
      <c r="AA227">
        <f>SUMIFS('Poids Paniers'!$W:$W,'Poids Paniers'!$E:$E,AA$3,'Poids Paniers'!$Q:$Q,$B227)</f>
        <v>0</v>
      </c>
      <c r="AB227">
        <f>SUMIFS('Poids Paniers'!$W:$W,'Poids Paniers'!$E:$E,AB$3,'Poids Paniers'!$Q:$Q,$B227)</f>
        <v>0</v>
      </c>
      <c r="AC227">
        <f>SUMIFS('Poids Paniers'!$W:$W,'Poids Paniers'!$E:$E,AC$3,'Poids Paniers'!$Q:$Q,$B227)</f>
        <v>0</v>
      </c>
      <c r="AD227">
        <f>SUMIFS('Poids Paniers'!$W:$W,'Poids Paniers'!$E:$E,AD$3,'Poids Paniers'!$Q:$Q,$B227)</f>
        <v>0</v>
      </c>
      <c r="AE227">
        <f>SUMIFS('Poids Paniers'!$W:$W,'Poids Paniers'!$E:$E,AE$3,'Poids Paniers'!$Q:$Q,$B227)</f>
        <v>0</v>
      </c>
      <c r="AF227">
        <f>SUMIFS('Poids Paniers'!$W:$W,'Poids Paniers'!$E:$E,AF$3,'Poids Paniers'!$Q:$Q,$B227)</f>
        <v>0</v>
      </c>
      <c r="AG227">
        <f>SUMIFS('Poids Paniers'!$W:$W,'Poids Paniers'!$E:$E,AG$3,'Poids Paniers'!$Q:$Q,$B227)</f>
        <v>0</v>
      </c>
      <c r="AH227">
        <f>SUMIFS('Poids Paniers'!$W:$W,'Poids Paniers'!$E:$E,AH$3,'Poids Paniers'!$Q:$Q,$B227)</f>
        <v>0</v>
      </c>
      <c r="AI227">
        <f>SUMIFS('Poids Paniers'!$W:$W,'Poids Paniers'!$E:$E,AI$3,'Poids Paniers'!$Q:$Q,$B227)</f>
        <v>0</v>
      </c>
      <c r="AJ227">
        <f>SUMIFS('Poids Paniers'!$W:$W,'Poids Paniers'!$E:$E,AJ$3,'Poids Paniers'!$Q:$Q,$B227)</f>
        <v>0</v>
      </c>
      <c r="AK227">
        <f>SUMIFS('Poids Paniers'!$W:$W,'Poids Paniers'!$E:$E,AK$3,'Poids Paniers'!$Q:$Q,$B227)</f>
        <v>0</v>
      </c>
      <c r="AL227">
        <f>SUMIFS('Poids Paniers'!$W:$W,'Poids Paniers'!$E:$E,AL$3,'Poids Paniers'!$Q:$Q,$B227)</f>
        <v>0</v>
      </c>
      <c r="AM227">
        <f>SUMIFS('Poids Paniers'!$W:$W,'Poids Paniers'!$E:$E,AM$3,'Poids Paniers'!$Q:$Q,$B227)</f>
        <v>0</v>
      </c>
      <c r="AN227">
        <f>SUMIFS('Poids Paniers'!$W:$W,'Poids Paniers'!$E:$E,AN$3,'Poids Paniers'!$Q:$Q,$B227)</f>
        <v>0</v>
      </c>
      <c r="AO227">
        <f>SUMIFS('Poids Paniers'!$W:$W,'Poids Paniers'!$E:$E,AO$3,'Poids Paniers'!$Q:$Q,$B227)</f>
        <v>0</v>
      </c>
      <c r="AP227">
        <f>SUMIFS('Poids Paniers'!$W:$W,'Poids Paniers'!$E:$E,AP$3,'Poids Paniers'!$Q:$Q,$B227)</f>
        <v>0</v>
      </c>
      <c r="AQ227">
        <f>SUMIFS('Poids Paniers'!$W:$W,'Poids Paniers'!$E:$E,AQ$3,'Poids Paniers'!$Q:$Q,$B227)</f>
        <v>0</v>
      </c>
      <c r="AR227">
        <f>SUMIFS('Poids Paniers'!$W:$W,'Poids Paniers'!$E:$E,AR$3,'Poids Paniers'!$Q:$Q,$B227)</f>
        <v>0</v>
      </c>
      <c r="AS227">
        <f>SUMIFS('Poids Paniers'!$W:$W,'Poids Paniers'!$E:$E,AS$3,'Poids Paniers'!$Q:$Q,$B227)</f>
        <v>0</v>
      </c>
      <c r="AT227">
        <f>SUMIFS('Poids Paniers'!$W:$W,'Poids Paniers'!$E:$E,AT$3,'Poids Paniers'!$Q:$Q,$B227)</f>
        <v>0</v>
      </c>
      <c r="AU227">
        <f>SUMIFS('Poids Paniers'!$W:$W,'Poids Paniers'!$E:$E,AU$3,'Poids Paniers'!$Q:$Q,$B227)</f>
        <v>0</v>
      </c>
      <c r="AV227">
        <f>SUMIFS('Poids Paniers'!$W:$W,'Poids Paniers'!$E:$E,AV$3,'Poids Paniers'!$Q:$Q,$B227)</f>
        <v>0</v>
      </c>
      <c r="AW227">
        <f>SUMIFS('Poids Paniers'!$W:$W,'Poids Paniers'!$E:$E,AW$3,'Poids Paniers'!$Q:$Q,$B227)</f>
        <v>0</v>
      </c>
      <c r="AX227">
        <f>SUMIFS('Poids Paniers'!$W:$W,'Poids Paniers'!$E:$E,AX$3,'Poids Paniers'!$Q:$Q,$B227)</f>
        <v>0</v>
      </c>
      <c r="AY227">
        <f>SUMIFS('Poids Paniers'!$W:$W,'Poids Paniers'!$E:$E,AY$3,'Poids Paniers'!$Q:$Q,$B227)</f>
        <v>0</v>
      </c>
      <c r="AZ227">
        <f>SUMIFS('Poids Paniers'!$W:$W,'Poids Paniers'!$E:$E,AZ$3,'Poids Paniers'!$Q:$Q,$B227)</f>
        <v>0</v>
      </c>
      <c r="BA227">
        <f>SUMIFS('Poids Paniers'!$W:$W,'Poids Paniers'!$E:$E,BA$3,'Poids Paniers'!$Q:$Q,$B227)</f>
        <v>0</v>
      </c>
      <c r="BB227">
        <f>SUMIFS('Poids Paniers'!$W:$W,'Poids Paniers'!$E:$E,BB$3,'Poids Paniers'!$Q:$Q,$B227)</f>
        <v>0</v>
      </c>
      <c r="BC227">
        <f>SUMIFS('Poids Paniers'!$W:$W,'Poids Paniers'!$E:$E,BC$3,'Poids Paniers'!$Q:$Q,$B227)</f>
        <v>0</v>
      </c>
      <c r="BD227">
        <f>SUMIFS('Poids Paniers'!$W:$W,'Poids Paniers'!$E:$E,BD$3,'Poids Paniers'!$Q:$Q,$B227)</f>
        <v>0</v>
      </c>
      <c r="BE227">
        <f>SUMIFS('Poids Paniers'!$W:$W,'Poids Paniers'!$E:$E,BE$3,'Poids Paniers'!$Q:$Q,$B227)</f>
        <v>0</v>
      </c>
      <c r="BF227">
        <f>SUMIFS('Poids Paniers'!$W:$W,'Poids Paniers'!$E:$E,BF$3,'Poids Paniers'!$Q:$Q,$B227)</f>
        <v>0</v>
      </c>
      <c r="BG227">
        <f>SUMIFS('Poids Paniers'!$W:$W,'Poids Paniers'!$E:$E,BG$3,'Poids Paniers'!$Q:$Q,$B227)</f>
        <v>0</v>
      </c>
      <c r="BH227">
        <f>SUMIFS('Poids Paniers'!$W:$W,'Poids Paniers'!$E:$E,BH$3,'Poids Paniers'!$Q:$Q,$B227)</f>
        <v>0</v>
      </c>
      <c r="BI227">
        <f>SUMIFS('Poids Paniers'!$W:$W,'Poids Paniers'!$E:$E,BI$3,'Poids Paniers'!$Q:$Q,$B227)</f>
        <v>0</v>
      </c>
      <c r="BJ227">
        <f>SUMIFS('Poids Paniers'!$W:$W,'Poids Paniers'!$E:$E,BJ$3,'Poids Paniers'!$Q:$Q,$B227)</f>
        <v>0</v>
      </c>
      <c r="BK227">
        <f>SUMIFS('Poids Paniers'!$W:$W,'Poids Paniers'!$E:$E,BK$3,'Poids Paniers'!$Q:$Q,$B227)</f>
        <v>0</v>
      </c>
      <c r="BL227">
        <f>SUMIFS('Poids Paniers'!$W:$W,'Poids Paniers'!$E:$E,BL$3,'Poids Paniers'!$Q:$Q,$B227)</f>
        <v>0</v>
      </c>
      <c r="BM227">
        <f>SUMIFS('Poids Paniers'!$W:$W,'Poids Paniers'!$E:$E,BM$3,'Poids Paniers'!$Q:$Q,$B227)</f>
        <v>0</v>
      </c>
      <c r="BN227">
        <f>SUMIFS('Poids Paniers'!$W:$W,'Poids Paniers'!$E:$E,BN$3,'Poids Paniers'!$Q:$Q,$B227)</f>
        <v>0</v>
      </c>
      <c r="BO227">
        <f>SUMIFS('Poids Paniers'!$W:$W,'Poids Paniers'!$E:$E,BO$3,'Poids Paniers'!$Q:$Q,$B227)</f>
        <v>0</v>
      </c>
      <c r="BP227">
        <f>SUMIFS('Poids Paniers'!$W:$W,'Poids Paniers'!$E:$E,BP$3,'Poids Paniers'!$Q:$Q,$B227)</f>
        <v>0</v>
      </c>
      <c r="BQ227">
        <f>SUMIFS('Poids Paniers'!$W:$W,'Poids Paniers'!$E:$E,BQ$3,'Poids Paniers'!$Q:$Q,$B227)</f>
        <v>0</v>
      </c>
      <c r="BR227">
        <f>SUMIFS('Poids Paniers'!$W:$W,'Poids Paniers'!$E:$E,BR$3,'Poids Paniers'!$Q:$Q,$B227)</f>
        <v>0</v>
      </c>
      <c r="BS227">
        <f>SUMIFS('Poids Paniers'!$W:$W,'Poids Paniers'!$E:$E,BS$3,'Poids Paniers'!$Q:$Q,$B227)</f>
        <v>0</v>
      </c>
      <c r="BT227">
        <f>SUMIFS('Poids Paniers'!$W:$W,'Poids Paniers'!$E:$E,BT$3,'Poids Paniers'!$Q:$Q,$B227)</f>
        <v>0</v>
      </c>
      <c r="BU227">
        <f>SUMIFS('Poids Paniers'!$W:$W,'Poids Paniers'!$E:$E,BU$3,'Poids Paniers'!$Q:$Q,$B227)</f>
        <v>0</v>
      </c>
      <c r="BV227">
        <f>SUMIFS('Poids Paniers'!$W:$W,'Poids Paniers'!$E:$E,BV$3,'Poids Paniers'!$Q:$Q,$B227)</f>
        <v>0</v>
      </c>
      <c r="BW227">
        <f>SUMIFS('Poids Paniers'!$W:$W,'Poids Paniers'!$E:$E,BW$3,'Poids Paniers'!$Q:$Q,$B227)</f>
        <v>0</v>
      </c>
      <c r="BX227">
        <f>SUMIFS('Poids Paniers'!$W:$W,'Poids Paniers'!$E:$E,BX$3,'Poids Paniers'!$Q:$Q,$B227)</f>
        <v>0</v>
      </c>
      <c r="BY227">
        <f>SUMIFS('Poids Paniers'!$W:$W,'Poids Paniers'!$E:$E,BY$3,'Poids Paniers'!$Q:$Q,$B227)</f>
        <v>0</v>
      </c>
      <c r="BZ227">
        <f>SUMIFS('Poids Paniers'!$W:$W,'Poids Paniers'!$E:$E,BZ$3,'Poids Paniers'!$Q:$Q,$B227)</f>
        <v>0</v>
      </c>
      <c r="CA227">
        <f>SUMIFS('Poids Paniers'!$W:$W,'Poids Paniers'!$E:$E,CA$3,'Poids Paniers'!$Q:$Q,$B227)</f>
        <v>0</v>
      </c>
      <c r="CB227">
        <f>SUMIFS('Poids Paniers'!$W:$W,'Poids Paniers'!$E:$E,CB$3,'Poids Paniers'!$Q:$Q,$B227)</f>
        <v>0</v>
      </c>
      <c r="CC227">
        <f>SUMIFS('Poids Paniers'!$W:$W,'Poids Paniers'!$E:$E,CC$3,'Poids Paniers'!$Q:$Q,$B227)</f>
        <v>0</v>
      </c>
      <c r="CD227">
        <f>SUMIFS('Poids Paniers'!$W:$W,'Poids Paniers'!$E:$E,CD$3,'Poids Paniers'!$Q:$Q,$B227)</f>
        <v>0</v>
      </c>
      <c r="CE227">
        <f>SUMIFS('Poids Paniers'!$W:$W,'Poids Paniers'!$E:$E,CE$3,'Poids Paniers'!$Q:$Q,$B227)</f>
        <v>0</v>
      </c>
      <c r="CF227" s="206">
        <f t="shared" si="3"/>
        <v>0</v>
      </c>
    </row>
    <row r="228" spans="2:84" ht="15.75" thickBot="1" x14ac:dyDescent="0.3">
      <c r="B228" s="209">
        <v>44694</v>
      </c>
      <c r="C228">
        <f>SUMIFS('Poids Paniers'!$W:$W,'Poids Paniers'!$E:$E,C$3,'Poids Paniers'!$Q:$Q,$B228)</f>
        <v>0</v>
      </c>
      <c r="D228">
        <f>SUMIFS('Poids Paniers'!$W:$W,'Poids Paniers'!$E:$E,D$3,'Poids Paniers'!$Q:$Q,$B228)</f>
        <v>0</v>
      </c>
      <c r="E228">
        <f>SUMIFS('Poids Paniers'!$W:$W,'Poids Paniers'!$E:$E,E$3,'Poids Paniers'!$Q:$Q,$B228)</f>
        <v>0</v>
      </c>
      <c r="F228">
        <f>SUMIFS('Poids Paniers'!$W:$W,'Poids Paniers'!$E:$E,F$3,'Poids Paniers'!$Q:$Q,$B228)</f>
        <v>0</v>
      </c>
      <c r="G228">
        <f>SUMIFS('Poids Paniers'!$W:$W,'Poids Paniers'!$E:$E,G$3,'Poids Paniers'!$Q:$Q,$B228)</f>
        <v>0</v>
      </c>
      <c r="H228">
        <f>SUMIFS('Poids Paniers'!$W:$W,'Poids Paniers'!$E:$E,H$3,'Poids Paniers'!$Q:$Q,$B228)</f>
        <v>0</v>
      </c>
      <c r="I228">
        <f>SUMIFS('Poids Paniers'!$W:$W,'Poids Paniers'!$E:$E,I$3,'Poids Paniers'!$Q:$Q,$B228)</f>
        <v>0</v>
      </c>
      <c r="J228">
        <f>SUMIFS('Poids Paniers'!$W:$W,'Poids Paniers'!$E:$E,J$3,'Poids Paniers'!$Q:$Q,$B228)</f>
        <v>0</v>
      </c>
      <c r="K228">
        <f>SUMIFS('Poids Paniers'!$W:$W,'Poids Paniers'!$E:$E,K$3,'Poids Paniers'!$Q:$Q,$B228)</f>
        <v>0</v>
      </c>
      <c r="L228">
        <f>SUMIFS('Poids Paniers'!$W:$W,'Poids Paniers'!$E:$E,L$3,'Poids Paniers'!$Q:$Q,$B228)</f>
        <v>0</v>
      </c>
      <c r="M228">
        <f>SUMIFS('Poids Paniers'!$W:$W,'Poids Paniers'!$E:$E,M$3,'Poids Paniers'!$Q:$Q,$B228)</f>
        <v>0</v>
      </c>
      <c r="N228">
        <f>SUMIFS('Poids Paniers'!$W:$W,'Poids Paniers'!$E:$E,N$3,'Poids Paniers'!$Q:$Q,$B228)</f>
        <v>0</v>
      </c>
      <c r="O228">
        <f>SUMIFS('Poids Paniers'!$W:$W,'Poids Paniers'!$E:$E,O$3,'Poids Paniers'!$Q:$Q,$B228)</f>
        <v>0</v>
      </c>
      <c r="P228">
        <f>SUMIFS('Poids Paniers'!$W:$W,'Poids Paniers'!$E:$E,P$3,'Poids Paniers'!$Q:$Q,$B228)</f>
        <v>0</v>
      </c>
      <c r="Q228">
        <f>SUMIFS('Poids Paniers'!$W:$W,'Poids Paniers'!$E:$E,Q$3,'Poids Paniers'!$Q:$Q,$B228)</f>
        <v>0</v>
      </c>
      <c r="R228">
        <f>SUMIFS('Poids Paniers'!$W:$W,'Poids Paniers'!$E:$E,R$3,'Poids Paniers'!$Q:$Q,$B228)</f>
        <v>0</v>
      </c>
      <c r="S228">
        <f>SUMIFS('Poids Paniers'!$W:$W,'Poids Paniers'!$E:$E,S$3,'Poids Paniers'!$Q:$Q,$B228)</f>
        <v>0</v>
      </c>
      <c r="T228">
        <f>SUMIFS('Poids Paniers'!$W:$W,'Poids Paniers'!$E:$E,T$3,'Poids Paniers'!$Q:$Q,$B228)</f>
        <v>0</v>
      </c>
      <c r="U228">
        <f>SUMIFS('Poids Paniers'!$W:$W,'Poids Paniers'!$E:$E,U$3,'Poids Paniers'!$Q:$Q,$B228)</f>
        <v>0</v>
      </c>
      <c r="V228">
        <f>SUMIFS('Poids Paniers'!$W:$W,'Poids Paniers'!$E:$E,V$3,'Poids Paniers'!$Q:$Q,$B228)</f>
        <v>0</v>
      </c>
      <c r="W228">
        <f>SUMIFS('Poids Paniers'!$W:$W,'Poids Paniers'!$E:$E,W$3,'Poids Paniers'!$Q:$Q,$B228)</f>
        <v>0</v>
      </c>
      <c r="X228">
        <f>SUMIFS('Poids Paniers'!$W:$W,'Poids Paniers'!$E:$E,X$3,'Poids Paniers'!$Q:$Q,$B228)</f>
        <v>0</v>
      </c>
      <c r="Y228">
        <f>SUMIFS('Poids Paniers'!$W:$W,'Poids Paniers'!$E:$E,Y$3,'Poids Paniers'!$Q:$Q,$B228)</f>
        <v>0</v>
      </c>
      <c r="Z228">
        <f>SUMIFS('Poids Paniers'!$W:$W,'Poids Paniers'!$E:$E,Z$3,'Poids Paniers'!$Q:$Q,$B228)</f>
        <v>0</v>
      </c>
      <c r="AA228">
        <f>SUMIFS('Poids Paniers'!$W:$W,'Poids Paniers'!$E:$E,AA$3,'Poids Paniers'!$Q:$Q,$B228)</f>
        <v>0</v>
      </c>
      <c r="AB228">
        <f>SUMIFS('Poids Paniers'!$W:$W,'Poids Paniers'!$E:$E,AB$3,'Poids Paniers'!$Q:$Q,$B228)</f>
        <v>0</v>
      </c>
      <c r="AC228">
        <f>SUMIFS('Poids Paniers'!$W:$W,'Poids Paniers'!$E:$E,AC$3,'Poids Paniers'!$Q:$Q,$B228)</f>
        <v>0</v>
      </c>
      <c r="AD228">
        <f>SUMIFS('Poids Paniers'!$W:$W,'Poids Paniers'!$E:$E,AD$3,'Poids Paniers'!$Q:$Q,$B228)</f>
        <v>0</v>
      </c>
      <c r="AE228">
        <f>SUMIFS('Poids Paniers'!$W:$W,'Poids Paniers'!$E:$E,AE$3,'Poids Paniers'!$Q:$Q,$B228)</f>
        <v>0</v>
      </c>
      <c r="AF228">
        <f>SUMIFS('Poids Paniers'!$W:$W,'Poids Paniers'!$E:$E,AF$3,'Poids Paniers'!$Q:$Q,$B228)</f>
        <v>0</v>
      </c>
      <c r="AG228">
        <f>SUMIFS('Poids Paniers'!$W:$W,'Poids Paniers'!$E:$E,AG$3,'Poids Paniers'!$Q:$Q,$B228)</f>
        <v>0</v>
      </c>
      <c r="AH228">
        <f>SUMIFS('Poids Paniers'!$W:$W,'Poids Paniers'!$E:$E,AH$3,'Poids Paniers'!$Q:$Q,$B228)</f>
        <v>0</v>
      </c>
      <c r="AI228">
        <f>SUMIFS('Poids Paniers'!$W:$W,'Poids Paniers'!$E:$E,AI$3,'Poids Paniers'!$Q:$Q,$B228)</f>
        <v>0</v>
      </c>
      <c r="AJ228">
        <f>SUMIFS('Poids Paniers'!$W:$W,'Poids Paniers'!$E:$E,AJ$3,'Poids Paniers'!$Q:$Q,$B228)</f>
        <v>0</v>
      </c>
      <c r="AK228">
        <f>SUMIFS('Poids Paniers'!$W:$W,'Poids Paniers'!$E:$E,AK$3,'Poids Paniers'!$Q:$Q,$B228)</f>
        <v>0</v>
      </c>
      <c r="AL228">
        <f>SUMIFS('Poids Paniers'!$W:$W,'Poids Paniers'!$E:$E,AL$3,'Poids Paniers'!$Q:$Q,$B228)</f>
        <v>0</v>
      </c>
      <c r="AM228">
        <f>SUMIFS('Poids Paniers'!$W:$W,'Poids Paniers'!$E:$E,AM$3,'Poids Paniers'!$Q:$Q,$B228)</f>
        <v>0</v>
      </c>
      <c r="AN228">
        <f>SUMIFS('Poids Paniers'!$W:$W,'Poids Paniers'!$E:$E,AN$3,'Poids Paniers'!$Q:$Q,$B228)</f>
        <v>0</v>
      </c>
      <c r="AO228">
        <f>SUMIFS('Poids Paniers'!$W:$W,'Poids Paniers'!$E:$E,AO$3,'Poids Paniers'!$Q:$Q,$B228)</f>
        <v>0</v>
      </c>
      <c r="AP228">
        <f>SUMIFS('Poids Paniers'!$W:$W,'Poids Paniers'!$E:$E,AP$3,'Poids Paniers'!$Q:$Q,$B228)</f>
        <v>0</v>
      </c>
      <c r="AQ228">
        <f>SUMIFS('Poids Paniers'!$W:$W,'Poids Paniers'!$E:$E,AQ$3,'Poids Paniers'!$Q:$Q,$B228)</f>
        <v>0</v>
      </c>
      <c r="AR228">
        <f>SUMIFS('Poids Paniers'!$W:$W,'Poids Paniers'!$E:$E,AR$3,'Poids Paniers'!$Q:$Q,$B228)</f>
        <v>0</v>
      </c>
      <c r="AS228">
        <f>SUMIFS('Poids Paniers'!$W:$W,'Poids Paniers'!$E:$E,AS$3,'Poids Paniers'!$Q:$Q,$B228)</f>
        <v>0</v>
      </c>
      <c r="AT228">
        <f>SUMIFS('Poids Paniers'!$W:$W,'Poids Paniers'!$E:$E,AT$3,'Poids Paniers'!$Q:$Q,$B228)</f>
        <v>0</v>
      </c>
      <c r="AU228">
        <f>SUMIFS('Poids Paniers'!$W:$W,'Poids Paniers'!$E:$E,AU$3,'Poids Paniers'!$Q:$Q,$B228)</f>
        <v>0</v>
      </c>
      <c r="AV228">
        <f>SUMIFS('Poids Paniers'!$W:$W,'Poids Paniers'!$E:$E,AV$3,'Poids Paniers'!$Q:$Q,$B228)</f>
        <v>0</v>
      </c>
      <c r="AW228">
        <f>SUMIFS('Poids Paniers'!$W:$W,'Poids Paniers'!$E:$E,AW$3,'Poids Paniers'!$Q:$Q,$B228)</f>
        <v>0</v>
      </c>
      <c r="AX228">
        <f>SUMIFS('Poids Paniers'!$W:$W,'Poids Paniers'!$E:$E,AX$3,'Poids Paniers'!$Q:$Q,$B228)</f>
        <v>0</v>
      </c>
      <c r="AY228">
        <f>SUMIFS('Poids Paniers'!$W:$W,'Poids Paniers'!$E:$E,AY$3,'Poids Paniers'!$Q:$Q,$B228)</f>
        <v>0</v>
      </c>
      <c r="AZ228">
        <f>SUMIFS('Poids Paniers'!$W:$W,'Poids Paniers'!$E:$E,AZ$3,'Poids Paniers'!$Q:$Q,$B228)</f>
        <v>0</v>
      </c>
      <c r="BA228">
        <f>SUMIFS('Poids Paniers'!$W:$W,'Poids Paniers'!$E:$E,BA$3,'Poids Paniers'!$Q:$Q,$B228)</f>
        <v>0</v>
      </c>
      <c r="BB228">
        <f>SUMIFS('Poids Paniers'!$W:$W,'Poids Paniers'!$E:$E,BB$3,'Poids Paniers'!$Q:$Q,$B228)</f>
        <v>0</v>
      </c>
      <c r="BC228">
        <f>SUMIFS('Poids Paniers'!$W:$W,'Poids Paniers'!$E:$E,BC$3,'Poids Paniers'!$Q:$Q,$B228)</f>
        <v>0</v>
      </c>
      <c r="BD228">
        <f>SUMIFS('Poids Paniers'!$W:$W,'Poids Paniers'!$E:$E,BD$3,'Poids Paniers'!$Q:$Q,$B228)</f>
        <v>0</v>
      </c>
      <c r="BE228">
        <f>SUMIFS('Poids Paniers'!$W:$W,'Poids Paniers'!$E:$E,BE$3,'Poids Paniers'!$Q:$Q,$B228)</f>
        <v>0</v>
      </c>
      <c r="BF228">
        <f>SUMIFS('Poids Paniers'!$W:$W,'Poids Paniers'!$E:$E,BF$3,'Poids Paniers'!$Q:$Q,$B228)</f>
        <v>0</v>
      </c>
      <c r="BG228">
        <f>SUMIFS('Poids Paniers'!$W:$W,'Poids Paniers'!$E:$E,BG$3,'Poids Paniers'!$Q:$Q,$B228)</f>
        <v>0</v>
      </c>
      <c r="BH228">
        <f>SUMIFS('Poids Paniers'!$W:$W,'Poids Paniers'!$E:$E,BH$3,'Poids Paniers'!$Q:$Q,$B228)</f>
        <v>0</v>
      </c>
      <c r="BI228">
        <f>SUMIFS('Poids Paniers'!$W:$W,'Poids Paniers'!$E:$E,BI$3,'Poids Paniers'!$Q:$Q,$B228)</f>
        <v>0</v>
      </c>
      <c r="BJ228">
        <f>SUMIFS('Poids Paniers'!$W:$W,'Poids Paniers'!$E:$E,BJ$3,'Poids Paniers'!$Q:$Q,$B228)</f>
        <v>0</v>
      </c>
      <c r="BK228">
        <f>SUMIFS('Poids Paniers'!$W:$W,'Poids Paniers'!$E:$E,BK$3,'Poids Paniers'!$Q:$Q,$B228)</f>
        <v>0</v>
      </c>
      <c r="BL228">
        <f>SUMIFS('Poids Paniers'!$W:$W,'Poids Paniers'!$E:$E,BL$3,'Poids Paniers'!$Q:$Q,$B228)</f>
        <v>0</v>
      </c>
      <c r="BM228">
        <f>SUMIFS('Poids Paniers'!$W:$W,'Poids Paniers'!$E:$E,BM$3,'Poids Paniers'!$Q:$Q,$B228)</f>
        <v>0</v>
      </c>
      <c r="BN228">
        <f>SUMIFS('Poids Paniers'!$W:$W,'Poids Paniers'!$E:$E,BN$3,'Poids Paniers'!$Q:$Q,$B228)</f>
        <v>0</v>
      </c>
      <c r="BO228">
        <f>SUMIFS('Poids Paniers'!$W:$W,'Poids Paniers'!$E:$E,BO$3,'Poids Paniers'!$Q:$Q,$B228)</f>
        <v>0</v>
      </c>
      <c r="BP228">
        <f>SUMIFS('Poids Paniers'!$W:$W,'Poids Paniers'!$E:$E,BP$3,'Poids Paniers'!$Q:$Q,$B228)</f>
        <v>0</v>
      </c>
      <c r="BQ228">
        <f>SUMIFS('Poids Paniers'!$W:$W,'Poids Paniers'!$E:$E,BQ$3,'Poids Paniers'!$Q:$Q,$B228)</f>
        <v>0</v>
      </c>
      <c r="BR228">
        <f>SUMIFS('Poids Paniers'!$W:$W,'Poids Paniers'!$E:$E,BR$3,'Poids Paniers'!$Q:$Q,$B228)</f>
        <v>0</v>
      </c>
      <c r="BS228">
        <f>SUMIFS('Poids Paniers'!$W:$W,'Poids Paniers'!$E:$E,BS$3,'Poids Paniers'!$Q:$Q,$B228)</f>
        <v>0</v>
      </c>
      <c r="BT228">
        <f>SUMIFS('Poids Paniers'!$W:$W,'Poids Paniers'!$E:$E,BT$3,'Poids Paniers'!$Q:$Q,$B228)</f>
        <v>0</v>
      </c>
      <c r="BU228">
        <f>SUMIFS('Poids Paniers'!$W:$W,'Poids Paniers'!$E:$E,BU$3,'Poids Paniers'!$Q:$Q,$B228)</f>
        <v>0</v>
      </c>
      <c r="BV228">
        <f>SUMIFS('Poids Paniers'!$W:$W,'Poids Paniers'!$E:$E,BV$3,'Poids Paniers'!$Q:$Q,$B228)</f>
        <v>0</v>
      </c>
      <c r="BW228">
        <f>SUMIFS('Poids Paniers'!$W:$W,'Poids Paniers'!$E:$E,BW$3,'Poids Paniers'!$Q:$Q,$B228)</f>
        <v>0</v>
      </c>
      <c r="BX228">
        <f>SUMIFS('Poids Paniers'!$W:$W,'Poids Paniers'!$E:$E,BX$3,'Poids Paniers'!$Q:$Q,$B228)</f>
        <v>0</v>
      </c>
      <c r="BY228">
        <f>SUMIFS('Poids Paniers'!$W:$W,'Poids Paniers'!$E:$E,BY$3,'Poids Paniers'!$Q:$Q,$B228)</f>
        <v>0</v>
      </c>
      <c r="BZ228">
        <f>SUMIFS('Poids Paniers'!$W:$W,'Poids Paniers'!$E:$E,BZ$3,'Poids Paniers'!$Q:$Q,$B228)</f>
        <v>0</v>
      </c>
      <c r="CA228">
        <f>SUMIFS('Poids Paniers'!$W:$W,'Poids Paniers'!$E:$E,CA$3,'Poids Paniers'!$Q:$Q,$B228)</f>
        <v>0</v>
      </c>
      <c r="CB228">
        <f>SUMIFS('Poids Paniers'!$W:$W,'Poids Paniers'!$E:$E,CB$3,'Poids Paniers'!$Q:$Q,$B228)</f>
        <v>0</v>
      </c>
      <c r="CC228">
        <f>SUMIFS('Poids Paniers'!$W:$W,'Poids Paniers'!$E:$E,CC$3,'Poids Paniers'!$Q:$Q,$B228)</f>
        <v>0</v>
      </c>
      <c r="CD228">
        <f>SUMIFS('Poids Paniers'!$W:$W,'Poids Paniers'!$E:$E,CD$3,'Poids Paniers'!$Q:$Q,$B228)</f>
        <v>0</v>
      </c>
      <c r="CE228">
        <f>SUMIFS('Poids Paniers'!$W:$W,'Poids Paniers'!$E:$E,CE$3,'Poids Paniers'!$Q:$Q,$B228)</f>
        <v>0</v>
      </c>
      <c r="CF228" s="206">
        <f t="shared" si="3"/>
        <v>0</v>
      </c>
    </row>
    <row r="229" spans="2:84" ht="15.75" thickBot="1" x14ac:dyDescent="0.3">
      <c r="B229" s="209">
        <v>44695</v>
      </c>
      <c r="C229">
        <f>SUMIFS('Poids Paniers'!$W:$W,'Poids Paniers'!$E:$E,C$3,'Poids Paniers'!$Q:$Q,$B229)</f>
        <v>0</v>
      </c>
      <c r="D229">
        <f>SUMIFS('Poids Paniers'!$W:$W,'Poids Paniers'!$E:$E,D$3,'Poids Paniers'!$Q:$Q,$B229)</f>
        <v>0</v>
      </c>
      <c r="E229">
        <f>SUMIFS('Poids Paniers'!$W:$W,'Poids Paniers'!$E:$E,E$3,'Poids Paniers'!$Q:$Q,$B229)</f>
        <v>0</v>
      </c>
      <c r="F229">
        <f>SUMIFS('Poids Paniers'!$W:$W,'Poids Paniers'!$E:$E,F$3,'Poids Paniers'!$Q:$Q,$B229)</f>
        <v>0</v>
      </c>
      <c r="G229">
        <f>SUMIFS('Poids Paniers'!$W:$W,'Poids Paniers'!$E:$E,G$3,'Poids Paniers'!$Q:$Q,$B229)</f>
        <v>0</v>
      </c>
      <c r="H229">
        <f>SUMIFS('Poids Paniers'!$W:$W,'Poids Paniers'!$E:$E,H$3,'Poids Paniers'!$Q:$Q,$B229)</f>
        <v>0</v>
      </c>
      <c r="I229">
        <f>SUMIFS('Poids Paniers'!$W:$W,'Poids Paniers'!$E:$E,I$3,'Poids Paniers'!$Q:$Q,$B229)</f>
        <v>0</v>
      </c>
      <c r="J229">
        <f>SUMIFS('Poids Paniers'!$W:$W,'Poids Paniers'!$E:$E,J$3,'Poids Paniers'!$Q:$Q,$B229)</f>
        <v>0</v>
      </c>
      <c r="K229">
        <f>SUMIFS('Poids Paniers'!$W:$W,'Poids Paniers'!$E:$E,K$3,'Poids Paniers'!$Q:$Q,$B229)</f>
        <v>0</v>
      </c>
      <c r="L229">
        <f>SUMIFS('Poids Paniers'!$W:$W,'Poids Paniers'!$E:$E,L$3,'Poids Paniers'!$Q:$Q,$B229)</f>
        <v>0</v>
      </c>
      <c r="M229">
        <f>SUMIFS('Poids Paniers'!$W:$W,'Poids Paniers'!$E:$E,M$3,'Poids Paniers'!$Q:$Q,$B229)</f>
        <v>0</v>
      </c>
      <c r="N229">
        <f>SUMIFS('Poids Paniers'!$W:$W,'Poids Paniers'!$E:$E,N$3,'Poids Paniers'!$Q:$Q,$B229)</f>
        <v>0</v>
      </c>
      <c r="O229">
        <f>SUMIFS('Poids Paniers'!$W:$W,'Poids Paniers'!$E:$E,O$3,'Poids Paniers'!$Q:$Q,$B229)</f>
        <v>0</v>
      </c>
      <c r="P229">
        <f>SUMIFS('Poids Paniers'!$W:$W,'Poids Paniers'!$E:$E,P$3,'Poids Paniers'!$Q:$Q,$B229)</f>
        <v>0</v>
      </c>
      <c r="Q229">
        <f>SUMIFS('Poids Paniers'!$W:$W,'Poids Paniers'!$E:$E,Q$3,'Poids Paniers'!$Q:$Q,$B229)</f>
        <v>0</v>
      </c>
      <c r="R229">
        <f>SUMIFS('Poids Paniers'!$W:$W,'Poids Paniers'!$E:$E,R$3,'Poids Paniers'!$Q:$Q,$B229)</f>
        <v>0</v>
      </c>
      <c r="S229">
        <f>SUMIFS('Poids Paniers'!$W:$W,'Poids Paniers'!$E:$E,S$3,'Poids Paniers'!$Q:$Q,$B229)</f>
        <v>0</v>
      </c>
      <c r="T229">
        <f>SUMIFS('Poids Paniers'!$W:$W,'Poids Paniers'!$E:$E,T$3,'Poids Paniers'!$Q:$Q,$B229)</f>
        <v>0</v>
      </c>
      <c r="U229">
        <f>SUMIFS('Poids Paniers'!$W:$W,'Poids Paniers'!$E:$E,U$3,'Poids Paniers'!$Q:$Q,$B229)</f>
        <v>0</v>
      </c>
      <c r="V229">
        <f>SUMIFS('Poids Paniers'!$W:$W,'Poids Paniers'!$E:$E,V$3,'Poids Paniers'!$Q:$Q,$B229)</f>
        <v>0</v>
      </c>
      <c r="W229">
        <f>SUMIFS('Poids Paniers'!$W:$W,'Poids Paniers'!$E:$E,W$3,'Poids Paniers'!$Q:$Q,$B229)</f>
        <v>0</v>
      </c>
      <c r="X229">
        <f>SUMIFS('Poids Paniers'!$W:$W,'Poids Paniers'!$E:$E,X$3,'Poids Paniers'!$Q:$Q,$B229)</f>
        <v>0</v>
      </c>
      <c r="Y229">
        <f>SUMIFS('Poids Paniers'!$W:$W,'Poids Paniers'!$E:$E,Y$3,'Poids Paniers'!$Q:$Q,$B229)</f>
        <v>0</v>
      </c>
      <c r="Z229">
        <f>SUMIFS('Poids Paniers'!$W:$W,'Poids Paniers'!$E:$E,Z$3,'Poids Paniers'!$Q:$Q,$B229)</f>
        <v>0</v>
      </c>
      <c r="AA229">
        <f>SUMIFS('Poids Paniers'!$W:$W,'Poids Paniers'!$E:$E,AA$3,'Poids Paniers'!$Q:$Q,$B229)</f>
        <v>0</v>
      </c>
      <c r="AB229">
        <f>SUMIFS('Poids Paniers'!$W:$W,'Poids Paniers'!$E:$E,AB$3,'Poids Paniers'!$Q:$Q,$B229)</f>
        <v>0</v>
      </c>
      <c r="AC229">
        <f>SUMIFS('Poids Paniers'!$W:$W,'Poids Paniers'!$E:$E,AC$3,'Poids Paniers'!$Q:$Q,$B229)</f>
        <v>0</v>
      </c>
      <c r="AD229">
        <f>SUMIFS('Poids Paniers'!$W:$W,'Poids Paniers'!$E:$E,AD$3,'Poids Paniers'!$Q:$Q,$B229)</f>
        <v>0</v>
      </c>
      <c r="AE229">
        <f>SUMIFS('Poids Paniers'!$W:$W,'Poids Paniers'!$E:$E,AE$3,'Poids Paniers'!$Q:$Q,$B229)</f>
        <v>0</v>
      </c>
      <c r="AF229">
        <f>SUMIFS('Poids Paniers'!$W:$W,'Poids Paniers'!$E:$E,AF$3,'Poids Paniers'!$Q:$Q,$B229)</f>
        <v>0</v>
      </c>
      <c r="AG229">
        <f>SUMIFS('Poids Paniers'!$W:$W,'Poids Paniers'!$E:$E,AG$3,'Poids Paniers'!$Q:$Q,$B229)</f>
        <v>0</v>
      </c>
      <c r="AH229">
        <f>SUMIFS('Poids Paniers'!$W:$W,'Poids Paniers'!$E:$E,AH$3,'Poids Paniers'!$Q:$Q,$B229)</f>
        <v>0</v>
      </c>
      <c r="AI229">
        <f>SUMIFS('Poids Paniers'!$W:$W,'Poids Paniers'!$E:$E,AI$3,'Poids Paniers'!$Q:$Q,$B229)</f>
        <v>0</v>
      </c>
      <c r="AJ229">
        <f>SUMIFS('Poids Paniers'!$W:$W,'Poids Paniers'!$E:$E,AJ$3,'Poids Paniers'!$Q:$Q,$B229)</f>
        <v>0</v>
      </c>
      <c r="AK229">
        <f>SUMIFS('Poids Paniers'!$W:$W,'Poids Paniers'!$E:$E,AK$3,'Poids Paniers'!$Q:$Q,$B229)</f>
        <v>0</v>
      </c>
      <c r="AL229">
        <f>SUMIFS('Poids Paniers'!$W:$W,'Poids Paniers'!$E:$E,AL$3,'Poids Paniers'!$Q:$Q,$B229)</f>
        <v>0</v>
      </c>
      <c r="AM229">
        <f>SUMIFS('Poids Paniers'!$W:$W,'Poids Paniers'!$E:$E,AM$3,'Poids Paniers'!$Q:$Q,$B229)</f>
        <v>0</v>
      </c>
      <c r="AN229">
        <f>SUMIFS('Poids Paniers'!$W:$W,'Poids Paniers'!$E:$E,AN$3,'Poids Paniers'!$Q:$Q,$B229)</f>
        <v>0</v>
      </c>
      <c r="AO229">
        <f>SUMIFS('Poids Paniers'!$W:$W,'Poids Paniers'!$E:$E,AO$3,'Poids Paniers'!$Q:$Q,$B229)</f>
        <v>0</v>
      </c>
      <c r="AP229">
        <f>SUMIFS('Poids Paniers'!$W:$W,'Poids Paniers'!$E:$E,AP$3,'Poids Paniers'!$Q:$Q,$B229)</f>
        <v>0</v>
      </c>
      <c r="AQ229">
        <f>SUMIFS('Poids Paniers'!$W:$W,'Poids Paniers'!$E:$E,AQ$3,'Poids Paniers'!$Q:$Q,$B229)</f>
        <v>0</v>
      </c>
      <c r="AR229">
        <f>SUMIFS('Poids Paniers'!$W:$W,'Poids Paniers'!$E:$E,AR$3,'Poids Paniers'!$Q:$Q,$B229)</f>
        <v>0</v>
      </c>
      <c r="AS229">
        <f>SUMIFS('Poids Paniers'!$W:$W,'Poids Paniers'!$E:$E,AS$3,'Poids Paniers'!$Q:$Q,$B229)</f>
        <v>0</v>
      </c>
      <c r="AT229">
        <f>SUMIFS('Poids Paniers'!$W:$W,'Poids Paniers'!$E:$E,AT$3,'Poids Paniers'!$Q:$Q,$B229)</f>
        <v>0</v>
      </c>
      <c r="AU229">
        <f>SUMIFS('Poids Paniers'!$W:$W,'Poids Paniers'!$E:$E,AU$3,'Poids Paniers'!$Q:$Q,$B229)</f>
        <v>0</v>
      </c>
      <c r="AV229">
        <f>SUMIFS('Poids Paniers'!$W:$W,'Poids Paniers'!$E:$E,AV$3,'Poids Paniers'!$Q:$Q,$B229)</f>
        <v>0</v>
      </c>
      <c r="AW229">
        <f>SUMIFS('Poids Paniers'!$W:$W,'Poids Paniers'!$E:$E,AW$3,'Poids Paniers'!$Q:$Q,$B229)</f>
        <v>0</v>
      </c>
      <c r="AX229">
        <f>SUMIFS('Poids Paniers'!$W:$W,'Poids Paniers'!$E:$E,AX$3,'Poids Paniers'!$Q:$Q,$B229)</f>
        <v>0</v>
      </c>
      <c r="AY229">
        <f>SUMIFS('Poids Paniers'!$W:$W,'Poids Paniers'!$E:$E,AY$3,'Poids Paniers'!$Q:$Q,$B229)</f>
        <v>0</v>
      </c>
      <c r="AZ229">
        <f>SUMIFS('Poids Paniers'!$W:$W,'Poids Paniers'!$E:$E,AZ$3,'Poids Paniers'!$Q:$Q,$B229)</f>
        <v>0</v>
      </c>
      <c r="BA229">
        <f>SUMIFS('Poids Paniers'!$W:$W,'Poids Paniers'!$E:$E,BA$3,'Poids Paniers'!$Q:$Q,$B229)</f>
        <v>0</v>
      </c>
      <c r="BB229">
        <f>SUMIFS('Poids Paniers'!$W:$W,'Poids Paniers'!$E:$E,BB$3,'Poids Paniers'!$Q:$Q,$B229)</f>
        <v>0</v>
      </c>
      <c r="BC229">
        <f>SUMIFS('Poids Paniers'!$W:$W,'Poids Paniers'!$E:$E,BC$3,'Poids Paniers'!$Q:$Q,$B229)</f>
        <v>0</v>
      </c>
      <c r="BD229">
        <f>SUMIFS('Poids Paniers'!$W:$W,'Poids Paniers'!$E:$E,BD$3,'Poids Paniers'!$Q:$Q,$B229)</f>
        <v>0</v>
      </c>
      <c r="BE229">
        <f>SUMIFS('Poids Paniers'!$W:$W,'Poids Paniers'!$E:$E,BE$3,'Poids Paniers'!$Q:$Q,$B229)</f>
        <v>0</v>
      </c>
      <c r="BF229">
        <f>SUMIFS('Poids Paniers'!$W:$W,'Poids Paniers'!$E:$E,BF$3,'Poids Paniers'!$Q:$Q,$B229)</f>
        <v>0</v>
      </c>
      <c r="BG229">
        <f>SUMIFS('Poids Paniers'!$W:$W,'Poids Paniers'!$E:$E,BG$3,'Poids Paniers'!$Q:$Q,$B229)</f>
        <v>0</v>
      </c>
      <c r="BH229">
        <f>SUMIFS('Poids Paniers'!$W:$W,'Poids Paniers'!$E:$E,BH$3,'Poids Paniers'!$Q:$Q,$B229)</f>
        <v>0</v>
      </c>
      <c r="BI229">
        <f>SUMIFS('Poids Paniers'!$W:$W,'Poids Paniers'!$E:$E,BI$3,'Poids Paniers'!$Q:$Q,$B229)</f>
        <v>0</v>
      </c>
      <c r="BJ229">
        <f>SUMIFS('Poids Paniers'!$W:$W,'Poids Paniers'!$E:$E,BJ$3,'Poids Paniers'!$Q:$Q,$B229)</f>
        <v>0</v>
      </c>
      <c r="BK229">
        <f>SUMIFS('Poids Paniers'!$W:$W,'Poids Paniers'!$E:$E,BK$3,'Poids Paniers'!$Q:$Q,$B229)</f>
        <v>0</v>
      </c>
      <c r="BL229">
        <f>SUMIFS('Poids Paniers'!$W:$W,'Poids Paniers'!$E:$E,BL$3,'Poids Paniers'!$Q:$Q,$B229)</f>
        <v>0</v>
      </c>
      <c r="BM229">
        <f>SUMIFS('Poids Paniers'!$W:$W,'Poids Paniers'!$E:$E,BM$3,'Poids Paniers'!$Q:$Q,$B229)</f>
        <v>0</v>
      </c>
      <c r="BN229">
        <f>SUMIFS('Poids Paniers'!$W:$W,'Poids Paniers'!$E:$E,BN$3,'Poids Paniers'!$Q:$Q,$B229)</f>
        <v>0</v>
      </c>
      <c r="BO229">
        <f>SUMIFS('Poids Paniers'!$W:$W,'Poids Paniers'!$E:$E,BO$3,'Poids Paniers'!$Q:$Q,$B229)</f>
        <v>0</v>
      </c>
      <c r="BP229">
        <f>SUMIFS('Poids Paniers'!$W:$W,'Poids Paniers'!$E:$E,BP$3,'Poids Paniers'!$Q:$Q,$B229)</f>
        <v>0</v>
      </c>
      <c r="BQ229">
        <f>SUMIFS('Poids Paniers'!$W:$W,'Poids Paniers'!$E:$E,BQ$3,'Poids Paniers'!$Q:$Q,$B229)</f>
        <v>0</v>
      </c>
      <c r="BR229">
        <f>SUMIFS('Poids Paniers'!$W:$W,'Poids Paniers'!$E:$E,BR$3,'Poids Paniers'!$Q:$Q,$B229)</f>
        <v>0</v>
      </c>
      <c r="BS229">
        <f>SUMIFS('Poids Paniers'!$W:$W,'Poids Paniers'!$E:$E,BS$3,'Poids Paniers'!$Q:$Q,$B229)</f>
        <v>0</v>
      </c>
      <c r="BT229">
        <f>SUMIFS('Poids Paniers'!$W:$W,'Poids Paniers'!$E:$E,BT$3,'Poids Paniers'!$Q:$Q,$B229)</f>
        <v>0</v>
      </c>
      <c r="BU229">
        <f>SUMIFS('Poids Paniers'!$W:$W,'Poids Paniers'!$E:$E,BU$3,'Poids Paniers'!$Q:$Q,$B229)</f>
        <v>0</v>
      </c>
      <c r="BV229">
        <f>SUMIFS('Poids Paniers'!$W:$W,'Poids Paniers'!$E:$E,BV$3,'Poids Paniers'!$Q:$Q,$B229)</f>
        <v>0</v>
      </c>
      <c r="BW229">
        <f>SUMIFS('Poids Paniers'!$W:$W,'Poids Paniers'!$E:$E,BW$3,'Poids Paniers'!$Q:$Q,$B229)</f>
        <v>0</v>
      </c>
      <c r="BX229">
        <f>SUMIFS('Poids Paniers'!$W:$W,'Poids Paniers'!$E:$E,BX$3,'Poids Paniers'!$Q:$Q,$B229)</f>
        <v>0</v>
      </c>
      <c r="BY229">
        <f>SUMIFS('Poids Paniers'!$W:$W,'Poids Paniers'!$E:$E,BY$3,'Poids Paniers'!$Q:$Q,$B229)</f>
        <v>0</v>
      </c>
      <c r="BZ229">
        <f>SUMIFS('Poids Paniers'!$W:$W,'Poids Paniers'!$E:$E,BZ$3,'Poids Paniers'!$Q:$Q,$B229)</f>
        <v>0</v>
      </c>
      <c r="CA229">
        <f>SUMIFS('Poids Paniers'!$W:$W,'Poids Paniers'!$E:$E,CA$3,'Poids Paniers'!$Q:$Q,$B229)</f>
        <v>0</v>
      </c>
      <c r="CB229">
        <f>SUMIFS('Poids Paniers'!$W:$W,'Poids Paniers'!$E:$E,CB$3,'Poids Paniers'!$Q:$Q,$B229)</f>
        <v>0</v>
      </c>
      <c r="CC229">
        <f>SUMIFS('Poids Paniers'!$W:$W,'Poids Paniers'!$E:$E,CC$3,'Poids Paniers'!$Q:$Q,$B229)</f>
        <v>0</v>
      </c>
      <c r="CD229">
        <f>SUMIFS('Poids Paniers'!$W:$W,'Poids Paniers'!$E:$E,CD$3,'Poids Paniers'!$Q:$Q,$B229)</f>
        <v>0</v>
      </c>
      <c r="CE229">
        <f>SUMIFS('Poids Paniers'!$W:$W,'Poids Paniers'!$E:$E,CE$3,'Poids Paniers'!$Q:$Q,$B229)</f>
        <v>0</v>
      </c>
      <c r="CF229" s="206">
        <f t="shared" si="3"/>
        <v>0</v>
      </c>
    </row>
    <row r="230" spans="2:84" ht="15.75" thickBot="1" x14ac:dyDescent="0.3">
      <c r="B230" s="209">
        <v>44696</v>
      </c>
      <c r="C230">
        <f>SUMIFS('Poids Paniers'!$W:$W,'Poids Paniers'!$E:$E,C$3,'Poids Paniers'!$Q:$Q,$B230)</f>
        <v>0</v>
      </c>
      <c r="D230">
        <f>SUMIFS('Poids Paniers'!$W:$W,'Poids Paniers'!$E:$E,D$3,'Poids Paniers'!$Q:$Q,$B230)</f>
        <v>0</v>
      </c>
      <c r="E230">
        <f>SUMIFS('Poids Paniers'!$W:$W,'Poids Paniers'!$E:$E,E$3,'Poids Paniers'!$Q:$Q,$B230)</f>
        <v>0</v>
      </c>
      <c r="F230">
        <f>SUMIFS('Poids Paniers'!$W:$W,'Poids Paniers'!$E:$E,F$3,'Poids Paniers'!$Q:$Q,$B230)</f>
        <v>0</v>
      </c>
      <c r="G230">
        <f>SUMIFS('Poids Paniers'!$W:$W,'Poids Paniers'!$E:$E,G$3,'Poids Paniers'!$Q:$Q,$B230)</f>
        <v>0</v>
      </c>
      <c r="H230">
        <f>SUMIFS('Poids Paniers'!$W:$W,'Poids Paniers'!$E:$E,H$3,'Poids Paniers'!$Q:$Q,$B230)</f>
        <v>0</v>
      </c>
      <c r="I230">
        <f>SUMIFS('Poids Paniers'!$W:$W,'Poids Paniers'!$E:$E,I$3,'Poids Paniers'!$Q:$Q,$B230)</f>
        <v>0</v>
      </c>
      <c r="J230">
        <f>SUMIFS('Poids Paniers'!$W:$W,'Poids Paniers'!$E:$E,J$3,'Poids Paniers'!$Q:$Q,$B230)</f>
        <v>0</v>
      </c>
      <c r="K230">
        <f>SUMIFS('Poids Paniers'!$W:$W,'Poids Paniers'!$E:$E,K$3,'Poids Paniers'!$Q:$Q,$B230)</f>
        <v>0</v>
      </c>
      <c r="L230">
        <f>SUMIFS('Poids Paniers'!$W:$W,'Poids Paniers'!$E:$E,L$3,'Poids Paniers'!$Q:$Q,$B230)</f>
        <v>0</v>
      </c>
      <c r="M230">
        <f>SUMIFS('Poids Paniers'!$W:$W,'Poids Paniers'!$E:$E,M$3,'Poids Paniers'!$Q:$Q,$B230)</f>
        <v>0</v>
      </c>
      <c r="N230">
        <f>SUMIFS('Poids Paniers'!$W:$W,'Poids Paniers'!$E:$E,N$3,'Poids Paniers'!$Q:$Q,$B230)</f>
        <v>0</v>
      </c>
      <c r="O230">
        <f>SUMIFS('Poids Paniers'!$W:$W,'Poids Paniers'!$E:$E,O$3,'Poids Paniers'!$Q:$Q,$B230)</f>
        <v>0</v>
      </c>
      <c r="P230">
        <f>SUMIFS('Poids Paniers'!$W:$W,'Poids Paniers'!$E:$E,P$3,'Poids Paniers'!$Q:$Q,$B230)</f>
        <v>0</v>
      </c>
      <c r="Q230">
        <f>SUMIFS('Poids Paniers'!$W:$W,'Poids Paniers'!$E:$E,Q$3,'Poids Paniers'!$Q:$Q,$B230)</f>
        <v>0</v>
      </c>
      <c r="R230">
        <f>SUMIFS('Poids Paniers'!$W:$W,'Poids Paniers'!$E:$E,R$3,'Poids Paniers'!$Q:$Q,$B230)</f>
        <v>0</v>
      </c>
      <c r="S230">
        <f>SUMIFS('Poids Paniers'!$W:$W,'Poids Paniers'!$E:$E,S$3,'Poids Paniers'!$Q:$Q,$B230)</f>
        <v>0</v>
      </c>
      <c r="T230">
        <f>SUMIFS('Poids Paniers'!$W:$W,'Poids Paniers'!$E:$E,T$3,'Poids Paniers'!$Q:$Q,$B230)</f>
        <v>0</v>
      </c>
      <c r="U230">
        <f>SUMIFS('Poids Paniers'!$W:$W,'Poids Paniers'!$E:$E,U$3,'Poids Paniers'!$Q:$Q,$B230)</f>
        <v>0</v>
      </c>
      <c r="V230">
        <f>SUMIFS('Poids Paniers'!$W:$W,'Poids Paniers'!$E:$E,V$3,'Poids Paniers'!$Q:$Q,$B230)</f>
        <v>0</v>
      </c>
      <c r="W230">
        <f>SUMIFS('Poids Paniers'!$W:$W,'Poids Paniers'!$E:$E,W$3,'Poids Paniers'!$Q:$Q,$B230)</f>
        <v>0</v>
      </c>
      <c r="X230">
        <f>SUMIFS('Poids Paniers'!$W:$W,'Poids Paniers'!$E:$E,X$3,'Poids Paniers'!$Q:$Q,$B230)</f>
        <v>0</v>
      </c>
      <c r="Y230">
        <f>SUMIFS('Poids Paniers'!$W:$W,'Poids Paniers'!$E:$E,Y$3,'Poids Paniers'!$Q:$Q,$B230)</f>
        <v>0</v>
      </c>
      <c r="Z230">
        <f>SUMIFS('Poids Paniers'!$W:$W,'Poids Paniers'!$E:$E,Z$3,'Poids Paniers'!$Q:$Q,$B230)</f>
        <v>0</v>
      </c>
      <c r="AA230">
        <f>SUMIFS('Poids Paniers'!$W:$W,'Poids Paniers'!$E:$E,AA$3,'Poids Paniers'!$Q:$Q,$B230)</f>
        <v>0</v>
      </c>
      <c r="AB230">
        <f>SUMIFS('Poids Paniers'!$W:$W,'Poids Paniers'!$E:$E,AB$3,'Poids Paniers'!$Q:$Q,$B230)</f>
        <v>0</v>
      </c>
      <c r="AC230">
        <f>SUMIFS('Poids Paniers'!$W:$W,'Poids Paniers'!$E:$E,AC$3,'Poids Paniers'!$Q:$Q,$B230)</f>
        <v>0</v>
      </c>
      <c r="AD230">
        <f>SUMIFS('Poids Paniers'!$W:$W,'Poids Paniers'!$E:$E,AD$3,'Poids Paniers'!$Q:$Q,$B230)</f>
        <v>0</v>
      </c>
      <c r="AE230">
        <f>SUMIFS('Poids Paniers'!$W:$W,'Poids Paniers'!$E:$E,AE$3,'Poids Paniers'!$Q:$Q,$B230)</f>
        <v>0</v>
      </c>
      <c r="AF230">
        <f>SUMIFS('Poids Paniers'!$W:$W,'Poids Paniers'!$E:$E,AF$3,'Poids Paniers'!$Q:$Q,$B230)</f>
        <v>0</v>
      </c>
      <c r="AG230">
        <f>SUMIFS('Poids Paniers'!$W:$W,'Poids Paniers'!$E:$E,AG$3,'Poids Paniers'!$Q:$Q,$B230)</f>
        <v>0</v>
      </c>
      <c r="AH230">
        <f>SUMIFS('Poids Paniers'!$W:$W,'Poids Paniers'!$E:$E,AH$3,'Poids Paniers'!$Q:$Q,$B230)</f>
        <v>0</v>
      </c>
      <c r="AI230">
        <f>SUMIFS('Poids Paniers'!$W:$W,'Poids Paniers'!$E:$E,AI$3,'Poids Paniers'!$Q:$Q,$B230)</f>
        <v>0</v>
      </c>
      <c r="AJ230">
        <f>SUMIFS('Poids Paniers'!$W:$W,'Poids Paniers'!$E:$E,AJ$3,'Poids Paniers'!$Q:$Q,$B230)</f>
        <v>0</v>
      </c>
      <c r="AK230">
        <f>SUMIFS('Poids Paniers'!$W:$W,'Poids Paniers'!$E:$E,AK$3,'Poids Paniers'!$Q:$Q,$B230)</f>
        <v>0</v>
      </c>
      <c r="AL230">
        <f>SUMIFS('Poids Paniers'!$W:$W,'Poids Paniers'!$E:$E,AL$3,'Poids Paniers'!$Q:$Q,$B230)</f>
        <v>0</v>
      </c>
      <c r="AM230">
        <f>SUMIFS('Poids Paniers'!$W:$W,'Poids Paniers'!$E:$E,AM$3,'Poids Paniers'!$Q:$Q,$B230)</f>
        <v>0</v>
      </c>
      <c r="AN230">
        <f>SUMIFS('Poids Paniers'!$W:$W,'Poids Paniers'!$E:$E,AN$3,'Poids Paniers'!$Q:$Q,$B230)</f>
        <v>0</v>
      </c>
      <c r="AO230">
        <f>SUMIFS('Poids Paniers'!$W:$W,'Poids Paniers'!$E:$E,AO$3,'Poids Paniers'!$Q:$Q,$B230)</f>
        <v>0</v>
      </c>
      <c r="AP230">
        <f>SUMIFS('Poids Paniers'!$W:$W,'Poids Paniers'!$E:$E,AP$3,'Poids Paniers'!$Q:$Q,$B230)</f>
        <v>0</v>
      </c>
      <c r="AQ230">
        <f>SUMIFS('Poids Paniers'!$W:$W,'Poids Paniers'!$E:$E,AQ$3,'Poids Paniers'!$Q:$Q,$B230)</f>
        <v>0</v>
      </c>
      <c r="AR230">
        <f>SUMIFS('Poids Paniers'!$W:$W,'Poids Paniers'!$E:$E,AR$3,'Poids Paniers'!$Q:$Q,$B230)</f>
        <v>0</v>
      </c>
      <c r="AS230">
        <f>SUMIFS('Poids Paniers'!$W:$W,'Poids Paniers'!$E:$E,AS$3,'Poids Paniers'!$Q:$Q,$B230)</f>
        <v>0</v>
      </c>
      <c r="AT230">
        <f>SUMIFS('Poids Paniers'!$W:$W,'Poids Paniers'!$E:$E,AT$3,'Poids Paniers'!$Q:$Q,$B230)</f>
        <v>0</v>
      </c>
      <c r="AU230">
        <f>SUMIFS('Poids Paniers'!$W:$W,'Poids Paniers'!$E:$E,AU$3,'Poids Paniers'!$Q:$Q,$B230)</f>
        <v>0</v>
      </c>
      <c r="AV230">
        <f>SUMIFS('Poids Paniers'!$W:$W,'Poids Paniers'!$E:$E,AV$3,'Poids Paniers'!$Q:$Q,$B230)</f>
        <v>0</v>
      </c>
      <c r="AW230">
        <f>SUMIFS('Poids Paniers'!$W:$W,'Poids Paniers'!$E:$E,AW$3,'Poids Paniers'!$Q:$Q,$B230)</f>
        <v>0</v>
      </c>
      <c r="AX230">
        <f>SUMIFS('Poids Paniers'!$W:$W,'Poids Paniers'!$E:$E,AX$3,'Poids Paniers'!$Q:$Q,$B230)</f>
        <v>0</v>
      </c>
      <c r="AY230">
        <f>SUMIFS('Poids Paniers'!$W:$W,'Poids Paniers'!$E:$E,AY$3,'Poids Paniers'!$Q:$Q,$B230)</f>
        <v>0</v>
      </c>
      <c r="AZ230">
        <f>SUMIFS('Poids Paniers'!$W:$W,'Poids Paniers'!$E:$E,AZ$3,'Poids Paniers'!$Q:$Q,$B230)</f>
        <v>0</v>
      </c>
      <c r="BA230">
        <f>SUMIFS('Poids Paniers'!$W:$W,'Poids Paniers'!$E:$E,BA$3,'Poids Paniers'!$Q:$Q,$B230)</f>
        <v>0</v>
      </c>
      <c r="BB230">
        <f>SUMIFS('Poids Paniers'!$W:$W,'Poids Paniers'!$E:$E,BB$3,'Poids Paniers'!$Q:$Q,$B230)</f>
        <v>0</v>
      </c>
      <c r="BC230">
        <f>SUMIFS('Poids Paniers'!$W:$W,'Poids Paniers'!$E:$E,BC$3,'Poids Paniers'!$Q:$Q,$B230)</f>
        <v>0</v>
      </c>
      <c r="BD230">
        <f>SUMIFS('Poids Paniers'!$W:$W,'Poids Paniers'!$E:$E,BD$3,'Poids Paniers'!$Q:$Q,$B230)</f>
        <v>0</v>
      </c>
      <c r="BE230">
        <f>SUMIFS('Poids Paniers'!$W:$W,'Poids Paniers'!$E:$E,BE$3,'Poids Paniers'!$Q:$Q,$B230)</f>
        <v>0</v>
      </c>
      <c r="BF230">
        <f>SUMIFS('Poids Paniers'!$W:$W,'Poids Paniers'!$E:$E,BF$3,'Poids Paniers'!$Q:$Q,$B230)</f>
        <v>0</v>
      </c>
      <c r="BG230">
        <f>SUMIFS('Poids Paniers'!$W:$W,'Poids Paniers'!$E:$E,BG$3,'Poids Paniers'!$Q:$Q,$B230)</f>
        <v>0</v>
      </c>
      <c r="BH230">
        <f>SUMIFS('Poids Paniers'!$W:$W,'Poids Paniers'!$E:$E,BH$3,'Poids Paniers'!$Q:$Q,$B230)</f>
        <v>0</v>
      </c>
      <c r="BI230">
        <f>SUMIFS('Poids Paniers'!$W:$W,'Poids Paniers'!$E:$E,BI$3,'Poids Paniers'!$Q:$Q,$B230)</f>
        <v>0</v>
      </c>
      <c r="BJ230">
        <f>SUMIFS('Poids Paniers'!$W:$W,'Poids Paniers'!$E:$E,BJ$3,'Poids Paniers'!$Q:$Q,$B230)</f>
        <v>0</v>
      </c>
      <c r="BK230">
        <f>SUMIFS('Poids Paniers'!$W:$W,'Poids Paniers'!$E:$E,BK$3,'Poids Paniers'!$Q:$Q,$B230)</f>
        <v>0</v>
      </c>
      <c r="BL230">
        <f>SUMIFS('Poids Paniers'!$W:$W,'Poids Paniers'!$E:$E,BL$3,'Poids Paniers'!$Q:$Q,$B230)</f>
        <v>0</v>
      </c>
      <c r="BM230">
        <f>SUMIFS('Poids Paniers'!$W:$W,'Poids Paniers'!$E:$E,BM$3,'Poids Paniers'!$Q:$Q,$B230)</f>
        <v>0</v>
      </c>
      <c r="BN230">
        <f>SUMIFS('Poids Paniers'!$W:$W,'Poids Paniers'!$E:$E,BN$3,'Poids Paniers'!$Q:$Q,$B230)</f>
        <v>0</v>
      </c>
      <c r="BO230">
        <f>SUMIFS('Poids Paniers'!$W:$W,'Poids Paniers'!$E:$E,BO$3,'Poids Paniers'!$Q:$Q,$B230)</f>
        <v>0</v>
      </c>
      <c r="BP230">
        <f>SUMIFS('Poids Paniers'!$W:$W,'Poids Paniers'!$E:$E,BP$3,'Poids Paniers'!$Q:$Q,$B230)</f>
        <v>0</v>
      </c>
      <c r="BQ230">
        <f>SUMIFS('Poids Paniers'!$W:$W,'Poids Paniers'!$E:$E,BQ$3,'Poids Paniers'!$Q:$Q,$B230)</f>
        <v>0</v>
      </c>
      <c r="BR230">
        <f>SUMIFS('Poids Paniers'!$W:$W,'Poids Paniers'!$E:$E,BR$3,'Poids Paniers'!$Q:$Q,$B230)</f>
        <v>0</v>
      </c>
      <c r="BS230">
        <f>SUMIFS('Poids Paniers'!$W:$W,'Poids Paniers'!$E:$E,BS$3,'Poids Paniers'!$Q:$Q,$B230)</f>
        <v>0</v>
      </c>
      <c r="BT230">
        <f>SUMIFS('Poids Paniers'!$W:$W,'Poids Paniers'!$E:$E,BT$3,'Poids Paniers'!$Q:$Q,$B230)</f>
        <v>0</v>
      </c>
      <c r="BU230">
        <f>SUMIFS('Poids Paniers'!$W:$W,'Poids Paniers'!$E:$E,BU$3,'Poids Paniers'!$Q:$Q,$B230)</f>
        <v>0</v>
      </c>
      <c r="BV230">
        <f>SUMIFS('Poids Paniers'!$W:$W,'Poids Paniers'!$E:$E,BV$3,'Poids Paniers'!$Q:$Q,$B230)</f>
        <v>0</v>
      </c>
      <c r="BW230">
        <f>SUMIFS('Poids Paniers'!$W:$W,'Poids Paniers'!$E:$E,BW$3,'Poids Paniers'!$Q:$Q,$B230)</f>
        <v>0</v>
      </c>
      <c r="BX230">
        <f>SUMIFS('Poids Paniers'!$W:$W,'Poids Paniers'!$E:$E,BX$3,'Poids Paniers'!$Q:$Q,$B230)</f>
        <v>0</v>
      </c>
      <c r="BY230">
        <f>SUMIFS('Poids Paniers'!$W:$W,'Poids Paniers'!$E:$E,BY$3,'Poids Paniers'!$Q:$Q,$B230)</f>
        <v>0</v>
      </c>
      <c r="BZ230">
        <f>SUMIFS('Poids Paniers'!$W:$W,'Poids Paniers'!$E:$E,BZ$3,'Poids Paniers'!$Q:$Q,$B230)</f>
        <v>0</v>
      </c>
      <c r="CA230">
        <f>SUMIFS('Poids Paniers'!$W:$W,'Poids Paniers'!$E:$E,CA$3,'Poids Paniers'!$Q:$Q,$B230)</f>
        <v>0</v>
      </c>
      <c r="CB230">
        <f>SUMIFS('Poids Paniers'!$W:$W,'Poids Paniers'!$E:$E,CB$3,'Poids Paniers'!$Q:$Q,$B230)</f>
        <v>0</v>
      </c>
      <c r="CC230">
        <f>SUMIFS('Poids Paniers'!$W:$W,'Poids Paniers'!$E:$E,CC$3,'Poids Paniers'!$Q:$Q,$B230)</f>
        <v>0</v>
      </c>
      <c r="CD230">
        <f>SUMIFS('Poids Paniers'!$W:$W,'Poids Paniers'!$E:$E,CD$3,'Poids Paniers'!$Q:$Q,$B230)</f>
        <v>0</v>
      </c>
      <c r="CE230">
        <f>SUMIFS('Poids Paniers'!$W:$W,'Poids Paniers'!$E:$E,CE$3,'Poids Paniers'!$Q:$Q,$B230)</f>
        <v>0</v>
      </c>
      <c r="CF230" s="206">
        <f t="shared" si="3"/>
        <v>0</v>
      </c>
    </row>
    <row r="231" spans="2:84" ht="15.75" thickBot="1" x14ac:dyDescent="0.3">
      <c r="B231" s="209">
        <v>44697</v>
      </c>
      <c r="C231">
        <f>SUMIFS('Poids Paniers'!$W:$W,'Poids Paniers'!$E:$E,C$3,'Poids Paniers'!$Q:$Q,$B231)</f>
        <v>0</v>
      </c>
      <c r="D231">
        <f>SUMIFS('Poids Paniers'!$W:$W,'Poids Paniers'!$E:$E,D$3,'Poids Paniers'!$Q:$Q,$B231)</f>
        <v>0</v>
      </c>
      <c r="E231">
        <f>SUMIFS('Poids Paniers'!$W:$W,'Poids Paniers'!$E:$E,E$3,'Poids Paniers'!$Q:$Q,$B231)</f>
        <v>0</v>
      </c>
      <c r="F231">
        <f>SUMIFS('Poids Paniers'!$W:$W,'Poids Paniers'!$E:$E,F$3,'Poids Paniers'!$Q:$Q,$B231)</f>
        <v>0</v>
      </c>
      <c r="G231">
        <f>SUMIFS('Poids Paniers'!$W:$W,'Poids Paniers'!$E:$E,G$3,'Poids Paniers'!$Q:$Q,$B231)</f>
        <v>0</v>
      </c>
      <c r="H231">
        <f>SUMIFS('Poids Paniers'!$W:$W,'Poids Paniers'!$E:$E,H$3,'Poids Paniers'!$Q:$Q,$B231)</f>
        <v>0</v>
      </c>
      <c r="I231">
        <f>SUMIFS('Poids Paniers'!$W:$W,'Poids Paniers'!$E:$E,I$3,'Poids Paniers'!$Q:$Q,$B231)</f>
        <v>0</v>
      </c>
      <c r="J231">
        <f>SUMIFS('Poids Paniers'!$W:$W,'Poids Paniers'!$E:$E,J$3,'Poids Paniers'!$Q:$Q,$B231)</f>
        <v>0</v>
      </c>
      <c r="K231">
        <f>SUMIFS('Poids Paniers'!$W:$W,'Poids Paniers'!$E:$E,K$3,'Poids Paniers'!$Q:$Q,$B231)</f>
        <v>0</v>
      </c>
      <c r="L231">
        <f>SUMIFS('Poids Paniers'!$W:$W,'Poids Paniers'!$E:$E,L$3,'Poids Paniers'!$Q:$Q,$B231)</f>
        <v>0</v>
      </c>
      <c r="M231">
        <f>SUMIFS('Poids Paniers'!$W:$W,'Poids Paniers'!$E:$E,M$3,'Poids Paniers'!$Q:$Q,$B231)</f>
        <v>0</v>
      </c>
      <c r="N231">
        <f>SUMIFS('Poids Paniers'!$W:$W,'Poids Paniers'!$E:$E,N$3,'Poids Paniers'!$Q:$Q,$B231)</f>
        <v>0</v>
      </c>
      <c r="O231">
        <f>SUMIFS('Poids Paniers'!$W:$W,'Poids Paniers'!$E:$E,O$3,'Poids Paniers'!$Q:$Q,$B231)</f>
        <v>0</v>
      </c>
      <c r="P231">
        <f>SUMIFS('Poids Paniers'!$W:$W,'Poids Paniers'!$E:$E,P$3,'Poids Paniers'!$Q:$Q,$B231)</f>
        <v>0</v>
      </c>
      <c r="Q231">
        <f>SUMIFS('Poids Paniers'!$W:$W,'Poids Paniers'!$E:$E,Q$3,'Poids Paniers'!$Q:$Q,$B231)</f>
        <v>0</v>
      </c>
      <c r="R231">
        <f>SUMIFS('Poids Paniers'!$W:$W,'Poids Paniers'!$E:$E,R$3,'Poids Paniers'!$Q:$Q,$B231)</f>
        <v>0</v>
      </c>
      <c r="S231">
        <f>SUMIFS('Poids Paniers'!$W:$W,'Poids Paniers'!$E:$E,S$3,'Poids Paniers'!$Q:$Q,$B231)</f>
        <v>0</v>
      </c>
      <c r="T231">
        <f>SUMIFS('Poids Paniers'!$W:$W,'Poids Paniers'!$E:$E,T$3,'Poids Paniers'!$Q:$Q,$B231)</f>
        <v>0</v>
      </c>
      <c r="U231">
        <f>SUMIFS('Poids Paniers'!$W:$W,'Poids Paniers'!$E:$E,U$3,'Poids Paniers'!$Q:$Q,$B231)</f>
        <v>0</v>
      </c>
      <c r="V231">
        <f>SUMIFS('Poids Paniers'!$W:$W,'Poids Paniers'!$E:$E,V$3,'Poids Paniers'!$Q:$Q,$B231)</f>
        <v>0</v>
      </c>
      <c r="W231">
        <f>SUMIFS('Poids Paniers'!$W:$W,'Poids Paniers'!$E:$E,W$3,'Poids Paniers'!$Q:$Q,$B231)</f>
        <v>0</v>
      </c>
      <c r="X231">
        <f>SUMIFS('Poids Paniers'!$W:$W,'Poids Paniers'!$E:$E,X$3,'Poids Paniers'!$Q:$Q,$B231)</f>
        <v>0</v>
      </c>
      <c r="Y231">
        <f>SUMIFS('Poids Paniers'!$W:$W,'Poids Paniers'!$E:$E,Y$3,'Poids Paniers'!$Q:$Q,$B231)</f>
        <v>0</v>
      </c>
      <c r="Z231">
        <f>SUMIFS('Poids Paniers'!$W:$W,'Poids Paniers'!$E:$E,Z$3,'Poids Paniers'!$Q:$Q,$B231)</f>
        <v>0</v>
      </c>
      <c r="AA231">
        <f>SUMIFS('Poids Paniers'!$W:$W,'Poids Paniers'!$E:$E,AA$3,'Poids Paniers'!$Q:$Q,$B231)</f>
        <v>0</v>
      </c>
      <c r="AB231">
        <f>SUMIFS('Poids Paniers'!$W:$W,'Poids Paniers'!$E:$E,AB$3,'Poids Paniers'!$Q:$Q,$B231)</f>
        <v>0</v>
      </c>
      <c r="AC231">
        <f>SUMIFS('Poids Paniers'!$W:$W,'Poids Paniers'!$E:$E,AC$3,'Poids Paniers'!$Q:$Q,$B231)</f>
        <v>0</v>
      </c>
      <c r="AD231">
        <f>SUMIFS('Poids Paniers'!$W:$W,'Poids Paniers'!$E:$E,AD$3,'Poids Paniers'!$Q:$Q,$B231)</f>
        <v>0</v>
      </c>
      <c r="AE231">
        <f>SUMIFS('Poids Paniers'!$W:$W,'Poids Paniers'!$E:$E,AE$3,'Poids Paniers'!$Q:$Q,$B231)</f>
        <v>0</v>
      </c>
      <c r="AF231">
        <f>SUMIFS('Poids Paniers'!$W:$W,'Poids Paniers'!$E:$E,AF$3,'Poids Paniers'!$Q:$Q,$B231)</f>
        <v>0</v>
      </c>
      <c r="AG231">
        <f>SUMIFS('Poids Paniers'!$W:$W,'Poids Paniers'!$E:$E,AG$3,'Poids Paniers'!$Q:$Q,$B231)</f>
        <v>0</v>
      </c>
      <c r="AH231">
        <f>SUMIFS('Poids Paniers'!$W:$W,'Poids Paniers'!$E:$E,AH$3,'Poids Paniers'!$Q:$Q,$B231)</f>
        <v>0</v>
      </c>
      <c r="AI231">
        <f>SUMIFS('Poids Paniers'!$W:$W,'Poids Paniers'!$E:$E,AI$3,'Poids Paniers'!$Q:$Q,$B231)</f>
        <v>0</v>
      </c>
      <c r="AJ231">
        <f>SUMIFS('Poids Paniers'!$W:$W,'Poids Paniers'!$E:$E,AJ$3,'Poids Paniers'!$Q:$Q,$B231)</f>
        <v>0</v>
      </c>
      <c r="AK231">
        <f>SUMIFS('Poids Paniers'!$W:$W,'Poids Paniers'!$E:$E,AK$3,'Poids Paniers'!$Q:$Q,$B231)</f>
        <v>0</v>
      </c>
      <c r="AL231">
        <f>SUMIFS('Poids Paniers'!$W:$W,'Poids Paniers'!$E:$E,AL$3,'Poids Paniers'!$Q:$Q,$B231)</f>
        <v>0</v>
      </c>
      <c r="AM231">
        <f>SUMIFS('Poids Paniers'!$W:$W,'Poids Paniers'!$E:$E,AM$3,'Poids Paniers'!$Q:$Q,$B231)</f>
        <v>0</v>
      </c>
      <c r="AN231">
        <f>SUMIFS('Poids Paniers'!$W:$W,'Poids Paniers'!$E:$E,AN$3,'Poids Paniers'!$Q:$Q,$B231)</f>
        <v>0</v>
      </c>
      <c r="AO231">
        <f>SUMIFS('Poids Paniers'!$W:$W,'Poids Paniers'!$E:$E,AO$3,'Poids Paniers'!$Q:$Q,$B231)</f>
        <v>0</v>
      </c>
      <c r="AP231">
        <f>SUMIFS('Poids Paniers'!$W:$W,'Poids Paniers'!$E:$E,AP$3,'Poids Paniers'!$Q:$Q,$B231)</f>
        <v>0</v>
      </c>
      <c r="AQ231">
        <f>SUMIFS('Poids Paniers'!$W:$W,'Poids Paniers'!$E:$E,AQ$3,'Poids Paniers'!$Q:$Q,$B231)</f>
        <v>0</v>
      </c>
      <c r="AR231">
        <f>SUMIFS('Poids Paniers'!$W:$W,'Poids Paniers'!$E:$E,AR$3,'Poids Paniers'!$Q:$Q,$B231)</f>
        <v>0</v>
      </c>
      <c r="AS231">
        <f>SUMIFS('Poids Paniers'!$W:$W,'Poids Paniers'!$E:$E,AS$3,'Poids Paniers'!$Q:$Q,$B231)</f>
        <v>0</v>
      </c>
      <c r="AT231">
        <f>SUMIFS('Poids Paniers'!$W:$W,'Poids Paniers'!$E:$E,AT$3,'Poids Paniers'!$Q:$Q,$B231)</f>
        <v>0</v>
      </c>
      <c r="AU231">
        <f>SUMIFS('Poids Paniers'!$W:$W,'Poids Paniers'!$E:$E,AU$3,'Poids Paniers'!$Q:$Q,$B231)</f>
        <v>0</v>
      </c>
      <c r="AV231">
        <f>SUMIFS('Poids Paniers'!$W:$W,'Poids Paniers'!$E:$E,AV$3,'Poids Paniers'!$Q:$Q,$B231)</f>
        <v>0</v>
      </c>
      <c r="AW231">
        <f>SUMIFS('Poids Paniers'!$W:$W,'Poids Paniers'!$E:$E,AW$3,'Poids Paniers'!$Q:$Q,$B231)</f>
        <v>0</v>
      </c>
      <c r="AX231">
        <f>SUMIFS('Poids Paniers'!$W:$W,'Poids Paniers'!$E:$E,AX$3,'Poids Paniers'!$Q:$Q,$B231)</f>
        <v>0</v>
      </c>
      <c r="AY231">
        <f>SUMIFS('Poids Paniers'!$W:$W,'Poids Paniers'!$E:$E,AY$3,'Poids Paniers'!$Q:$Q,$B231)</f>
        <v>0</v>
      </c>
      <c r="AZ231">
        <f>SUMIFS('Poids Paniers'!$W:$W,'Poids Paniers'!$E:$E,AZ$3,'Poids Paniers'!$Q:$Q,$B231)</f>
        <v>0</v>
      </c>
      <c r="BA231">
        <f>SUMIFS('Poids Paniers'!$W:$W,'Poids Paniers'!$E:$E,BA$3,'Poids Paniers'!$Q:$Q,$B231)</f>
        <v>0</v>
      </c>
      <c r="BB231">
        <f>SUMIFS('Poids Paniers'!$W:$W,'Poids Paniers'!$E:$E,BB$3,'Poids Paniers'!$Q:$Q,$B231)</f>
        <v>0</v>
      </c>
      <c r="BC231">
        <f>SUMIFS('Poids Paniers'!$W:$W,'Poids Paniers'!$E:$E,BC$3,'Poids Paniers'!$Q:$Q,$B231)</f>
        <v>0</v>
      </c>
      <c r="BD231">
        <f>SUMIFS('Poids Paniers'!$W:$W,'Poids Paniers'!$E:$E,BD$3,'Poids Paniers'!$Q:$Q,$B231)</f>
        <v>0</v>
      </c>
      <c r="BE231">
        <f>SUMIFS('Poids Paniers'!$W:$W,'Poids Paniers'!$E:$E,BE$3,'Poids Paniers'!$Q:$Q,$B231)</f>
        <v>0</v>
      </c>
      <c r="BF231">
        <f>SUMIFS('Poids Paniers'!$W:$W,'Poids Paniers'!$E:$E,BF$3,'Poids Paniers'!$Q:$Q,$B231)</f>
        <v>0</v>
      </c>
      <c r="BG231">
        <f>SUMIFS('Poids Paniers'!$W:$W,'Poids Paniers'!$E:$E,BG$3,'Poids Paniers'!$Q:$Q,$B231)</f>
        <v>0</v>
      </c>
      <c r="BH231">
        <f>SUMIFS('Poids Paniers'!$W:$W,'Poids Paniers'!$E:$E,BH$3,'Poids Paniers'!$Q:$Q,$B231)</f>
        <v>0</v>
      </c>
      <c r="BI231">
        <f>SUMIFS('Poids Paniers'!$W:$W,'Poids Paniers'!$E:$E,BI$3,'Poids Paniers'!$Q:$Q,$B231)</f>
        <v>0</v>
      </c>
      <c r="BJ231">
        <f>SUMIFS('Poids Paniers'!$W:$W,'Poids Paniers'!$E:$E,BJ$3,'Poids Paniers'!$Q:$Q,$B231)</f>
        <v>0</v>
      </c>
      <c r="BK231">
        <f>SUMIFS('Poids Paniers'!$W:$W,'Poids Paniers'!$E:$E,BK$3,'Poids Paniers'!$Q:$Q,$B231)</f>
        <v>0</v>
      </c>
      <c r="BL231">
        <f>SUMIFS('Poids Paniers'!$W:$W,'Poids Paniers'!$E:$E,BL$3,'Poids Paniers'!$Q:$Q,$B231)</f>
        <v>0</v>
      </c>
      <c r="BM231">
        <f>SUMIFS('Poids Paniers'!$W:$W,'Poids Paniers'!$E:$E,BM$3,'Poids Paniers'!$Q:$Q,$B231)</f>
        <v>0</v>
      </c>
      <c r="BN231">
        <f>SUMIFS('Poids Paniers'!$W:$W,'Poids Paniers'!$E:$E,BN$3,'Poids Paniers'!$Q:$Q,$B231)</f>
        <v>0</v>
      </c>
      <c r="BO231">
        <f>SUMIFS('Poids Paniers'!$W:$W,'Poids Paniers'!$E:$E,BO$3,'Poids Paniers'!$Q:$Q,$B231)</f>
        <v>0</v>
      </c>
      <c r="BP231">
        <f>SUMIFS('Poids Paniers'!$W:$W,'Poids Paniers'!$E:$E,BP$3,'Poids Paniers'!$Q:$Q,$B231)</f>
        <v>0</v>
      </c>
      <c r="BQ231">
        <f>SUMIFS('Poids Paniers'!$W:$W,'Poids Paniers'!$E:$E,BQ$3,'Poids Paniers'!$Q:$Q,$B231)</f>
        <v>0</v>
      </c>
      <c r="BR231">
        <f>SUMIFS('Poids Paniers'!$W:$W,'Poids Paniers'!$E:$E,BR$3,'Poids Paniers'!$Q:$Q,$B231)</f>
        <v>0</v>
      </c>
      <c r="BS231">
        <f>SUMIFS('Poids Paniers'!$W:$W,'Poids Paniers'!$E:$E,BS$3,'Poids Paniers'!$Q:$Q,$B231)</f>
        <v>0</v>
      </c>
      <c r="BT231">
        <f>SUMIFS('Poids Paniers'!$W:$W,'Poids Paniers'!$E:$E,BT$3,'Poids Paniers'!$Q:$Q,$B231)</f>
        <v>0</v>
      </c>
      <c r="BU231">
        <f>SUMIFS('Poids Paniers'!$W:$W,'Poids Paniers'!$E:$E,BU$3,'Poids Paniers'!$Q:$Q,$B231)</f>
        <v>0</v>
      </c>
      <c r="BV231">
        <f>SUMIFS('Poids Paniers'!$W:$W,'Poids Paniers'!$E:$E,BV$3,'Poids Paniers'!$Q:$Q,$B231)</f>
        <v>0</v>
      </c>
      <c r="BW231">
        <f>SUMIFS('Poids Paniers'!$W:$W,'Poids Paniers'!$E:$E,BW$3,'Poids Paniers'!$Q:$Q,$B231)</f>
        <v>0</v>
      </c>
      <c r="BX231">
        <f>SUMIFS('Poids Paniers'!$W:$W,'Poids Paniers'!$E:$E,BX$3,'Poids Paniers'!$Q:$Q,$B231)</f>
        <v>0</v>
      </c>
      <c r="BY231">
        <f>SUMIFS('Poids Paniers'!$W:$W,'Poids Paniers'!$E:$E,BY$3,'Poids Paniers'!$Q:$Q,$B231)</f>
        <v>0</v>
      </c>
      <c r="BZ231">
        <f>SUMIFS('Poids Paniers'!$W:$W,'Poids Paniers'!$E:$E,BZ$3,'Poids Paniers'!$Q:$Q,$B231)</f>
        <v>0</v>
      </c>
      <c r="CA231">
        <f>SUMIFS('Poids Paniers'!$W:$W,'Poids Paniers'!$E:$E,CA$3,'Poids Paniers'!$Q:$Q,$B231)</f>
        <v>0</v>
      </c>
      <c r="CB231">
        <f>SUMIFS('Poids Paniers'!$W:$W,'Poids Paniers'!$E:$E,CB$3,'Poids Paniers'!$Q:$Q,$B231)</f>
        <v>0</v>
      </c>
      <c r="CC231">
        <f>SUMIFS('Poids Paniers'!$W:$W,'Poids Paniers'!$E:$E,CC$3,'Poids Paniers'!$Q:$Q,$B231)</f>
        <v>0</v>
      </c>
      <c r="CD231">
        <f>SUMIFS('Poids Paniers'!$W:$W,'Poids Paniers'!$E:$E,CD$3,'Poids Paniers'!$Q:$Q,$B231)</f>
        <v>0</v>
      </c>
      <c r="CE231">
        <f>SUMIFS('Poids Paniers'!$W:$W,'Poids Paniers'!$E:$E,CE$3,'Poids Paniers'!$Q:$Q,$B231)</f>
        <v>0</v>
      </c>
      <c r="CF231" s="206">
        <f t="shared" si="3"/>
        <v>0</v>
      </c>
    </row>
    <row r="232" spans="2:84" ht="15.75" thickBot="1" x14ac:dyDescent="0.3">
      <c r="B232" s="209">
        <v>44698</v>
      </c>
      <c r="C232">
        <f>SUMIFS('Poids Paniers'!$W:$W,'Poids Paniers'!$E:$E,C$3,'Poids Paniers'!$Q:$Q,$B232)</f>
        <v>0</v>
      </c>
      <c r="D232">
        <f>SUMIFS('Poids Paniers'!$W:$W,'Poids Paniers'!$E:$E,D$3,'Poids Paniers'!$Q:$Q,$B232)</f>
        <v>0</v>
      </c>
      <c r="E232">
        <f>SUMIFS('Poids Paniers'!$W:$W,'Poids Paniers'!$E:$E,E$3,'Poids Paniers'!$Q:$Q,$B232)</f>
        <v>0</v>
      </c>
      <c r="F232">
        <f>SUMIFS('Poids Paniers'!$W:$W,'Poids Paniers'!$E:$E,F$3,'Poids Paniers'!$Q:$Q,$B232)</f>
        <v>0</v>
      </c>
      <c r="G232">
        <f>SUMIFS('Poids Paniers'!$W:$W,'Poids Paniers'!$E:$E,G$3,'Poids Paniers'!$Q:$Q,$B232)</f>
        <v>0</v>
      </c>
      <c r="H232">
        <f>SUMIFS('Poids Paniers'!$W:$W,'Poids Paniers'!$E:$E,H$3,'Poids Paniers'!$Q:$Q,$B232)</f>
        <v>0</v>
      </c>
      <c r="I232">
        <f>SUMIFS('Poids Paniers'!$W:$W,'Poids Paniers'!$E:$E,I$3,'Poids Paniers'!$Q:$Q,$B232)</f>
        <v>0</v>
      </c>
      <c r="J232">
        <f>SUMIFS('Poids Paniers'!$W:$W,'Poids Paniers'!$E:$E,J$3,'Poids Paniers'!$Q:$Q,$B232)</f>
        <v>0</v>
      </c>
      <c r="K232">
        <f>SUMIFS('Poids Paniers'!$W:$W,'Poids Paniers'!$E:$E,K$3,'Poids Paniers'!$Q:$Q,$B232)</f>
        <v>0</v>
      </c>
      <c r="L232">
        <f>SUMIFS('Poids Paniers'!$W:$W,'Poids Paniers'!$E:$E,L$3,'Poids Paniers'!$Q:$Q,$B232)</f>
        <v>0</v>
      </c>
      <c r="M232">
        <f>SUMIFS('Poids Paniers'!$W:$W,'Poids Paniers'!$E:$E,M$3,'Poids Paniers'!$Q:$Q,$B232)</f>
        <v>0</v>
      </c>
      <c r="N232">
        <f>SUMIFS('Poids Paniers'!$W:$W,'Poids Paniers'!$E:$E,N$3,'Poids Paniers'!$Q:$Q,$B232)</f>
        <v>0</v>
      </c>
      <c r="O232">
        <f>SUMIFS('Poids Paniers'!$W:$W,'Poids Paniers'!$E:$E,O$3,'Poids Paniers'!$Q:$Q,$B232)</f>
        <v>0</v>
      </c>
      <c r="P232">
        <f>SUMIFS('Poids Paniers'!$W:$W,'Poids Paniers'!$E:$E,P$3,'Poids Paniers'!$Q:$Q,$B232)</f>
        <v>0</v>
      </c>
      <c r="Q232">
        <f>SUMIFS('Poids Paniers'!$W:$W,'Poids Paniers'!$E:$E,Q$3,'Poids Paniers'!$Q:$Q,$B232)</f>
        <v>0</v>
      </c>
      <c r="R232">
        <f>SUMIFS('Poids Paniers'!$W:$W,'Poids Paniers'!$E:$E,R$3,'Poids Paniers'!$Q:$Q,$B232)</f>
        <v>0</v>
      </c>
      <c r="S232">
        <f>SUMIFS('Poids Paniers'!$W:$W,'Poids Paniers'!$E:$E,S$3,'Poids Paniers'!$Q:$Q,$B232)</f>
        <v>0</v>
      </c>
      <c r="T232">
        <f>SUMIFS('Poids Paniers'!$W:$W,'Poids Paniers'!$E:$E,T$3,'Poids Paniers'!$Q:$Q,$B232)</f>
        <v>0</v>
      </c>
      <c r="U232">
        <f>SUMIFS('Poids Paniers'!$W:$W,'Poids Paniers'!$E:$E,U$3,'Poids Paniers'!$Q:$Q,$B232)</f>
        <v>0</v>
      </c>
      <c r="V232">
        <f>SUMIFS('Poids Paniers'!$W:$W,'Poids Paniers'!$E:$E,V$3,'Poids Paniers'!$Q:$Q,$B232)</f>
        <v>0</v>
      </c>
      <c r="W232">
        <f>SUMIFS('Poids Paniers'!$W:$W,'Poids Paniers'!$E:$E,W$3,'Poids Paniers'!$Q:$Q,$B232)</f>
        <v>0</v>
      </c>
      <c r="X232">
        <f>SUMIFS('Poids Paniers'!$W:$W,'Poids Paniers'!$E:$E,X$3,'Poids Paniers'!$Q:$Q,$B232)</f>
        <v>0</v>
      </c>
      <c r="Y232">
        <f>SUMIFS('Poids Paniers'!$W:$W,'Poids Paniers'!$E:$E,Y$3,'Poids Paniers'!$Q:$Q,$B232)</f>
        <v>0</v>
      </c>
      <c r="Z232">
        <f>SUMIFS('Poids Paniers'!$W:$W,'Poids Paniers'!$E:$E,Z$3,'Poids Paniers'!$Q:$Q,$B232)</f>
        <v>0</v>
      </c>
      <c r="AA232">
        <f>SUMIFS('Poids Paniers'!$W:$W,'Poids Paniers'!$E:$E,AA$3,'Poids Paniers'!$Q:$Q,$B232)</f>
        <v>0</v>
      </c>
      <c r="AB232">
        <f>SUMIFS('Poids Paniers'!$W:$W,'Poids Paniers'!$E:$E,AB$3,'Poids Paniers'!$Q:$Q,$B232)</f>
        <v>0</v>
      </c>
      <c r="AC232">
        <f>SUMIFS('Poids Paniers'!$W:$W,'Poids Paniers'!$E:$E,AC$3,'Poids Paniers'!$Q:$Q,$B232)</f>
        <v>0</v>
      </c>
      <c r="AD232">
        <f>SUMIFS('Poids Paniers'!$W:$W,'Poids Paniers'!$E:$E,AD$3,'Poids Paniers'!$Q:$Q,$B232)</f>
        <v>0</v>
      </c>
      <c r="AE232">
        <f>SUMIFS('Poids Paniers'!$W:$W,'Poids Paniers'!$E:$E,AE$3,'Poids Paniers'!$Q:$Q,$B232)</f>
        <v>0</v>
      </c>
      <c r="AF232">
        <f>SUMIFS('Poids Paniers'!$W:$W,'Poids Paniers'!$E:$E,AF$3,'Poids Paniers'!$Q:$Q,$B232)</f>
        <v>0</v>
      </c>
      <c r="AG232">
        <f>SUMIFS('Poids Paniers'!$W:$W,'Poids Paniers'!$E:$E,AG$3,'Poids Paniers'!$Q:$Q,$B232)</f>
        <v>0</v>
      </c>
      <c r="AH232">
        <f>SUMIFS('Poids Paniers'!$W:$W,'Poids Paniers'!$E:$E,AH$3,'Poids Paniers'!$Q:$Q,$B232)</f>
        <v>0</v>
      </c>
      <c r="AI232">
        <f>SUMIFS('Poids Paniers'!$W:$W,'Poids Paniers'!$E:$E,AI$3,'Poids Paniers'!$Q:$Q,$B232)</f>
        <v>0</v>
      </c>
      <c r="AJ232">
        <f>SUMIFS('Poids Paniers'!$W:$W,'Poids Paniers'!$E:$E,AJ$3,'Poids Paniers'!$Q:$Q,$B232)</f>
        <v>0</v>
      </c>
      <c r="AK232">
        <f>SUMIFS('Poids Paniers'!$W:$W,'Poids Paniers'!$E:$E,AK$3,'Poids Paniers'!$Q:$Q,$B232)</f>
        <v>0</v>
      </c>
      <c r="AL232">
        <f>SUMIFS('Poids Paniers'!$W:$W,'Poids Paniers'!$E:$E,AL$3,'Poids Paniers'!$Q:$Q,$B232)</f>
        <v>0</v>
      </c>
      <c r="AM232">
        <f>SUMIFS('Poids Paniers'!$W:$W,'Poids Paniers'!$E:$E,AM$3,'Poids Paniers'!$Q:$Q,$B232)</f>
        <v>0</v>
      </c>
      <c r="AN232">
        <f>SUMIFS('Poids Paniers'!$W:$W,'Poids Paniers'!$E:$E,AN$3,'Poids Paniers'!$Q:$Q,$B232)</f>
        <v>0</v>
      </c>
      <c r="AO232">
        <f>SUMIFS('Poids Paniers'!$W:$W,'Poids Paniers'!$E:$E,AO$3,'Poids Paniers'!$Q:$Q,$B232)</f>
        <v>0</v>
      </c>
      <c r="AP232">
        <f>SUMIFS('Poids Paniers'!$W:$W,'Poids Paniers'!$E:$E,AP$3,'Poids Paniers'!$Q:$Q,$B232)</f>
        <v>0</v>
      </c>
      <c r="AQ232">
        <f>SUMIFS('Poids Paniers'!$W:$W,'Poids Paniers'!$E:$E,AQ$3,'Poids Paniers'!$Q:$Q,$B232)</f>
        <v>0</v>
      </c>
      <c r="AR232">
        <f>SUMIFS('Poids Paniers'!$W:$W,'Poids Paniers'!$E:$E,AR$3,'Poids Paniers'!$Q:$Q,$B232)</f>
        <v>0</v>
      </c>
      <c r="AS232">
        <f>SUMIFS('Poids Paniers'!$W:$W,'Poids Paniers'!$E:$E,AS$3,'Poids Paniers'!$Q:$Q,$B232)</f>
        <v>0</v>
      </c>
      <c r="AT232">
        <f>SUMIFS('Poids Paniers'!$W:$W,'Poids Paniers'!$E:$E,AT$3,'Poids Paniers'!$Q:$Q,$B232)</f>
        <v>0</v>
      </c>
      <c r="AU232">
        <f>SUMIFS('Poids Paniers'!$W:$W,'Poids Paniers'!$E:$E,AU$3,'Poids Paniers'!$Q:$Q,$B232)</f>
        <v>0</v>
      </c>
      <c r="AV232">
        <f>SUMIFS('Poids Paniers'!$W:$W,'Poids Paniers'!$E:$E,AV$3,'Poids Paniers'!$Q:$Q,$B232)</f>
        <v>0</v>
      </c>
      <c r="AW232">
        <f>SUMIFS('Poids Paniers'!$W:$W,'Poids Paniers'!$E:$E,AW$3,'Poids Paniers'!$Q:$Q,$B232)</f>
        <v>0</v>
      </c>
      <c r="AX232">
        <f>SUMIFS('Poids Paniers'!$W:$W,'Poids Paniers'!$E:$E,AX$3,'Poids Paniers'!$Q:$Q,$B232)</f>
        <v>0</v>
      </c>
      <c r="AY232">
        <f>SUMIFS('Poids Paniers'!$W:$W,'Poids Paniers'!$E:$E,AY$3,'Poids Paniers'!$Q:$Q,$B232)</f>
        <v>0</v>
      </c>
      <c r="AZ232">
        <f>SUMIFS('Poids Paniers'!$W:$W,'Poids Paniers'!$E:$E,AZ$3,'Poids Paniers'!$Q:$Q,$B232)</f>
        <v>0</v>
      </c>
      <c r="BA232">
        <f>SUMIFS('Poids Paniers'!$W:$W,'Poids Paniers'!$E:$E,BA$3,'Poids Paniers'!$Q:$Q,$B232)</f>
        <v>0</v>
      </c>
      <c r="BB232">
        <f>SUMIFS('Poids Paniers'!$W:$W,'Poids Paniers'!$E:$E,BB$3,'Poids Paniers'!$Q:$Q,$B232)</f>
        <v>0</v>
      </c>
      <c r="BC232">
        <f>SUMIFS('Poids Paniers'!$W:$W,'Poids Paniers'!$E:$E,BC$3,'Poids Paniers'!$Q:$Q,$B232)</f>
        <v>0</v>
      </c>
      <c r="BD232">
        <f>SUMIFS('Poids Paniers'!$W:$W,'Poids Paniers'!$E:$E,BD$3,'Poids Paniers'!$Q:$Q,$B232)</f>
        <v>0</v>
      </c>
      <c r="BE232">
        <f>SUMIFS('Poids Paniers'!$W:$W,'Poids Paniers'!$E:$E,BE$3,'Poids Paniers'!$Q:$Q,$B232)</f>
        <v>0</v>
      </c>
      <c r="BF232">
        <f>SUMIFS('Poids Paniers'!$W:$W,'Poids Paniers'!$E:$E,BF$3,'Poids Paniers'!$Q:$Q,$B232)</f>
        <v>0</v>
      </c>
      <c r="BG232">
        <f>SUMIFS('Poids Paniers'!$W:$W,'Poids Paniers'!$E:$E,BG$3,'Poids Paniers'!$Q:$Q,$B232)</f>
        <v>0</v>
      </c>
      <c r="BH232">
        <f>SUMIFS('Poids Paniers'!$W:$W,'Poids Paniers'!$E:$E,BH$3,'Poids Paniers'!$Q:$Q,$B232)</f>
        <v>0</v>
      </c>
      <c r="BI232">
        <f>SUMIFS('Poids Paniers'!$W:$W,'Poids Paniers'!$E:$E,BI$3,'Poids Paniers'!$Q:$Q,$B232)</f>
        <v>0</v>
      </c>
      <c r="BJ232">
        <f>SUMIFS('Poids Paniers'!$W:$W,'Poids Paniers'!$E:$E,BJ$3,'Poids Paniers'!$Q:$Q,$B232)</f>
        <v>0</v>
      </c>
      <c r="BK232">
        <f>SUMIFS('Poids Paniers'!$W:$W,'Poids Paniers'!$E:$E,BK$3,'Poids Paniers'!$Q:$Q,$B232)</f>
        <v>0</v>
      </c>
      <c r="BL232">
        <f>SUMIFS('Poids Paniers'!$W:$W,'Poids Paniers'!$E:$E,BL$3,'Poids Paniers'!$Q:$Q,$B232)</f>
        <v>0</v>
      </c>
      <c r="BM232">
        <f>SUMIFS('Poids Paniers'!$W:$W,'Poids Paniers'!$E:$E,BM$3,'Poids Paniers'!$Q:$Q,$B232)</f>
        <v>0</v>
      </c>
      <c r="BN232">
        <f>SUMIFS('Poids Paniers'!$W:$W,'Poids Paniers'!$E:$E,BN$3,'Poids Paniers'!$Q:$Q,$B232)</f>
        <v>0</v>
      </c>
      <c r="BO232">
        <f>SUMIFS('Poids Paniers'!$W:$W,'Poids Paniers'!$E:$E,BO$3,'Poids Paniers'!$Q:$Q,$B232)</f>
        <v>0</v>
      </c>
      <c r="BP232">
        <f>SUMIFS('Poids Paniers'!$W:$W,'Poids Paniers'!$E:$E,BP$3,'Poids Paniers'!$Q:$Q,$B232)</f>
        <v>0</v>
      </c>
      <c r="BQ232">
        <f>SUMIFS('Poids Paniers'!$W:$W,'Poids Paniers'!$E:$E,BQ$3,'Poids Paniers'!$Q:$Q,$B232)</f>
        <v>0</v>
      </c>
      <c r="BR232">
        <f>SUMIFS('Poids Paniers'!$W:$W,'Poids Paniers'!$E:$E,BR$3,'Poids Paniers'!$Q:$Q,$B232)</f>
        <v>0</v>
      </c>
      <c r="BS232">
        <f>SUMIFS('Poids Paniers'!$W:$W,'Poids Paniers'!$E:$E,BS$3,'Poids Paniers'!$Q:$Q,$B232)</f>
        <v>0</v>
      </c>
      <c r="BT232">
        <f>SUMIFS('Poids Paniers'!$W:$W,'Poids Paniers'!$E:$E,BT$3,'Poids Paniers'!$Q:$Q,$B232)</f>
        <v>0</v>
      </c>
      <c r="BU232">
        <f>SUMIFS('Poids Paniers'!$W:$W,'Poids Paniers'!$E:$E,BU$3,'Poids Paniers'!$Q:$Q,$B232)</f>
        <v>0</v>
      </c>
      <c r="BV232">
        <f>SUMIFS('Poids Paniers'!$W:$W,'Poids Paniers'!$E:$E,BV$3,'Poids Paniers'!$Q:$Q,$B232)</f>
        <v>0</v>
      </c>
      <c r="BW232">
        <f>SUMIFS('Poids Paniers'!$W:$W,'Poids Paniers'!$E:$E,BW$3,'Poids Paniers'!$Q:$Q,$B232)</f>
        <v>0</v>
      </c>
      <c r="BX232">
        <f>SUMIFS('Poids Paniers'!$W:$W,'Poids Paniers'!$E:$E,BX$3,'Poids Paniers'!$Q:$Q,$B232)</f>
        <v>0</v>
      </c>
      <c r="BY232">
        <f>SUMIFS('Poids Paniers'!$W:$W,'Poids Paniers'!$E:$E,BY$3,'Poids Paniers'!$Q:$Q,$B232)</f>
        <v>0</v>
      </c>
      <c r="BZ232">
        <f>SUMIFS('Poids Paniers'!$W:$W,'Poids Paniers'!$E:$E,BZ$3,'Poids Paniers'!$Q:$Q,$B232)</f>
        <v>0</v>
      </c>
      <c r="CA232">
        <f>SUMIFS('Poids Paniers'!$W:$W,'Poids Paniers'!$E:$E,CA$3,'Poids Paniers'!$Q:$Q,$B232)</f>
        <v>0</v>
      </c>
      <c r="CB232">
        <f>SUMIFS('Poids Paniers'!$W:$W,'Poids Paniers'!$E:$E,CB$3,'Poids Paniers'!$Q:$Q,$B232)</f>
        <v>0</v>
      </c>
      <c r="CC232">
        <f>SUMIFS('Poids Paniers'!$W:$W,'Poids Paniers'!$E:$E,CC$3,'Poids Paniers'!$Q:$Q,$B232)</f>
        <v>0</v>
      </c>
      <c r="CD232">
        <f>SUMIFS('Poids Paniers'!$W:$W,'Poids Paniers'!$E:$E,CD$3,'Poids Paniers'!$Q:$Q,$B232)</f>
        <v>0</v>
      </c>
      <c r="CE232">
        <f>SUMIFS('Poids Paniers'!$W:$W,'Poids Paniers'!$E:$E,CE$3,'Poids Paniers'!$Q:$Q,$B232)</f>
        <v>0</v>
      </c>
      <c r="CF232" s="206">
        <f t="shared" si="3"/>
        <v>0</v>
      </c>
    </row>
    <row r="233" spans="2:84" ht="15.75" thickBot="1" x14ac:dyDescent="0.3">
      <c r="B233" s="209">
        <v>44699</v>
      </c>
      <c r="C233">
        <f>SUMIFS('Poids Paniers'!$W:$W,'Poids Paniers'!$E:$E,C$3,'Poids Paniers'!$Q:$Q,$B233)</f>
        <v>0</v>
      </c>
      <c r="D233">
        <f>SUMIFS('Poids Paniers'!$W:$W,'Poids Paniers'!$E:$E,D$3,'Poids Paniers'!$Q:$Q,$B233)</f>
        <v>0</v>
      </c>
      <c r="E233">
        <f>SUMIFS('Poids Paniers'!$W:$W,'Poids Paniers'!$E:$E,E$3,'Poids Paniers'!$Q:$Q,$B233)</f>
        <v>0</v>
      </c>
      <c r="F233">
        <f>SUMIFS('Poids Paniers'!$W:$W,'Poids Paniers'!$E:$E,F$3,'Poids Paniers'!$Q:$Q,$B233)</f>
        <v>0</v>
      </c>
      <c r="G233">
        <f>SUMIFS('Poids Paniers'!$W:$W,'Poids Paniers'!$E:$E,G$3,'Poids Paniers'!$Q:$Q,$B233)</f>
        <v>0</v>
      </c>
      <c r="H233">
        <f>SUMIFS('Poids Paniers'!$W:$W,'Poids Paniers'!$E:$E,H$3,'Poids Paniers'!$Q:$Q,$B233)</f>
        <v>0</v>
      </c>
      <c r="I233">
        <f>SUMIFS('Poids Paniers'!$W:$W,'Poids Paniers'!$E:$E,I$3,'Poids Paniers'!$Q:$Q,$B233)</f>
        <v>0</v>
      </c>
      <c r="J233">
        <f>SUMIFS('Poids Paniers'!$W:$W,'Poids Paniers'!$E:$E,J$3,'Poids Paniers'!$Q:$Q,$B233)</f>
        <v>0</v>
      </c>
      <c r="K233">
        <f>SUMIFS('Poids Paniers'!$W:$W,'Poids Paniers'!$E:$E,K$3,'Poids Paniers'!$Q:$Q,$B233)</f>
        <v>0</v>
      </c>
      <c r="L233">
        <f>SUMIFS('Poids Paniers'!$W:$W,'Poids Paniers'!$E:$E,L$3,'Poids Paniers'!$Q:$Q,$B233)</f>
        <v>0</v>
      </c>
      <c r="M233">
        <f>SUMIFS('Poids Paniers'!$W:$W,'Poids Paniers'!$E:$E,M$3,'Poids Paniers'!$Q:$Q,$B233)</f>
        <v>0</v>
      </c>
      <c r="N233">
        <f>SUMIFS('Poids Paniers'!$W:$W,'Poids Paniers'!$E:$E,N$3,'Poids Paniers'!$Q:$Q,$B233)</f>
        <v>0</v>
      </c>
      <c r="O233">
        <f>SUMIFS('Poids Paniers'!$W:$W,'Poids Paniers'!$E:$E,O$3,'Poids Paniers'!$Q:$Q,$B233)</f>
        <v>0</v>
      </c>
      <c r="P233">
        <f>SUMIFS('Poids Paniers'!$W:$W,'Poids Paniers'!$E:$E,P$3,'Poids Paniers'!$Q:$Q,$B233)</f>
        <v>0</v>
      </c>
      <c r="Q233">
        <f>SUMIFS('Poids Paniers'!$W:$W,'Poids Paniers'!$E:$E,Q$3,'Poids Paniers'!$Q:$Q,$B233)</f>
        <v>0</v>
      </c>
      <c r="R233">
        <f>SUMIFS('Poids Paniers'!$W:$W,'Poids Paniers'!$E:$E,R$3,'Poids Paniers'!$Q:$Q,$B233)</f>
        <v>0</v>
      </c>
      <c r="S233">
        <f>SUMIFS('Poids Paniers'!$W:$W,'Poids Paniers'!$E:$E,S$3,'Poids Paniers'!$Q:$Q,$B233)</f>
        <v>0</v>
      </c>
      <c r="T233">
        <f>SUMIFS('Poids Paniers'!$W:$W,'Poids Paniers'!$E:$E,T$3,'Poids Paniers'!$Q:$Q,$B233)</f>
        <v>0</v>
      </c>
      <c r="U233">
        <f>SUMIFS('Poids Paniers'!$W:$W,'Poids Paniers'!$E:$E,U$3,'Poids Paniers'!$Q:$Q,$B233)</f>
        <v>0</v>
      </c>
      <c r="V233">
        <f>SUMIFS('Poids Paniers'!$W:$W,'Poids Paniers'!$E:$E,V$3,'Poids Paniers'!$Q:$Q,$B233)</f>
        <v>0</v>
      </c>
      <c r="W233">
        <f>SUMIFS('Poids Paniers'!$W:$W,'Poids Paniers'!$E:$E,W$3,'Poids Paniers'!$Q:$Q,$B233)</f>
        <v>0</v>
      </c>
      <c r="X233">
        <f>SUMIFS('Poids Paniers'!$W:$W,'Poids Paniers'!$E:$E,X$3,'Poids Paniers'!$Q:$Q,$B233)</f>
        <v>0</v>
      </c>
      <c r="Y233">
        <f>SUMIFS('Poids Paniers'!$W:$W,'Poids Paniers'!$E:$E,Y$3,'Poids Paniers'!$Q:$Q,$B233)</f>
        <v>0</v>
      </c>
      <c r="Z233">
        <f>SUMIFS('Poids Paniers'!$W:$W,'Poids Paniers'!$E:$E,Z$3,'Poids Paniers'!$Q:$Q,$B233)</f>
        <v>0</v>
      </c>
      <c r="AA233">
        <f>SUMIFS('Poids Paniers'!$W:$W,'Poids Paniers'!$E:$E,AA$3,'Poids Paniers'!$Q:$Q,$B233)</f>
        <v>0</v>
      </c>
      <c r="AB233">
        <f>SUMIFS('Poids Paniers'!$W:$W,'Poids Paniers'!$E:$E,AB$3,'Poids Paniers'!$Q:$Q,$B233)</f>
        <v>0</v>
      </c>
      <c r="AC233">
        <f>SUMIFS('Poids Paniers'!$W:$W,'Poids Paniers'!$E:$E,AC$3,'Poids Paniers'!$Q:$Q,$B233)</f>
        <v>0</v>
      </c>
      <c r="AD233">
        <f>SUMIFS('Poids Paniers'!$W:$W,'Poids Paniers'!$E:$E,AD$3,'Poids Paniers'!$Q:$Q,$B233)</f>
        <v>0</v>
      </c>
      <c r="AE233">
        <f>SUMIFS('Poids Paniers'!$W:$W,'Poids Paniers'!$E:$E,AE$3,'Poids Paniers'!$Q:$Q,$B233)</f>
        <v>0</v>
      </c>
      <c r="AF233">
        <f>SUMIFS('Poids Paniers'!$W:$W,'Poids Paniers'!$E:$E,AF$3,'Poids Paniers'!$Q:$Q,$B233)</f>
        <v>0</v>
      </c>
      <c r="AG233">
        <f>SUMIFS('Poids Paniers'!$W:$W,'Poids Paniers'!$E:$E,AG$3,'Poids Paniers'!$Q:$Q,$B233)</f>
        <v>0</v>
      </c>
      <c r="AH233">
        <f>SUMIFS('Poids Paniers'!$W:$W,'Poids Paniers'!$E:$E,AH$3,'Poids Paniers'!$Q:$Q,$B233)</f>
        <v>0</v>
      </c>
      <c r="AI233">
        <f>SUMIFS('Poids Paniers'!$W:$W,'Poids Paniers'!$E:$E,AI$3,'Poids Paniers'!$Q:$Q,$B233)</f>
        <v>0</v>
      </c>
      <c r="AJ233">
        <f>SUMIFS('Poids Paniers'!$W:$W,'Poids Paniers'!$E:$E,AJ$3,'Poids Paniers'!$Q:$Q,$B233)</f>
        <v>0</v>
      </c>
      <c r="AK233">
        <f>SUMIFS('Poids Paniers'!$W:$W,'Poids Paniers'!$E:$E,AK$3,'Poids Paniers'!$Q:$Q,$B233)</f>
        <v>0</v>
      </c>
      <c r="AL233">
        <f>SUMIFS('Poids Paniers'!$W:$W,'Poids Paniers'!$E:$E,AL$3,'Poids Paniers'!$Q:$Q,$B233)</f>
        <v>0</v>
      </c>
      <c r="AM233">
        <f>SUMIFS('Poids Paniers'!$W:$W,'Poids Paniers'!$E:$E,AM$3,'Poids Paniers'!$Q:$Q,$B233)</f>
        <v>0</v>
      </c>
      <c r="AN233">
        <f>SUMIFS('Poids Paniers'!$W:$W,'Poids Paniers'!$E:$E,AN$3,'Poids Paniers'!$Q:$Q,$B233)</f>
        <v>0</v>
      </c>
      <c r="AO233">
        <f>SUMIFS('Poids Paniers'!$W:$W,'Poids Paniers'!$E:$E,AO$3,'Poids Paniers'!$Q:$Q,$B233)</f>
        <v>0</v>
      </c>
      <c r="AP233">
        <f>SUMIFS('Poids Paniers'!$W:$W,'Poids Paniers'!$E:$E,AP$3,'Poids Paniers'!$Q:$Q,$B233)</f>
        <v>0</v>
      </c>
      <c r="AQ233">
        <f>SUMIFS('Poids Paniers'!$W:$W,'Poids Paniers'!$E:$E,AQ$3,'Poids Paniers'!$Q:$Q,$B233)</f>
        <v>0</v>
      </c>
      <c r="AR233">
        <f>SUMIFS('Poids Paniers'!$W:$W,'Poids Paniers'!$E:$E,AR$3,'Poids Paniers'!$Q:$Q,$B233)</f>
        <v>0</v>
      </c>
      <c r="AS233">
        <f>SUMIFS('Poids Paniers'!$W:$W,'Poids Paniers'!$E:$E,AS$3,'Poids Paniers'!$Q:$Q,$B233)</f>
        <v>0</v>
      </c>
      <c r="AT233">
        <f>SUMIFS('Poids Paniers'!$W:$W,'Poids Paniers'!$E:$E,AT$3,'Poids Paniers'!$Q:$Q,$B233)</f>
        <v>0</v>
      </c>
      <c r="AU233">
        <f>SUMIFS('Poids Paniers'!$W:$W,'Poids Paniers'!$E:$E,AU$3,'Poids Paniers'!$Q:$Q,$B233)</f>
        <v>0</v>
      </c>
      <c r="AV233">
        <f>SUMIFS('Poids Paniers'!$W:$W,'Poids Paniers'!$E:$E,AV$3,'Poids Paniers'!$Q:$Q,$B233)</f>
        <v>0</v>
      </c>
      <c r="AW233">
        <f>SUMIFS('Poids Paniers'!$W:$W,'Poids Paniers'!$E:$E,AW$3,'Poids Paniers'!$Q:$Q,$B233)</f>
        <v>0</v>
      </c>
      <c r="AX233">
        <f>SUMIFS('Poids Paniers'!$W:$W,'Poids Paniers'!$E:$E,AX$3,'Poids Paniers'!$Q:$Q,$B233)</f>
        <v>0</v>
      </c>
      <c r="AY233">
        <f>SUMIFS('Poids Paniers'!$W:$W,'Poids Paniers'!$E:$E,AY$3,'Poids Paniers'!$Q:$Q,$B233)</f>
        <v>0</v>
      </c>
      <c r="AZ233">
        <f>SUMIFS('Poids Paniers'!$W:$W,'Poids Paniers'!$E:$E,AZ$3,'Poids Paniers'!$Q:$Q,$B233)</f>
        <v>0</v>
      </c>
      <c r="BA233">
        <f>SUMIFS('Poids Paniers'!$W:$W,'Poids Paniers'!$E:$E,BA$3,'Poids Paniers'!$Q:$Q,$B233)</f>
        <v>0</v>
      </c>
      <c r="BB233">
        <f>SUMIFS('Poids Paniers'!$W:$W,'Poids Paniers'!$E:$E,BB$3,'Poids Paniers'!$Q:$Q,$B233)</f>
        <v>0</v>
      </c>
      <c r="BC233">
        <f>SUMIFS('Poids Paniers'!$W:$W,'Poids Paniers'!$E:$E,BC$3,'Poids Paniers'!$Q:$Q,$B233)</f>
        <v>0</v>
      </c>
      <c r="BD233">
        <f>SUMIFS('Poids Paniers'!$W:$W,'Poids Paniers'!$E:$E,BD$3,'Poids Paniers'!$Q:$Q,$B233)</f>
        <v>0</v>
      </c>
      <c r="BE233">
        <f>SUMIFS('Poids Paniers'!$W:$W,'Poids Paniers'!$E:$E,BE$3,'Poids Paniers'!$Q:$Q,$B233)</f>
        <v>0</v>
      </c>
      <c r="BF233">
        <f>SUMIFS('Poids Paniers'!$W:$W,'Poids Paniers'!$E:$E,BF$3,'Poids Paniers'!$Q:$Q,$B233)</f>
        <v>0</v>
      </c>
      <c r="BG233">
        <f>SUMIFS('Poids Paniers'!$W:$W,'Poids Paniers'!$E:$E,BG$3,'Poids Paniers'!$Q:$Q,$B233)</f>
        <v>0</v>
      </c>
      <c r="BH233">
        <f>SUMIFS('Poids Paniers'!$W:$W,'Poids Paniers'!$E:$E,BH$3,'Poids Paniers'!$Q:$Q,$B233)</f>
        <v>0</v>
      </c>
      <c r="BI233">
        <f>SUMIFS('Poids Paniers'!$W:$W,'Poids Paniers'!$E:$E,BI$3,'Poids Paniers'!$Q:$Q,$B233)</f>
        <v>0</v>
      </c>
      <c r="BJ233">
        <f>SUMIFS('Poids Paniers'!$W:$W,'Poids Paniers'!$E:$E,BJ$3,'Poids Paniers'!$Q:$Q,$B233)</f>
        <v>0</v>
      </c>
      <c r="BK233">
        <f>SUMIFS('Poids Paniers'!$W:$W,'Poids Paniers'!$E:$E,BK$3,'Poids Paniers'!$Q:$Q,$B233)</f>
        <v>0</v>
      </c>
      <c r="BL233">
        <f>SUMIFS('Poids Paniers'!$W:$W,'Poids Paniers'!$E:$E,BL$3,'Poids Paniers'!$Q:$Q,$B233)</f>
        <v>0</v>
      </c>
      <c r="BM233">
        <f>SUMIFS('Poids Paniers'!$W:$W,'Poids Paniers'!$E:$E,BM$3,'Poids Paniers'!$Q:$Q,$B233)</f>
        <v>0</v>
      </c>
      <c r="BN233">
        <f>SUMIFS('Poids Paniers'!$W:$W,'Poids Paniers'!$E:$E,BN$3,'Poids Paniers'!$Q:$Q,$B233)</f>
        <v>0</v>
      </c>
      <c r="BO233">
        <f>SUMIFS('Poids Paniers'!$W:$W,'Poids Paniers'!$E:$E,BO$3,'Poids Paniers'!$Q:$Q,$B233)</f>
        <v>0</v>
      </c>
      <c r="BP233">
        <f>SUMIFS('Poids Paniers'!$W:$W,'Poids Paniers'!$E:$E,BP$3,'Poids Paniers'!$Q:$Q,$B233)</f>
        <v>0</v>
      </c>
      <c r="BQ233">
        <f>SUMIFS('Poids Paniers'!$W:$W,'Poids Paniers'!$E:$E,BQ$3,'Poids Paniers'!$Q:$Q,$B233)</f>
        <v>0</v>
      </c>
      <c r="BR233">
        <f>SUMIFS('Poids Paniers'!$W:$W,'Poids Paniers'!$E:$E,BR$3,'Poids Paniers'!$Q:$Q,$B233)</f>
        <v>0</v>
      </c>
      <c r="BS233">
        <f>SUMIFS('Poids Paniers'!$W:$W,'Poids Paniers'!$E:$E,BS$3,'Poids Paniers'!$Q:$Q,$B233)</f>
        <v>0</v>
      </c>
      <c r="BT233">
        <f>SUMIFS('Poids Paniers'!$W:$W,'Poids Paniers'!$E:$E,BT$3,'Poids Paniers'!$Q:$Q,$B233)</f>
        <v>0</v>
      </c>
      <c r="BU233">
        <f>SUMIFS('Poids Paniers'!$W:$W,'Poids Paniers'!$E:$E,BU$3,'Poids Paniers'!$Q:$Q,$B233)</f>
        <v>0</v>
      </c>
      <c r="BV233">
        <f>SUMIFS('Poids Paniers'!$W:$W,'Poids Paniers'!$E:$E,BV$3,'Poids Paniers'!$Q:$Q,$B233)</f>
        <v>0</v>
      </c>
      <c r="BW233">
        <f>SUMIFS('Poids Paniers'!$W:$W,'Poids Paniers'!$E:$E,BW$3,'Poids Paniers'!$Q:$Q,$B233)</f>
        <v>0</v>
      </c>
      <c r="BX233">
        <f>SUMIFS('Poids Paniers'!$W:$W,'Poids Paniers'!$E:$E,BX$3,'Poids Paniers'!$Q:$Q,$B233)</f>
        <v>0</v>
      </c>
      <c r="BY233">
        <f>SUMIFS('Poids Paniers'!$W:$W,'Poids Paniers'!$E:$E,BY$3,'Poids Paniers'!$Q:$Q,$B233)</f>
        <v>0</v>
      </c>
      <c r="BZ233">
        <f>SUMIFS('Poids Paniers'!$W:$W,'Poids Paniers'!$E:$E,BZ$3,'Poids Paniers'!$Q:$Q,$B233)</f>
        <v>0</v>
      </c>
      <c r="CA233">
        <f>SUMIFS('Poids Paniers'!$W:$W,'Poids Paniers'!$E:$E,CA$3,'Poids Paniers'!$Q:$Q,$B233)</f>
        <v>0</v>
      </c>
      <c r="CB233">
        <f>SUMIFS('Poids Paniers'!$W:$W,'Poids Paniers'!$E:$E,CB$3,'Poids Paniers'!$Q:$Q,$B233)</f>
        <v>0</v>
      </c>
      <c r="CC233">
        <f>SUMIFS('Poids Paniers'!$W:$W,'Poids Paniers'!$E:$E,CC$3,'Poids Paniers'!$Q:$Q,$B233)</f>
        <v>0</v>
      </c>
      <c r="CD233">
        <f>SUMIFS('Poids Paniers'!$W:$W,'Poids Paniers'!$E:$E,CD$3,'Poids Paniers'!$Q:$Q,$B233)</f>
        <v>0</v>
      </c>
      <c r="CE233">
        <f>SUMIFS('Poids Paniers'!$W:$W,'Poids Paniers'!$E:$E,CE$3,'Poids Paniers'!$Q:$Q,$B233)</f>
        <v>0</v>
      </c>
      <c r="CF233" s="206">
        <f t="shared" si="3"/>
        <v>0</v>
      </c>
    </row>
    <row r="234" spans="2:84" ht="15.75" thickBot="1" x14ac:dyDescent="0.3">
      <c r="B234" s="209">
        <v>44700</v>
      </c>
      <c r="C234">
        <f>SUMIFS('Poids Paniers'!$W:$W,'Poids Paniers'!$E:$E,C$3,'Poids Paniers'!$Q:$Q,$B234)</f>
        <v>0</v>
      </c>
      <c r="D234">
        <f>SUMIFS('Poids Paniers'!$W:$W,'Poids Paniers'!$E:$E,D$3,'Poids Paniers'!$Q:$Q,$B234)</f>
        <v>0</v>
      </c>
      <c r="E234">
        <f>SUMIFS('Poids Paniers'!$W:$W,'Poids Paniers'!$E:$E,E$3,'Poids Paniers'!$Q:$Q,$B234)</f>
        <v>0</v>
      </c>
      <c r="F234">
        <f>SUMIFS('Poids Paniers'!$W:$W,'Poids Paniers'!$E:$E,F$3,'Poids Paniers'!$Q:$Q,$B234)</f>
        <v>0</v>
      </c>
      <c r="G234">
        <f>SUMIFS('Poids Paniers'!$W:$W,'Poids Paniers'!$E:$E,G$3,'Poids Paniers'!$Q:$Q,$B234)</f>
        <v>0</v>
      </c>
      <c r="H234">
        <f>SUMIFS('Poids Paniers'!$W:$W,'Poids Paniers'!$E:$E,H$3,'Poids Paniers'!$Q:$Q,$B234)</f>
        <v>0</v>
      </c>
      <c r="I234">
        <f>SUMIFS('Poids Paniers'!$W:$W,'Poids Paniers'!$E:$E,I$3,'Poids Paniers'!$Q:$Q,$B234)</f>
        <v>0</v>
      </c>
      <c r="J234">
        <f>SUMIFS('Poids Paniers'!$W:$W,'Poids Paniers'!$E:$E,J$3,'Poids Paniers'!$Q:$Q,$B234)</f>
        <v>0</v>
      </c>
      <c r="K234">
        <f>SUMIFS('Poids Paniers'!$W:$W,'Poids Paniers'!$E:$E,K$3,'Poids Paniers'!$Q:$Q,$B234)</f>
        <v>0</v>
      </c>
      <c r="L234">
        <f>SUMIFS('Poids Paniers'!$W:$W,'Poids Paniers'!$E:$E,L$3,'Poids Paniers'!$Q:$Q,$B234)</f>
        <v>0</v>
      </c>
      <c r="M234">
        <f>SUMIFS('Poids Paniers'!$W:$W,'Poids Paniers'!$E:$E,M$3,'Poids Paniers'!$Q:$Q,$B234)</f>
        <v>0</v>
      </c>
      <c r="N234">
        <f>SUMIFS('Poids Paniers'!$W:$W,'Poids Paniers'!$E:$E,N$3,'Poids Paniers'!$Q:$Q,$B234)</f>
        <v>0</v>
      </c>
      <c r="O234">
        <f>SUMIFS('Poids Paniers'!$W:$W,'Poids Paniers'!$E:$E,O$3,'Poids Paniers'!$Q:$Q,$B234)</f>
        <v>0</v>
      </c>
      <c r="P234">
        <f>SUMIFS('Poids Paniers'!$W:$W,'Poids Paniers'!$E:$E,P$3,'Poids Paniers'!$Q:$Q,$B234)</f>
        <v>0</v>
      </c>
      <c r="Q234">
        <f>SUMIFS('Poids Paniers'!$W:$W,'Poids Paniers'!$E:$E,Q$3,'Poids Paniers'!$Q:$Q,$B234)</f>
        <v>0</v>
      </c>
      <c r="R234">
        <f>SUMIFS('Poids Paniers'!$W:$W,'Poids Paniers'!$E:$E,R$3,'Poids Paniers'!$Q:$Q,$B234)</f>
        <v>0</v>
      </c>
      <c r="S234">
        <f>SUMIFS('Poids Paniers'!$W:$W,'Poids Paniers'!$E:$E,S$3,'Poids Paniers'!$Q:$Q,$B234)</f>
        <v>0</v>
      </c>
      <c r="T234">
        <f>SUMIFS('Poids Paniers'!$W:$W,'Poids Paniers'!$E:$E,T$3,'Poids Paniers'!$Q:$Q,$B234)</f>
        <v>0</v>
      </c>
      <c r="U234">
        <f>SUMIFS('Poids Paniers'!$W:$W,'Poids Paniers'!$E:$E,U$3,'Poids Paniers'!$Q:$Q,$B234)</f>
        <v>0</v>
      </c>
      <c r="V234">
        <f>SUMIFS('Poids Paniers'!$W:$W,'Poids Paniers'!$E:$E,V$3,'Poids Paniers'!$Q:$Q,$B234)</f>
        <v>0</v>
      </c>
      <c r="W234">
        <f>SUMIFS('Poids Paniers'!$W:$W,'Poids Paniers'!$E:$E,W$3,'Poids Paniers'!$Q:$Q,$B234)</f>
        <v>0</v>
      </c>
      <c r="X234">
        <f>SUMIFS('Poids Paniers'!$W:$W,'Poids Paniers'!$E:$E,X$3,'Poids Paniers'!$Q:$Q,$B234)</f>
        <v>0</v>
      </c>
      <c r="Y234">
        <f>SUMIFS('Poids Paniers'!$W:$W,'Poids Paniers'!$E:$E,Y$3,'Poids Paniers'!$Q:$Q,$B234)</f>
        <v>0</v>
      </c>
      <c r="Z234">
        <f>SUMIFS('Poids Paniers'!$W:$W,'Poids Paniers'!$E:$E,Z$3,'Poids Paniers'!$Q:$Q,$B234)</f>
        <v>0</v>
      </c>
      <c r="AA234">
        <f>SUMIFS('Poids Paniers'!$W:$W,'Poids Paniers'!$E:$E,AA$3,'Poids Paniers'!$Q:$Q,$B234)</f>
        <v>0</v>
      </c>
      <c r="AB234">
        <f>SUMIFS('Poids Paniers'!$W:$W,'Poids Paniers'!$E:$E,AB$3,'Poids Paniers'!$Q:$Q,$B234)</f>
        <v>0</v>
      </c>
      <c r="AC234">
        <f>SUMIFS('Poids Paniers'!$W:$W,'Poids Paniers'!$E:$E,AC$3,'Poids Paniers'!$Q:$Q,$B234)</f>
        <v>0</v>
      </c>
      <c r="AD234">
        <f>SUMIFS('Poids Paniers'!$W:$W,'Poids Paniers'!$E:$E,AD$3,'Poids Paniers'!$Q:$Q,$B234)</f>
        <v>0</v>
      </c>
      <c r="AE234">
        <f>SUMIFS('Poids Paniers'!$W:$W,'Poids Paniers'!$E:$E,AE$3,'Poids Paniers'!$Q:$Q,$B234)</f>
        <v>0</v>
      </c>
      <c r="AF234">
        <f>SUMIFS('Poids Paniers'!$W:$W,'Poids Paniers'!$E:$E,AF$3,'Poids Paniers'!$Q:$Q,$B234)</f>
        <v>0</v>
      </c>
      <c r="AG234">
        <f>SUMIFS('Poids Paniers'!$W:$W,'Poids Paniers'!$E:$E,AG$3,'Poids Paniers'!$Q:$Q,$B234)</f>
        <v>0</v>
      </c>
      <c r="AH234">
        <f>SUMIFS('Poids Paniers'!$W:$W,'Poids Paniers'!$E:$E,AH$3,'Poids Paniers'!$Q:$Q,$B234)</f>
        <v>0</v>
      </c>
      <c r="AI234">
        <f>SUMIFS('Poids Paniers'!$W:$W,'Poids Paniers'!$E:$E,AI$3,'Poids Paniers'!$Q:$Q,$B234)</f>
        <v>0</v>
      </c>
      <c r="AJ234">
        <f>SUMIFS('Poids Paniers'!$W:$W,'Poids Paniers'!$E:$E,AJ$3,'Poids Paniers'!$Q:$Q,$B234)</f>
        <v>0</v>
      </c>
      <c r="AK234">
        <f>SUMIFS('Poids Paniers'!$W:$W,'Poids Paniers'!$E:$E,AK$3,'Poids Paniers'!$Q:$Q,$B234)</f>
        <v>0</v>
      </c>
      <c r="AL234">
        <f>SUMIFS('Poids Paniers'!$W:$W,'Poids Paniers'!$E:$E,AL$3,'Poids Paniers'!$Q:$Q,$B234)</f>
        <v>0</v>
      </c>
      <c r="AM234">
        <f>SUMIFS('Poids Paniers'!$W:$W,'Poids Paniers'!$E:$E,AM$3,'Poids Paniers'!$Q:$Q,$B234)</f>
        <v>0</v>
      </c>
      <c r="AN234">
        <f>SUMIFS('Poids Paniers'!$W:$W,'Poids Paniers'!$E:$E,AN$3,'Poids Paniers'!$Q:$Q,$B234)</f>
        <v>0</v>
      </c>
      <c r="AO234">
        <f>SUMIFS('Poids Paniers'!$W:$W,'Poids Paniers'!$E:$E,AO$3,'Poids Paniers'!$Q:$Q,$B234)</f>
        <v>0</v>
      </c>
      <c r="AP234">
        <f>SUMIFS('Poids Paniers'!$W:$W,'Poids Paniers'!$E:$E,AP$3,'Poids Paniers'!$Q:$Q,$B234)</f>
        <v>0</v>
      </c>
      <c r="AQ234">
        <f>SUMIFS('Poids Paniers'!$W:$W,'Poids Paniers'!$E:$E,AQ$3,'Poids Paniers'!$Q:$Q,$B234)</f>
        <v>0</v>
      </c>
      <c r="AR234">
        <f>SUMIFS('Poids Paniers'!$W:$W,'Poids Paniers'!$E:$E,AR$3,'Poids Paniers'!$Q:$Q,$B234)</f>
        <v>0</v>
      </c>
      <c r="AS234">
        <f>SUMIFS('Poids Paniers'!$W:$W,'Poids Paniers'!$E:$E,AS$3,'Poids Paniers'!$Q:$Q,$B234)</f>
        <v>0</v>
      </c>
      <c r="AT234">
        <f>SUMIFS('Poids Paniers'!$W:$W,'Poids Paniers'!$E:$E,AT$3,'Poids Paniers'!$Q:$Q,$B234)</f>
        <v>0</v>
      </c>
      <c r="AU234">
        <f>SUMIFS('Poids Paniers'!$W:$W,'Poids Paniers'!$E:$E,AU$3,'Poids Paniers'!$Q:$Q,$B234)</f>
        <v>0</v>
      </c>
      <c r="AV234">
        <f>SUMIFS('Poids Paniers'!$W:$W,'Poids Paniers'!$E:$E,AV$3,'Poids Paniers'!$Q:$Q,$B234)</f>
        <v>0</v>
      </c>
      <c r="AW234">
        <f>SUMIFS('Poids Paniers'!$W:$W,'Poids Paniers'!$E:$E,AW$3,'Poids Paniers'!$Q:$Q,$B234)</f>
        <v>0</v>
      </c>
      <c r="AX234">
        <f>SUMIFS('Poids Paniers'!$W:$W,'Poids Paniers'!$E:$E,AX$3,'Poids Paniers'!$Q:$Q,$B234)</f>
        <v>0</v>
      </c>
      <c r="AY234">
        <f>SUMIFS('Poids Paniers'!$W:$W,'Poids Paniers'!$E:$E,AY$3,'Poids Paniers'!$Q:$Q,$B234)</f>
        <v>0</v>
      </c>
      <c r="AZ234">
        <f>SUMIFS('Poids Paniers'!$W:$W,'Poids Paniers'!$E:$E,AZ$3,'Poids Paniers'!$Q:$Q,$B234)</f>
        <v>0</v>
      </c>
      <c r="BA234">
        <f>SUMIFS('Poids Paniers'!$W:$W,'Poids Paniers'!$E:$E,BA$3,'Poids Paniers'!$Q:$Q,$B234)</f>
        <v>0</v>
      </c>
      <c r="BB234">
        <f>SUMIFS('Poids Paniers'!$W:$W,'Poids Paniers'!$E:$E,BB$3,'Poids Paniers'!$Q:$Q,$B234)</f>
        <v>0</v>
      </c>
      <c r="BC234">
        <f>SUMIFS('Poids Paniers'!$W:$W,'Poids Paniers'!$E:$E,BC$3,'Poids Paniers'!$Q:$Q,$B234)</f>
        <v>0</v>
      </c>
      <c r="BD234">
        <f>SUMIFS('Poids Paniers'!$W:$W,'Poids Paniers'!$E:$E,BD$3,'Poids Paniers'!$Q:$Q,$B234)</f>
        <v>0</v>
      </c>
      <c r="BE234">
        <f>SUMIFS('Poids Paniers'!$W:$W,'Poids Paniers'!$E:$E,BE$3,'Poids Paniers'!$Q:$Q,$B234)</f>
        <v>0</v>
      </c>
      <c r="BF234">
        <f>SUMIFS('Poids Paniers'!$W:$W,'Poids Paniers'!$E:$E,BF$3,'Poids Paniers'!$Q:$Q,$B234)</f>
        <v>0</v>
      </c>
      <c r="BG234">
        <f>SUMIFS('Poids Paniers'!$W:$W,'Poids Paniers'!$E:$E,BG$3,'Poids Paniers'!$Q:$Q,$B234)</f>
        <v>0</v>
      </c>
      <c r="BH234">
        <f>SUMIFS('Poids Paniers'!$W:$W,'Poids Paniers'!$E:$E,BH$3,'Poids Paniers'!$Q:$Q,$B234)</f>
        <v>0</v>
      </c>
      <c r="BI234">
        <f>SUMIFS('Poids Paniers'!$W:$W,'Poids Paniers'!$E:$E,BI$3,'Poids Paniers'!$Q:$Q,$B234)</f>
        <v>0</v>
      </c>
      <c r="BJ234">
        <f>SUMIFS('Poids Paniers'!$W:$W,'Poids Paniers'!$E:$E,BJ$3,'Poids Paniers'!$Q:$Q,$B234)</f>
        <v>0</v>
      </c>
      <c r="BK234">
        <f>SUMIFS('Poids Paniers'!$W:$W,'Poids Paniers'!$E:$E,BK$3,'Poids Paniers'!$Q:$Q,$B234)</f>
        <v>0</v>
      </c>
      <c r="BL234">
        <f>SUMIFS('Poids Paniers'!$W:$W,'Poids Paniers'!$E:$E,BL$3,'Poids Paniers'!$Q:$Q,$B234)</f>
        <v>0</v>
      </c>
      <c r="BM234">
        <f>SUMIFS('Poids Paniers'!$W:$W,'Poids Paniers'!$E:$E,BM$3,'Poids Paniers'!$Q:$Q,$B234)</f>
        <v>0</v>
      </c>
      <c r="BN234">
        <f>SUMIFS('Poids Paniers'!$W:$W,'Poids Paniers'!$E:$E,BN$3,'Poids Paniers'!$Q:$Q,$B234)</f>
        <v>0</v>
      </c>
      <c r="BO234">
        <f>SUMIFS('Poids Paniers'!$W:$W,'Poids Paniers'!$E:$E,BO$3,'Poids Paniers'!$Q:$Q,$B234)</f>
        <v>0</v>
      </c>
      <c r="BP234">
        <f>SUMIFS('Poids Paniers'!$W:$W,'Poids Paniers'!$E:$E,BP$3,'Poids Paniers'!$Q:$Q,$B234)</f>
        <v>0</v>
      </c>
      <c r="BQ234">
        <f>SUMIFS('Poids Paniers'!$W:$W,'Poids Paniers'!$E:$E,BQ$3,'Poids Paniers'!$Q:$Q,$B234)</f>
        <v>0</v>
      </c>
      <c r="BR234">
        <f>SUMIFS('Poids Paniers'!$W:$W,'Poids Paniers'!$E:$E,BR$3,'Poids Paniers'!$Q:$Q,$B234)</f>
        <v>0</v>
      </c>
      <c r="BS234">
        <f>SUMIFS('Poids Paniers'!$W:$W,'Poids Paniers'!$E:$E,BS$3,'Poids Paniers'!$Q:$Q,$B234)</f>
        <v>0</v>
      </c>
      <c r="BT234">
        <f>SUMIFS('Poids Paniers'!$W:$W,'Poids Paniers'!$E:$E,BT$3,'Poids Paniers'!$Q:$Q,$B234)</f>
        <v>0</v>
      </c>
      <c r="BU234">
        <f>SUMIFS('Poids Paniers'!$W:$W,'Poids Paniers'!$E:$E,BU$3,'Poids Paniers'!$Q:$Q,$B234)</f>
        <v>0</v>
      </c>
      <c r="BV234">
        <f>SUMIFS('Poids Paniers'!$W:$W,'Poids Paniers'!$E:$E,BV$3,'Poids Paniers'!$Q:$Q,$B234)</f>
        <v>0</v>
      </c>
      <c r="BW234">
        <f>SUMIFS('Poids Paniers'!$W:$W,'Poids Paniers'!$E:$E,BW$3,'Poids Paniers'!$Q:$Q,$B234)</f>
        <v>0</v>
      </c>
      <c r="BX234">
        <f>SUMIFS('Poids Paniers'!$W:$W,'Poids Paniers'!$E:$E,BX$3,'Poids Paniers'!$Q:$Q,$B234)</f>
        <v>0</v>
      </c>
      <c r="BY234">
        <f>SUMIFS('Poids Paniers'!$W:$W,'Poids Paniers'!$E:$E,BY$3,'Poids Paniers'!$Q:$Q,$B234)</f>
        <v>0</v>
      </c>
      <c r="BZ234">
        <f>SUMIFS('Poids Paniers'!$W:$W,'Poids Paniers'!$E:$E,BZ$3,'Poids Paniers'!$Q:$Q,$B234)</f>
        <v>0</v>
      </c>
      <c r="CA234">
        <f>SUMIFS('Poids Paniers'!$W:$W,'Poids Paniers'!$E:$E,CA$3,'Poids Paniers'!$Q:$Q,$B234)</f>
        <v>0</v>
      </c>
      <c r="CB234">
        <f>SUMIFS('Poids Paniers'!$W:$W,'Poids Paniers'!$E:$E,CB$3,'Poids Paniers'!$Q:$Q,$B234)</f>
        <v>0</v>
      </c>
      <c r="CC234">
        <f>SUMIFS('Poids Paniers'!$W:$W,'Poids Paniers'!$E:$E,CC$3,'Poids Paniers'!$Q:$Q,$B234)</f>
        <v>0</v>
      </c>
      <c r="CD234">
        <f>SUMIFS('Poids Paniers'!$W:$W,'Poids Paniers'!$E:$E,CD$3,'Poids Paniers'!$Q:$Q,$B234)</f>
        <v>0</v>
      </c>
      <c r="CE234">
        <f>SUMIFS('Poids Paniers'!$W:$W,'Poids Paniers'!$E:$E,CE$3,'Poids Paniers'!$Q:$Q,$B234)</f>
        <v>0</v>
      </c>
      <c r="CF234" s="206">
        <f t="shared" si="3"/>
        <v>0</v>
      </c>
    </row>
    <row r="235" spans="2:84" ht="15.75" thickBot="1" x14ac:dyDescent="0.3">
      <c r="B235" s="209">
        <v>44701</v>
      </c>
      <c r="C235">
        <f>SUMIFS('Poids Paniers'!$W:$W,'Poids Paniers'!$E:$E,C$3,'Poids Paniers'!$Q:$Q,$B235)</f>
        <v>0</v>
      </c>
      <c r="D235">
        <f>SUMIFS('Poids Paniers'!$W:$W,'Poids Paniers'!$E:$E,D$3,'Poids Paniers'!$Q:$Q,$B235)</f>
        <v>0</v>
      </c>
      <c r="E235">
        <f>SUMIFS('Poids Paniers'!$W:$W,'Poids Paniers'!$E:$E,E$3,'Poids Paniers'!$Q:$Q,$B235)</f>
        <v>0</v>
      </c>
      <c r="F235">
        <f>SUMIFS('Poids Paniers'!$W:$W,'Poids Paniers'!$E:$E,F$3,'Poids Paniers'!$Q:$Q,$B235)</f>
        <v>0</v>
      </c>
      <c r="G235">
        <f>SUMIFS('Poids Paniers'!$W:$W,'Poids Paniers'!$E:$E,G$3,'Poids Paniers'!$Q:$Q,$B235)</f>
        <v>0</v>
      </c>
      <c r="H235">
        <f>SUMIFS('Poids Paniers'!$W:$W,'Poids Paniers'!$E:$E,H$3,'Poids Paniers'!$Q:$Q,$B235)</f>
        <v>0</v>
      </c>
      <c r="I235">
        <f>SUMIFS('Poids Paniers'!$W:$W,'Poids Paniers'!$E:$E,I$3,'Poids Paniers'!$Q:$Q,$B235)</f>
        <v>0</v>
      </c>
      <c r="J235">
        <f>SUMIFS('Poids Paniers'!$W:$W,'Poids Paniers'!$E:$E,J$3,'Poids Paniers'!$Q:$Q,$B235)</f>
        <v>0</v>
      </c>
      <c r="K235">
        <f>SUMIFS('Poids Paniers'!$W:$W,'Poids Paniers'!$E:$E,K$3,'Poids Paniers'!$Q:$Q,$B235)</f>
        <v>0</v>
      </c>
      <c r="L235">
        <f>SUMIFS('Poids Paniers'!$W:$W,'Poids Paniers'!$E:$E,L$3,'Poids Paniers'!$Q:$Q,$B235)</f>
        <v>0</v>
      </c>
      <c r="M235">
        <f>SUMIFS('Poids Paniers'!$W:$W,'Poids Paniers'!$E:$E,M$3,'Poids Paniers'!$Q:$Q,$B235)</f>
        <v>0</v>
      </c>
      <c r="N235">
        <f>SUMIFS('Poids Paniers'!$W:$W,'Poids Paniers'!$E:$E,N$3,'Poids Paniers'!$Q:$Q,$B235)</f>
        <v>0</v>
      </c>
      <c r="O235">
        <f>SUMIFS('Poids Paniers'!$W:$W,'Poids Paniers'!$E:$E,O$3,'Poids Paniers'!$Q:$Q,$B235)</f>
        <v>0</v>
      </c>
      <c r="P235">
        <f>SUMIFS('Poids Paniers'!$W:$W,'Poids Paniers'!$E:$E,P$3,'Poids Paniers'!$Q:$Q,$B235)</f>
        <v>0</v>
      </c>
      <c r="Q235">
        <f>SUMIFS('Poids Paniers'!$W:$W,'Poids Paniers'!$E:$E,Q$3,'Poids Paniers'!$Q:$Q,$B235)</f>
        <v>0</v>
      </c>
      <c r="R235">
        <f>SUMIFS('Poids Paniers'!$W:$W,'Poids Paniers'!$E:$E,R$3,'Poids Paniers'!$Q:$Q,$B235)</f>
        <v>0</v>
      </c>
      <c r="S235">
        <f>SUMIFS('Poids Paniers'!$W:$W,'Poids Paniers'!$E:$E,S$3,'Poids Paniers'!$Q:$Q,$B235)</f>
        <v>0</v>
      </c>
      <c r="T235">
        <f>SUMIFS('Poids Paniers'!$W:$W,'Poids Paniers'!$E:$E,T$3,'Poids Paniers'!$Q:$Q,$B235)</f>
        <v>0</v>
      </c>
      <c r="U235">
        <f>SUMIFS('Poids Paniers'!$W:$W,'Poids Paniers'!$E:$E,U$3,'Poids Paniers'!$Q:$Q,$B235)</f>
        <v>0</v>
      </c>
      <c r="V235">
        <f>SUMIFS('Poids Paniers'!$W:$W,'Poids Paniers'!$E:$E,V$3,'Poids Paniers'!$Q:$Q,$B235)</f>
        <v>0</v>
      </c>
      <c r="W235">
        <f>SUMIFS('Poids Paniers'!$W:$W,'Poids Paniers'!$E:$E,W$3,'Poids Paniers'!$Q:$Q,$B235)</f>
        <v>0</v>
      </c>
      <c r="X235">
        <f>SUMIFS('Poids Paniers'!$W:$W,'Poids Paniers'!$E:$E,X$3,'Poids Paniers'!$Q:$Q,$B235)</f>
        <v>0</v>
      </c>
      <c r="Y235">
        <f>SUMIFS('Poids Paniers'!$W:$W,'Poids Paniers'!$E:$E,Y$3,'Poids Paniers'!$Q:$Q,$B235)</f>
        <v>0</v>
      </c>
      <c r="Z235">
        <f>SUMIFS('Poids Paniers'!$W:$W,'Poids Paniers'!$E:$E,Z$3,'Poids Paniers'!$Q:$Q,$B235)</f>
        <v>0</v>
      </c>
      <c r="AA235">
        <f>SUMIFS('Poids Paniers'!$W:$W,'Poids Paniers'!$E:$E,AA$3,'Poids Paniers'!$Q:$Q,$B235)</f>
        <v>0</v>
      </c>
      <c r="AB235">
        <f>SUMIFS('Poids Paniers'!$W:$W,'Poids Paniers'!$E:$E,AB$3,'Poids Paniers'!$Q:$Q,$B235)</f>
        <v>0</v>
      </c>
      <c r="AC235">
        <f>SUMIFS('Poids Paniers'!$W:$W,'Poids Paniers'!$E:$E,AC$3,'Poids Paniers'!$Q:$Q,$B235)</f>
        <v>0</v>
      </c>
      <c r="AD235">
        <f>SUMIFS('Poids Paniers'!$W:$W,'Poids Paniers'!$E:$E,AD$3,'Poids Paniers'!$Q:$Q,$B235)</f>
        <v>0</v>
      </c>
      <c r="AE235">
        <f>SUMIFS('Poids Paniers'!$W:$W,'Poids Paniers'!$E:$E,AE$3,'Poids Paniers'!$Q:$Q,$B235)</f>
        <v>0</v>
      </c>
      <c r="AF235">
        <f>SUMIFS('Poids Paniers'!$W:$W,'Poids Paniers'!$E:$E,AF$3,'Poids Paniers'!$Q:$Q,$B235)</f>
        <v>0</v>
      </c>
      <c r="AG235">
        <f>SUMIFS('Poids Paniers'!$W:$W,'Poids Paniers'!$E:$E,AG$3,'Poids Paniers'!$Q:$Q,$B235)</f>
        <v>0</v>
      </c>
      <c r="AH235">
        <f>SUMIFS('Poids Paniers'!$W:$W,'Poids Paniers'!$E:$E,AH$3,'Poids Paniers'!$Q:$Q,$B235)</f>
        <v>0</v>
      </c>
      <c r="AI235">
        <f>SUMIFS('Poids Paniers'!$W:$W,'Poids Paniers'!$E:$E,AI$3,'Poids Paniers'!$Q:$Q,$B235)</f>
        <v>0</v>
      </c>
      <c r="AJ235">
        <f>SUMIFS('Poids Paniers'!$W:$W,'Poids Paniers'!$E:$E,AJ$3,'Poids Paniers'!$Q:$Q,$B235)</f>
        <v>0</v>
      </c>
      <c r="AK235">
        <f>SUMIFS('Poids Paniers'!$W:$W,'Poids Paniers'!$E:$E,AK$3,'Poids Paniers'!$Q:$Q,$B235)</f>
        <v>0</v>
      </c>
      <c r="AL235">
        <f>SUMIFS('Poids Paniers'!$W:$W,'Poids Paniers'!$E:$E,AL$3,'Poids Paniers'!$Q:$Q,$B235)</f>
        <v>0</v>
      </c>
      <c r="AM235">
        <f>SUMIFS('Poids Paniers'!$W:$W,'Poids Paniers'!$E:$E,AM$3,'Poids Paniers'!$Q:$Q,$B235)</f>
        <v>0</v>
      </c>
      <c r="AN235">
        <f>SUMIFS('Poids Paniers'!$W:$W,'Poids Paniers'!$E:$E,AN$3,'Poids Paniers'!$Q:$Q,$B235)</f>
        <v>0</v>
      </c>
      <c r="AO235">
        <f>SUMIFS('Poids Paniers'!$W:$W,'Poids Paniers'!$E:$E,AO$3,'Poids Paniers'!$Q:$Q,$B235)</f>
        <v>0</v>
      </c>
      <c r="AP235">
        <f>SUMIFS('Poids Paniers'!$W:$W,'Poids Paniers'!$E:$E,AP$3,'Poids Paniers'!$Q:$Q,$B235)</f>
        <v>0</v>
      </c>
      <c r="AQ235">
        <f>SUMIFS('Poids Paniers'!$W:$W,'Poids Paniers'!$E:$E,AQ$3,'Poids Paniers'!$Q:$Q,$B235)</f>
        <v>0</v>
      </c>
      <c r="AR235">
        <f>SUMIFS('Poids Paniers'!$W:$W,'Poids Paniers'!$E:$E,AR$3,'Poids Paniers'!$Q:$Q,$B235)</f>
        <v>0</v>
      </c>
      <c r="AS235">
        <f>SUMIFS('Poids Paniers'!$W:$W,'Poids Paniers'!$E:$E,AS$3,'Poids Paniers'!$Q:$Q,$B235)</f>
        <v>0</v>
      </c>
      <c r="AT235">
        <f>SUMIFS('Poids Paniers'!$W:$W,'Poids Paniers'!$E:$E,AT$3,'Poids Paniers'!$Q:$Q,$B235)</f>
        <v>0</v>
      </c>
      <c r="AU235">
        <f>SUMIFS('Poids Paniers'!$W:$W,'Poids Paniers'!$E:$E,AU$3,'Poids Paniers'!$Q:$Q,$B235)</f>
        <v>0</v>
      </c>
      <c r="AV235">
        <f>SUMIFS('Poids Paniers'!$W:$W,'Poids Paniers'!$E:$E,AV$3,'Poids Paniers'!$Q:$Q,$B235)</f>
        <v>0</v>
      </c>
      <c r="AW235">
        <f>SUMIFS('Poids Paniers'!$W:$W,'Poids Paniers'!$E:$E,AW$3,'Poids Paniers'!$Q:$Q,$B235)</f>
        <v>0</v>
      </c>
      <c r="AX235">
        <f>SUMIFS('Poids Paniers'!$W:$W,'Poids Paniers'!$E:$E,AX$3,'Poids Paniers'!$Q:$Q,$B235)</f>
        <v>0</v>
      </c>
      <c r="AY235">
        <f>SUMIFS('Poids Paniers'!$W:$W,'Poids Paniers'!$E:$E,AY$3,'Poids Paniers'!$Q:$Q,$B235)</f>
        <v>0</v>
      </c>
      <c r="AZ235">
        <f>SUMIFS('Poids Paniers'!$W:$W,'Poids Paniers'!$E:$E,AZ$3,'Poids Paniers'!$Q:$Q,$B235)</f>
        <v>0</v>
      </c>
      <c r="BA235">
        <f>SUMIFS('Poids Paniers'!$W:$W,'Poids Paniers'!$E:$E,BA$3,'Poids Paniers'!$Q:$Q,$B235)</f>
        <v>0</v>
      </c>
      <c r="BB235">
        <f>SUMIFS('Poids Paniers'!$W:$W,'Poids Paniers'!$E:$E,BB$3,'Poids Paniers'!$Q:$Q,$B235)</f>
        <v>0</v>
      </c>
      <c r="BC235">
        <f>SUMIFS('Poids Paniers'!$W:$W,'Poids Paniers'!$E:$E,BC$3,'Poids Paniers'!$Q:$Q,$B235)</f>
        <v>0</v>
      </c>
      <c r="BD235">
        <f>SUMIFS('Poids Paniers'!$W:$W,'Poids Paniers'!$E:$E,BD$3,'Poids Paniers'!$Q:$Q,$B235)</f>
        <v>0</v>
      </c>
      <c r="BE235">
        <f>SUMIFS('Poids Paniers'!$W:$W,'Poids Paniers'!$E:$E,BE$3,'Poids Paniers'!$Q:$Q,$B235)</f>
        <v>0</v>
      </c>
      <c r="BF235">
        <f>SUMIFS('Poids Paniers'!$W:$W,'Poids Paniers'!$E:$E,BF$3,'Poids Paniers'!$Q:$Q,$B235)</f>
        <v>0</v>
      </c>
      <c r="BG235">
        <f>SUMIFS('Poids Paniers'!$W:$W,'Poids Paniers'!$E:$E,BG$3,'Poids Paniers'!$Q:$Q,$B235)</f>
        <v>0</v>
      </c>
      <c r="BH235">
        <f>SUMIFS('Poids Paniers'!$W:$W,'Poids Paniers'!$E:$E,BH$3,'Poids Paniers'!$Q:$Q,$B235)</f>
        <v>0</v>
      </c>
      <c r="BI235">
        <f>SUMIFS('Poids Paniers'!$W:$W,'Poids Paniers'!$E:$E,BI$3,'Poids Paniers'!$Q:$Q,$B235)</f>
        <v>0</v>
      </c>
      <c r="BJ235">
        <f>SUMIFS('Poids Paniers'!$W:$W,'Poids Paniers'!$E:$E,BJ$3,'Poids Paniers'!$Q:$Q,$B235)</f>
        <v>0</v>
      </c>
      <c r="BK235">
        <f>SUMIFS('Poids Paniers'!$W:$W,'Poids Paniers'!$E:$E,BK$3,'Poids Paniers'!$Q:$Q,$B235)</f>
        <v>0</v>
      </c>
      <c r="BL235">
        <f>SUMIFS('Poids Paniers'!$W:$W,'Poids Paniers'!$E:$E,BL$3,'Poids Paniers'!$Q:$Q,$B235)</f>
        <v>0</v>
      </c>
      <c r="BM235">
        <f>SUMIFS('Poids Paniers'!$W:$W,'Poids Paniers'!$E:$E,BM$3,'Poids Paniers'!$Q:$Q,$B235)</f>
        <v>0</v>
      </c>
      <c r="BN235">
        <f>SUMIFS('Poids Paniers'!$W:$W,'Poids Paniers'!$E:$E,BN$3,'Poids Paniers'!$Q:$Q,$B235)</f>
        <v>0</v>
      </c>
      <c r="BO235">
        <f>SUMIFS('Poids Paniers'!$W:$W,'Poids Paniers'!$E:$E,BO$3,'Poids Paniers'!$Q:$Q,$B235)</f>
        <v>0</v>
      </c>
      <c r="BP235">
        <f>SUMIFS('Poids Paniers'!$W:$W,'Poids Paniers'!$E:$E,BP$3,'Poids Paniers'!$Q:$Q,$B235)</f>
        <v>0</v>
      </c>
      <c r="BQ235">
        <f>SUMIFS('Poids Paniers'!$W:$W,'Poids Paniers'!$E:$E,BQ$3,'Poids Paniers'!$Q:$Q,$B235)</f>
        <v>0</v>
      </c>
      <c r="BR235">
        <f>SUMIFS('Poids Paniers'!$W:$W,'Poids Paniers'!$E:$E,BR$3,'Poids Paniers'!$Q:$Q,$B235)</f>
        <v>0</v>
      </c>
      <c r="BS235">
        <f>SUMIFS('Poids Paniers'!$W:$W,'Poids Paniers'!$E:$E,BS$3,'Poids Paniers'!$Q:$Q,$B235)</f>
        <v>0</v>
      </c>
      <c r="BT235">
        <f>SUMIFS('Poids Paniers'!$W:$W,'Poids Paniers'!$E:$E,BT$3,'Poids Paniers'!$Q:$Q,$B235)</f>
        <v>0</v>
      </c>
      <c r="BU235">
        <f>SUMIFS('Poids Paniers'!$W:$W,'Poids Paniers'!$E:$E,BU$3,'Poids Paniers'!$Q:$Q,$B235)</f>
        <v>0</v>
      </c>
      <c r="BV235">
        <f>SUMIFS('Poids Paniers'!$W:$W,'Poids Paniers'!$E:$E,BV$3,'Poids Paniers'!$Q:$Q,$B235)</f>
        <v>0</v>
      </c>
      <c r="BW235">
        <f>SUMIFS('Poids Paniers'!$W:$W,'Poids Paniers'!$E:$E,BW$3,'Poids Paniers'!$Q:$Q,$B235)</f>
        <v>0</v>
      </c>
      <c r="BX235">
        <f>SUMIFS('Poids Paniers'!$W:$W,'Poids Paniers'!$E:$E,BX$3,'Poids Paniers'!$Q:$Q,$B235)</f>
        <v>0</v>
      </c>
      <c r="BY235">
        <f>SUMIFS('Poids Paniers'!$W:$W,'Poids Paniers'!$E:$E,BY$3,'Poids Paniers'!$Q:$Q,$B235)</f>
        <v>0</v>
      </c>
      <c r="BZ235">
        <f>SUMIFS('Poids Paniers'!$W:$W,'Poids Paniers'!$E:$E,BZ$3,'Poids Paniers'!$Q:$Q,$B235)</f>
        <v>0</v>
      </c>
      <c r="CA235">
        <f>SUMIFS('Poids Paniers'!$W:$W,'Poids Paniers'!$E:$E,CA$3,'Poids Paniers'!$Q:$Q,$B235)</f>
        <v>0</v>
      </c>
      <c r="CB235">
        <f>SUMIFS('Poids Paniers'!$W:$W,'Poids Paniers'!$E:$E,CB$3,'Poids Paniers'!$Q:$Q,$B235)</f>
        <v>0</v>
      </c>
      <c r="CC235">
        <f>SUMIFS('Poids Paniers'!$W:$W,'Poids Paniers'!$E:$E,CC$3,'Poids Paniers'!$Q:$Q,$B235)</f>
        <v>0</v>
      </c>
      <c r="CD235">
        <f>SUMIFS('Poids Paniers'!$W:$W,'Poids Paniers'!$E:$E,CD$3,'Poids Paniers'!$Q:$Q,$B235)</f>
        <v>0</v>
      </c>
      <c r="CE235">
        <f>SUMIFS('Poids Paniers'!$W:$W,'Poids Paniers'!$E:$E,CE$3,'Poids Paniers'!$Q:$Q,$B235)</f>
        <v>0</v>
      </c>
      <c r="CF235" s="206">
        <f t="shared" si="3"/>
        <v>0</v>
      </c>
    </row>
    <row r="236" spans="2:84" ht="15.75" thickBot="1" x14ac:dyDescent="0.3">
      <c r="B236" s="209">
        <v>44702</v>
      </c>
      <c r="C236">
        <f>SUMIFS('Poids Paniers'!$W:$W,'Poids Paniers'!$E:$E,C$3,'Poids Paniers'!$Q:$Q,$B236)</f>
        <v>0</v>
      </c>
      <c r="D236">
        <f>SUMIFS('Poids Paniers'!$W:$W,'Poids Paniers'!$E:$E,D$3,'Poids Paniers'!$Q:$Q,$B236)</f>
        <v>0</v>
      </c>
      <c r="E236">
        <f>SUMIFS('Poids Paniers'!$W:$W,'Poids Paniers'!$E:$E,E$3,'Poids Paniers'!$Q:$Q,$B236)</f>
        <v>0</v>
      </c>
      <c r="F236">
        <f>SUMIFS('Poids Paniers'!$W:$W,'Poids Paniers'!$E:$E,F$3,'Poids Paniers'!$Q:$Q,$B236)</f>
        <v>0</v>
      </c>
      <c r="G236">
        <f>SUMIFS('Poids Paniers'!$W:$W,'Poids Paniers'!$E:$E,G$3,'Poids Paniers'!$Q:$Q,$B236)</f>
        <v>0</v>
      </c>
      <c r="H236">
        <f>SUMIFS('Poids Paniers'!$W:$W,'Poids Paniers'!$E:$E,H$3,'Poids Paniers'!$Q:$Q,$B236)</f>
        <v>0</v>
      </c>
      <c r="I236">
        <f>SUMIFS('Poids Paniers'!$W:$W,'Poids Paniers'!$E:$E,I$3,'Poids Paniers'!$Q:$Q,$B236)</f>
        <v>0</v>
      </c>
      <c r="J236">
        <f>SUMIFS('Poids Paniers'!$W:$W,'Poids Paniers'!$E:$E,J$3,'Poids Paniers'!$Q:$Q,$B236)</f>
        <v>0</v>
      </c>
      <c r="K236">
        <f>SUMIFS('Poids Paniers'!$W:$W,'Poids Paniers'!$E:$E,K$3,'Poids Paniers'!$Q:$Q,$B236)</f>
        <v>0</v>
      </c>
      <c r="L236">
        <f>SUMIFS('Poids Paniers'!$W:$W,'Poids Paniers'!$E:$E,L$3,'Poids Paniers'!$Q:$Q,$B236)</f>
        <v>0</v>
      </c>
      <c r="M236">
        <f>SUMIFS('Poids Paniers'!$W:$W,'Poids Paniers'!$E:$E,M$3,'Poids Paniers'!$Q:$Q,$B236)</f>
        <v>0</v>
      </c>
      <c r="N236">
        <f>SUMIFS('Poids Paniers'!$W:$W,'Poids Paniers'!$E:$E,N$3,'Poids Paniers'!$Q:$Q,$B236)</f>
        <v>0</v>
      </c>
      <c r="O236">
        <f>SUMIFS('Poids Paniers'!$W:$W,'Poids Paniers'!$E:$E,O$3,'Poids Paniers'!$Q:$Q,$B236)</f>
        <v>0</v>
      </c>
      <c r="P236">
        <f>SUMIFS('Poids Paniers'!$W:$W,'Poids Paniers'!$E:$E,P$3,'Poids Paniers'!$Q:$Q,$B236)</f>
        <v>0</v>
      </c>
      <c r="Q236">
        <f>SUMIFS('Poids Paniers'!$W:$W,'Poids Paniers'!$E:$E,Q$3,'Poids Paniers'!$Q:$Q,$B236)</f>
        <v>0</v>
      </c>
      <c r="R236">
        <f>SUMIFS('Poids Paniers'!$W:$W,'Poids Paniers'!$E:$E,R$3,'Poids Paniers'!$Q:$Q,$B236)</f>
        <v>0</v>
      </c>
      <c r="S236">
        <f>SUMIFS('Poids Paniers'!$W:$W,'Poids Paniers'!$E:$E,S$3,'Poids Paniers'!$Q:$Q,$B236)</f>
        <v>0</v>
      </c>
      <c r="T236">
        <f>SUMIFS('Poids Paniers'!$W:$W,'Poids Paniers'!$E:$E,T$3,'Poids Paniers'!$Q:$Q,$B236)</f>
        <v>0</v>
      </c>
      <c r="U236">
        <f>SUMIFS('Poids Paniers'!$W:$W,'Poids Paniers'!$E:$E,U$3,'Poids Paniers'!$Q:$Q,$B236)</f>
        <v>0</v>
      </c>
      <c r="V236">
        <f>SUMIFS('Poids Paniers'!$W:$W,'Poids Paniers'!$E:$E,V$3,'Poids Paniers'!$Q:$Q,$B236)</f>
        <v>0</v>
      </c>
      <c r="W236">
        <f>SUMIFS('Poids Paniers'!$W:$W,'Poids Paniers'!$E:$E,W$3,'Poids Paniers'!$Q:$Q,$B236)</f>
        <v>0</v>
      </c>
      <c r="X236">
        <f>SUMIFS('Poids Paniers'!$W:$W,'Poids Paniers'!$E:$E,X$3,'Poids Paniers'!$Q:$Q,$B236)</f>
        <v>0</v>
      </c>
      <c r="Y236">
        <f>SUMIFS('Poids Paniers'!$W:$W,'Poids Paniers'!$E:$E,Y$3,'Poids Paniers'!$Q:$Q,$B236)</f>
        <v>0</v>
      </c>
      <c r="Z236">
        <f>SUMIFS('Poids Paniers'!$W:$W,'Poids Paniers'!$E:$E,Z$3,'Poids Paniers'!$Q:$Q,$B236)</f>
        <v>0</v>
      </c>
      <c r="AA236">
        <f>SUMIFS('Poids Paniers'!$W:$W,'Poids Paniers'!$E:$E,AA$3,'Poids Paniers'!$Q:$Q,$B236)</f>
        <v>0</v>
      </c>
      <c r="AB236">
        <f>SUMIFS('Poids Paniers'!$W:$W,'Poids Paniers'!$E:$E,AB$3,'Poids Paniers'!$Q:$Q,$B236)</f>
        <v>0</v>
      </c>
      <c r="AC236">
        <f>SUMIFS('Poids Paniers'!$W:$W,'Poids Paniers'!$E:$E,AC$3,'Poids Paniers'!$Q:$Q,$B236)</f>
        <v>0</v>
      </c>
      <c r="AD236">
        <f>SUMIFS('Poids Paniers'!$W:$W,'Poids Paniers'!$E:$E,AD$3,'Poids Paniers'!$Q:$Q,$B236)</f>
        <v>0</v>
      </c>
      <c r="AE236">
        <f>SUMIFS('Poids Paniers'!$W:$W,'Poids Paniers'!$E:$E,AE$3,'Poids Paniers'!$Q:$Q,$B236)</f>
        <v>0</v>
      </c>
      <c r="AF236">
        <f>SUMIFS('Poids Paniers'!$W:$W,'Poids Paniers'!$E:$E,AF$3,'Poids Paniers'!$Q:$Q,$B236)</f>
        <v>0</v>
      </c>
      <c r="AG236">
        <f>SUMIFS('Poids Paniers'!$W:$W,'Poids Paniers'!$E:$E,AG$3,'Poids Paniers'!$Q:$Q,$B236)</f>
        <v>0</v>
      </c>
      <c r="AH236">
        <f>SUMIFS('Poids Paniers'!$W:$W,'Poids Paniers'!$E:$E,AH$3,'Poids Paniers'!$Q:$Q,$B236)</f>
        <v>0</v>
      </c>
      <c r="AI236">
        <f>SUMIFS('Poids Paniers'!$W:$W,'Poids Paniers'!$E:$E,AI$3,'Poids Paniers'!$Q:$Q,$B236)</f>
        <v>0</v>
      </c>
      <c r="AJ236">
        <f>SUMIFS('Poids Paniers'!$W:$W,'Poids Paniers'!$E:$E,AJ$3,'Poids Paniers'!$Q:$Q,$B236)</f>
        <v>0</v>
      </c>
      <c r="AK236">
        <f>SUMIFS('Poids Paniers'!$W:$W,'Poids Paniers'!$E:$E,AK$3,'Poids Paniers'!$Q:$Q,$B236)</f>
        <v>0</v>
      </c>
      <c r="AL236">
        <f>SUMIFS('Poids Paniers'!$W:$W,'Poids Paniers'!$E:$E,AL$3,'Poids Paniers'!$Q:$Q,$B236)</f>
        <v>0</v>
      </c>
      <c r="AM236">
        <f>SUMIFS('Poids Paniers'!$W:$W,'Poids Paniers'!$E:$E,AM$3,'Poids Paniers'!$Q:$Q,$B236)</f>
        <v>0</v>
      </c>
      <c r="AN236">
        <f>SUMIFS('Poids Paniers'!$W:$W,'Poids Paniers'!$E:$E,AN$3,'Poids Paniers'!$Q:$Q,$B236)</f>
        <v>0</v>
      </c>
      <c r="AO236">
        <f>SUMIFS('Poids Paniers'!$W:$W,'Poids Paniers'!$E:$E,AO$3,'Poids Paniers'!$Q:$Q,$B236)</f>
        <v>0</v>
      </c>
      <c r="AP236">
        <f>SUMIFS('Poids Paniers'!$W:$W,'Poids Paniers'!$E:$E,AP$3,'Poids Paniers'!$Q:$Q,$B236)</f>
        <v>0</v>
      </c>
      <c r="AQ236">
        <f>SUMIFS('Poids Paniers'!$W:$W,'Poids Paniers'!$E:$E,AQ$3,'Poids Paniers'!$Q:$Q,$B236)</f>
        <v>0</v>
      </c>
      <c r="AR236">
        <f>SUMIFS('Poids Paniers'!$W:$W,'Poids Paniers'!$E:$E,AR$3,'Poids Paniers'!$Q:$Q,$B236)</f>
        <v>0</v>
      </c>
      <c r="AS236">
        <f>SUMIFS('Poids Paniers'!$W:$W,'Poids Paniers'!$E:$E,AS$3,'Poids Paniers'!$Q:$Q,$B236)</f>
        <v>0</v>
      </c>
      <c r="AT236">
        <f>SUMIFS('Poids Paniers'!$W:$W,'Poids Paniers'!$E:$E,AT$3,'Poids Paniers'!$Q:$Q,$B236)</f>
        <v>0</v>
      </c>
      <c r="AU236">
        <f>SUMIFS('Poids Paniers'!$W:$W,'Poids Paniers'!$E:$E,AU$3,'Poids Paniers'!$Q:$Q,$B236)</f>
        <v>0</v>
      </c>
      <c r="AV236">
        <f>SUMIFS('Poids Paniers'!$W:$W,'Poids Paniers'!$E:$E,AV$3,'Poids Paniers'!$Q:$Q,$B236)</f>
        <v>0</v>
      </c>
      <c r="AW236">
        <f>SUMIFS('Poids Paniers'!$W:$W,'Poids Paniers'!$E:$E,AW$3,'Poids Paniers'!$Q:$Q,$B236)</f>
        <v>0</v>
      </c>
      <c r="AX236">
        <f>SUMIFS('Poids Paniers'!$W:$W,'Poids Paniers'!$E:$E,AX$3,'Poids Paniers'!$Q:$Q,$B236)</f>
        <v>0</v>
      </c>
      <c r="AY236">
        <f>SUMIFS('Poids Paniers'!$W:$W,'Poids Paniers'!$E:$E,AY$3,'Poids Paniers'!$Q:$Q,$B236)</f>
        <v>0</v>
      </c>
      <c r="AZ236">
        <f>SUMIFS('Poids Paniers'!$W:$W,'Poids Paniers'!$E:$E,AZ$3,'Poids Paniers'!$Q:$Q,$B236)</f>
        <v>0</v>
      </c>
      <c r="BA236">
        <f>SUMIFS('Poids Paniers'!$W:$W,'Poids Paniers'!$E:$E,BA$3,'Poids Paniers'!$Q:$Q,$B236)</f>
        <v>0</v>
      </c>
      <c r="BB236">
        <f>SUMIFS('Poids Paniers'!$W:$W,'Poids Paniers'!$E:$E,BB$3,'Poids Paniers'!$Q:$Q,$B236)</f>
        <v>0</v>
      </c>
      <c r="BC236">
        <f>SUMIFS('Poids Paniers'!$W:$W,'Poids Paniers'!$E:$E,BC$3,'Poids Paniers'!$Q:$Q,$B236)</f>
        <v>0</v>
      </c>
      <c r="BD236">
        <f>SUMIFS('Poids Paniers'!$W:$W,'Poids Paniers'!$E:$E,BD$3,'Poids Paniers'!$Q:$Q,$B236)</f>
        <v>0</v>
      </c>
      <c r="BE236">
        <f>SUMIFS('Poids Paniers'!$W:$W,'Poids Paniers'!$E:$E,BE$3,'Poids Paniers'!$Q:$Q,$B236)</f>
        <v>0</v>
      </c>
      <c r="BF236">
        <f>SUMIFS('Poids Paniers'!$W:$W,'Poids Paniers'!$E:$E,BF$3,'Poids Paniers'!$Q:$Q,$B236)</f>
        <v>0</v>
      </c>
      <c r="BG236">
        <f>SUMIFS('Poids Paniers'!$W:$W,'Poids Paniers'!$E:$E,BG$3,'Poids Paniers'!$Q:$Q,$B236)</f>
        <v>0</v>
      </c>
      <c r="BH236">
        <f>SUMIFS('Poids Paniers'!$W:$W,'Poids Paniers'!$E:$E,BH$3,'Poids Paniers'!$Q:$Q,$B236)</f>
        <v>0</v>
      </c>
      <c r="BI236">
        <f>SUMIFS('Poids Paniers'!$W:$W,'Poids Paniers'!$E:$E,BI$3,'Poids Paniers'!$Q:$Q,$B236)</f>
        <v>0</v>
      </c>
      <c r="BJ236">
        <f>SUMIFS('Poids Paniers'!$W:$W,'Poids Paniers'!$E:$E,BJ$3,'Poids Paniers'!$Q:$Q,$B236)</f>
        <v>0</v>
      </c>
      <c r="BK236">
        <f>SUMIFS('Poids Paniers'!$W:$W,'Poids Paniers'!$E:$E,BK$3,'Poids Paniers'!$Q:$Q,$B236)</f>
        <v>0</v>
      </c>
      <c r="BL236">
        <f>SUMIFS('Poids Paniers'!$W:$W,'Poids Paniers'!$E:$E,BL$3,'Poids Paniers'!$Q:$Q,$B236)</f>
        <v>0</v>
      </c>
      <c r="BM236">
        <f>SUMIFS('Poids Paniers'!$W:$W,'Poids Paniers'!$E:$E,BM$3,'Poids Paniers'!$Q:$Q,$B236)</f>
        <v>0</v>
      </c>
      <c r="BN236">
        <f>SUMIFS('Poids Paniers'!$W:$W,'Poids Paniers'!$E:$E,BN$3,'Poids Paniers'!$Q:$Q,$B236)</f>
        <v>0</v>
      </c>
      <c r="BO236">
        <f>SUMIFS('Poids Paniers'!$W:$W,'Poids Paniers'!$E:$E,BO$3,'Poids Paniers'!$Q:$Q,$B236)</f>
        <v>0</v>
      </c>
      <c r="BP236">
        <f>SUMIFS('Poids Paniers'!$W:$W,'Poids Paniers'!$E:$E,BP$3,'Poids Paniers'!$Q:$Q,$B236)</f>
        <v>0</v>
      </c>
      <c r="BQ236">
        <f>SUMIFS('Poids Paniers'!$W:$W,'Poids Paniers'!$E:$E,BQ$3,'Poids Paniers'!$Q:$Q,$B236)</f>
        <v>0</v>
      </c>
      <c r="BR236">
        <f>SUMIFS('Poids Paniers'!$W:$W,'Poids Paniers'!$E:$E,BR$3,'Poids Paniers'!$Q:$Q,$B236)</f>
        <v>0</v>
      </c>
      <c r="BS236">
        <f>SUMIFS('Poids Paniers'!$W:$W,'Poids Paniers'!$E:$E,BS$3,'Poids Paniers'!$Q:$Q,$B236)</f>
        <v>0</v>
      </c>
      <c r="BT236">
        <f>SUMIFS('Poids Paniers'!$W:$W,'Poids Paniers'!$E:$E,BT$3,'Poids Paniers'!$Q:$Q,$B236)</f>
        <v>0</v>
      </c>
      <c r="BU236">
        <f>SUMIFS('Poids Paniers'!$W:$W,'Poids Paniers'!$E:$E,BU$3,'Poids Paniers'!$Q:$Q,$B236)</f>
        <v>0</v>
      </c>
      <c r="BV236">
        <f>SUMIFS('Poids Paniers'!$W:$W,'Poids Paniers'!$E:$E,BV$3,'Poids Paniers'!$Q:$Q,$B236)</f>
        <v>0</v>
      </c>
      <c r="BW236">
        <f>SUMIFS('Poids Paniers'!$W:$W,'Poids Paniers'!$E:$E,BW$3,'Poids Paniers'!$Q:$Q,$B236)</f>
        <v>0</v>
      </c>
      <c r="BX236">
        <f>SUMIFS('Poids Paniers'!$W:$W,'Poids Paniers'!$E:$E,BX$3,'Poids Paniers'!$Q:$Q,$B236)</f>
        <v>0</v>
      </c>
      <c r="BY236">
        <f>SUMIFS('Poids Paniers'!$W:$W,'Poids Paniers'!$E:$E,BY$3,'Poids Paniers'!$Q:$Q,$B236)</f>
        <v>0</v>
      </c>
      <c r="BZ236">
        <f>SUMIFS('Poids Paniers'!$W:$W,'Poids Paniers'!$E:$E,BZ$3,'Poids Paniers'!$Q:$Q,$B236)</f>
        <v>0</v>
      </c>
      <c r="CA236">
        <f>SUMIFS('Poids Paniers'!$W:$W,'Poids Paniers'!$E:$E,CA$3,'Poids Paniers'!$Q:$Q,$B236)</f>
        <v>0</v>
      </c>
      <c r="CB236">
        <f>SUMIFS('Poids Paniers'!$W:$W,'Poids Paniers'!$E:$E,CB$3,'Poids Paniers'!$Q:$Q,$B236)</f>
        <v>0</v>
      </c>
      <c r="CC236">
        <f>SUMIFS('Poids Paniers'!$W:$W,'Poids Paniers'!$E:$E,CC$3,'Poids Paniers'!$Q:$Q,$B236)</f>
        <v>0</v>
      </c>
      <c r="CD236">
        <f>SUMIFS('Poids Paniers'!$W:$W,'Poids Paniers'!$E:$E,CD$3,'Poids Paniers'!$Q:$Q,$B236)</f>
        <v>0</v>
      </c>
      <c r="CE236">
        <f>SUMIFS('Poids Paniers'!$W:$W,'Poids Paniers'!$E:$E,CE$3,'Poids Paniers'!$Q:$Q,$B236)</f>
        <v>0</v>
      </c>
      <c r="CF236" s="206">
        <f t="shared" si="3"/>
        <v>0</v>
      </c>
    </row>
    <row r="237" spans="2:84" ht="15.75" thickBot="1" x14ac:dyDescent="0.3">
      <c r="B237" s="209">
        <v>44703</v>
      </c>
      <c r="C237">
        <f>SUMIFS('Poids Paniers'!$W:$W,'Poids Paniers'!$E:$E,C$3,'Poids Paniers'!$Q:$Q,$B237)</f>
        <v>0</v>
      </c>
      <c r="D237">
        <f>SUMIFS('Poids Paniers'!$W:$W,'Poids Paniers'!$E:$E,D$3,'Poids Paniers'!$Q:$Q,$B237)</f>
        <v>0</v>
      </c>
      <c r="E237">
        <f>SUMIFS('Poids Paniers'!$W:$W,'Poids Paniers'!$E:$E,E$3,'Poids Paniers'!$Q:$Q,$B237)</f>
        <v>0</v>
      </c>
      <c r="F237">
        <f>SUMIFS('Poids Paniers'!$W:$W,'Poids Paniers'!$E:$E,F$3,'Poids Paniers'!$Q:$Q,$B237)</f>
        <v>0</v>
      </c>
      <c r="G237">
        <f>SUMIFS('Poids Paniers'!$W:$W,'Poids Paniers'!$E:$E,G$3,'Poids Paniers'!$Q:$Q,$B237)</f>
        <v>0</v>
      </c>
      <c r="H237">
        <f>SUMIFS('Poids Paniers'!$W:$W,'Poids Paniers'!$E:$E,H$3,'Poids Paniers'!$Q:$Q,$B237)</f>
        <v>0</v>
      </c>
      <c r="I237">
        <f>SUMIFS('Poids Paniers'!$W:$W,'Poids Paniers'!$E:$E,I$3,'Poids Paniers'!$Q:$Q,$B237)</f>
        <v>0</v>
      </c>
      <c r="J237">
        <f>SUMIFS('Poids Paniers'!$W:$W,'Poids Paniers'!$E:$E,J$3,'Poids Paniers'!$Q:$Q,$B237)</f>
        <v>0</v>
      </c>
      <c r="K237">
        <f>SUMIFS('Poids Paniers'!$W:$W,'Poids Paniers'!$E:$E,K$3,'Poids Paniers'!$Q:$Q,$B237)</f>
        <v>0</v>
      </c>
      <c r="L237">
        <f>SUMIFS('Poids Paniers'!$W:$W,'Poids Paniers'!$E:$E,L$3,'Poids Paniers'!$Q:$Q,$B237)</f>
        <v>0</v>
      </c>
      <c r="M237">
        <f>SUMIFS('Poids Paniers'!$W:$W,'Poids Paniers'!$E:$E,M$3,'Poids Paniers'!$Q:$Q,$B237)</f>
        <v>0</v>
      </c>
      <c r="N237">
        <f>SUMIFS('Poids Paniers'!$W:$W,'Poids Paniers'!$E:$E,N$3,'Poids Paniers'!$Q:$Q,$B237)</f>
        <v>0</v>
      </c>
      <c r="O237">
        <f>SUMIFS('Poids Paniers'!$W:$W,'Poids Paniers'!$E:$E,O$3,'Poids Paniers'!$Q:$Q,$B237)</f>
        <v>0</v>
      </c>
      <c r="P237">
        <f>SUMIFS('Poids Paniers'!$W:$W,'Poids Paniers'!$E:$E,P$3,'Poids Paniers'!$Q:$Q,$B237)</f>
        <v>0</v>
      </c>
      <c r="Q237">
        <f>SUMIFS('Poids Paniers'!$W:$W,'Poids Paniers'!$E:$E,Q$3,'Poids Paniers'!$Q:$Q,$B237)</f>
        <v>0</v>
      </c>
      <c r="R237">
        <f>SUMIFS('Poids Paniers'!$W:$W,'Poids Paniers'!$E:$E,R$3,'Poids Paniers'!$Q:$Q,$B237)</f>
        <v>0</v>
      </c>
      <c r="S237">
        <f>SUMIFS('Poids Paniers'!$W:$W,'Poids Paniers'!$E:$E,S$3,'Poids Paniers'!$Q:$Q,$B237)</f>
        <v>0</v>
      </c>
      <c r="T237">
        <f>SUMIFS('Poids Paniers'!$W:$W,'Poids Paniers'!$E:$E,T$3,'Poids Paniers'!$Q:$Q,$B237)</f>
        <v>0</v>
      </c>
      <c r="U237">
        <f>SUMIFS('Poids Paniers'!$W:$W,'Poids Paniers'!$E:$E,U$3,'Poids Paniers'!$Q:$Q,$B237)</f>
        <v>0</v>
      </c>
      <c r="V237">
        <f>SUMIFS('Poids Paniers'!$W:$W,'Poids Paniers'!$E:$E,V$3,'Poids Paniers'!$Q:$Q,$B237)</f>
        <v>0</v>
      </c>
      <c r="W237">
        <f>SUMIFS('Poids Paniers'!$W:$W,'Poids Paniers'!$E:$E,W$3,'Poids Paniers'!$Q:$Q,$B237)</f>
        <v>0</v>
      </c>
      <c r="X237">
        <f>SUMIFS('Poids Paniers'!$W:$W,'Poids Paniers'!$E:$E,X$3,'Poids Paniers'!$Q:$Q,$B237)</f>
        <v>0</v>
      </c>
      <c r="Y237">
        <f>SUMIFS('Poids Paniers'!$W:$W,'Poids Paniers'!$E:$E,Y$3,'Poids Paniers'!$Q:$Q,$B237)</f>
        <v>0</v>
      </c>
      <c r="Z237">
        <f>SUMIFS('Poids Paniers'!$W:$W,'Poids Paniers'!$E:$E,Z$3,'Poids Paniers'!$Q:$Q,$B237)</f>
        <v>0</v>
      </c>
      <c r="AA237">
        <f>SUMIFS('Poids Paniers'!$W:$W,'Poids Paniers'!$E:$E,AA$3,'Poids Paniers'!$Q:$Q,$B237)</f>
        <v>0</v>
      </c>
      <c r="AB237">
        <f>SUMIFS('Poids Paniers'!$W:$W,'Poids Paniers'!$E:$E,AB$3,'Poids Paniers'!$Q:$Q,$B237)</f>
        <v>0</v>
      </c>
      <c r="AC237">
        <f>SUMIFS('Poids Paniers'!$W:$W,'Poids Paniers'!$E:$E,AC$3,'Poids Paniers'!$Q:$Q,$B237)</f>
        <v>0</v>
      </c>
      <c r="AD237">
        <f>SUMIFS('Poids Paniers'!$W:$W,'Poids Paniers'!$E:$E,AD$3,'Poids Paniers'!$Q:$Q,$B237)</f>
        <v>0</v>
      </c>
      <c r="AE237">
        <f>SUMIFS('Poids Paniers'!$W:$W,'Poids Paniers'!$E:$E,AE$3,'Poids Paniers'!$Q:$Q,$B237)</f>
        <v>0</v>
      </c>
      <c r="AF237">
        <f>SUMIFS('Poids Paniers'!$W:$W,'Poids Paniers'!$E:$E,AF$3,'Poids Paniers'!$Q:$Q,$B237)</f>
        <v>0</v>
      </c>
      <c r="AG237">
        <f>SUMIFS('Poids Paniers'!$W:$W,'Poids Paniers'!$E:$E,AG$3,'Poids Paniers'!$Q:$Q,$B237)</f>
        <v>0</v>
      </c>
      <c r="AH237">
        <f>SUMIFS('Poids Paniers'!$W:$W,'Poids Paniers'!$E:$E,AH$3,'Poids Paniers'!$Q:$Q,$B237)</f>
        <v>0</v>
      </c>
      <c r="AI237">
        <f>SUMIFS('Poids Paniers'!$W:$W,'Poids Paniers'!$E:$E,AI$3,'Poids Paniers'!$Q:$Q,$B237)</f>
        <v>0</v>
      </c>
      <c r="AJ237">
        <f>SUMIFS('Poids Paniers'!$W:$W,'Poids Paniers'!$E:$E,AJ$3,'Poids Paniers'!$Q:$Q,$B237)</f>
        <v>0</v>
      </c>
      <c r="AK237">
        <f>SUMIFS('Poids Paniers'!$W:$W,'Poids Paniers'!$E:$E,AK$3,'Poids Paniers'!$Q:$Q,$B237)</f>
        <v>0</v>
      </c>
      <c r="AL237">
        <f>SUMIFS('Poids Paniers'!$W:$W,'Poids Paniers'!$E:$E,AL$3,'Poids Paniers'!$Q:$Q,$B237)</f>
        <v>0</v>
      </c>
      <c r="AM237">
        <f>SUMIFS('Poids Paniers'!$W:$W,'Poids Paniers'!$E:$E,AM$3,'Poids Paniers'!$Q:$Q,$B237)</f>
        <v>0</v>
      </c>
      <c r="AN237">
        <f>SUMIFS('Poids Paniers'!$W:$W,'Poids Paniers'!$E:$E,AN$3,'Poids Paniers'!$Q:$Q,$B237)</f>
        <v>0</v>
      </c>
      <c r="AO237">
        <f>SUMIFS('Poids Paniers'!$W:$W,'Poids Paniers'!$E:$E,AO$3,'Poids Paniers'!$Q:$Q,$B237)</f>
        <v>0</v>
      </c>
      <c r="AP237">
        <f>SUMIFS('Poids Paniers'!$W:$W,'Poids Paniers'!$E:$E,AP$3,'Poids Paniers'!$Q:$Q,$B237)</f>
        <v>0</v>
      </c>
      <c r="AQ237">
        <f>SUMIFS('Poids Paniers'!$W:$W,'Poids Paniers'!$E:$E,AQ$3,'Poids Paniers'!$Q:$Q,$B237)</f>
        <v>0</v>
      </c>
      <c r="AR237">
        <f>SUMIFS('Poids Paniers'!$W:$W,'Poids Paniers'!$E:$E,AR$3,'Poids Paniers'!$Q:$Q,$B237)</f>
        <v>0</v>
      </c>
      <c r="AS237">
        <f>SUMIFS('Poids Paniers'!$W:$W,'Poids Paniers'!$E:$E,AS$3,'Poids Paniers'!$Q:$Q,$B237)</f>
        <v>0</v>
      </c>
      <c r="AT237">
        <f>SUMIFS('Poids Paniers'!$W:$W,'Poids Paniers'!$E:$E,AT$3,'Poids Paniers'!$Q:$Q,$B237)</f>
        <v>0</v>
      </c>
      <c r="AU237">
        <f>SUMIFS('Poids Paniers'!$W:$W,'Poids Paniers'!$E:$E,AU$3,'Poids Paniers'!$Q:$Q,$B237)</f>
        <v>0</v>
      </c>
      <c r="AV237">
        <f>SUMIFS('Poids Paniers'!$W:$W,'Poids Paniers'!$E:$E,AV$3,'Poids Paniers'!$Q:$Q,$B237)</f>
        <v>0</v>
      </c>
      <c r="AW237">
        <f>SUMIFS('Poids Paniers'!$W:$W,'Poids Paniers'!$E:$E,AW$3,'Poids Paniers'!$Q:$Q,$B237)</f>
        <v>0</v>
      </c>
      <c r="AX237">
        <f>SUMIFS('Poids Paniers'!$W:$W,'Poids Paniers'!$E:$E,AX$3,'Poids Paniers'!$Q:$Q,$B237)</f>
        <v>0</v>
      </c>
      <c r="AY237">
        <f>SUMIFS('Poids Paniers'!$W:$W,'Poids Paniers'!$E:$E,AY$3,'Poids Paniers'!$Q:$Q,$B237)</f>
        <v>0</v>
      </c>
      <c r="AZ237">
        <f>SUMIFS('Poids Paniers'!$W:$W,'Poids Paniers'!$E:$E,AZ$3,'Poids Paniers'!$Q:$Q,$B237)</f>
        <v>0</v>
      </c>
      <c r="BA237">
        <f>SUMIFS('Poids Paniers'!$W:$W,'Poids Paniers'!$E:$E,BA$3,'Poids Paniers'!$Q:$Q,$B237)</f>
        <v>0</v>
      </c>
      <c r="BB237">
        <f>SUMIFS('Poids Paniers'!$W:$W,'Poids Paniers'!$E:$E,BB$3,'Poids Paniers'!$Q:$Q,$B237)</f>
        <v>0</v>
      </c>
      <c r="BC237">
        <f>SUMIFS('Poids Paniers'!$W:$W,'Poids Paniers'!$E:$E,BC$3,'Poids Paniers'!$Q:$Q,$B237)</f>
        <v>0</v>
      </c>
      <c r="BD237">
        <f>SUMIFS('Poids Paniers'!$W:$W,'Poids Paniers'!$E:$E,BD$3,'Poids Paniers'!$Q:$Q,$B237)</f>
        <v>0</v>
      </c>
      <c r="BE237">
        <f>SUMIFS('Poids Paniers'!$W:$W,'Poids Paniers'!$E:$E,BE$3,'Poids Paniers'!$Q:$Q,$B237)</f>
        <v>0</v>
      </c>
      <c r="BF237">
        <f>SUMIFS('Poids Paniers'!$W:$W,'Poids Paniers'!$E:$E,BF$3,'Poids Paniers'!$Q:$Q,$B237)</f>
        <v>0</v>
      </c>
      <c r="BG237">
        <f>SUMIFS('Poids Paniers'!$W:$W,'Poids Paniers'!$E:$E,BG$3,'Poids Paniers'!$Q:$Q,$B237)</f>
        <v>0</v>
      </c>
      <c r="BH237">
        <f>SUMIFS('Poids Paniers'!$W:$W,'Poids Paniers'!$E:$E,BH$3,'Poids Paniers'!$Q:$Q,$B237)</f>
        <v>0</v>
      </c>
      <c r="BI237">
        <f>SUMIFS('Poids Paniers'!$W:$W,'Poids Paniers'!$E:$E,BI$3,'Poids Paniers'!$Q:$Q,$B237)</f>
        <v>0</v>
      </c>
      <c r="BJ237">
        <f>SUMIFS('Poids Paniers'!$W:$W,'Poids Paniers'!$E:$E,BJ$3,'Poids Paniers'!$Q:$Q,$B237)</f>
        <v>0</v>
      </c>
      <c r="BK237">
        <f>SUMIFS('Poids Paniers'!$W:$W,'Poids Paniers'!$E:$E,BK$3,'Poids Paniers'!$Q:$Q,$B237)</f>
        <v>0</v>
      </c>
      <c r="BL237">
        <f>SUMIFS('Poids Paniers'!$W:$W,'Poids Paniers'!$E:$E,BL$3,'Poids Paniers'!$Q:$Q,$B237)</f>
        <v>0</v>
      </c>
      <c r="BM237">
        <f>SUMIFS('Poids Paniers'!$W:$W,'Poids Paniers'!$E:$E,BM$3,'Poids Paniers'!$Q:$Q,$B237)</f>
        <v>0</v>
      </c>
      <c r="BN237">
        <f>SUMIFS('Poids Paniers'!$W:$W,'Poids Paniers'!$E:$E,BN$3,'Poids Paniers'!$Q:$Q,$B237)</f>
        <v>0</v>
      </c>
      <c r="BO237">
        <f>SUMIFS('Poids Paniers'!$W:$W,'Poids Paniers'!$E:$E,BO$3,'Poids Paniers'!$Q:$Q,$B237)</f>
        <v>0</v>
      </c>
      <c r="BP237">
        <f>SUMIFS('Poids Paniers'!$W:$W,'Poids Paniers'!$E:$E,BP$3,'Poids Paniers'!$Q:$Q,$B237)</f>
        <v>0</v>
      </c>
      <c r="BQ237">
        <f>SUMIFS('Poids Paniers'!$W:$W,'Poids Paniers'!$E:$E,BQ$3,'Poids Paniers'!$Q:$Q,$B237)</f>
        <v>0</v>
      </c>
      <c r="BR237">
        <f>SUMIFS('Poids Paniers'!$W:$W,'Poids Paniers'!$E:$E,BR$3,'Poids Paniers'!$Q:$Q,$B237)</f>
        <v>0</v>
      </c>
      <c r="BS237">
        <f>SUMIFS('Poids Paniers'!$W:$W,'Poids Paniers'!$E:$E,BS$3,'Poids Paniers'!$Q:$Q,$B237)</f>
        <v>0</v>
      </c>
      <c r="BT237">
        <f>SUMIFS('Poids Paniers'!$W:$W,'Poids Paniers'!$E:$E,BT$3,'Poids Paniers'!$Q:$Q,$B237)</f>
        <v>0</v>
      </c>
      <c r="BU237">
        <f>SUMIFS('Poids Paniers'!$W:$W,'Poids Paniers'!$E:$E,BU$3,'Poids Paniers'!$Q:$Q,$B237)</f>
        <v>0</v>
      </c>
      <c r="BV237">
        <f>SUMIFS('Poids Paniers'!$W:$W,'Poids Paniers'!$E:$E,BV$3,'Poids Paniers'!$Q:$Q,$B237)</f>
        <v>0</v>
      </c>
      <c r="BW237">
        <f>SUMIFS('Poids Paniers'!$W:$W,'Poids Paniers'!$E:$E,BW$3,'Poids Paniers'!$Q:$Q,$B237)</f>
        <v>0</v>
      </c>
      <c r="BX237">
        <f>SUMIFS('Poids Paniers'!$W:$W,'Poids Paniers'!$E:$E,BX$3,'Poids Paniers'!$Q:$Q,$B237)</f>
        <v>0</v>
      </c>
      <c r="BY237">
        <f>SUMIFS('Poids Paniers'!$W:$W,'Poids Paniers'!$E:$E,BY$3,'Poids Paniers'!$Q:$Q,$B237)</f>
        <v>0</v>
      </c>
      <c r="BZ237">
        <f>SUMIFS('Poids Paniers'!$W:$W,'Poids Paniers'!$E:$E,BZ$3,'Poids Paniers'!$Q:$Q,$B237)</f>
        <v>0</v>
      </c>
      <c r="CA237">
        <f>SUMIFS('Poids Paniers'!$W:$W,'Poids Paniers'!$E:$E,CA$3,'Poids Paniers'!$Q:$Q,$B237)</f>
        <v>0</v>
      </c>
      <c r="CB237">
        <f>SUMIFS('Poids Paniers'!$W:$W,'Poids Paniers'!$E:$E,CB$3,'Poids Paniers'!$Q:$Q,$B237)</f>
        <v>0</v>
      </c>
      <c r="CC237">
        <f>SUMIFS('Poids Paniers'!$W:$W,'Poids Paniers'!$E:$E,CC$3,'Poids Paniers'!$Q:$Q,$B237)</f>
        <v>0</v>
      </c>
      <c r="CD237">
        <f>SUMIFS('Poids Paniers'!$W:$W,'Poids Paniers'!$E:$E,CD$3,'Poids Paniers'!$Q:$Q,$B237)</f>
        <v>0</v>
      </c>
      <c r="CE237">
        <f>SUMIFS('Poids Paniers'!$W:$W,'Poids Paniers'!$E:$E,CE$3,'Poids Paniers'!$Q:$Q,$B237)</f>
        <v>0</v>
      </c>
      <c r="CF237" s="206">
        <f t="shared" si="3"/>
        <v>0</v>
      </c>
    </row>
    <row r="238" spans="2:84" ht="15.75" thickBot="1" x14ac:dyDescent="0.3">
      <c r="B238" s="209">
        <v>44704</v>
      </c>
      <c r="C238">
        <f>SUMIFS('Poids Paniers'!$W:$W,'Poids Paniers'!$E:$E,C$3,'Poids Paniers'!$Q:$Q,$B238)</f>
        <v>0</v>
      </c>
      <c r="D238">
        <f>SUMIFS('Poids Paniers'!$W:$W,'Poids Paniers'!$E:$E,D$3,'Poids Paniers'!$Q:$Q,$B238)</f>
        <v>0</v>
      </c>
      <c r="E238">
        <f>SUMIFS('Poids Paniers'!$W:$W,'Poids Paniers'!$E:$E,E$3,'Poids Paniers'!$Q:$Q,$B238)</f>
        <v>0</v>
      </c>
      <c r="F238">
        <f>SUMIFS('Poids Paniers'!$W:$W,'Poids Paniers'!$E:$E,F$3,'Poids Paniers'!$Q:$Q,$B238)</f>
        <v>0</v>
      </c>
      <c r="G238">
        <f>SUMIFS('Poids Paniers'!$W:$W,'Poids Paniers'!$E:$E,G$3,'Poids Paniers'!$Q:$Q,$B238)</f>
        <v>0</v>
      </c>
      <c r="H238">
        <f>SUMIFS('Poids Paniers'!$W:$W,'Poids Paniers'!$E:$E,H$3,'Poids Paniers'!$Q:$Q,$B238)</f>
        <v>0</v>
      </c>
      <c r="I238">
        <f>SUMIFS('Poids Paniers'!$W:$W,'Poids Paniers'!$E:$E,I$3,'Poids Paniers'!$Q:$Q,$B238)</f>
        <v>0</v>
      </c>
      <c r="J238">
        <f>SUMIFS('Poids Paniers'!$W:$W,'Poids Paniers'!$E:$E,J$3,'Poids Paniers'!$Q:$Q,$B238)</f>
        <v>0</v>
      </c>
      <c r="K238">
        <f>SUMIFS('Poids Paniers'!$W:$W,'Poids Paniers'!$E:$E,K$3,'Poids Paniers'!$Q:$Q,$B238)</f>
        <v>0</v>
      </c>
      <c r="L238">
        <f>SUMIFS('Poids Paniers'!$W:$W,'Poids Paniers'!$E:$E,L$3,'Poids Paniers'!$Q:$Q,$B238)</f>
        <v>0</v>
      </c>
      <c r="M238">
        <f>SUMIFS('Poids Paniers'!$W:$W,'Poids Paniers'!$E:$E,M$3,'Poids Paniers'!$Q:$Q,$B238)</f>
        <v>0</v>
      </c>
      <c r="N238">
        <f>SUMIFS('Poids Paniers'!$W:$W,'Poids Paniers'!$E:$E,N$3,'Poids Paniers'!$Q:$Q,$B238)</f>
        <v>0</v>
      </c>
      <c r="O238">
        <f>SUMIFS('Poids Paniers'!$W:$W,'Poids Paniers'!$E:$E,O$3,'Poids Paniers'!$Q:$Q,$B238)</f>
        <v>0</v>
      </c>
      <c r="P238">
        <f>SUMIFS('Poids Paniers'!$W:$W,'Poids Paniers'!$E:$E,P$3,'Poids Paniers'!$Q:$Q,$B238)</f>
        <v>0</v>
      </c>
      <c r="Q238">
        <f>SUMIFS('Poids Paniers'!$W:$W,'Poids Paniers'!$E:$E,Q$3,'Poids Paniers'!$Q:$Q,$B238)</f>
        <v>0</v>
      </c>
      <c r="R238">
        <f>SUMIFS('Poids Paniers'!$W:$W,'Poids Paniers'!$E:$E,R$3,'Poids Paniers'!$Q:$Q,$B238)</f>
        <v>0</v>
      </c>
      <c r="S238">
        <f>SUMIFS('Poids Paniers'!$W:$W,'Poids Paniers'!$E:$E,S$3,'Poids Paniers'!$Q:$Q,$B238)</f>
        <v>0</v>
      </c>
      <c r="T238">
        <f>SUMIFS('Poids Paniers'!$W:$W,'Poids Paniers'!$E:$E,T$3,'Poids Paniers'!$Q:$Q,$B238)</f>
        <v>0</v>
      </c>
      <c r="U238">
        <f>SUMIFS('Poids Paniers'!$W:$W,'Poids Paniers'!$E:$E,U$3,'Poids Paniers'!$Q:$Q,$B238)</f>
        <v>0</v>
      </c>
      <c r="V238">
        <f>SUMIFS('Poids Paniers'!$W:$W,'Poids Paniers'!$E:$E,V$3,'Poids Paniers'!$Q:$Q,$B238)</f>
        <v>0</v>
      </c>
      <c r="W238">
        <f>SUMIFS('Poids Paniers'!$W:$W,'Poids Paniers'!$E:$E,W$3,'Poids Paniers'!$Q:$Q,$B238)</f>
        <v>0</v>
      </c>
      <c r="X238">
        <f>SUMIFS('Poids Paniers'!$W:$W,'Poids Paniers'!$E:$E,X$3,'Poids Paniers'!$Q:$Q,$B238)</f>
        <v>0</v>
      </c>
      <c r="Y238">
        <f>SUMIFS('Poids Paniers'!$W:$W,'Poids Paniers'!$E:$E,Y$3,'Poids Paniers'!$Q:$Q,$B238)</f>
        <v>0</v>
      </c>
      <c r="Z238">
        <f>SUMIFS('Poids Paniers'!$W:$W,'Poids Paniers'!$E:$E,Z$3,'Poids Paniers'!$Q:$Q,$B238)</f>
        <v>0</v>
      </c>
      <c r="AA238">
        <f>SUMIFS('Poids Paniers'!$W:$W,'Poids Paniers'!$E:$E,AA$3,'Poids Paniers'!$Q:$Q,$B238)</f>
        <v>0</v>
      </c>
      <c r="AB238">
        <f>SUMIFS('Poids Paniers'!$W:$W,'Poids Paniers'!$E:$E,AB$3,'Poids Paniers'!$Q:$Q,$B238)</f>
        <v>0</v>
      </c>
      <c r="AC238">
        <f>SUMIFS('Poids Paniers'!$W:$W,'Poids Paniers'!$E:$E,AC$3,'Poids Paniers'!$Q:$Q,$B238)</f>
        <v>0</v>
      </c>
      <c r="AD238">
        <f>SUMIFS('Poids Paniers'!$W:$W,'Poids Paniers'!$E:$E,AD$3,'Poids Paniers'!$Q:$Q,$B238)</f>
        <v>0</v>
      </c>
      <c r="AE238">
        <f>SUMIFS('Poids Paniers'!$W:$W,'Poids Paniers'!$E:$E,AE$3,'Poids Paniers'!$Q:$Q,$B238)</f>
        <v>0</v>
      </c>
      <c r="AF238">
        <f>SUMIFS('Poids Paniers'!$W:$W,'Poids Paniers'!$E:$E,AF$3,'Poids Paniers'!$Q:$Q,$B238)</f>
        <v>0</v>
      </c>
      <c r="AG238">
        <f>SUMIFS('Poids Paniers'!$W:$W,'Poids Paniers'!$E:$E,AG$3,'Poids Paniers'!$Q:$Q,$B238)</f>
        <v>0</v>
      </c>
      <c r="AH238">
        <f>SUMIFS('Poids Paniers'!$W:$W,'Poids Paniers'!$E:$E,AH$3,'Poids Paniers'!$Q:$Q,$B238)</f>
        <v>0</v>
      </c>
      <c r="AI238">
        <f>SUMIFS('Poids Paniers'!$W:$W,'Poids Paniers'!$E:$E,AI$3,'Poids Paniers'!$Q:$Q,$B238)</f>
        <v>0</v>
      </c>
      <c r="AJ238">
        <f>SUMIFS('Poids Paniers'!$W:$W,'Poids Paniers'!$E:$E,AJ$3,'Poids Paniers'!$Q:$Q,$B238)</f>
        <v>0</v>
      </c>
      <c r="AK238">
        <f>SUMIFS('Poids Paniers'!$W:$W,'Poids Paniers'!$E:$E,AK$3,'Poids Paniers'!$Q:$Q,$B238)</f>
        <v>0</v>
      </c>
      <c r="AL238">
        <f>SUMIFS('Poids Paniers'!$W:$W,'Poids Paniers'!$E:$E,AL$3,'Poids Paniers'!$Q:$Q,$B238)</f>
        <v>0</v>
      </c>
      <c r="AM238">
        <f>SUMIFS('Poids Paniers'!$W:$W,'Poids Paniers'!$E:$E,AM$3,'Poids Paniers'!$Q:$Q,$B238)</f>
        <v>0</v>
      </c>
      <c r="AN238">
        <f>SUMIFS('Poids Paniers'!$W:$W,'Poids Paniers'!$E:$E,AN$3,'Poids Paniers'!$Q:$Q,$B238)</f>
        <v>0</v>
      </c>
      <c r="AO238">
        <f>SUMIFS('Poids Paniers'!$W:$W,'Poids Paniers'!$E:$E,AO$3,'Poids Paniers'!$Q:$Q,$B238)</f>
        <v>0</v>
      </c>
      <c r="AP238">
        <f>SUMIFS('Poids Paniers'!$W:$W,'Poids Paniers'!$E:$E,AP$3,'Poids Paniers'!$Q:$Q,$B238)</f>
        <v>0</v>
      </c>
      <c r="AQ238">
        <f>SUMIFS('Poids Paniers'!$W:$W,'Poids Paniers'!$E:$E,AQ$3,'Poids Paniers'!$Q:$Q,$B238)</f>
        <v>0</v>
      </c>
      <c r="AR238">
        <f>SUMIFS('Poids Paniers'!$W:$W,'Poids Paniers'!$E:$E,AR$3,'Poids Paniers'!$Q:$Q,$B238)</f>
        <v>0</v>
      </c>
      <c r="AS238">
        <f>SUMIFS('Poids Paniers'!$W:$W,'Poids Paniers'!$E:$E,AS$3,'Poids Paniers'!$Q:$Q,$B238)</f>
        <v>0</v>
      </c>
      <c r="AT238">
        <f>SUMIFS('Poids Paniers'!$W:$W,'Poids Paniers'!$E:$E,AT$3,'Poids Paniers'!$Q:$Q,$B238)</f>
        <v>0</v>
      </c>
      <c r="AU238">
        <f>SUMIFS('Poids Paniers'!$W:$W,'Poids Paniers'!$E:$E,AU$3,'Poids Paniers'!$Q:$Q,$B238)</f>
        <v>0</v>
      </c>
      <c r="AV238">
        <f>SUMIFS('Poids Paniers'!$W:$W,'Poids Paniers'!$E:$E,AV$3,'Poids Paniers'!$Q:$Q,$B238)</f>
        <v>0</v>
      </c>
      <c r="AW238">
        <f>SUMIFS('Poids Paniers'!$W:$W,'Poids Paniers'!$E:$E,AW$3,'Poids Paniers'!$Q:$Q,$B238)</f>
        <v>0</v>
      </c>
      <c r="AX238">
        <f>SUMIFS('Poids Paniers'!$W:$W,'Poids Paniers'!$E:$E,AX$3,'Poids Paniers'!$Q:$Q,$B238)</f>
        <v>0</v>
      </c>
      <c r="AY238">
        <f>SUMIFS('Poids Paniers'!$W:$W,'Poids Paniers'!$E:$E,AY$3,'Poids Paniers'!$Q:$Q,$B238)</f>
        <v>0</v>
      </c>
      <c r="AZ238">
        <f>SUMIFS('Poids Paniers'!$W:$W,'Poids Paniers'!$E:$E,AZ$3,'Poids Paniers'!$Q:$Q,$B238)</f>
        <v>0</v>
      </c>
      <c r="BA238">
        <f>SUMIFS('Poids Paniers'!$W:$W,'Poids Paniers'!$E:$E,BA$3,'Poids Paniers'!$Q:$Q,$B238)</f>
        <v>0</v>
      </c>
      <c r="BB238">
        <f>SUMIFS('Poids Paniers'!$W:$W,'Poids Paniers'!$E:$E,BB$3,'Poids Paniers'!$Q:$Q,$B238)</f>
        <v>0</v>
      </c>
      <c r="BC238">
        <f>SUMIFS('Poids Paniers'!$W:$W,'Poids Paniers'!$E:$E,BC$3,'Poids Paniers'!$Q:$Q,$B238)</f>
        <v>0</v>
      </c>
      <c r="BD238">
        <f>SUMIFS('Poids Paniers'!$W:$W,'Poids Paniers'!$E:$E,BD$3,'Poids Paniers'!$Q:$Q,$B238)</f>
        <v>0</v>
      </c>
      <c r="BE238">
        <f>SUMIFS('Poids Paniers'!$W:$W,'Poids Paniers'!$E:$E,BE$3,'Poids Paniers'!$Q:$Q,$B238)</f>
        <v>0</v>
      </c>
      <c r="BF238">
        <f>SUMIFS('Poids Paniers'!$W:$W,'Poids Paniers'!$E:$E,BF$3,'Poids Paniers'!$Q:$Q,$B238)</f>
        <v>0</v>
      </c>
      <c r="BG238">
        <f>SUMIFS('Poids Paniers'!$W:$W,'Poids Paniers'!$E:$E,BG$3,'Poids Paniers'!$Q:$Q,$B238)</f>
        <v>0</v>
      </c>
      <c r="BH238">
        <f>SUMIFS('Poids Paniers'!$W:$W,'Poids Paniers'!$E:$E,BH$3,'Poids Paniers'!$Q:$Q,$B238)</f>
        <v>0</v>
      </c>
      <c r="BI238">
        <f>SUMIFS('Poids Paniers'!$W:$W,'Poids Paniers'!$E:$E,BI$3,'Poids Paniers'!$Q:$Q,$B238)</f>
        <v>0</v>
      </c>
      <c r="BJ238">
        <f>SUMIFS('Poids Paniers'!$W:$W,'Poids Paniers'!$E:$E,BJ$3,'Poids Paniers'!$Q:$Q,$B238)</f>
        <v>0</v>
      </c>
      <c r="BK238">
        <f>SUMIFS('Poids Paniers'!$W:$W,'Poids Paniers'!$E:$E,BK$3,'Poids Paniers'!$Q:$Q,$B238)</f>
        <v>0</v>
      </c>
      <c r="BL238">
        <f>SUMIFS('Poids Paniers'!$W:$W,'Poids Paniers'!$E:$E,BL$3,'Poids Paniers'!$Q:$Q,$B238)</f>
        <v>0</v>
      </c>
      <c r="BM238">
        <f>SUMIFS('Poids Paniers'!$W:$W,'Poids Paniers'!$E:$E,BM$3,'Poids Paniers'!$Q:$Q,$B238)</f>
        <v>0</v>
      </c>
      <c r="BN238">
        <f>SUMIFS('Poids Paniers'!$W:$W,'Poids Paniers'!$E:$E,BN$3,'Poids Paniers'!$Q:$Q,$B238)</f>
        <v>0</v>
      </c>
      <c r="BO238">
        <f>SUMIFS('Poids Paniers'!$W:$W,'Poids Paniers'!$E:$E,BO$3,'Poids Paniers'!$Q:$Q,$B238)</f>
        <v>0</v>
      </c>
      <c r="BP238">
        <f>SUMIFS('Poids Paniers'!$W:$W,'Poids Paniers'!$E:$E,BP$3,'Poids Paniers'!$Q:$Q,$B238)</f>
        <v>0</v>
      </c>
      <c r="BQ238">
        <f>SUMIFS('Poids Paniers'!$W:$W,'Poids Paniers'!$E:$E,BQ$3,'Poids Paniers'!$Q:$Q,$B238)</f>
        <v>0</v>
      </c>
      <c r="BR238">
        <f>SUMIFS('Poids Paniers'!$W:$W,'Poids Paniers'!$E:$E,BR$3,'Poids Paniers'!$Q:$Q,$B238)</f>
        <v>0</v>
      </c>
      <c r="BS238">
        <f>SUMIFS('Poids Paniers'!$W:$W,'Poids Paniers'!$E:$E,BS$3,'Poids Paniers'!$Q:$Q,$B238)</f>
        <v>0</v>
      </c>
      <c r="BT238">
        <f>SUMIFS('Poids Paniers'!$W:$W,'Poids Paniers'!$E:$E,BT$3,'Poids Paniers'!$Q:$Q,$B238)</f>
        <v>0</v>
      </c>
      <c r="BU238">
        <f>SUMIFS('Poids Paniers'!$W:$W,'Poids Paniers'!$E:$E,BU$3,'Poids Paniers'!$Q:$Q,$B238)</f>
        <v>0</v>
      </c>
      <c r="BV238">
        <f>SUMIFS('Poids Paniers'!$W:$W,'Poids Paniers'!$E:$E,BV$3,'Poids Paniers'!$Q:$Q,$B238)</f>
        <v>0</v>
      </c>
      <c r="BW238">
        <f>SUMIFS('Poids Paniers'!$W:$W,'Poids Paniers'!$E:$E,BW$3,'Poids Paniers'!$Q:$Q,$B238)</f>
        <v>0</v>
      </c>
      <c r="BX238">
        <f>SUMIFS('Poids Paniers'!$W:$W,'Poids Paniers'!$E:$E,BX$3,'Poids Paniers'!$Q:$Q,$B238)</f>
        <v>0</v>
      </c>
      <c r="BY238">
        <f>SUMIFS('Poids Paniers'!$W:$W,'Poids Paniers'!$E:$E,BY$3,'Poids Paniers'!$Q:$Q,$B238)</f>
        <v>0</v>
      </c>
      <c r="BZ238">
        <f>SUMIFS('Poids Paniers'!$W:$W,'Poids Paniers'!$E:$E,BZ$3,'Poids Paniers'!$Q:$Q,$B238)</f>
        <v>0</v>
      </c>
      <c r="CA238">
        <f>SUMIFS('Poids Paniers'!$W:$W,'Poids Paniers'!$E:$E,CA$3,'Poids Paniers'!$Q:$Q,$B238)</f>
        <v>0</v>
      </c>
      <c r="CB238">
        <f>SUMIFS('Poids Paniers'!$W:$W,'Poids Paniers'!$E:$E,CB$3,'Poids Paniers'!$Q:$Q,$B238)</f>
        <v>0</v>
      </c>
      <c r="CC238">
        <f>SUMIFS('Poids Paniers'!$W:$W,'Poids Paniers'!$E:$E,CC$3,'Poids Paniers'!$Q:$Q,$B238)</f>
        <v>0</v>
      </c>
      <c r="CD238">
        <f>SUMIFS('Poids Paniers'!$W:$W,'Poids Paniers'!$E:$E,CD$3,'Poids Paniers'!$Q:$Q,$B238)</f>
        <v>0</v>
      </c>
      <c r="CE238">
        <f>SUMIFS('Poids Paniers'!$W:$W,'Poids Paniers'!$E:$E,CE$3,'Poids Paniers'!$Q:$Q,$B238)</f>
        <v>0</v>
      </c>
      <c r="CF238" s="206">
        <f t="shared" si="3"/>
        <v>0</v>
      </c>
    </row>
    <row r="239" spans="2:84" ht="15.75" thickBot="1" x14ac:dyDescent="0.3">
      <c r="B239" s="209">
        <v>44705</v>
      </c>
      <c r="C239">
        <f>SUMIFS('Poids Paniers'!$W:$W,'Poids Paniers'!$E:$E,C$3,'Poids Paniers'!$Q:$Q,$B239)</f>
        <v>0</v>
      </c>
      <c r="D239">
        <f>SUMIFS('Poids Paniers'!$W:$W,'Poids Paniers'!$E:$E,D$3,'Poids Paniers'!$Q:$Q,$B239)</f>
        <v>0</v>
      </c>
      <c r="E239">
        <f>SUMIFS('Poids Paniers'!$W:$W,'Poids Paniers'!$E:$E,E$3,'Poids Paniers'!$Q:$Q,$B239)</f>
        <v>0</v>
      </c>
      <c r="F239">
        <f>SUMIFS('Poids Paniers'!$W:$W,'Poids Paniers'!$E:$E,F$3,'Poids Paniers'!$Q:$Q,$B239)</f>
        <v>0</v>
      </c>
      <c r="G239">
        <f>SUMIFS('Poids Paniers'!$W:$W,'Poids Paniers'!$E:$E,G$3,'Poids Paniers'!$Q:$Q,$B239)</f>
        <v>0</v>
      </c>
      <c r="H239">
        <f>SUMIFS('Poids Paniers'!$W:$W,'Poids Paniers'!$E:$E,H$3,'Poids Paniers'!$Q:$Q,$B239)</f>
        <v>0</v>
      </c>
      <c r="I239">
        <f>SUMIFS('Poids Paniers'!$W:$W,'Poids Paniers'!$E:$E,I$3,'Poids Paniers'!$Q:$Q,$B239)</f>
        <v>0</v>
      </c>
      <c r="J239">
        <f>SUMIFS('Poids Paniers'!$W:$W,'Poids Paniers'!$E:$E,J$3,'Poids Paniers'!$Q:$Q,$B239)</f>
        <v>0</v>
      </c>
      <c r="K239">
        <f>SUMIFS('Poids Paniers'!$W:$W,'Poids Paniers'!$E:$E,K$3,'Poids Paniers'!$Q:$Q,$B239)</f>
        <v>0</v>
      </c>
      <c r="L239">
        <f>SUMIFS('Poids Paniers'!$W:$W,'Poids Paniers'!$E:$E,L$3,'Poids Paniers'!$Q:$Q,$B239)</f>
        <v>0</v>
      </c>
      <c r="M239">
        <f>SUMIFS('Poids Paniers'!$W:$W,'Poids Paniers'!$E:$E,M$3,'Poids Paniers'!$Q:$Q,$B239)</f>
        <v>0</v>
      </c>
      <c r="N239">
        <f>SUMIFS('Poids Paniers'!$W:$W,'Poids Paniers'!$E:$E,N$3,'Poids Paniers'!$Q:$Q,$B239)</f>
        <v>0</v>
      </c>
      <c r="O239">
        <f>SUMIFS('Poids Paniers'!$W:$W,'Poids Paniers'!$E:$E,O$3,'Poids Paniers'!$Q:$Q,$B239)</f>
        <v>0</v>
      </c>
      <c r="P239">
        <f>SUMIFS('Poids Paniers'!$W:$W,'Poids Paniers'!$E:$E,P$3,'Poids Paniers'!$Q:$Q,$B239)</f>
        <v>0</v>
      </c>
      <c r="Q239">
        <f>SUMIFS('Poids Paniers'!$W:$W,'Poids Paniers'!$E:$E,Q$3,'Poids Paniers'!$Q:$Q,$B239)</f>
        <v>0</v>
      </c>
      <c r="R239">
        <f>SUMIFS('Poids Paniers'!$W:$W,'Poids Paniers'!$E:$E,R$3,'Poids Paniers'!$Q:$Q,$B239)</f>
        <v>0</v>
      </c>
      <c r="S239">
        <f>SUMIFS('Poids Paniers'!$W:$W,'Poids Paniers'!$E:$E,S$3,'Poids Paniers'!$Q:$Q,$B239)</f>
        <v>0</v>
      </c>
      <c r="T239">
        <f>SUMIFS('Poids Paniers'!$W:$W,'Poids Paniers'!$E:$E,T$3,'Poids Paniers'!$Q:$Q,$B239)</f>
        <v>0</v>
      </c>
      <c r="U239">
        <f>SUMIFS('Poids Paniers'!$W:$W,'Poids Paniers'!$E:$E,U$3,'Poids Paniers'!$Q:$Q,$B239)</f>
        <v>0</v>
      </c>
      <c r="V239">
        <f>SUMIFS('Poids Paniers'!$W:$W,'Poids Paniers'!$E:$E,V$3,'Poids Paniers'!$Q:$Q,$B239)</f>
        <v>0</v>
      </c>
      <c r="W239">
        <f>SUMIFS('Poids Paniers'!$W:$W,'Poids Paniers'!$E:$E,W$3,'Poids Paniers'!$Q:$Q,$B239)</f>
        <v>0</v>
      </c>
      <c r="X239">
        <f>SUMIFS('Poids Paniers'!$W:$W,'Poids Paniers'!$E:$E,X$3,'Poids Paniers'!$Q:$Q,$B239)</f>
        <v>0</v>
      </c>
      <c r="Y239">
        <f>SUMIFS('Poids Paniers'!$W:$W,'Poids Paniers'!$E:$E,Y$3,'Poids Paniers'!$Q:$Q,$B239)</f>
        <v>0</v>
      </c>
      <c r="Z239">
        <f>SUMIFS('Poids Paniers'!$W:$W,'Poids Paniers'!$E:$E,Z$3,'Poids Paniers'!$Q:$Q,$B239)</f>
        <v>0</v>
      </c>
      <c r="AA239">
        <f>SUMIFS('Poids Paniers'!$W:$W,'Poids Paniers'!$E:$E,AA$3,'Poids Paniers'!$Q:$Q,$B239)</f>
        <v>0</v>
      </c>
      <c r="AB239">
        <f>SUMIFS('Poids Paniers'!$W:$W,'Poids Paniers'!$E:$E,AB$3,'Poids Paniers'!$Q:$Q,$B239)</f>
        <v>0</v>
      </c>
      <c r="AC239">
        <f>SUMIFS('Poids Paniers'!$W:$W,'Poids Paniers'!$E:$E,AC$3,'Poids Paniers'!$Q:$Q,$B239)</f>
        <v>0</v>
      </c>
      <c r="AD239">
        <f>SUMIFS('Poids Paniers'!$W:$W,'Poids Paniers'!$E:$E,AD$3,'Poids Paniers'!$Q:$Q,$B239)</f>
        <v>0</v>
      </c>
      <c r="AE239">
        <f>SUMIFS('Poids Paniers'!$W:$W,'Poids Paniers'!$E:$E,AE$3,'Poids Paniers'!$Q:$Q,$B239)</f>
        <v>0</v>
      </c>
      <c r="AF239">
        <f>SUMIFS('Poids Paniers'!$W:$W,'Poids Paniers'!$E:$E,AF$3,'Poids Paniers'!$Q:$Q,$B239)</f>
        <v>0</v>
      </c>
      <c r="AG239">
        <f>SUMIFS('Poids Paniers'!$W:$W,'Poids Paniers'!$E:$E,AG$3,'Poids Paniers'!$Q:$Q,$B239)</f>
        <v>0</v>
      </c>
      <c r="AH239">
        <f>SUMIFS('Poids Paniers'!$W:$W,'Poids Paniers'!$E:$E,AH$3,'Poids Paniers'!$Q:$Q,$B239)</f>
        <v>0</v>
      </c>
      <c r="AI239">
        <f>SUMIFS('Poids Paniers'!$W:$W,'Poids Paniers'!$E:$E,AI$3,'Poids Paniers'!$Q:$Q,$B239)</f>
        <v>0</v>
      </c>
      <c r="AJ239">
        <f>SUMIFS('Poids Paniers'!$W:$W,'Poids Paniers'!$E:$E,AJ$3,'Poids Paniers'!$Q:$Q,$B239)</f>
        <v>0</v>
      </c>
      <c r="AK239">
        <f>SUMIFS('Poids Paniers'!$W:$W,'Poids Paniers'!$E:$E,AK$3,'Poids Paniers'!$Q:$Q,$B239)</f>
        <v>0</v>
      </c>
      <c r="AL239">
        <f>SUMIFS('Poids Paniers'!$W:$W,'Poids Paniers'!$E:$E,AL$3,'Poids Paniers'!$Q:$Q,$B239)</f>
        <v>0</v>
      </c>
      <c r="AM239">
        <f>SUMIFS('Poids Paniers'!$W:$W,'Poids Paniers'!$E:$E,AM$3,'Poids Paniers'!$Q:$Q,$B239)</f>
        <v>0</v>
      </c>
      <c r="AN239">
        <f>SUMIFS('Poids Paniers'!$W:$W,'Poids Paniers'!$E:$E,AN$3,'Poids Paniers'!$Q:$Q,$B239)</f>
        <v>0</v>
      </c>
      <c r="AO239">
        <f>SUMIFS('Poids Paniers'!$W:$W,'Poids Paniers'!$E:$E,AO$3,'Poids Paniers'!$Q:$Q,$B239)</f>
        <v>0</v>
      </c>
      <c r="AP239">
        <f>SUMIFS('Poids Paniers'!$W:$W,'Poids Paniers'!$E:$E,AP$3,'Poids Paniers'!$Q:$Q,$B239)</f>
        <v>0</v>
      </c>
      <c r="AQ239">
        <f>SUMIFS('Poids Paniers'!$W:$W,'Poids Paniers'!$E:$E,AQ$3,'Poids Paniers'!$Q:$Q,$B239)</f>
        <v>0</v>
      </c>
      <c r="AR239">
        <f>SUMIFS('Poids Paniers'!$W:$W,'Poids Paniers'!$E:$E,AR$3,'Poids Paniers'!$Q:$Q,$B239)</f>
        <v>0</v>
      </c>
      <c r="AS239">
        <f>SUMIFS('Poids Paniers'!$W:$W,'Poids Paniers'!$E:$E,AS$3,'Poids Paniers'!$Q:$Q,$B239)</f>
        <v>0</v>
      </c>
      <c r="AT239">
        <f>SUMIFS('Poids Paniers'!$W:$W,'Poids Paniers'!$E:$E,AT$3,'Poids Paniers'!$Q:$Q,$B239)</f>
        <v>0</v>
      </c>
      <c r="AU239">
        <f>SUMIFS('Poids Paniers'!$W:$W,'Poids Paniers'!$E:$E,AU$3,'Poids Paniers'!$Q:$Q,$B239)</f>
        <v>0</v>
      </c>
      <c r="AV239">
        <f>SUMIFS('Poids Paniers'!$W:$W,'Poids Paniers'!$E:$E,AV$3,'Poids Paniers'!$Q:$Q,$B239)</f>
        <v>0</v>
      </c>
      <c r="AW239">
        <f>SUMIFS('Poids Paniers'!$W:$W,'Poids Paniers'!$E:$E,AW$3,'Poids Paniers'!$Q:$Q,$B239)</f>
        <v>0</v>
      </c>
      <c r="AX239">
        <f>SUMIFS('Poids Paniers'!$W:$W,'Poids Paniers'!$E:$E,AX$3,'Poids Paniers'!$Q:$Q,$B239)</f>
        <v>0</v>
      </c>
      <c r="AY239">
        <f>SUMIFS('Poids Paniers'!$W:$W,'Poids Paniers'!$E:$E,AY$3,'Poids Paniers'!$Q:$Q,$B239)</f>
        <v>0</v>
      </c>
      <c r="AZ239">
        <f>SUMIFS('Poids Paniers'!$W:$W,'Poids Paniers'!$E:$E,AZ$3,'Poids Paniers'!$Q:$Q,$B239)</f>
        <v>0</v>
      </c>
      <c r="BA239">
        <f>SUMIFS('Poids Paniers'!$W:$W,'Poids Paniers'!$E:$E,BA$3,'Poids Paniers'!$Q:$Q,$B239)</f>
        <v>0</v>
      </c>
      <c r="BB239">
        <f>SUMIFS('Poids Paniers'!$W:$W,'Poids Paniers'!$E:$E,BB$3,'Poids Paniers'!$Q:$Q,$B239)</f>
        <v>0</v>
      </c>
      <c r="BC239">
        <f>SUMIFS('Poids Paniers'!$W:$W,'Poids Paniers'!$E:$E,BC$3,'Poids Paniers'!$Q:$Q,$B239)</f>
        <v>0</v>
      </c>
      <c r="BD239">
        <f>SUMIFS('Poids Paniers'!$W:$W,'Poids Paniers'!$E:$E,BD$3,'Poids Paniers'!$Q:$Q,$B239)</f>
        <v>0</v>
      </c>
      <c r="BE239">
        <f>SUMIFS('Poids Paniers'!$W:$W,'Poids Paniers'!$E:$E,BE$3,'Poids Paniers'!$Q:$Q,$B239)</f>
        <v>0</v>
      </c>
      <c r="BF239">
        <f>SUMIFS('Poids Paniers'!$W:$W,'Poids Paniers'!$E:$E,BF$3,'Poids Paniers'!$Q:$Q,$B239)</f>
        <v>0</v>
      </c>
      <c r="BG239">
        <f>SUMIFS('Poids Paniers'!$W:$W,'Poids Paniers'!$E:$E,BG$3,'Poids Paniers'!$Q:$Q,$B239)</f>
        <v>0</v>
      </c>
      <c r="BH239">
        <f>SUMIFS('Poids Paniers'!$W:$W,'Poids Paniers'!$E:$E,BH$3,'Poids Paniers'!$Q:$Q,$B239)</f>
        <v>0</v>
      </c>
      <c r="BI239">
        <f>SUMIFS('Poids Paniers'!$W:$W,'Poids Paniers'!$E:$E,BI$3,'Poids Paniers'!$Q:$Q,$B239)</f>
        <v>0</v>
      </c>
      <c r="BJ239">
        <f>SUMIFS('Poids Paniers'!$W:$W,'Poids Paniers'!$E:$E,BJ$3,'Poids Paniers'!$Q:$Q,$B239)</f>
        <v>0</v>
      </c>
      <c r="BK239">
        <f>SUMIFS('Poids Paniers'!$W:$W,'Poids Paniers'!$E:$E,BK$3,'Poids Paniers'!$Q:$Q,$B239)</f>
        <v>0</v>
      </c>
      <c r="BL239">
        <f>SUMIFS('Poids Paniers'!$W:$W,'Poids Paniers'!$E:$E,BL$3,'Poids Paniers'!$Q:$Q,$B239)</f>
        <v>0</v>
      </c>
      <c r="BM239">
        <f>SUMIFS('Poids Paniers'!$W:$W,'Poids Paniers'!$E:$E,BM$3,'Poids Paniers'!$Q:$Q,$B239)</f>
        <v>0</v>
      </c>
      <c r="BN239">
        <f>SUMIFS('Poids Paniers'!$W:$W,'Poids Paniers'!$E:$E,BN$3,'Poids Paniers'!$Q:$Q,$B239)</f>
        <v>0</v>
      </c>
      <c r="BO239">
        <f>SUMIFS('Poids Paniers'!$W:$W,'Poids Paniers'!$E:$E,BO$3,'Poids Paniers'!$Q:$Q,$B239)</f>
        <v>0</v>
      </c>
      <c r="BP239">
        <f>SUMIFS('Poids Paniers'!$W:$W,'Poids Paniers'!$E:$E,BP$3,'Poids Paniers'!$Q:$Q,$B239)</f>
        <v>0</v>
      </c>
      <c r="BQ239">
        <f>SUMIFS('Poids Paniers'!$W:$W,'Poids Paniers'!$E:$E,BQ$3,'Poids Paniers'!$Q:$Q,$B239)</f>
        <v>0</v>
      </c>
      <c r="BR239">
        <f>SUMIFS('Poids Paniers'!$W:$W,'Poids Paniers'!$E:$E,BR$3,'Poids Paniers'!$Q:$Q,$B239)</f>
        <v>0</v>
      </c>
      <c r="BS239">
        <f>SUMIFS('Poids Paniers'!$W:$W,'Poids Paniers'!$E:$E,BS$3,'Poids Paniers'!$Q:$Q,$B239)</f>
        <v>0</v>
      </c>
      <c r="BT239">
        <f>SUMIFS('Poids Paniers'!$W:$W,'Poids Paniers'!$E:$E,BT$3,'Poids Paniers'!$Q:$Q,$B239)</f>
        <v>0</v>
      </c>
      <c r="BU239">
        <f>SUMIFS('Poids Paniers'!$W:$W,'Poids Paniers'!$E:$E,BU$3,'Poids Paniers'!$Q:$Q,$B239)</f>
        <v>0</v>
      </c>
      <c r="BV239">
        <f>SUMIFS('Poids Paniers'!$W:$W,'Poids Paniers'!$E:$E,BV$3,'Poids Paniers'!$Q:$Q,$B239)</f>
        <v>0</v>
      </c>
      <c r="BW239">
        <f>SUMIFS('Poids Paniers'!$W:$W,'Poids Paniers'!$E:$E,BW$3,'Poids Paniers'!$Q:$Q,$B239)</f>
        <v>0</v>
      </c>
      <c r="BX239">
        <f>SUMIFS('Poids Paniers'!$W:$W,'Poids Paniers'!$E:$E,BX$3,'Poids Paniers'!$Q:$Q,$B239)</f>
        <v>0</v>
      </c>
      <c r="BY239">
        <f>SUMIFS('Poids Paniers'!$W:$W,'Poids Paniers'!$E:$E,BY$3,'Poids Paniers'!$Q:$Q,$B239)</f>
        <v>0</v>
      </c>
      <c r="BZ239">
        <f>SUMIFS('Poids Paniers'!$W:$W,'Poids Paniers'!$E:$E,BZ$3,'Poids Paniers'!$Q:$Q,$B239)</f>
        <v>0</v>
      </c>
      <c r="CA239">
        <f>SUMIFS('Poids Paniers'!$W:$W,'Poids Paniers'!$E:$E,CA$3,'Poids Paniers'!$Q:$Q,$B239)</f>
        <v>0</v>
      </c>
      <c r="CB239">
        <f>SUMIFS('Poids Paniers'!$W:$W,'Poids Paniers'!$E:$E,CB$3,'Poids Paniers'!$Q:$Q,$B239)</f>
        <v>0</v>
      </c>
      <c r="CC239">
        <f>SUMIFS('Poids Paniers'!$W:$W,'Poids Paniers'!$E:$E,CC$3,'Poids Paniers'!$Q:$Q,$B239)</f>
        <v>0</v>
      </c>
      <c r="CD239">
        <f>SUMIFS('Poids Paniers'!$W:$W,'Poids Paniers'!$E:$E,CD$3,'Poids Paniers'!$Q:$Q,$B239)</f>
        <v>0</v>
      </c>
      <c r="CE239">
        <f>SUMIFS('Poids Paniers'!$W:$W,'Poids Paniers'!$E:$E,CE$3,'Poids Paniers'!$Q:$Q,$B239)</f>
        <v>0</v>
      </c>
      <c r="CF239" s="206">
        <f t="shared" si="3"/>
        <v>0</v>
      </c>
    </row>
    <row r="240" spans="2:84" ht="15.75" thickBot="1" x14ac:dyDescent="0.3">
      <c r="B240" s="209">
        <v>44706</v>
      </c>
      <c r="C240">
        <f>SUMIFS('Poids Paniers'!$W:$W,'Poids Paniers'!$E:$E,C$3,'Poids Paniers'!$Q:$Q,$B240)</f>
        <v>0</v>
      </c>
      <c r="D240">
        <f>SUMIFS('Poids Paniers'!$W:$W,'Poids Paniers'!$E:$E,D$3,'Poids Paniers'!$Q:$Q,$B240)</f>
        <v>0</v>
      </c>
      <c r="E240">
        <f>SUMIFS('Poids Paniers'!$W:$W,'Poids Paniers'!$E:$E,E$3,'Poids Paniers'!$Q:$Q,$B240)</f>
        <v>0</v>
      </c>
      <c r="F240">
        <f>SUMIFS('Poids Paniers'!$W:$W,'Poids Paniers'!$E:$E,F$3,'Poids Paniers'!$Q:$Q,$B240)</f>
        <v>0</v>
      </c>
      <c r="G240">
        <f>SUMIFS('Poids Paniers'!$W:$W,'Poids Paniers'!$E:$E,G$3,'Poids Paniers'!$Q:$Q,$B240)</f>
        <v>0</v>
      </c>
      <c r="H240">
        <f>SUMIFS('Poids Paniers'!$W:$W,'Poids Paniers'!$E:$E,H$3,'Poids Paniers'!$Q:$Q,$B240)</f>
        <v>0</v>
      </c>
      <c r="I240">
        <f>SUMIFS('Poids Paniers'!$W:$W,'Poids Paniers'!$E:$E,I$3,'Poids Paniers'!$Q:$Q,$B240)</f>
        <v>0</v>
      </c>
      <c r="J240">
        <f>SUMIFS('Poids Paniers'!$W:$W,'Poids Paniers'!$E:$E,J$3,'Poids Paniers'!$Q:$Q,$B240)</f>
        <v>0</v>
      </c>
      <c r="K240">
        <f>SUMIFS('Poids Paniers'!$W:$W,'Poids Paniers'!$E:$E,K$3,'Poids Paniers'!$Q:$Q,$B240)</f>
        <v>0</v>
      </c>
      <c r="L240">
        <f>SUMIFS('Poids Paniers'!$W:$W,'Poids Paniers'!$E:$E,L$3,'Poids Paniers'!$Q:$Q,$B240)</f>
        <v>0</v>
      </c>
      <c r="M240">
        <f>SUMIFS('Poids Paniers'!$W:$W,'Poids Paniers'!$E:$E,M$3,'Poids Paniers'!$Q:$Q,$B240)</f>
        <v>0</v>
      </c>
      <c r="N240">
        <f>SUMIFS('Poids Paniers'!$W:$W,'Poids Paniers'!$E:$E,N$3,'Poids Paniers'!$Q:$Q,$B240)</f>
        <v>0</v>
      </c>
      <c r="O240">
        <f>SUMIFS('Poids Paniers'!$W:$W,'Poids Paniers'!$E:$E,O$3,'Poids Paniers'!$Q:$Q,$B240)</f>
        <v>0</v>
      </c>
      <c r="P240">
        <f>SUMIFS('Poids Paniers'!$W:$W,'Poids Paniers'!$E:$E,P$3,'Poids Paniers'!$Q:$Q,$B240)</f>
        <v>0</v>
      </c>
      <c r="Q240">
        <f>SUMIFS('Poids Paniers'!$W:$W,'Poids Paniers'!$E:$E,Q$3,'Poids Paniers'!$Q:$Q,$B240)</f>
        <v>0</v>
      </c>
      <c r="R240">
        <f>SUMIFS('Poids Paniers'!$W:$W,'Poids Paniers'!$E:$E,R$3,'Poids Paniers'!$Q:$Q,$B240)</f>
        <v>0</v>
      </c>
      <c r="S240">
        <f>SUMIFS('Poids Paniers'!$W:$W,'Poids Paniers'!$E:$E,S$3,'Poids Paniers'!$Q:$Q,$B240)</f>
        <v>0</v>
      </c>
      <c r="T240">
        <f>SUMIFS('Poids Paniers'!$W:$W,'Poids Paniers'!$E:$E,T$3,'Poids Paniers'!$Q:$Q,$B240)</f>
        <v>0</v>
      </c>
      <c r="U240">
        <f>SUMIFS('Poids Paniers'!$W:$W,'Poids Paniers'!$E:$E,U$3,'Poids Paniers'!$Q:$Q,$B240)</f>
        <v>0</v>
      </c>
      <c r="V240">
        <f>SUMIFS('Poids Paniers'!$W:$W,'Poids Paniers'!$E:$E,V$3,'Poids Paniers'!$Q:$Q,$B240)</f>
        <v>0</v>
      </c>
      <c r="W240">
        <f>SUMIFS('Poids Paniers'!$W:$W,'Poids Paniers'!$E:$E,W$3,'Poids Paniers'!$Q:$Q,$B240)</f>
        <v>0</v>
      </c>
      <c r="X240">
        <f>SUMIFS('Poids Paniers'!$W:$W,'Poids Paniers'!$E:$E,X$3,'Poids Paniers'!$Q:$Q,$B240)</f>
        <v>0</v>
      </c>
      <c r="Y240">
        <f>SUMIFS('Poids Paniers'!$W:$W,'Poids Paniers'!$E:$E,Y$3,'Poids Paniers'!$Q:$Q,$B240)</f>
        <v>0</v>
      </c>
      <c r="Z240">
        <f>SUMIFS('Poids Paniers'!$W:$W,'Poids Paniers'!$E:$E,Z$3,'Poids Paniers'!$Q:$Q,$B240)</f>
        <v>0</v>
      </c>
      <c r="AA240">
        <f>SUMIFS('Poids Paniers'!$W:$W,'Poids Paniers'!$E:$E,AA$3,'Poids Paniers'!$Q:$Q,$B240)</f>
        <v>0</v>
      </c>
      <c r="AB240">
        <f>SUMIFS('Poids Paniers'!$W:$W,'Poids Paniers'!$E:$E,AB$3,'Poids Paniers'!$Q:$Q,$B240)</f>
        <v>0</v>
      </c>
      <c r="AC240">
        <f>SUMIFS('Poids Paniers'!$W:$W,'Poids Paniers'!$E:$E,AC$3,'Poids Paniers'!$Q:$Q,$B240)</f>
        <v>0</v>
      </c>
      <c r="AD240">
        <f>SUMIFS('Poids Paniers'!$W:$W,'Poids Paniers'!$E:$E,AD$3,'Poids Paniers'!$Q:$Q,$B240)</f>
        <v>0</v>
      </c>
      <c r="AE240">
        <f>SUMIFS('Poids Paniers'!$W:$W,'Poids Paniers'!$E:$E,AE$3,'Poids Paniers'!$Q:$Q,$B240)</f>
        <v>0</v>
      </c>
      <c r="AF240">
        <f>SUMIFS('Poids Paniers'!$W:$W,'Poids Paniers'!$E:$E,AF$3,'Poids Paniers'!$Q:$Q,$B240)</f>
        <v>0</v>
      </c>
      <c r="AG240">
        <f>SUMIFS('Poids Paniers'!$W:$W,'Poids Paniers'!$E:$E,AG$3,'Poids Paniers'!$Q:$Q,$B240)</f>
        <v>0</v>
      </c>
      <c r="AH240">
        <f>SUMIFS('Poids Paniers'!$W:$W,'Poids Paniers'!$E:$E,AH$3,'Poids Paniers'!$Q:$Q,$B240)</f>
        <v>0</v>
      </c>
      <c r="AI240">
        <f>SUMIFS('Poids Paniers'!$W:$W,'Poids Paniers'!$E:$E,AI$3,'Poids Paniers'!$Q:$Q,$B240)</f>
        <v>0</v>
      </c>
      <c r="AJ240">
        <f>SUMIFS('Poids Paniers'!$W:$W,'Poids Paniers'!$E:$E,AJ$3,'Poids Paniers'!$Q:$Q,$B240)</f>
        <v>0</v>
      </c>
      <c r="AK240">
        <f>SUMIFS('Poids Paniers'!$W:$W,'Poids Paniers'!$E:$E,AK$3,'Poids Paniers'!$Q:$Q,$B240)</f>
        <v>0</v>
      </c>
      <c r="AL240">
        <f>SUMIFS('Poids Paniers'!$W:$W,'Poids Paniers'!$E:$E,AL$3,'Poids Paniers'!$Q:$Q,$B240)</f>
        <v>0</v>
      </c>
      <c r="AM240">
        <f>SUMIFS('Poids Paniers'!$W:$W,'Poids Paniers'!$E:$E,AM$3,'Poids Paniers'!$Q:$Q,$B240)</f>
        <v>0</v>
      </c>
      <c r="AN240">
        <f>SUMIFS('Poids Paniers'!$W:$W,'Poids Paniers'!$E:$E,AN$3,'Poids Paniers'!$Q:$Q,$B240)</f>
        <v>0</v>
      </c>
      <c r="AO240">
        <f>SUMIFS('Poids Paniers'!$W:$W,'Poids Paniers'!$E:$E,AO$3,'Poids Paniers'!$Q:$Q,$B240)</f>
        <v>0</v>
      </c>
      <c r="AP240">
        <f>SUMIFS('Poids Paniers'!$W:$W,'Poids Paniers'!$E:$E,AP$3,'Poids Paniers'!$Q:$Q,$B240)</f>
        <v>0</v>
      </c>
      <c r="AQ240">
        <f>SUMIFS('Poids Paniers'!$W:$W,'Poids Paniers'!$E:$E,AQ$3,'Poids Paniers'!$Q:$Q,$B240)</f>
        <v>0</v>
      </c>
      <c r="AR240">
        <f>SUMIFS('Poids Paniers'!$W:$W,'Poids Paniers'!$E:$E,AR$3,'Poids Paniers'!$Q:$Q,$B240)</f>
        <v>0</v>
      </c>
      <c r="AS240">
        <f>SUMIFS('Poids Paniers'!$W:$W,'Poids Paniers'!$E:$E,AS$3,'Poids Paniers'!$Q:$Q,$B240)</f>
        <v>0</v>
      </c>
      <c r="AT240">
        <f>SUMIFS('Poids Paniers'!$W:$W,'Poids Paniers'!$E:$E,AT$3,'Poids Paniers'!$Q:$Q,$B240)</f>
        <v>0</v>
      </c>
      <c r="AU240">
        <f>SUMIFS('Poids Paniers'!$W:$W,'Poids Paniers'!$E:$E,AU$3,'Poids Paniers'!$Q:$Q,$B240)</f>
        <v>0</v>
      </c>
      <c r="AV240">
        <f>SUMIFS('Poids Paniers'!$W:$W,'Poids Paniers'!$E:$E,AV$3,'Poids Paniers'!$Q:$Q,$B240)</f>
        <v>0</v>
      </c>
      <c r="AW240">
        <f>SUMIFS('Poids Paniers'!$W:$W,'Poids Paniers'!$E:$E,AW$3,'Poids Paniers'!$Q:$Q,$B240)</f>
        <v>0</v>
      </c>
      <c r="AX240">
        <f>SUMIFS('Poids Paniers'!$W:$W,'Poids Paniers'!$E:$E,AX$3,'Poids Paniers'!$Q:$Q,$B240)</f>
        <v>0</v>
      </c>
      <c r="AY240">
        <f>SUMIFS('Poids Paniers'!$W:$W,'Poids Paniers'!$E:$E,AY$3,'Poids Paniers'!$Q:$Q,$B240)</f>
        <v>0</v>
      </c>
      <c r="AZ240">
        <f>SUMIFS('Poids Paniers'!$W:$W,'Poids Paniers'!$E:$E,AZ$3,'Poids Paniers'!$Q:$Q,$B240)</f>
        <v>0</v>
      </c>
      <c r="BA240">
        <f>SUMIFS('Poids Paniers'!$W:$W,'Poids Paniers'!$E:$E,BA$3,'Poids Paniers'!$Q:$Q,$B240)</f>
        <v>0</v>
      </c>
      <c r="BB240">
        <f>SUMIFS('Poids Paniers'!$W:$W,'Poids Paniers'!$E:$E,BB$3,'Poids Paniers'!$Q:$Q,$B240)</f>
        <v>0</v>
      </c>
      <c r="BC240">
        <f>SUMIFS('Poids Paniers'!$W:$W,'Poids Paniers'!$E:$E,BC$3,'Poids Paniers'!$Q:$Q,$B240)</f>
        <v>0</v>
      </c>
      <c r="BD240">
        <f>SUMIFS('Poids Paniers'!$W:$W,'Poids Paniers'!$E:$E,BD$3,'Poids Paniers'!$Q:$Q,$B240)</f>
        <v>0</v>
      </c>
      <c r="BE240">
        <f>SUMIFS('Poids Paniers'!$W:$W,'Poids Paniers'!$E:$E,BE$3,'Poids Paniers'!$Q:$Q,$B240)</f>
        <v>0</v>
      </c>
      <c r="BF240">
        <f>SUMIFS('Poids Paniers'!$W:$W,'Poids Paniers'!$E:$E,BF$3,'Poids Paniers'!$Q:$Q,$B240)</f>
        <v>0</v>
      </c>
      <c r="BG240">
        <f>SUMIFS('Poids Paniers'!$W:$W,'Poids Paniers'!$E:$E,BG$3,'Poids Paniers'!$Q:$Q,$B240)</f>
        <v>0</v>
      </c>
      <c r="BH240">
        <f>SUMIFS('Poids Paniers'!$W:$W,'Poids Paniers'!$E:$E,BH$3,'Poids Paniers'!$Q:$Q,$B240)</f>
        <v>0</v>
      </c>
      <c r="BI240">
        <f>SUMIFS('Poids Paniers'!$W:$W,'Poids Paniers'!$E:$E,BI$3,'Poids Paniers'!$Q:$Q,$B240)</f>
        <v>0</v>
      </c>
      <c r="BJ240">
        <f>SUMIFS('Poids Paniers'!$W:$W,'Poids Paniers'!$E:$E,BJ$3,'Poids Paniers'!$Q:$Q,$B240)</f>
        <v>0</v>
      </c>
      <c r="BK240">
        <f>SUMIFS('Poids Paniers'!$W:$W,'Poids Paniers'!$E:$E,BK$3,'Poids Paniers'!$Q:$Q,$B240)</f>
        <v>0</v>
      </c>
      <c r="BL240">
        <f>SUMIFS('Poids Paniers'!$W:$W,'Poids Paniers'!$E:$E,BL$3,'Poids Paniers'!$Q:$Q,$B240)</f>
        <v>0</v>
      </c>
      <c r="BM240">
        <f>SUMIFS('Poids Paniers'!$W:$W,'Poids Paniers'!$E:$E,BM$3,'Poids Paniers'!$Q:$Q,$B240)</f>
        <v>0</v>
      </c>
      <c r="BN240">
        <f>SUMIFS('Poids Paniers'!$W:$W,'Poids Paniers'!$E:$E,BN$3,'Poids Paniers'!$Q:$Q,$B240)</f>
        <v>0</v>
      </c>
      <c r="BO240">
        <f>SUMIFS('Poids Paniers'!$W:$W,'Poids Paniers'!$E:$E,BO$3,'Poids Paniers'!$Q:$Q,$B240)</f>
        <v>0</v>
      </c>
      <c r="BP240">
        <f>SUMIFS('Poids Paniers'!$W:$W,'Poids Paniers'!$E:$E,BP$3,'Poids Paniers'!$Q:$Q,$B240)</f>
        <v>0</v>
      </c>
      <c r="BQ240">
        <f>SUMIFS('Poids Paniers'!$W:$W,'Poids Paniers'!$E:$E,BQ$3,'Poids Paniers'!$Q:$Q,$B240)</f>
        <v>0</v>
      </c>
      <c r="BR240">
        <f>SUMIFS('Poids Paniers'!$W:$W,'Poids Paniers'!$E:$E,BR$3,'Poids Paniers'!$Q:$Q,$B240)</f>
        <v>0</v>
      </c>
      <c r="BS240">
        <f>SUMIFS('Poids Paniers'!$W:$W,'Poids Paniers'!$E:$E,BS$3,'Poids Paniers'!$Q:$Q,$B240)</f>
        <v>0</v>
      </c>
      <c r="BT240">
        <f>SUMIFS('Poids Paniers'!$W:$W,'Poids Paniers'!$E:$E,BT$3,'Poids Paniers'!$Q:$Q,$B240)</f>
        <v>0</v>
      </c>
      <c r="BU240">
        <f>SUMIFS('Poids Paniers'!$W:$W,'Poids Paniers'!$E:$E,BU$3,'Poids Paniers'!$Q:$Q,$B240)</f>
        <v>0</v>
      </c>
      <c r="BV240">
        <f>SUMIFS('Poids Paniers'!$W:$W,'Poids Paniers'!$E:$E,BV$3,'Poids Paniers'!$Q:$Q,$B240)</f>
        <v>0</v>
      </c>
      <c r="BW240">
        <f>SUMIFS('Poids Paniers'!$W:$W,'Poids Paniers'!$E:$E,BW$3,'Poids Paniers'!$Q:$Q,$B240)</f>
        <v>0</v>
      </c>
      <c r="BX240">
        <f>SUMIFS('Poids Paniers'!$W:$W,'Poids Paniers'!$E:$E,BX$3,'Poids Paniers'!$Q:$Q,$B240)</f>
        <v>0</v>
      </c>
      <c r="BY240">
        <f>SUMIFS('Poids Paniers'!$W:$W,'Poids Paniers'!$E:$E,BY$3,'Poids Paniers'!$Q:$Q,$B240)</f>
        <v>0</v>
      </c>
      <c r="BZ240">
        <f>SUMIFS('Poids Paniers'!$W:$W,'Poids Paniers'!$E:$E,BZ$3,'Poids Paniers'!$Q:$Q,$B240)</f>
        <v>0</v>
      </c>
      <c r="CA240">
        <f>SUMIFS('Poids Paniers'!$W:$W,'Poids Paniers'!$E:$E,CA$3,'Poids Paniers'!$Q:$Q,$B240)</f>
        <v>0</v>
      </c>
      <c r="CB240">
        <f>SUMIFS('Poids Paniers'!$W:$W,'Poids Paniers'!$E:$E,CB$3,'Poids Paniers'!$Q:$Q,$B240)</f>
        <v>0</v>
      </c>
      <c r="CC240">
        <f>SUMIFS('Poids Paniers'!$W:$W,'Poids Paniers'!$E:$E,CC$3,'Poids Paniers'!$Q:$Q,$B240)</f>
        <v>0</v>
      </c>
      <c r="CD240">
        <f>SUMIFS('Poids Paniers'!$W:$W,'Poids Paniers'!$E:$E,CD$3,'Poids Paniers'!$Q:$Q,$B240)</f>
        <v>0</v>
      </c>
      <c r="CE240">
        <f>SUMIFS('Poids Paniers'!$W:$W,'Poids Paniers'!$E:$E,CE$3,'Poids Paniers'!$Q:$Q,$B240)</f>
        <v>0</v>
      </c>
      <c r="CF240" s="206">
        <f t="shared" si="3"/>
        <v>0</v>
      </c>
    </row>
    <row r="241" spans="2:84" ht="15.75" thickBot="1" x14ac:dyDescent="0.3">
      <c r="B241" s="209">
        <v>44707</v>
      </c>
      <c r="C241">
        <f>SUMIFS('Poids Paniers'!$W:$W,'Poids Paniers'!$E:$E,C$3,'Poids Paniers'!$Q:$Q,$B241)</f>
        <v>0</v>
      </c>
      <c r="D241">
        <f>SUMIFS('Poids Paniers'!$W:$W,'Poids Paniers'!$E:$E,D$3,'Poids Paniers'!$Q:$Q,$B241)</f>
        <v>0</v>
      </c>
      <c r="E241">
        <f>SUMIFS('Poids Paniers'!$W:$W,'Poids Paniers'!$E:$E,E$3,'Poids Paniers'!$Q:$Q,$B241)</f>
        <v>0</v>
      </c>
      <c r="F241">
        <f>SUMIFS('Poids Paniers'!$W:$W,'Poids Paniers'!$E:$E,F$3,'Poids Paniers'!$Q:$Q,$B241)</f>
        <v>0</v>
      </c>
      <c r="G241">
        <f>SUMIFS('Poids Paniers'!$W:$W,'Poids Paniers'!$E:$E,G$3,'Poids Paniers'!$Q:$Q,$B241)</f>
        <v>0</v>
      </c>
      <c r="H241">
        <f>SUMIFS('Poids Paniers'!$W:$W,'Poids Paniers'!$E:$E,H$3,'Poids Paniers'!$Q:$Q,$B241)</f>
        <v>0</v>
      </c>
      <c r="I241">
        <f>SUMIFS('Poids Paniers'!$W:$W,'Poids Paniers'!$E:$E,I$3,'Poids Paniers'!$Q:$Q,$B241)</f>
        <v>0</v>
      </c>
      <c r="J241">
        <f>SUMIFS('Poids Paniers'!$W:$W,'Poids Paniers'!$E:$E,J$3,'Poids Paniers'!$Q:$Q,$B241)</f>
        <v>0</v>
      </c>
      <c r="K241">
        <f>SUMIFS('Poids Paniers'!$W:$W,'Poids Paniers'!$E:$E,K$3,'Poids Paniers'!$Q:$Q,$B241)</f>
        <v>0</v>
      </c>
      <c r="L241">
        <f>SUMIFS('Poids Paniers'!$W:$W,'Poids Paniers'!$E:$E,L$3,'Poids Paniers'!$Q:$Q,$B241)</f>
        <v>0</v>
      </c>
      <c r="M241">
        <f>SUMIFS('Poids Paniers'!$W:$W,'Poids Paniers'!$E:$E,M$3,'Poids Paniers'!$Q:$Q,$B241)</f>
        <v>0</v>
      </c>
      <c r="N241">
        <f>SUMIFS('Poids Paniers'!$W:$W,'Poids Paniers'!$E:$E,N$3,'Poids Paniers'!$Q:$Q,$B241)</f>
        <v>0</v>
      </c>
      <c r="O241">
        <f>SUMIFS('Poids Paniers'!$W:$W,'Poids Paniers'!$E:$E,O$3,'Poids Paniers'!$Q:$Q,$B241)</f>
        <v>0</v>
      </c>
      <c r="P241">
        <f>SUMIFS('Poids Paniers'!$W:$W,'Poids Paniers'!$E:$E,P$3,'Poids Paniers'!$Q:$Q,$B241)</f>
        <v>0</v>
      </c>
      <c r="Q241">
        <f>SUMIFS('Poids Paniers'!$W:$W,'Poids Paniers'!$E:$E,Q$3,'Poids Paniers'!$Q:$Q,$B241)</f>
        <v>0</v>
      </c>
      <c r="R241">
        <f>SUMIFS('Poids Paniers'!$W:$W,'Poids Paniers'!$E:$E,R$3,'Poids Paniers'!$Q:$Q,$B241)</f>
        <v>0</v>
      </c>
      <c r="S241">
        <f>SUMIFS('Poids Paniers'!$W:$W,'Poids Paniers'!$E:$E,S$3,'Poids Paniers'!$Q:$Q,$B241)</f>
        <v>0</v>
      </c>
      <c r="T241">
        <f>SUMIFS('Poids Paniers'!$W:$W,'Poids Paniers'!$E:$E,T$3,'Poids Paniers'!$Q:$Q,$B241)</f>
        <v>0</v>
      </c>
      <c r="U241">
        <f>SUMIFS('Poids Paniers'!$W:$W,'Poids Paniers'!$E:$E,U$3,'Poids Paniers'!$Q:$Q,$B241)</f>
        <v>0</v>
      </c>
      <c r="V241">
        <f>SUMIFS('Poids Paniers'!$W:$W,'Poids Paniers'!$E:$E,V$3,'Poids Paniers'!$Q:$Q,$B241)</f>
        <v>0</v>
      </c>
      <c r="W241">
        <f>SUMIFS('Poids Paniers'!$W:$W,'Poids Paniers'!$E:$E,W$3,'Poids Paniers'!$Q:$Q,$B241)</f>
        <v>0</v>
      </c>
      <c r="X241">
        <f>SUMIFS('Poids Paniers'!$W:$W,'Poids Paniers'!$E:$E,X$3,'Poids Paniers'!$Q:$Q,$B241)</f>
        <v>0</v>
      </c>
      <c r="Y241">
        <f>SUMIFS('Poids Paniers'!$W:$W,'Poids Paniers'!$E:$E,Y$3,'Poids Paniers'!$Q:$Q,$B241)</f>
        <v>0</v>
      </c>
      <c r="Z241">
        <f>SUMIFS('Poids Paniers'!$W:$W,'Poids Paniers'!$E:$E,Z$3,'Poids Paniers'!$Q:$Q,$B241)</f>
        <v>0</v>
      </c>
      <c r="AA241">
        <f>SUMIFS('Poids Paniers'!$W:$W,'Poids Paniers'!$E:$E,AA$3,'Poids Paniers'!$Q:$Q,$B241)</f>
        <v>0</v>
      </c>
      <c r="AB241">
        <f>SUMIFS('Poids Paniers'!$W:$W,'Poids Paniers'!$E:$E,AB$3,'Poids Paniers'!$Q:$Q,$B241)</f>
        <v>0</v>
      </c>
      <c r="AC241">
        <f>SUMIFS('Poids Paniers'!$W:$W,'Poids Paniers'!$E:$E,AC$3,'Poids Paniers'!$Q:$Q,$B241)</f>
        <v>0</v>
      </c>
      <c r="AD241">
        <f>SUMIFS('Poids Paniers'!$W:$W,'Poids Paniers'!$E:$E,AD$3,'Poids Paniers'!$Q:$Q,$B241)</f>
        <v>0</v>
      </c>
      <c r="AE241">
        <f>SUMIFS('Poids Paniers'!$W:$W,'Poids Paniers'!$E:$E,AE$3,'Poids Paniers'!$Q:$Q,$B241)</f>
        <v>0</v>
      </c>
      <c r="AF241">
        <f>SUMIFS('Poids Paniers'!$W:$W,'Poids Paniers'!$E:$E,AF$3,'Poids Paniers'!$Q:$Q,$B241)</f>
        <v>0</v>
      </c>
      <c r="AG241">
        <f>SUMIFS('Poids Paniers'!$W:$W,'Poids Paniers'!$E:$E,AG$3,'Poids Paniers'!$Q:$Q,$B241)</f>
        <v>0</v>
      </c>
      <c r="AH241">
        <f>SUMIFS('Poids Paniers'!$W:$W,'Poids Paniers'!$E:$E,AH$3,'Poids Paniers'!$Q:$Q,$B241)</f>
        <v>0</v>
      </c>
      <c r="AI241">
        <f>SUMIFS('Poids Paniers'!$W:$W,'Poids Paniers'!$E:$E,AI$3,'Poids Paniers'!$Q:$Q,$B241)</f>
        <v>0</v>
      </c>
      <c r="AJ241">
        <f>SUMIFS('Poids Paniers'!$W:$W,'Poids Paniers'!$E:$E,AJ$3,'Poids Paniers'!$Q:$Q,$B241)</f>
        <v>0</v>
      </c>
      <c r="AK241">
        <f>SUMIFS('Poids Paniers'!$W:$W,'Poids Paniers'!$E:$E,AK$3,'Poids Paniers'!$Q:$Q,$B241)</f>
        <v>0</v>
      </c>
      <c r="AL241">
        <f>SUMIFS('Poids Paniers'!$W:$W,'Poids Paniers'!$E:$E,AL$3,'Poids Paniers'!$Q:$Q,$B241)</f>
        <v>0</v>
      </c>
      <c r="AM241">
        <f>SUMIFS('Poids Paniers'!$W:$W,'Poids Paniers'!$E:$E,AM$3,'Poids Paniers'!$Q:$Q,$B241)</f>
        <v>0</v>
      </c>
      <c r="AN241">
        <f>SUMIFS('Poids Paniers'!$W:$W,'Poids Paniers'!$E:$E,AN$3,'Poids Paniers'!$Q:$Q,$B241)</f>
        <v>0</v>
      </c>
      <c r="AO241">
        <f>SUMIFS('Poids Paniers'!$W:$W,'Poids Paniers'!$E:$E,AO$3,'Poids Paniers'!$Q:$Q,$B241)</f>
        <v>0</v>
      </c>
      <c r="AP241">
        <f>SUMIFS('Poids Paniers'!$W:$W,'Poids Paniers'!$E:$E,AP$3,'Poids Paniers'!$Q:$Q,$B241)</f>
        <v>0</v>
      </c>
      <c r="AQ241">
        <f>SUMIFS('Poids Paniers'!$W:$W,'Poids Paniers'!$E:$E,AQ$3,'Poids Paniers'!$Q:$Q,$B241)</f>
        <v>0</v>
      </c>
      <c r="AR241">
        <f>SUMIFS('Poids Paniers'!$W:$W,'Poids Paniers'!$E:$E,AR$3,'Poids Paniers'!$Q:$Q,$B241)</f>
        <v>0</v>
      </c>
      <c r="AS241">
        <f>SUMIFS('Poids Paniers'!$W:$W,'Poids Paniers'!$E:$E,AS$3,'Poids Paniers'!$Q:$Q,$B241)</f>
        <v>0</v>
      </c>
      <c r="AT241">
        <f>SUMIFS('Poids Paniers'!$W:$W,'Poids Paniers'!$E:$E,AT$3,'Poids Paniers'!$Q:$Q,$B241)</f>
        <v>0</v>
      </c>
      <c r="AU241">
        <f>SUMIFS('Poids Paniers'!$W:$W,'Poids Paniers'!$E:$E,AU$3,'Poids Paniers'!$Q:$Q,$B241)</f>
        <v>0</v>
      </c>
      <c r="AV241">
        <f>SUMIFS('Poids Paniers'!$W:$W,'Poids Paniers'!$E:$E,AV$3,'Poids Paniers'!$Q:$Q,$B241)</f>
        <v>0</v>
      </c>
      <c r="AW241">
        <f>SUMIFS('Poids Paniers'!$W:$W,'Poids Paniers'!$E:$E,AW$3,'Poids Paniers'!$Q:$Q,$B241)</f>
        <v>0</v>
      </c>
      <c r="AX241">
        <f>SUMIFS('Poids Paniers'!$W:$W,'Poids Paniers'!$E:$E,AX$3,'Poids Paniers'!$Q:$Q,$B241)</f>
        <v>0</v>
      </c>
      <c r="AY241">
        <f>SUMIFS('Poids Paniers'!$W:$W,'Poids Paniers'!$E:$E,AY$3,'Poids Paniers'!$Q:$Q,$B241)</f>
        <v>0</v>
      </c>
      <c r="AZ241">
        <f>SUMIFS('Poids Paniers'!$W:$W,'Poids Paniers'!$E:$E,AZ$3,'Poids Paniers'!$Q:$Q,$B241)</f>
        <v>0</v>
      </c>
      <c r="BA241">
        <f>SUMIFS('Poids Paniers'!$W:$W,'Poids Paniers'!$E:$E,BA$3,'Poids Paniers'!$Q:$Q,$B241)</f>
        <v>0</v>
      </c>
      <c r="BB241">
        <f>SUMIFS('Poids Paniers'!$W:$W,'Poids Paniers'!$E:$E,BB$3,'Poids Paniers'!$Q:$Q,$B241)</f>
        <v>0</v>
      </c>
      <c r="BC241">
        <f>SUMIFS('Poids Paniers'!$W:$W,'Poids Paniers'!$E:$E,BC$3,'Poids Paniers'!$Q:$Q,$B241)</f>
        <v>0</v>
      </c>
      <c r="BD241">
        <f>SUMIFS('Poids Paniers'!$W:$W,'Poids Paniers'!$E:$E,BD$3,'Poids Paniers'!$Q:$Q,$B241)</f>
        <v>0</v>
      </c>
      <c r="BE241">
        <f>SUMIFS('Poids Paniers'!$W:$W,'Poids Paniers'!$E:$E,BE$3,'Poids Paniers'!$Q:$Q,$B241)</f>
        <v>0</v>
      </c>
      <c r="BF241">
        <f>SUMIFS('Poids Paniers'!$W:$W,'Poids Paniers'!$E:$E,BF$3,'Poids Paniers'!$Q:$Q,$B241)</f>
        <v>0</v>
      </c>
      <c r="BG241">
        <f>SUMIFS('Poids Paniers'!$W:$W,'Poids Paniers'!$E:$E,BG$3,'Poids Paniers'!$Q:$Q,$B241)</f>
        <v>0</v>
      </c>
      <c r="BH241">
        <f>SUMIFS('Poids Paniers'!$W:$W,'Poids Paniers'!$E:$E,BH$3,'Poids Paniers'!$Q:$Q,$B241)</f>
        <v>0</v>
      </c>
      <c r="BI241">
        <f>SUMIFS('Poids Paniers'!$W:$W,'Poids Paniers'!$E:$E,BI$3,'Poids Paniers'!$Q:$Q,$B241)</f>
        <v>0</v>
      </c>
      <c r="BJ241">
        <f>SUMIFS('Poids Paniers'!$W:$W,'Poids Paniers'!$E:$E,BJ$3,'Poids Paniers'!$Q:$Q,$B241)</f>
        <v>0</v>
      </c>
      <c r="BK241">
        <f>SUMIFS('Poids Paniers'!$W:$W,'Poids Paniers'!$E:$E,BK$3,'Poids Paniers'!$Q:$Q,$B241)</f>
        <v>0</v>
      </c>
      <c r="BL241">
        <f>SUMIFS('Poids Paniers'!$W:$W,'Poids Paniers'!$E:$E,BL$3,'Poids Paniers'!$Q:$Q,$B241)</f>
        <v>0</v>
      </c>
      <c r="BM241">
        <f>SUMIFS('Poids Paniers'!$W:$W,'Poids Paniers'!$E:$E,BM$3,'Poids Paniers'!$Q:$Q,$B241)</f>
        <v>0</v>
      </c>
      <c r="BN241">
        <f>SUMIFS('Poids Paniers'!$W:$W,'Poids Paniers'!$E:$E,BN$3,'Poids Paniers'!$Q:$Q,$B241)</f>
        <v>0</v>
      </c>
      <c r="BO241">
        <f>SUMIFS('Poids Paniers'!$W:$W,'Poids Paniers'!$E:$E,BO$3,'Poids Paniers'!$Q:$Q,$B241)</f>
        <v>0</v>
      </c>
      <c r="BP241">
        <f>SUMIFS('Poids Paniers'!$W:$W,'Poids Paniers'!$E:$E,BP$3,'Poids Paniers'!$Q:$Q,$B241)</f>
        <v>0</v>
      </c>
      <c r="BQ241">
        <f>SUMIFS('Poids Paniers'!$W:$W,'Poids Paniers'!$E:$E,BQ$3,'Poids Paniers'!$Q:$Q,$B241)</f>
        <v>0</v>
      </c>
      <c r="BR241">
        <f>SUMIFS('Poids Paniers'!$W:$W,'Poids Paniers'!$E:$E,BR$3,'Poids Paniers'!$Q:$Q,$B241)</f>
        <v>0</v>
      </c>
      <c r="BS241">
        <f>SUMIFS('Poids Paniers'!$W:$W,'Poids Paniers'!$E:$E,BS$3,'Poids Paniers'!$Q:$Q,$B241)</f>
        <v>0</v>
      </c>
      <c r="BT241">
        <f>SUMIFS('Poids Paniers'!$W:$W,'Poids Paniers'!$E:$E,BT$3,'Poids Paniers'!$Q:$Q,$B241)</f>
        <v>0</v>
      </c>
      <c r="BU241">
        <f>SUMIFS('Poids Paniers'!$W:$W,'Poids Paniers'!$E:$E,BU$3,'Poids Paniers'!$Q:$Q,$B241)</f>
        <v>0</v>
      </c>
      <c r="BV241">
        <f>SUMIFS('Poids Paniers'!$W:$W,'Poids Paniers'!$E:$E,BV$3,'Poids Paniers'!$Q:$Q,$B241)</f>
        <v>0</v>
      </c>
      <c r="BW241">
        <f>SUMIFS('Poids Paniers'!$W:$W,'Poids Paniers'!$E:$E,BW$3,'Poids Paniers'!$Q:$Q,$B241)</f>
        <v>0</v>
      </c>
      <c r="BX241">
        <f>SUMIFS('Poids Paniers'!$W:$W,'Poids Paniers'!$E:$E,BX$3,'Poids Paniers'!$Q:$Q,$B241)</f>
        <v>0</v>
      </c>
      <c r="BY241">
        <f>SUMIFS('Poids Paniers'!$W:$W,'Poids Paniers'!$E:$E,BY$3,'Poids Paniers'!$Q:$Q,$B241)</f>
        <v>0</v>
      </c>
      <c r="BZ241">
        <f>SUMIFS('Poids Paniers'!$W:$W,'Poids Paniers'!$E:$E,BZ$3,'Poids Paniers'!$Q:$Q,$B241)</f>
        <v>0</v>
      </c>
      <c r="CA241">
        <f>SUMIFS('Poids Paniers'!$W:$W,'Poids Paniers'!$E:$E,CA$3,'Poids Paniers'!$Q:$Q,$B241)</f>
        <v>0</v>
      </c>
      <c r="CB241">
        <f>SUMIFS('Poids Paniers'!$W:$W,'Poids Paniers'!$E:$E,CB$3,'Poids Paniers'!$Q:$Q,$B241)</f>
        <v>0</v>
      </c>
      <c r="CC241">
        <f>SUMIFS('Poids Paniers'!$W:$W,'Poids Paniers'!$E:$E,CC$3,'Poids Paniers'!$Q:$Q,$B241)</f>
        <v>0</v>
      </c>
      <c r="CD241">
        <f>SUMIFS('Poids Paniers'!$W:$W,'Poids Paniers'!$E:$E,CD$3,'Poids Paniers'!$Q:$Q,$B241)</f>
        <v>0</v>
      </c>
      <c r="CE241">
        <f>SUMIFS('Poids Paniers'!$W:$W,'Poids Paniers'!$E:$E,CE$3,'Poids Paniers'!$Q:$Q,$B241)</f>
        <v>0</v>
      </c>
      <c r="CF241" s="206">
        <f t="shared" si="3"/>
        <v>0</v>
      </c>
    </row>
    <row r="242" spans="2:84" ht="15.75" thickBot="1" x14ac:dyDescent="0.3">
      <c r="B242" s="209">
        <v>44708</v>
      </c>
      <c r="C242">
        <f>SUMIFS('Poids Paniers'!$W:$W,'Poids Paniers'!$E:$E,C$3,'Poids Paniers'!$Q:$Q,$B242)</f>
        <v>0</v>
      </c>
      <c r="D242">
        <f>SUMIFS('Poids Paniers'!$W:$W,'Poids Paniers'!$E:$E,D$3,'Poids Paniers'!$Q:$Q,$B242)</f>
        <v>0</v>
      </c>
      <c r="E242">
        <f>SUMIFS('Poids Paniers'!$W:$W,'Poids Paniers'!$E:$E,E$3,'Poids Paniers'!$Q:$Q,$B242)</f>
        <v>0</v>
      </c>
      <c r="F242">
        <f>SUMIFS('Poids Paniers'!$W:$W,'Poids Paniers'!$E:$E,F$3,'Poids Paniers'!$Q:$Q,$B242)</f>
        <v>0</v>
      </c>
      <c r="G242">
        <f>SUMIFS('Poids Paniers'!$W:$W,'Poids Paniers'!$E:$E,G$3,'Poids Paniers'!$Q:$Q,$B242)</f>
        <v>0</v>
      </c>
      <c r="H242">
        <f>SUMIFS('Poids Paniers'!$W:$W,'Poids Paniers'!$E:$E,H$3,'Poids Paniers'!$Q:$Q,$B242)</f>
        <v>0</v>
      </c>
      <c r="I242">
        <f>SUMIFS('Poids Paniers'!$W:$W,'Poids Paniers'!$E:$E,I$3,'Poids Paniers'!$Q:$Q,$B242)</f>
        <v>0</v>
      </c>
      <c r="J242">
        <f>SUMIFS('Poids Paniers'!$W:$W,'Poids Paniers'!$E:$E,J$3,'Poids Paniers'!$Q:$Q,$B242)</f>
        <v>0</v>
      </c>
      <c r="K242">
        <f>SUMIFS('Poids Paniers'!$W:$W,'Poids Paniers'!$E:$E,K$3,'Poids Paniers'!$Q:$Q,$B242)</f>
        <v>0</v>
      </c>
      <c r="L242">
        <f>SUMIFS('Poids Paniers'!$W:$W,'Poids Paniers'!$E:$E,L$3,'Poids Paniers'!$Q:$Q,$B242)</f>
        <v>0</v>
      </c>
      <c r="M242">
        <f>SUMIFS('Poids Paniers'!$W:$W,'Poids Paniers'!$E:$E,M$3,'Poids Paniers'!$Q:$Q,$B242)</f>
        <v>0</v>
      </c>
      <c r="N242">
        <f>SUMIFS('Poids Paniers'!$W:$W,'Poids Paniers'!$E:$E,N$3,'Poids Paniers'!$Q:$Q,$B242)</f>
        <v>0</v>
      </c>
      <c r="O242">
        <f>SUMIFS('Poids Paniers'!$W:$W,'Poids Paniers'!$E:$E,O$3,'Poids Paniers'!$Q:$Q,$B242)</f>
        <v>0</v>
      </c>
      <c r="P242">
        <f>SUMIFS('Poids Paniers'!$W:$W,'Poids Paniers'!$E:$E,P$3,'Poids Paniers'!$Q:$Q,$B242)</f>
        <v>0</v>
      </c>
      <c r="Q242">
        <f>SUMIFS('Poids Paniers'!$W:$W,'Poids Paniers'!$E:$E,Q$3,'Poids Paniers'!$Q:$Q,$B242)</f>
        <v>0</v>
      </c>
      <c r="R242">
        <f>SUMIFS('Poids Paniers'!$W:$W,'Poids Paniers'!$E:$E,R$3,'Poids Paniers'!$Q:$Q,$B242)</f>
        <v>0</v>
      </c>
      <c r="S242">
        <f>SUMIFS('Poids Paniers'!$W:$W,'Poids Paniers'!$E:$E,S$3,'Poids Paniers'!$Q:$Q,$B242)</f>
        <v>0</v>
      </c>
      <c r="T242">
        <f>SUMIFS('Poids Paniers'!$W:$W,'Poids Paniers'!$E:$E,T$3,'Poids Paniers'!$Q:$Q,$B242)</f>
        <v>0</v>
      </c>
      <c r="U242">
        <f>SUMIFS('Poids Paniers'!$W:$W,'Poids Paniers'!$E:$E,U$3,'Poids Paniers'!$Q:$Q,$B242)</f>
        <v>0</v>
      </c>
      <c r="V242">
        <f>SUMIFS('Poids Paniers'!$W:$W,'Poids Paniers'!$E:$E,V$3,'Poids Paniers'!$Q:$Q,$B242)</f>
        <v>0</v>
      </c>
      <c r="W242">
        <f>SUMIFS('Poids Paniers'!$W:$W,'Poids Paniers'!$E:$E,W$3,'Poids Paniers'!$Q:$Q,$B242)</f>
        <v>0</v>
      </c>
      <c r="X242">
        <f>SUMIFS('Poids Paniers'!$W:$W,'Poids Paniers'!$E:$E,X$3,'Poids Paniers'!$Q:$Q,$B242)</f>
        <v>0</v>
      </c>
      <c r="Y242">
        <f>SUMIFS('Poids Paniers'!$W:$W,'Poids Paniers'!$E:$E,Y$3,'Poids Paniers'!$Q:$Q,$B242)</f>
        <v>0</v>
      </c>
      <c r="Z242">
        <f>SUMIFS('Poids Paniers'!$W:$W,'Poids Paniers'!$E:$E,Z$3,'Poids Paniers'!$Q:$Q,$B242)</f>
        <v>0</v>
      </c>
      <c r="AA242">
        <f>SUMIFS('Poids Paniers'!$W:$W,'Poids Paniers'!$E:$E,AA$3,'Poids Paniers'!$Q:$Q,$B242)</f>
        <v>0</v>
      </c>
      <c r="AB242">
        <f>SUMIFS('Poids Paniers'!$W:$W,'Poids Paniers'!$E:$E,AB$3,'Poids Paniers'!$Q:$Q,$B242)</f>
        <v>0</v>
      </c>
      <c r="AC242">
        <f>SUMIFS('Poids Paniers'!$W:$W,'Poids Paniers'!$E:$E,AC$3,'Poids Paniers'!$Q:$Q,$B242)</f>
        <v>0</v>
      </c>
      <c r="AD242">
        <f>SUMIFS('Poids Paniers'!$W:$W,'Poids Paniers'!$E:$E,AD$3,'Poids Paniers'!$Q:$Q,$B242)</f>
        <v>0</v>
      </c>
      <c r="AE242">
        <f>SUMIFS('Poids Paniers'!$W:$W,'Poids Paniers'!$E:$E,AE$3,'Poids Paniers'!$Q:$Q,$B242)</f>
        <v>0</v>
      </c>
      <c r="AF242">
        <f>SUMIFS('Poids Paniers'!$W:$W,'Poids Paniers'!$E:$E,AF$3,'Poids Paniers'!$Q:$Q,$B242)</f>
        <v>0</v>
      </c>
      <c r="AG242">
        <f>SUMIFS('Poids Paniers'!$W:$W,'Poids Paniers'!$E:$E,AG$3,'Poids Paniers'!$Q:$Q,$B242)</f>
        <v>0</v>
      </c>
      <c r="AH242">
        <f>SUMIFS('Poids Paniers'!$W:$W,'Poids Paniers'!$E:$E,AH$3,'Poids Paniers'!$Q:$Q,$B242)</f>
        <v>0</v>
      </c>
      <c r="AI242">
        <f>SUMIFS('Poids Paniers'!$W:$W,'Poids Paniers'!$E:$E,AI$3,'Poids Paniers'!$Q:$Q,$B242)</f>
        <v>0</v>
      </c>
      <c r="AJ242">
        <f>SUMIFS('Poids Paniers'!$W:$W,'Poids Paniers'!$E:$E,AJ$3,'Poids Paniers'!$Q:$Q,$B242)</f>
        <v>0</v>
      </c>
      <c r="AK242">
        <f>SUMIFS('Poids Paniers'!$W:$W,'Poids Paniers'!$E:$E,AK$3,'Poids Paniers'!$Q:$Q,$B242)</f>
        <v>0</v>
      </c>
      <c r="AL242">
        <f>SUMIFS('Poids Paniers'!$W:$W,'Poids Paniers'!$E:$E,AL$3,'Poids Paniers'!$Q:$Q,$B242)</f>
        <v>0</v>
      </c>
      <c r="AM242">
        <f>SUMIFS('Poids Paniers'!$W:$W,'Poids Paniers'!$E:$E,AM$3,'Poids Paniers'!$Q:$Q,$B242)</f>
        <v>0</v>
      </c>
      <c r="AN242">
        <f>SUMIFS('Poids Paniers'!$W:$W,'Poids Paniers'!$E:$E,AN$3,'Poids Paniers'!$Q:$Q,$B242)</f>
        <v>0</v>
      </c>
      <c r="AO242">
        <f>SUMIFS('Poids Paniers'!$W:$W,'Poids Paniers'!$E:$E,AO$3,'Poids Paniers'!$Q:$Q,$B242)</f>
        <v>0</v>
      </c>
      <c r="AP242">
        <f>SUMIFS('Poids Paniers'!$W:$W,'Poids Paniers'!$E:$E,AP$3,'Poids Paniers'!$Q:$Q,$B242)</f>
        <v>0</v>
      </c>
      <c r="AQ242">
        <f>SUMIFS('Poids Paniers'!$W:$W,'Poids Paniers'!$E:$E,AQ$3,'Poids Paniers'!$Q:$Q,$B242)</f>
        <v>0</v>
      </c>
      <c r="AR242">
        <f>SUMIFS('Poids Paniers'!$W:$W,'Poids Paniers'!$E:$E,AR$3,'Poids Paniers'!$Q:$Q,$B242)</f>
        <v>0</v>
      </c>
      <c r="AS242">
        <f>SUMIFS('Poids Paniers'!$W:$W,'Poids Paniers'!$E:$E,AS$3,'Poids Paniers'!$Q:$Q,$B242)</f>
        <v>0</v>
      </c>
      <c r="AT242">
        <f>SUMIFS('Poids Paniers'!$W:$W,'Poids Paniers'!$E:$E,AT$3,'Poids Paniers'!$Q:$Q,$B242)</f>
        <v>0</v>
      </c>
      <c r="AU242">
        <f>SUMIFS('Poids Paniers'!$W:$W,'Poids Paniers'!$E:$E,AU$3,'Poids Paniers'!$Q:$Q,$B242)</f>
        <v>0</v>
      </c>
      <c r="AV242">
        <f>SUMIFS('Poids Paniers'!$W:$W,'Poids Paniers'!$E:$E,AV$3,'Poids Paniers'!$Q:$Q,$B242)</f>
        <v>0</v>
      </c>
      <c r="AW242">
        <f>SUMIFS('Poids Paniers'!$W:$W,'Poids Paniers'!$E:$E,AW$3,'Poids Paniers'!$Q:$Q,$B242)</f>
        <v>0</v>
      </c>
      <c r="AX242">
        <f>SUMIFS('Poids Paniers'!$W:$W,'Poids Paniers'!$E:$E,AX$3,'Poids Paniers'!$Q:$Q,$B242)</f>
        <v>0</v>
      </c>
      <c r="AY242">
        <f>SUMIFS('Poids Paniers'!$W:$W,'Poids Paniers'!$E:$E,AY$3,'Poids Paniers'!$Q:$Q,$B242)</f>
        <v>0</v>
      </c>
      <c r="AZ242">
        <f>SUMIFS('Poids Paniers'!$W:$W,'Poids Paniers'!$E:$E,AZ$3,'Poids Paniers'!$Q:$Q,$B242)</f>
        <v>0</v>
      </c>
      <c r="BA242">
        <f>SUMIFS('Poids Paniers'!$W:$W,'Poids Paniers'!$E:$E,BA$3,'Poids Paniers'!$Q:$Q,$B242)</f>
        <v>0</v>
      </c>
      <c r="BB242">
        <f>SUMIFS('Poids Paniers'!$W:$W,'Poids Paniers'!$E:$E,BB$3,'Poids Paniers'!$Q:$Q,$B242)</f>
        <v>0</v>
      </c>
      <c r="BC242">
        <f>SUMIFS('Poids Paniers'!$W:$W,'Poids Paniers'!$E:$E,BC$3,'Poids Paniers'!$Q:$Q,$B242)</f>
        <v>0</v>
      </c>
      <c r="BD242">
        <f>SUMIFS('Poids Paniers'!$W:$W,'Poids Paniers'!$E:$E,BD$3,'Poids Paniers'!$Q:$Q,$B242)</f>
        <v>0</v>
      </c>
      <c r="BE242">
        <f>SUMIFS('Poids Paniers'!$W:$W,'Poids Paniers'!$E:$E,BE$3,'Poids Paniers'!$Q:$Q,$B242)</f>
        <v>0</v>
      </c>
      <c r="BF242">
        <f>SUMIFS('Poids Paniers'!$W:$W,'Poids Paniers'!$E:$E,BF$3,'Poids Paniers'!$Q:$Q,$B242)</f>
        <v>0</v>
      </c>
      <c r="BG242">
        <f>SUMIFS('Poids Paniers'!$W:$W,'Poids Paniers'!$E:$E,BG$3,'Poids Paniers'!$Q:$Q,$B242)</f>
        <v>0</v>
      </c>
      <c r="BH242">
        <f>SUMIFS('Poids Paniers'!$W:$W,'Poids Paniers'!$E:$E,BH$3,'Poids Paniers'!$Q:$Q,$B242)</f>
        <v>0</v>
      </c>
      <c r="BI242">
        <f>SUMIFS('Poids Paniers'!$W:$W,'Poids Paniers'!$E:$E,BI$3,'Poids Paniers'!$Q:$Q,$B242)</f>
        <v>0</v>
      </c>
      <c r="BJ242">
        <f>SUMIFS('Poids Paniers'!$W:$W,'Poids Paniers'!$E:$E,BJ$3,'Poids Paniers'!$Q:$Q,$B242)</f>
        <v>0</v>
      </c>
      <c r="BK242">
        <f>SUMIFS('Poids Paniers'!$W:$W,'Poids Paniers'!$E:$E,BK$3,'Poids Paniers'!$Q:$Q,$B242)</f>
        <v>0</v>
      </c>
      <c r="BL242">
        <f>SUMIFS('Poids Paniers'!$W:$W,'Poids Paniers'!$E:$E,BL$3,'Poids Paniers'!$Q:$Q,$B242)</f>
        <v>0</v>
      </c>
      <c r="BM242">
        <f>SUMIFS('Poids Paniers'!$W:$W,'Poids Paniers'!$E:$E,BM$3,'Poids Paniers'!$Q:$Q,$B242)</f>
        <v>0</v>
      </c>
      <c r="BN242">
        <f>SUMIFS('Poids Paniers'!$W:$W,'Poids Paniers'!$E:$E,BN$3,'Poids Paniers'!$Q:$Q,$B242)</f>
        <v>0</v>
      </c>
      <c r="BO242">
        <f>SUMIFS('Poids Paniers'!$W:$W,'Poids Paniers'!$E:$E,BO$3,'Poids Paniers'!$Q:$Q,$B242)</f>
        <v>0</v>
      </c>
      <c r="BP242">
        <f>SUMIFS('Poids Paniers'!$W:$W,'Poids Paniers'!$E:$E,BP$3,'Poids Paniers'!$Q:$Q,$B242)</f>
        <v>0</v>
      </c>
      <c r="BQ242">
        <f>SUMIFS('Poids Paniers'!$W:$W,'Poids Paniers'!$E:$E,BQ$3,'Poids Paniers'!$Q:$Q,$B242)</f>
        <v>0</v>
      </c>
      <c r="BR242">
        <f>SUMIFS('Poids Paniers'!$W:$W,'Poids Paniers'!$E:$E,BR$3,'Poids Paniers'!$Q:$Q,$B242)</f>
        <v>0</v>
      </c>
      <c r="BS242">
        <f>SUMIFS('Poids Paniers'!$W:$W,'Poids Paniers'!$E:$E,BS$3,'Poids Paniers'!$Q:$Q,$B242)</f>
        <v>0</v>
      </c>
      <c r="BT242">
        <f>SUMIFS('Poids Paniers'!$W:$W,'Poids Paniers'!$E:$E,BT$3,'Poids Paniers'!$Q:$Q,$B242)</f>
        <v>0</v>
      </c>
      <c r="BU242">
        <f>SUMIFS('Poids Paniers'!$W:$W,'Poids Paniers'!$E:$E,BU$3,'Poids Paniers'!$Q:$Q,$B242)</f>
        <v>0</v>
      </c>
      <c r="BV242">
        <f>SUMIFS('Poids Paniers'!$W:$W,'Poids Paniers'!$E:$E,BV$3,'Poids Paniers'!$Q:$Q,$B242)</f>
        <v>0</v>
      </c>
      <c r="BW242">
        <f>SUMIFS('Poids Paniers'!$W:$W,'Poids Paniers'!$E:$E,BW$3,'Poids Paniers'!$Q:$Q,$B242)</f>
        <v>0</v>
      </c>
      <c r="BX242">
        <f>SUMIFS('Poids Paniers'!$W:$W,'Poids Paniers'!$E:$E,BX$3,'Poids Paniers'!$Q:$Q,$B242)</f>
        <v>0</v>
      </c>
      <c r="BY242">
        <f>SUMIFS('Poids Paniers'!$W:$W,'Poids Paniers'!$E:$E,BY$3,'Poids Paniers'!$Q:$Q,$B242)</f>
        <v>0</v>
      </c>
      <c r="BZ242">
        <f>SUMIFS('Poids Paniers'!$W:$W,'Poids Paniers'!$E:$E,BZ$3,'Poids Paniers'!$Q:$Q,$B242)</f>
        <v>0</v>
      </c>
      <c r="CA242">
        <f>SUMIFS('Poids Paniers'!$W:$W,'Poids Paniers'!$E:$E,CA$3,'Poids Paniers'!$Q:$Q,$B242)</f>
        <v>0</v>
      </c>
      <c r="CB242">
        <f>SUMIFS('Poids Paniers'!$W:$W,'Poids Paniers'!$E:$E,CB$3,'Poids Paniers'!$Q:$Q,$B242)</f>
        <v>0</v>
      </c>
      <c r="CC242">
        <f>SUMIFS('Poids Paniers'!$W:$W,'Poids Paniers'!$E:$E,CC$3,'Poids Paniers'!$Q:$Q,$B242)</f>
        <v>0</v>
      </c>
      <c r="CD242">
        <f>SUMIFS('Poids Paniers'!$W:$W,'Poids Paniers'!$E:$E,CD$3,'Poids Paniers'!$Q:$Q,$B242)</f>
        <v>0</v>
      </c>
      <c r="CE242">
        <f>SUMIFS('Poids Paniers'!$W:$W,'Poids Paniers'!$E:$E,CE$3,'Poids Paniers'!$Q:$Q,$B242)</f>
        <v>0</v>
      </c>
      <c r="CF242" s="206">
        <f t="shared" si="3"/>
        <v>0</v>
      </c>
    </row>
    <row r="243" spans="2:84" ht="15.75" thickBot="1" x14ac:dyDescent="0.3">
      <c r="B243" s="209">
        <v>44709</v>
      </c>
      <c r="C243">
        <f>SUMIFS('Poids Paniers'!$W:$W,'Poids Paniers'!$E:$E,C$3,'Poids Paniers'!$Q:$Q,$B243)</f>
        <v>0</v>
      </c>
      <c r="D243">
        <f>SUMIFS('Poids Paniers'!$W:$W,'Poids Paniers'!$E:$E,D$3,'Poids Paniers'!$Q:$Q,$B243)</f>
        <v>0</v>
      </c>
      <c r="E243">
        <f>SUMIFS('Poids Paniers'!$W:$W,'Poids Paniers'!$E:$E,E$3,'Poids Paniers'!$Q:$Q,$B243)</f>
        <v>0</v>
      </c>
      <c r="F243">
        <f>SUMIFS('Poids Paniers'!$W:$W,'Poids Paniers'!$E:$E,F$3,'Poids Paniers'!$Q:$Q,$B243)</f>
        <v>0</v>
      </c>
      <c r="G243">
        <f>SUMIFS('Poids Paniers'!$W:$W,'Poids Paniers'!$E:$E,G$3,'Poids Paniers'!$Q:$Q,$B243)</f>
        <v>0</v>
      </c>
      <c r="H243">
        <f>SUMIFS('Poids Paniers'!$W:$W,'Poids Paniers'!$E:$E,H$3,'Poids Paniers'!$Q:$Q,$B243)</f>
        <v>0</v>
      </c>
      <c r="I243">
        <f>SUMIFS('Poids Paniers'!$W:$W,'Poids Paniers'!$E:$E,I$3,'Poids Paniers'!$Q:$Q,$B243)</f>
        <v>0</v>
      </c>
      <c r="J243">
        <f>SUMIFS('Poids Paniers'!$W:$W,'Poids Paniers'!$E:$E,J$3,'Poids Paniers'!$Q:$Q,$B243)</f>
        <v>0</v>
      </c>
      <c r="K243">
        <f>SUMIFS('Poids Paniers'!$W:$W,'Poids Paniers'!$E:$E,K$3,'Poids Paniers'!$Q:$Q,$B243)</f>
        <v>0</v>
      </c>
      <c r="L243">
        <f>SUMIFS('Poids Paniers'!$W:$W,'Poids Paniers'!$E:$E,L$3,'Poids Paniers'!$Q:$Q,$B243)</f>
        <v>0</v>
      </c>
      <c r="M243">
        <f>SUMIFS('Poids Paniers'!$W:$W,'Poids Paniers'!$E:$E,M$3,'Poids Paniers'!$Q:$Q,$B243)</f>
        <v>0</v>
      </c>
      <c r="N243">
        <f>SUMIFS('Poids Paniers'!$W:$W,'Poids Paniers'!$E:$E,N$3,'Poids Paniers'!$Q:$Q,$B243)</f>
        <v>0</v>
      </c>
      <c r="O243">
        <f>SUMIFS('Poids Paniers'!$W:$W,'Poids Paniers'!$E:$E,O$3,'Poids Paniers'!$Q:$Q,$B243)</f>
        <v>0</v>
      </c>
      <c r="P243">
        <f>SUMIFS('Poids Paniers'!$W:$W,'Poids Paniers'!$E:$E,P$3,'Poids Paniers'!$Q:$Q,$B243)</f>
        <v>0</v>
      </c>
      <c r="Q243">
        <f>SUMIFS('Poids Paniers'!$W:$W,'Poids Paniers'!$E:$E,Q$3,'Poids Paniers'!$Q:$Q,$B243)</f>
        <v>0</v>
      </c>
      <c r="R243">
        <f>SUMIFS('Poids Paniers'!$W:$W,'Poids Paniers'!$E:$E,R$3,'Poids Paniers'!$Q:$Q,$B243)</f>
        <v>0</v>
      </c>
      <c r="S243">
        <f>SUMIFS('Poids Paniers'!$W:$W,'Poids Paniers'!$E:$E,S$3,'Poids Paniers'!$Q:$Q,$B243)</f>
        <v>0</v>
      </c>
      <c r="T243">
        <f>SUMIFS('Poids Paniers'!$W:$W,'Poids Paniers'!$E:$E,T$3,'Poids Paniers'!$Q:$Q,$B243)</f>
        <v>0</v>
      </c>
      <c r="U243">
        <f>SUMIFS('Poids Paniers'!$W:$W,'Poids Paniers'!$E:$E,U$3,'Poids Paniers'!$Q:$Q,$B243)</f>
        <v>0</v>
      </c>
      <c r="V243">
        <f>SUMIFS('Poids Paniers'!$W:$W,'Poids Paniers'!$E:$E,V$3,'Poids Paniers'!$Q:$Q,$B243)</f>
        <v>0</v>
      </c>
      <c r="W243">
        <f>SUMIFS('Poids Paniers'!$W:$W,'Poids Paniers'!$E:$E,W$3,'Poids Paniers'!$Q:$Q,$B243)</f>
        <v>0</v>
      </c>
      <c r="X243">
        <f>SUMIFS('Poids Paniers'!$W:$W,'Poids Paniers'!$E:$E,X$3,'Poids Paniers'!$Q:$Q,$B243)</f>
        <v>0</v>
      </c>
      <c r="Y243">
        <f>SUMIFS('Poids Paniers'!$W:$W,'Poids Paniers'!$E:$E,Y$3,'Poids Paniers'!$Q:$Q,$B243)</f>
        <v>0</v>
      </c>
      <c r="Z243">
        <f>SUMIFS('Poids Paniers'!$W:$W,'Poids Paniers'!$E:$E,Z$3,'Poids Paniers'!$Q:$Q,$B243)</f>
        <v>0</v>
      </c>
      <c r="AA243">
        <f>SUMIFS('Poids Paniers'!$W:$W,'Poids Paniers'!$E:$E,AA$3,'Poids Paniers'!$Q:$Q,$B243)</f>
        <v>0</v>
      </c>
      <c r="AB243">
        <f>SUMIFS('Poids Paniers'!$W:$W,'Poids Paniers'!$E:$E,AB$3,'Poids Paniers'!$Q:$Q,$B243)</f>
        <v>0</v>
      </c>
      <c r="AC243">
        <f>SUMIFS('Poids Paniers'!$W:$W,'Poids Paniers'!$E:$E,AC$3,'Poids Paniers'!$Q:$Q,$B243)</f>
        <v>0</v>
      </c>
      <c r="AD243">
        <f>SUMIFS('Poids Paniers'!$W:$W,'Poids Paniers'!$E:$E,AD$3,'Poids Paniers'!$Q:$Q,$B243)</f>
        <v>0</v>
      </c>
      <c r="AE243">
        <f>SUMIFS('Poids Paniers'!$W:$W,'Poids Paniers'!$E:$E,AE$3,'Poids Paniers'!$Q:$Q,$B243)</f>
        <v>0</v>
      </c>
      <c r="AF243">
        <f>SUMIFS('Poids Paniers'!$W:$W,'Poids Paniers'!$E:$E,AF$3,'Poids Paniers'!$Q:$Q,$B243)</f>
        <v>0</v>
      </c>
      <c r="AG243">
        <f>SUMIFS('Poids Paniers'!$W:$W,'Poids Paniers'!$E:$E,AG$3,'Poids Paniers'!$Q:$Q,$B243)</f>
        <v>0</v>
      </c>
      <c r="AH243">
        <f>SUMIFS('Poids Paniers'!$W:$W,'Poids Paniers'!$E:$E,AH$3,'Poids Paniers'!$Q:$Q,$B243)</f>
        <v>0</v>
      </c>
      <c r="AI243">
        <f>SUMIFS('Poids Paniers'!$W:$W,'Poids Paniers'!$E:$E,AI$3,'Poids Paniers'!$Q:$Q,$B243)</f>
        <v>0</v>
      </c>
      <c r="AJ243">
        <f>SUMIFS('Poids Paniers'!$W:$W,'Poids Paniers'!$E:$E,AJ$3,'Poids Paniers'!$Q:$Q,$B243)</f>
        <v>0</v>
      </c>
      <c r="AK243">
        <f>SUMIFS('Poids Paniers'!$W:$W,'Poids Paniers'!$E:$E,AK$3,'Poids Paniers'!$Q:$Q,$B243)</f>
        <v>0</v>
      </c>
      <c r="AL243">
        <f>SUMIFS('Poids Paniers'!$W:$W,'Poids Paniers'!$E:$E,AL$3,'Poids Paniers'!$Q:$Q,$B243)</f>
        <v>0</v>
      </c>
      <c r="AM243">
        <f>SUMIFS('Poids Paniers'!$W:$W,'Poids Paniers'!$E:$E,AM$3,'Poids Paniers'!$Q:$Q,$B243)</f>
        <v>0</v>
      </c>
      <c r="AN243">
        <f>SUMIFS('Poids Paniers'!$W:$W,'Poids Paniers'!$E:$E,AN$3,'Poids Paniers'!$Q:$Q,$B243)</f>
        <v>0</v>
      </c>
      <c r="AO243">
        <f>SUMIFS('Poids Paniers'!$W:$W,'Poids Paniers'!$E:$E,AO$3,'Poids Paniers'!$Q:$Q,$B243)</f>
        <v>0</v>
      </c>
      <c r="AP243">
        <f>SUMIFS('Poids Paniers'!$W:$W,'Poids Paniers'!$E:$E,AP$3,'Poids Paniers'!$Q:$Q,$B243)</f>
        <v>0</v>
      </c>
      <c r="AQ243">
        <f>SUMIFS('Poids Paniers'!$W:$W,'Poids Paniers'!$E:$E,AQ$3,'Poids Paniers'!$Q:$Q,$B243)</f>
        <v>0</v>
      </c>
      <c r="AR243">
        <f>SUMIFS('Poids Paniers'!$W:$W,'Poids Paniers'!$E:$E,AR$3,'Poids Paniers'!$Q:$Q,$B243)</f>
        <v>0</v>
      </c>
      <c r="AS243">
        <f>SUMIFS('Poids Paniers'!$W:$W,'Poids Paniers'!$E:$E,AS$3,'Poids Paniers'!$Q:$Q,$B243)</f>
        <v>0</v>
      </c>
      <c r="AT243">
        <f>SUMIFS('Poids Paniers'!$W:$W,'Poids Paniers'!$E:$E,AT$3,'Poids Paniers'!$Q:$Q,$B243)</f>
        <v>0</v>
      </c>
      <c r="AU243">
        <f>SUMIFS('Poids Paniers'!$W:$W,'Poids Paniers'!$E:$E,AU$3,'Poids Paniers'!$Q:$Q,$B243)</f>
        <v>0</v>
      </c>
      <c r="AV243">
        <f>SUMIFS('Poids Paniers'!$W:$W,'Poids Paniers'!$E:$E,AV$3,'Poids Paniers'!$Q:$Q,$B243)</f>
        <v>0</v>
      </c>
      <c r="AW243">
        <f>SUMIFS('Poids Paniers'!$W:$W,'Poids Paniers'!$E:$E,AW$3,'Poids Paniers'!$Q:$Q,$B243)</f>
        <v>0</v>
      </c>
      <c r="AX243">
        <f>SUMIFS('Poids Paniers'!$W:$W,'Poids Paniers'!$E:$E,AX$3,'Poids Paniers'!$Q:$Q,$B243)</f>
        <v>0</v>
      </c>
      <c r="AY243">
        <f>SUMIFS('Poids Paniers'!$W:$W,'Poids Paniers'!$E:$E,AY$3,'Poids Paniers'!$Q:$Q,$B243)</f>
        <v>0</v>
      </c>
      <c r="AZ243">
        <f>SUMIFS('Poids Paniers'!$W:$W,'Poids Paniers'!$E:$E,AZ$3,'Poids Paniers'!$Q:$Q,$B243)</f>
        <v>0</v>
      </c>
      <c r="BA243">
        <f>SUMIFS('Poids Paniers'!$W:$W,'Poids Paniers'!$E:$E,BA$3,'Poids Paniers'!$Q:$Q,$B243)</f>
        <v>0</v>
      </c>
      <c r="BB243">
        <f>SUMIFS('Poids Paniers'!$W:$W,'Poids Paniers'!$E:$E,BB$3,'Poids Paniers'!$Q:$Q,$B243)</f>
        <v>0</v>
      </c>
      <c r="BC243">
        <f>SUMIFS('Poids Paniers'!$W:$W,'Poids Paniers'!$E:$E,BC$3,'Poids Paniers'!$Q:$Q,$B243)</f>
        <v>0</v>
      </c>
      <c r="BD243">
        <f>SUMIFS('Poids Paniers'!$W:$W,'Poids Paniers'!$E:$E,BD$3,'Poids Paniers'!$Q:$Q,$B243)</f>
        <v>0</v>
      </c>
      <c r="BE243">
        <f>SUMIFS('Poids Paniers'!$W:$W,'Poids Paniers'!$E:$E,BE$3,'Poids Paniers'!$Q:$Q,$B243)</f>
        <v>0</v>
      </c>
      <c r="BF243">
        <f>SUMIFS('Poids Paniers'!$W:$W,'Poids Paniers'!$E:$E,BF$3,'Poids Paniers'!$Q:$Q,$B243)</f>
        <v>0</v>
      </c>
      <c r="BG243">
        <f>SUMIFS('Poids Paniers'!$W:$W,'Poids Paniers'!$E:$E,BG$3,'Poids Paniers'!$Q:$Q,$B243)</f>
        <v>0</v>
      </c>
      <c r="BH243">
        <f>SUMIFS('Poids Paniers'!$W:$W,'Poids Paniers'!$E:$E,BH$3,'Poids Paniers'!$Q:$Q,$B243)</f>
        <v>0</v>
      </c>
      <c r="BI243">
        <f>SUMIFS('Poids Paniers'!$W:$W,'Poids Paniers'!$E:$E,BI$3,'Poids Paniers'!$Q:$Q,$B243)</f>
        <v>0</v>
      </c>
      <c r="BJ243">
        <f>SUMIFS('Poids Paniers'!$W:$W,'Poids Paniers'!$E:$E,BJ$3,'Poids Paniers'!$Q:$Q,$B243)</f>
        <v>0</v>
      </c>
      <c r="BK243">
        <f>SUMIFS('Poids Paniers'!$W:$W,'Poids Paniers'!$E:$E,BK$3,'Poids Paniers'!$Q:$Q,$B243)</f>
        <v>0</v>
      </c>
      <c r="BL243">
        <f>SUMIFS('Poids Paniers'!$W:$W,'Poids Paniers'!$E:$E,BL$3,'Poids Paniers'!$Q:$Q,$B243)</f>
        <v>0</v>
      </c>
      <c r="BM243">
        <f>SUMIFS('Poids Paniers'!$W:$W,'Poids Paniers'!$E:$E,BM$3,'Poids Paniers'!$Q:$Q,$B243)</f>
        <v>0</v>
      </c>
      <c r="BN243">
        <f>SUMIFS('Poids Paniers'!$W:$W,'Poids Paniers'!$E:$E,BN$3,'Poids Paniers'!$Q:$Q,$B243)</f>
        <v>0</v>
      </c>
      <c r="BO243">
        <f>SUMIFS('Poids Paniers'!$W:$W,'Poids Paniers'!$E:$E,BO$3,'Poids Paniers'!$Q:$Q,$B243)</f>
        <v>0</v>
      </c>
      <c r="BP243">
        <f>SUMIFS('Poids Paniers'!$W:$W,'Poids Paniers'!$E:$E,BP$3,'Poids Paniers'!$Q:$Q,$B243)</f>
        <v>0</v>
      </c>
      <c r="BQ243">
        <f>SUMIFS('Poids Paniers'!$W:$W,'Poids Paniers'!$E:$E,BQ$3,'Poids Paniers'!$Q:$Q,$B243)</f>
        <v>0</v>
      </c>
      <c r="BR243">
        <f>SUMIFS('Poids Paniers'!$W:$W,'Poids Paniers'!$E:$E,BR$3,'Poids Paniers'!$Q:$Q,$B243)</f>
        <v>0</v>
      </c>
      <c r="BS243">
        <f>SUMIFS('Poids Paniers'!$W:$W,'Poids Paniers'!$E:$E,BS$3,'Poids Paniers'!$Q:$Q,$B243)</f>
        <v>0</v>
      </c>
      <c r="BT243">
        <f>SUMIFS('Poids Paniers'!$W:$W,'Poids Paniers'!$E:$E,BT$3,'Poids Paniers'!$Q:$Q,$B243)</f>
        <v>0</v>
      </c>
      <c r="BU243">
        <f>SUMIFS('Poids Paniers'!$W:$W,'Poids Paniers'!$E:$E,BU$3,'Poids Paniers'!$Q:$Q,$B243)</f>
        <v>0</v>
      </c>
      <c r="BV243">
        <f>SUMIFS('Poids Paniers'!$W:$W,'Poids Paniers'!$E:$E,BV$3,'Poids Paniers'!$Q:$Q,$B243)</f>
        <v>0</v>
      </c>
      <c r="BW243">
        <f>SUMIFS('Poids Paniers'!$W:$W,'Poids Paniers'!$E:$E,BW$3,'Poids Paniers'!$Q:$Q,$B243)</f>
        <v>0</v>
      </c>
      <c r="BX243">
        <f>SUMIFS('Poids Paniers'!$W:$W,'Poids Paniers'!$E:$E,BX$3,'Poids Paniers'!$Q:$Q,$B243)</f>
        <v>0</v>
      </c>
      <c r="BY243">
        <f>SUMIFS('Poids Paniers'!$W:$W,'Poids Paniers'!$E:$E,BY$3,'Poids Paniers'!$Q:$Q,$B243)</f>
        <v>0</v>
      </c>
      <c r="BZ243">
        <f>SUMIFS('Poids Paniers'!$W:$W,'Poids Paniers'!$E:$E,BZ$3,'Poids Paniers'!$Q:$Q,$B243)</f>
        <v>0</v>
      </c>
      <c r="CA243">
        <f>SUMIFS('Poids Paniers'!$W:$W,'Poids Paniers'!$E:$E,CA$3,'Poids Paniers'!$Q:$Q,$B243)</f>
        <v>0</v>
      </c>
      <c r="CB243">
        <f>SUMIFS('Poids Paniers'!$W:$W,'Poids Paniers'!$E:$E,CB$3,'Poids Paniers'!$Q:$Q,$B243)</f>
        <v>0</v>
      </c>
      <c r="CC243">
        <f>SUMIFS('Poids Paniers'!$W:$W,'Poids Paniers'!$E:$E,CC$3,'Poids Paniers'!$Q:$Q,$B243)</f>
        <v>0</v>
      </c>
      <c r="CD243">
        <f>SUMIFS('Poids Paniers'!$W:$W,'Poids Paniers'!$E:$E,CD$3,'Poids Paniers'!$Q:$Q,$B243)</f>
        <v>0</v>
      </c>
      <c r="CE243">
        <f>SUMIFS('Poids Paniers'!$W:$W,'Poids Paniers'!$E:$E,CE$3,'Poids Paniers'!$Q:$Q,$B243)</f>
        <v>0</v>
      </c>
      <c r="CF243" s="206">
        <f t="shared" si="3"/>
        <v>0</v>
      </c>
    </row>
    <row r="244" spans="2:84" ht="15.75" thickBot="1" x14ac:dyDescent="0.3">
      <c r="B244" s="209">
        <v>44710</v>
      </c>
      <c r="C244">
        <f>SUMIFS('Poids Paniers'!$W:$W,'Poids Paniers'!$E:$E,C$3,'Poids Paniers'!$Q:$Q,$B244)</f>
        <v>0</v>
      </c>
      <c r="D244">
        <f>SUMIFS('Poids Paniers'!$W:$W,'Poids Paniers'!$E:$E,D$3,'Poids Paniers'!$Q:$Q,$B244)</f>
        <v>0</v>
      </c>
      <c r="E244">
        <f>SUMIFS('Poids Paniers'!$W:$W,'Poids Paniers'!$E:$E,E$3,'Poids Paniers'!$Q:$Q,$B244)</f>
        <v>0</v>
      </c>
      <c r="F244">
        <f>SUMIFS('Poids Paniers'!$W:$W,'Poids Paniers'!$E:$E,F$3,'Poids Paniers'!$Q:$Q,$B244)</f>
        <v>0</v>
      </c>
      <c r="G244">
        <f>SUMIFS('Poids Paniers'!$W:$W,'Poids Paniers'!$E:$E,G$3,'Poids Paniers'!$Q:$Q,$B244)</f>
        <v>0</v>
      </c>
      <c r="H244">
        <f>SUMIFS('Poids Paniers'!$W:$W,'Poids Paniers'!$E:$E,H$3,'Poids Paniers'!$Q:$Q,$B244)</f>
        <v>0</v>
      </c>
      <c r="I244">
        <f>SUMIFS('Poids Paniers'!$W:$W,'Poids Paniers'!$E:$E,I$3,'Poids Paniers'!$Q:$Q,$B244)</f>
        <v>0</v>
      </c>
      <c r="J244">
        <f>SUMIFS('Poids Paniers'!$W:$W,'Poids Paniers'!$E:$E,J$3,'Poids Paniers'!$Q:$Q,$B244)</f>
        <v>0</v>
      </c>
      <c r="K244">
        <f>SUMIFS('Poids Paniers'!$W:$W,'Poids Paniers'!$E:$E,K$3,'Poids Paniers'!$Q:$Q,$B244)</f>
        <v>0</v>
      </c>
      <c r="L244">
        <f>SUMIFS('Poids Paniers'!$W:$W,'Poids Paniers'!$E:$E,L$3,'Poids Paniers'!$Q:$Q,$B244)</f>
        <v>0</v>
      </c>
      <c r="M244">
        <f>SUMIFS('Poids Paniers'!$W:$W,'Poids Paniers'!$E:$E,M$3,'Poids Paniers'!$Q:$Q,$B244)</f>
        <v>0</v>
      </c>
      <c r="N244">
        <f>SUMIFS('Poids Paniers'!$W:$W,'Poids Paniers'!$E:$E,N$3,'Poids Paniers'!$Q:$Q,$B244)</f>
        <v>0</v>
      </c>
      <c r="O244">
        <f>SUMIFS('Poids Paniers'!$W:$W,'Poids Paniers'!$E:$E,O$3,'Poids Paniers'!$Q:$Q,$B244)</f>
        <v>0</v>
      </c>
      <c r="P244">
        <f>SUMIFS('Poids Paniers'!$W:$W,'Poids Paniers'!$E:$E,P$3,'Poids Paniers'!$Q:$Q,$B244)</f>
        <v>0</v>
      </c>
      <c r="Q244">
        <f>SUMIFS('Poids Paniers'!$W:$W,'Poids Paniers'!$E:$E,Q$3,'Poids Paniers'!$Q:$Q,$B244)</f>
        <v>0</v>
      </c>
      <c r="R244">
        <f>SUMIFS('Poids Paniers'!$W:$W,'Poids Paniers'!$E:$E,R$3,'Poids Paniers'!$Q:$Q,$B244)</f>
        <v>0</v>
      </c>
      <c r="S244">
        <f>SUMIFS('Poids Paniers'!$W:$W,'Poids Paniers'!$E:$E,S$3,'Poids Paniers'!$Q:$Q,$B244)</f>
        <v>0</v>
      </c>
      <c r="T244">
        <f>SUMIFS('Poids Paniers'!$W:$W,'Poids Paniers'!$E:$E,T$3,'Poids Paniers'!$Q:$Q,$B244)</f>
        <v>0</v>
      </c>
      <c r="U244">
        <f>SUMIFS('Poids Paniers'!$W:$W,'Poids Paniers'!$E:$E,U$3,'Poids Paniers'!$Q:$Q,$B244)</f>
        <v>0</v>
      </c>
      <c r="V244">
        <f>SUMIFS('Poids Paniers'!$W:$W,'Poids Paniers'!$E:$E,V$3,'Poids Paniers'!$Q:$Q,$B244)</f>
        <v>0</v>
      </c>
      <c r="W244">
        <f>SUMIFS('Poids Paniers'!$W:$W,'Poids Paniers'!$E:$E,W$3,'Poids Paniers'!$Q:$Q,$B244)</f>
        <v>0</v>
      </c>
      <c r="X244">
        <f>SUMIFS('Poids Paniers'!$W:$W,'Poids Paniers'!$E:$E,X$3,'Poids Paniers'!$Q:$Q,$B244)</f>
        <v>0</v>
      </c>
      <c r="Y244">
        <f>SUMIFS('Poids Paniers'!$W:$W,'Poids Paniers'!$E:$E,Y$3,'Poids Paniers'!$Q:$Q,$B244)</f>
        <v>0</v>
      </c>
      <c r="Z244">
        <f>SUMIFS('Poids Paniers'!$W:$W,'Poids Paniers'!$E:$E,Z$3,'Poids Paniers'!$Q:$Q,$B244)</f>
        <v>0</v>
      </c>
      <c r="AA244">
        <f>SUMIFS('Poids Paniers'!$W:$W,'Poids Paniers'!$E:$E,AA$3,'Poids Paniers'!$Q:$Q,$B244)</f>
        <v>0</v>
      </c>
      <c r="AB244">
        <f>SUMIFS('Poids Paniers'!$W:$W,'Poids Paniers'!$E:$E,AB$3,'Poids Paniers'!$Q:$Q,$B244)</f>
        <v>0</v>
      </c>
      <c r="AC244">
        <f>SUMIFS('Poids Paniers'!$W:$W,'Poids Paniers'!$E:$E,AC$3,'Poids Paniers'!$Q:$Q,$B244)</f>
        <v>0</v>
      </c>
      <c r="AD244">
        <f>SUMIFS('Poids Paniers'!$W:$W,'Poids Paniers'!$E:$E,AD$3,'Poids Paniers'!$Q:$Q,$B244)</f>
        <v>0</v>
      </c>
      <c r="AE244">
        <f>SUMIFS('Poids Paniers'!$W:$W,'Poids Paniers'!$E:$E,AE$3,'Poids Paniers'!$Q:$Q,$B244)</f>
        <v>0</v>
      </c>
      <c r="AF244">
        <f>SUMIFS('Poids Paniers'!$W:$W,'Poids Paniers'!$E:$E,AF$3,'Poids Paniers'!$Q:$Q,$B244)</f>
        <v>0</v>
      </c>
      <c r="AG244">
        <f>SUMIFS('Poids Paniers'!$W:$W,'Poids Paniers'!$E:$E,AG$3,'Poids Paniers'!$Q:$Q,$B244)</f>
        <v>0</v>
      </c>
      <c r="AH244">
        <f>SUMIFS('Poids Paniers'!$W:$W,'Poids Paniers'!$E:$E,AH$3,'Poids Paniers'!$Q:$Q,$B244)</f>
        <v>0</v>
      </c>
      <c r="AI244">
        <f>SUMIFS('Poids Paniers'!$W:$W,'Poids Paniers'!$E:$E,AI$3,'Poids Paniers'!$Q:$Q,$B244)</f>
        <v>0</v>
      </c>
      <c r="AJ244">
        <f>SUMIFS('Poids Paniers'!$W:$W,'Poids Paniers'!$E:$E,AJ$3,'Poids Paniers'!$Q:$Q,$B244)</f>
        <v>0</v>
      </c>
      <c r="AK244">
        <f>SUMIFS('Poids Paniers'!$W:$W,'Poids Paniers'!$E:$E,AK$3,'Poids Paniers'!$Q:$Q,$B244)</f>
        <v>0</v>
      </c>
      <c r="AL244">
        <f>SUMIFS('Poids Paniers'!$W:$W,'Poids Paniers'!$E:$E,AL$3,'Poids Paniers'!$Q:$Q,$B244)</f>
        <v>0</v>
      </c>
      <c r="AM244">
        <f>SUMIFS('Poids Paniers'!$W:$W,'Poids Paniers'!$E:$E,AM$3,'Poids Paniers'!$Q:$Q,$B244)</f>
        <v>0</v>
      </c>
      <c r="AN244">
        <f>SUMIFS('Poids Paniers'!$W:$W,'Poids Paniers'!$E:$E,AN$3,'Poids Paniers'!$Q:$Q,$B244)</f>
        <v>0</v>
      </c>
      <c r="AO244">
        <f>SUMIFS('Poids Paniers'!$W:$W,'Poids Paniers'!$E:$E,AO$3,'Poids Paniers'!$Q:$Q,$B244)</f>
        <v>0</v>
      </c>
      <c r="AP244">
        <f>SUMIFS('Poids Paniers'!$W:$W,'Poids Paniers'!$E:$E,AP$3,'Poids Paniers'!$Q:$Q,$B244)</f>
        <v>0</v>
      </c>
      <c r="AQ244">
        <f>SUMIFS('Poids Paniers'!$W:$W,'Poids Paniers'!$E:$E,AQ$3,'Poids Paniers'!$Q:$Q,$B244)</f>
        <v>0</v>
      </c>
      <c r="AR244">
        <f>SUMIFS('Poids Paniers'!$W:$W,'Poids Paniers'!$E:$E,AR$3,'Poids Paniers'!$Q:$Q,$B244)</f>
        <v>0</v>
      </c>
      <c r="AS244">
        <f>SUMIFS('Poids Paniers'!$W:$W,'Poids Paniers'!$E:$E,AS$3,'Poids Paniers'!$Q:$Q,$B244)</f>
        <v>0</v>
      </c>
      <c r="AT244">
        <f>SUMIFS('Poids Paniers'!$W:$W,'Poids Paniers'!$E:$E,AT$3,'Poids Paniers'!$Q:$Q,$B244)</f>
        <v>0</v>
      </c>
      <c r="AU244">
        <f>SUMIFS('Poids Paniers'!$W:$W,'Poids Paniers'!$E:$E,AU$3,'Poids Paniers'!$Q:$Q,$B244)</f>
        <v>0</v>
      </c>
      <c r="AV244">
        <f>SUMIFS('Poids Paniers'!$W:$W,'Poids Paniers'!$E:$E,AV$3,'Poids Paniers'!$Q:$Q,$B244)</f>
        <v>0</v>
      </c>
      <c r="AW244">
        <f>SUMIFS('Poids Paniers'!$W:$W,'Poids Paniers'!$E:$E,AW$3,'Poids Paniers'!$Q:$Q,$B244)</f>
        <v>0</v>
      </c>
      <c r="AX244">
        <f>SUMIFS('Poids Paniers'!$W:$W,'Poids Paniers'!$E:$E,AX$3,'Poids Paniers'!$Q:$Q,$B244)</f>
        <v>0</v>
      </c>
      <c r="AY244">
        <f>SUMIFS('Poids Paniers'!$W:$W,'Poids Paniers'!$E:$E,AY$3,'Poids Paniers'!$Q:$Q,$B244)</f>
        <v>0</v>
      </c>
      <c r="AZ244">
        <f>SUMIFS('Poids Paniers'!$W:$W,'Poids Paniers'!$E:$E,AZ$3,'Poids Paniers'!$Q:$Q,$B244)</f>
        <v>0</v>
      </c>
      <c r="BA244">
        <f>SUMIFS('Poids Paniers'!$W:$W,'Poids Paniers'!$E:$E,BA$3,'Poids Paniers'!$Q:$Q,$B244)</f>
        <v>0</v>
      </c>
      <c r="BB244">
        <f>SUMIFS('Poids Paniers'!$W:$W,'Poids Paniers'!$E:$E,BB$3,'Poids Paniers'!$Q:$Q,$B244)</f>
        <v>0</v>
      </c>
      <c r="BC244">
        <f>SUMIFS('Poids Paniers'!$W:$W,'Poids Paniers'!$E:$E,BC$3,'Poids Paniers'!$Q:$Q,$B244)</f>
        <v>0</v>
      </c>
      <c r="BD244">
        <f>SUMIFS('Poids Paniers'!$W:$W,'Poids Paniers'!$E:$E,BD$3,'Poids Paniers'!$Q:$Q,$B244)</f>
        <v>0</v>
      </c>
      <c r="BE244">
        <f>SUMIFS('Poids Paniers'!$W:$W,'Poids Paniers'!$E:$E,BE$3,'Poids Paniers'!$Q:$Q,$B244)</f>
        <v>0</v>
      </c>
      <c r="BF244">
        <f>SUMIFS('Poids Paniers'!$W:$W,'Poids Paniers'!$E:$E,BF$3,'Poids Paniers'!$Q:$Q,$B244)</f>
        <v>0</v>
      </c>
      <c r="BG244">
        <f>SUMIFS('Poids Paniers'!$W:$W,'Poids Paniers'!$E:$E,BG$3,'Poids Paniers'!$Q:$Q,$B244)</f>
        <v>0</v>
      </c>
      <c r="BH244">
        <f>SUMIFS('Poids Paniers'!$W:$W,'Poids Paniers'!$E:$E,BH$3,'Poids Paniers'!$Q:$Q,$B244)</f>
        <v>0</v>
      </c>
      <c r="BI244">
        <f>SUMIFS('Poids Paniers'!$W:$W,'Poids Paniers'!$E:$E,BI$3,'Poids Paniers'!$Q:$Q,$B244)</f>
        <v>0</v>
      </c>
      <c r="BJ244">
        <f>SUMIFS('Poids Paniers'!$W:$W,'Poids Paniers'!$E:$E,BJ$3,'Poids Paniers'!$Q:$Q,$B244)</f>
        <v>0</v>
      </c>
      <c r="BK244">
        <f>SUMIFS('Poids Paniers'!$W:$W,'Poids Paniers'!$E:$E,BK$3,'Poids Paniers'!$Q:$Q,$B244)</f>
        <v>0</v>
      </c>
      <c r="BL244">
        <f>SUMIFS('Poids Paniers'!$W:$W,'Poids Paniers'!$E:$E,BL$3,'Poids Paniers'!$Q:$Q,$B244)</f>
        <v>0</v>
      </c>
      <c r="BM244">
        <f>SUMIFS('Poids Paniers'!$W:$W,'Poids Paniers'!$E:$E,BM$3,'Poids Paniers'!$Q:$Q,$B244)</f>
        <v>0</v>
      </c>
      <c r="BN244">
        <f>SUMIFS('Poids Paniers'!$W:$W,'Poids Paniers'!$E:$E,BN$3,'Poids Paniers'!$Q:$Q,$B244)</f>
        <v>0</v>
      </c>
      <c r="BO244">
        <f>SUMIFS('Poids Paniers'!$W:$W,'Poids Paniers'!$E:$E,BO$3,'Poids Paniers'!$Q:$Q,$B244)</f>
        <v>0</v>
      </c>
      <c r="BP244">
        <f>SUMIFS('Poids Paniers'!$W:$W,'Poids Paniers'!$E:$E,BP$3,'Poids Paniers'!$Q:$Q,$B244)</f>
        <v>0</v>
      </c>
      <c r="BQ244">
        <f>SUMIFS('Poids Paniers'!$W:$W,'Poids Paniers'!$E:$E,BQ$3,'Poids Paniers'!$Q:$Q,$B244)</f>
        <v>0</v>
      </c>
      <c r="BR244">
        <f>SUMIFS('Poids Paniers'!$W:$W,'Poids Paniers'!$E:$E,BR$3,'Poids Paniers'!$Q:$Q,$B244)</f>
        <v>0</v>
      </c>
      <c r="BS244">
        <f>SUMIFS('Poids Paniers'!$W:$W,'Poids Paniers'!$E:$E,BS$3,'Poids Paniers'!$Q:$Q,$B244)</f>
        <v>0</v>
      </c>
      <c r="BT244">
        <f>SUMIFS('Poids Paniers'!$W:$W,'Poids Paniers'!$E:$E,BT$3,'Poids Paniers'!$Q:$Q,$B244)</f>
        <v>0</v>
      </c>
      <c r="BU244">
        <f>SUMIFS('Poids Paniers'!$W:$W,'Poids Paniers'!$E:$E,BU$3,'Poids Paniers'!$Q:$Q,$B244)</f>
        <v>0</v>
      </c>
      <c r="BV244">
        <f>SUMIFS('Poids Paniers'!$W:$W,'Poids Paniers'!$E:$E,BV$3,'Poids Paniers'!$Q:$Q,$B244)</f>
        <v>0</v>
      </c>
      <c r="BW244">
        <f>SUMIFS('Poids Paniers'!$W:$W,'Poids Paniers'!$E:$E,BW$3,'Poids Paniers'!$Q:$Q,$B244)</f>
        <v>0</v>
      </c>
      <c r="BX244">
        <f>SUMIFS('Poids Paniers'!$W:$W,'Poids Paniers'!$E:$E,BX$3,'Poids Paniers'!$Q:$Q,$B244)</f>
        <v>0</v>
      </c>
      <c r="BY244">
        <f>SUMIFS('Poids Paniers'!$W:$W,'Poids Paniers'!$E:$E,BY$3,'Poids Paniers'!$Q:$Q,$B244)</f>
        <v>0</v>
      </c>
      <c r="BZ244">
        <f>SUMIFS('Poids Paniers'!$W:$W,'Poids Paniers'!$E:$E,BZ$3,'Poids Paniers'!$Q:$Q,$B244)</f>
        <v>0</v>
      </c>
      <c r="CA244">
        <f>SUMIFS('Poids Paniers'!$W:$W,'Poids Paniers'!$E:$E,CA$3,'Poids Paniers'!$Q:$Q,$B244)</f>
        <v>0</v>
      </c>
      <c r="CB244">
        <f>SUMIFS('Poids Paniers'!$W:$W,'Poids Paniers'!$E:$E,CB$3,'Poids Paniers'!$Q:$Q,$B244)</f>
        <v>0</v>
      </c>
      <c r="CC244">
        <f>SUMIFS('Poids Paniers'!$W:$W,'Poids Paniers'!$E:$E,CC$3,'Poids Paniers'!$Q:$Q,$B244)</f>
        <v>0</v>
      </c>
      <c r="CD244">
        <f>SUMIFS('Poids Paniers'!$W:$W,'Poids Paniers'!$E:$E,CD$3,'Poids Paniers'!$Q:$Q,$B244)</f>
        <v>0</v>
      </c>
      <c r="CE244">
        <f>SUMIFS('Poids Paniers'!$W:$W,'Poids Paniers'!$E:$E,CE$3,'Poids Paniers'!$Q:$Q,$B244)</f>
        <v>0</v>
      </c>
      <c r="CF244" s="206">
        <f t="shared" si="3"/>
        <v>0</v>
      </c>
    </row>
    <row r="245" spans="2:84" ht="15.75" thickBot="1" x14ac:dyDescent="0.3">
      <c r="B245" s="209">
        <v>44711</v>
      </c>
      <c r="C245">
        <f>SUMIFS('Poids Paniers'!$W:$W,'Poids Paniers'!$E:$E,C$3,'Poids Paniers'!$Q:$Q,$B245)</f>
        <v>0</v>
      </c>
      <c r="D245">
        <f>SUMIFS('Poids Paniers'!$W:$W,'Poids Paniers'!$E:$E,D$3,'Poids Paniers'!$Q:$Q,$B245)</f>
        <v>0</v>
      </c>
      <c r="E245">
        <f>SUMIFS('Poids Paniers'!$W:$W,'Poids Paniers'!$E:$E,E$3,'Poids Paniers'!$Q:$Q,$B245)</f>
        <v>0</v>
      </c>
      <c r="F245">
        <f>SUMIFS('Poids Paniers'!$W:$W,'Poids Paniers'!$E:$E,F$3,'Poids Paniers'!$Q:$Q,$B245)</f>
        <v>0</v>
      </c>
      <c r="G245">
        <f>SUMIFS('Poids Paniers'!$W:$W,'Poids Paniers'!$E:$E,G$3,'Poids Paniers'!$Q:$Q,$B245)</f>
        <v>0</v>
      </c>
      <c r="H245">
        <f>SUMIFS('Poids Paniers'!$W:$W,'Poids Paniers'!$E:$E,H$3,'Poids Paniers'!$Q:$Q,$B245)</f>
        <v>0</v>
      </c>
      <c r="I245">
        <f>SUMIFS('Poids Paniers'!$W:$W,'Poids Paniers'!$E:$E,I$3,'Poids Paniers'!$Q:$Q,$B245)</f>
        <v>0</v>
      </c>
      <c r="J245">
        <f>SUMIFS('Poids Paniers'!$W:$W,'Poids Paniers'!$E:$E,J$3,'Poids Paniers'!$Q:$Q,$B245)</f>
        <v>0</v>
      </c>
      <c r="K245">
        <f>SUMIFS('Poids Paniers'!$W:$W,'Poids Paniers'!$E:$E,K$3,'Poids Paniers'!$Q:$Q,$B245)</f>
        <v>0</v>
      </c>
      <c r="L245">
        <f>SUMIFS('Poids Paniers'!$W:$W,'Poids Paniers'!$E:$E,L$3,'Poids Paniers'!$Q:$Q,$B245)</f>
        <v>0</v>
      </c>
      <c r="M245">
        <f>SUMIFS('Poids Paniers'!$W:$W,'Poids Paniers'!$E:$E,M$3,'Poids Paniers'!$Q:$Q,$B245)</f>
        <v>0</v>
      </c>
      <c r="N245">
        <f>SUMIFS('Poids Paniers'!$W:$W,'Poids Paniers'!$E:$E,N$3,'Poids Paniers'!$Q:$Q,$B245)</f>
        <v>0</v>
      </c>
      <c r="O245">
        <f>SUMIFS('Poids Paniers'!$W:$W,'Poids Paniers'!$E:$E,O$3,'Poids Paniers'!$Q:$Q,$B245)</f>
        <v>0</v>
      </c>
      <c r="P245">
        <f>SUMIFS('Poids Paniers'!$W:$W,'Poids Paniers'!$E:$E,P$3,'Poids Paniers'!$Q:$Q,$B245)</f>
        <v>0</v>
      </c>
      <c r="Q245">
        <f>SUMIFS('Poids Paniers'!$W:$W,'Poids Paniers'!$E:$E,Q$3,'Poids Paniers'!$Q:$Q,$B245)</f>
        <v>0</v>
      </c>
      <c r="R245">
        <f>SUMIFS('Poids Paniers'!$W:$W,'Poids Paniers'!$E:$E,R$3,'Poids Paniers'!$Q:$Q,$B245)</f>
        <v>0</v>
      </c>
      <c r="S245">
        <f>SUMIFS('Poids Paniers'!$W:$W,'Poids Paniers'!$E:$E,S$3,'Poids Paniers'!$Q:$Q,$B245)</f>
        <v>0</v>
      </c>
      <c r="T245">
        <f>SUMIFS('Poids Paniers'!$W:$W,'Poids Paniers'!$E:$E,T$3,'Poids Paniers'!$Q:$Q,$B245)</f>
        <v>0</v>
      </c>
      <c r="U245">
        <f>SUMIFS('Poids Paniers'!$W:$W,'Poids Paniers'!$E:$E,U$3,'Poids Paniers'!$Q:$Q,$B245)</f>
        <v>0</v>
      </c>
      <c r="V245">
        <f>SUMIFS('Poids Paniers'!$W:$W,'Poids Paniers'!$E:$E,V$3,'Poids Paniers'!$Q:$Q,$B245)</f>
        <v>0</v>
      </c>
      <c r="W245">
        <f>SUMIFS('Poids Paniers'!$W:$W,'Poids Paniers'!$E:$E,W$3,'Poids Paniers'!$Q:$Q,$B245)</f>
        <v>0</v>
      </c>
      <c r="X245">
        <f>SUMIFS('Poids Paniers'!$W:$W,'Poids Paniers'!$E:$E,X$3,'Poids Paniers'!$Q:$Q,$B245)</f>
        <v>0</v>
      </c>
      <c r="Y245">
        <f>SUMIFS('Poids Paniers'!$W:$W,'Poids Paniers'!$E:$E,Y$3,'Poids Paniers'!$Q:$Q,$B245)</f>
        <v>0</v>
      </c>
      <c r="Z245">
        <f>SUMIFS('Poids Paniers'!$W:$W,'Poids Paniers'!$E:$E,Z$3,'Poids Paniers'!$Q:$Q,$B245)</f>
        <v>0</v>
      </c>
      <c r="AA245">
        <f>SUMIFS('Poids Paniers'!$W:$W,'Poids Paniers'!$E:$E,AA$3,'Poids Paniers'!$Q:$Q,$B245)</f>
        <v>0</v>
      </c>
      <c r="AB245">
        <f>SUMIFS('Poids Paniers'!$W:$W,'Poids Paniers'!$E:$E,AB$3,'Poids Paniers'!$Q:$Q,$B245)</f>
        <v>0</v>
      </c>
      <c r="AC245">
        <f>SUMIFS('Poids Paniers'!$W:$W,'Poids Paniers'!$E:$E,AC$3,'Poids Paniers'!$Q:$Q,$B245)</f>
        <v>0</v>
      </c>
      <c r="AD245">
        <f>SUMIFS('Poids Paniers'!$W:$W,'Poids Paniers'!$E:$E,AD$3,'Poids Paniers'!$Q:$Q,$B245)</f>
        <v>0</v>
      </c>
      <c r="AE245">
        <f>SUMIFS('Poids Paniers'!$W:$W,'Poids Paniers'!$E:$E,AE$3,'Poids Paniers'!$Q:$Q,$B245)</f>
        <v>0</v>
      </c>
      <c r="AF245">
        <f>SUMIFS('Poids Paniers'!$W:$W,'Poids Paniers'!$E:$E,AF$3,'Poids Paniers'!$Q:$Q,$B245)</f>
        <v>0</v>
      </c>
      <c r="AG245">
        <f>SUMIFS('Poids Paniers'!$W:$W,'Poids Paniers'!$E:$E,AG$3,'Poids Paniers'!$Q:$Q,$B245)</f>
        <v>0</v>
      </c>
      <c r="AH245">
        <f>SUMIFS('Poids Paniers'!$W:$W,'Poids Paniers'!$E:$E,AH$3,'Poids Paniers'!$Q:$Q,$B245)</f>
        <v>0</v>
      </c>
      <c r="AI245">
        <f>SUMIFS('Poids Paniers'!$W:$W,'Poids Paniers'!$E:$E,AI$3,'Poids Paniers'!$Q:$Q,$B245)</f>
        <v>0</v>
      </c>
      <c r="AJ245">
        <f>SUMIFS('Poids Paniers'!$W:$W,'Poids Paniers'!$E:$E,AJ$3,'Poids Paniers'!$Q:$Q,$B245)</f>
        <v>0</v>
      </c>
      <c r="AK245">
        <f>SUMIFS('Poids Paniers'!$W:$W,'Poids Paniers'!$E:$E,AK$3,'Poids Paniers'!$Q:$Q,$B245)</f>
        <v>0</v>
      </c>
      <c r="AL245">
        <f>SUMIFS('Poids Paniers'!$W:$W,'Poids Paniers'!$E:$E,AL$3,'Poids Paniers'!$Q:$Q,$B245)</f>
        <v>0</v>
      </c>
      <c r="AM245">
        <f>SUMIFS('Poids Paniers'!$W:$W,'Poids Paniers'!$E:$E,AM$3,'Poids Paniers'!$Q:$Q,$B245)</f>
        <v>0</v>
      </c>
      <c r="AN245">
        <f>SUMIFS('Poids Paniers'!$W:$W,'Poids Paniers'!$E:$E,AN$3,'Poids Paniers'!$Q:$Q,$B245)</f>
        <v>0</v>
      </c>
      <c r="AO245">
        <f>SUMIFS('Poids Paniers'!$W:$W,'Poids Paniers'!$E:$E,AO$3,'Poids Paniers'!$Q:$Q,$B245)</f>
        <v>0</v>
      </c>
      <c r="AP245">
        <f>SUMIFS('Poids Paniers'!$W:$W,'Poids Paniers'!$E:$E,AP$3,'Poids Paniers'!$Q:$Q,$B245)</f>
        <v>0</v>
      </c>
      <c r="AQ245">
        <f>SUMIFS('Poids Paniers'!$W:$W,'Poids Paniers'!$E:$E,AQ$3,'Poids Paniers'!$Q:$Q,$B245)</f>
        <v>0</v>
      </c>
      <c r="AR245">
        <f>SUMIFS('Poids Paniers'!$W:$W,'Poids Paniers'!$E:$E,AR$3,'Poids Paniers'!$Q:$Q,$B245)</f>
        <v>0</v>
      </c>
      <c r="AS245">
        <f>SUMIFS('Poids Paniers'!$W:$W,'Poids Paniers'!$E:$E,AS$3,'Poids Paniers'!$Q:$Q,$B245)</f>
        <v>0</v>
      </c>
      <c r="AT245">
        <f>SUMIFS('Poids Paniers'!$W:$W,'Poids Paniers'!$E:$E,AT$3,'Poids Paniers'!$Q:$Q,$B245)</f>
        <v>0</v>
      </c>
      <c r="AU245">
        <f>SUMIFS('Poids Paniers'!$W:$W,'Poids Paniers'!$E:$E,AU$3,'Poids Paniers'!$Q:$Q,$B245)</f>
        <v>0</v>
      </c>
      <c r="AV245">
        <f>SUMIFS('Poids Paniers'!$W:$W,'Poids Paniers'!$E:$E,AV$3,'Poids Paniers'!$Q:$Q,$B245)</f>
        <v>0</v>
      </c>
      <c r="AW245">
        <f>SUMIFS('Poids Paniers'!$W:$W,'Poids Paniers'!$E:$E,AW$3,'Poids Paniers'!$Q:$Q,$B245)</f>
        <v>0</v>
      </c>
      <c r="AX245">
        <f>SUMIFS('Poids Paniers'!$W:$W,'Poids Paniers'!$E:$E,AX$3,'Poids Paniers'!$Q:$Q,$B245)</f>
        <v>0</v>
      </c>
      <c r="AY245">
        <f>SUMIFS('Poids Paniers'!$W:$W,'Poids Paniers'!$E:$E,AY$3,'Poids Paniers'!$Q:$Q,$B245)</f>
        <v>0</v>
      </c>
      <c r="AZ245">
        <f>SUMIFS('Poids Paniers'!$W:$W,'Poids Paniers'!$E:$E,AZ$3,'Poids Paniers'!$Q:$Q,$B245)</f>
        <v>0</v>
      </c>
      <c r="BA245">
        <f>SUMIFS('Poids Paniers'!$W:$W,'Poids Paniers'!$E:$E,BA$3,'Poids Paniers'!$Q:$Q,$B245)</f>
        <v>0</v>
      </c>
      <c r="BB245">
        <f>SUMIFS('Poids Paniers'!$W:$W,'Poids Paniers'!$E:$E,BB$3,'Poids Paniers'!$Q:$Q,$B245)</f>
        <v>0</v>
      </c>
      <c r="BC245">
        <f>SUMIFS('Poids Paniers'!$W:$W,'Poids Paniers'!$E:$E,BC$3,'Poids Paniers'!$Q:$Q,$B245)</f>
        <v>0</v>
      </c>
      <c r="BD245">
        <f>SUMIFS('Poids Paniers'!$W:$W,'Poids Paniers'!$E:$E,BD$3,'Poids Paniers'!$Q:$Q,$B245)</f>
        <v>0</v>
      </c>
      <c r="BE245">
        <f>SUMIFS('Poids Paniers'!$W:$W,'Poids Paniers'!$E:$E,BE$3,'Poids Paniers'!$Q:$Q,$B245)</f>
        <v>0</v>
      </c>
      <c r="BF245">
        <f>SUMIFS('Poids Paniers'!$W:$W,'Poids Paniers'!$E:$E,BF$3,'Poids Paniers'!$Q:$Q,$B245)</f>
        <v>0</v>
      </c>
      <c r="BG245">
        <f>SUMIFS('Poids Paniers'!$W:$W,'Poids Paniers'!$E:$E,BG$3,'Poids Paniers'!$Q:$Q,$B245)</f>
        <v>0</v>
      </c>
      <c r="BH245">
        <f>SUMIFS('Poids Paniers'!$W:$W,'Poids Paniers'!$E:$E,BH$3,'Poids Paniers'!$Q:$Q,$B245)</f>
        <v>0</v>
      </c>
      <c r="BI245">
        <f>SUMIFS('Poids Paniers'!$W:$W,'Poids Paniers'!$E:$E,BI$3,'Poids Paniers'!$Q:$Q,$B245)</f>
        <v>0</v>
      </c>
      <c r="BJ245">
        <f>SUMIFS('Poids Paniers'!$W:$W,'Poids Paniers'!$E:$E,BJ$3,'Poids Paniers'!$Q:$Q,$B245)</f>
        <v>0</v>
      </c>
      <c r="BK245">
        <f>SUMIFS('Poids Paniers'!$W:$W,'Poids Paniers'!$E:$E,BK$3,'Poids Paniers'!$Q:$Q,$B245)</f>
        <v>0</v>
      </c>
      <c r="BL245">
        <f>SUMIFS('Poids Paniers'!$W:$W,'Poids Paniers'!$E:$E,BL$3,'Poids Paniers'!$Q:$Q,$B245)</f>
        <v>0</v>
      </c>
      <c r="BM245">
        <f>SUMIFS('Poids Paniers'!$W:$W,'Poids Paniers'!$E:$E,BM$3,'Poids Paniers'!$Q:$Q,$B245)</f>
        <v>0</v>
      </c>
      <c r="BN245">
        <f>SUMIFS('Poids Paniers'!$W:$W,'Poids Paniers'!$E:$E,BN$3,'Poids Paniers'!$Q:$Q,$B245)</f>
        <v>0</v>
      </c>
      <c r="BO245">
        <f>SUMIFS('Poids Paniers'!$W:$W,'Poids Paniers'!$E:$E,BO$3,'Poids Paniers'!$Q:$Q,$B245)</f>
        <v>0</v>
      </c>
      <c r="BP245">
        <f>SUMIFS('Poids Paniers'!$W:$W,'Poids Paniers'!$E:$E,BP$3,'Poids Paniers'!$Q:$Q,$B245)</f>
        <v>0</v>
      </c>
      <c r="BQ245">
        <f>SUMIFS('Poids Paniers'!$W:$W,'Poids Paniers'!$E:$E,BQ$3,'Poids Paniers'!$Q:$Q,$B245)</f>
        <v>0</v>
      </c>
      <c r="BR245">
        <f>SUMIFS('Poids Paniers'!$W:$W,'Poids Paniers'!$E:$E,BR$3,'Poids Paniers'!$Q:$Q,$B245)</f>
        <v>0</v>
      </c>
      <c r="BS245">
        <f>SUMIFS('Poids Paniers'!$W:$W,'Poids Paniers'!$E:$E,BS$3,'Poids Paniers'!$Q:$Q,$B245)</f>
        <v>0</v>
      </c>
      <c r="BT245">
        <f>SUMIFS('Poids Paniers'!$W:$W,'Poids Paniers'!$E:$E,BT$3,'Poids Paniers'!$Q:$Q,$B245)</f>
        <v>0</v>
      </c>
      <c r="BU245">
        <f>SUMIFS('Poids Paniers'!$W:$W,'Poids Paniers'!$E:$E,BU$3,'Poids Paniers'!$Q:$Q,$B245)</f>
        <v>0</v>
      </c>
      <c r="BV245">
        <f>SUMIFS('Poids Paniers'!$W:$W,'Poids Paniers'!$E:$E,BV$3,'Poids Paniers'!$Q:$Q,$B245)</f>
        <v>0</v>
      </c>
      <c r="BW245">
        <f>SUMIFS('Poids Paniers'!$W:$W,'Poids Paniers'!$E:$E,BW$3,'Poids Paniers'!$Q:$Q,$B245)</f>
        <v>0</v>
      </c>
      <c r="BX245">
        <f>SUMIFS('Poids Paniers'!$W:$W,'Poids Paniers'!$E:$E,BX$3,'Poids Paniers'!$Q:$Q,$B245)</f>
        <v>0</v>
      </c>
      <c r="BY245">
        <f>SUMIFS('Poids Paniers'!$W:$W,'Poids Paniers'!$E:$E,BY$3,'Poids Paniers'!$Q:$Q,$B245)</f>
        <v>0</v>
      </c>
      <c r="BZ245">
        <f>SUMIFS('Poids Paniers'!$W:$W,'Poids Paniers'!$E:$E,BZ$3,'Poids Paniers'!$Q:$Q,$B245)</f>
        <v>0</v>
      </c>
      <c r="CA245">
        <f>SUMIFS('Poids Paniers'!$W:$W,'Poids Paniers'!$E:$E,CA$3,'Poids Paniers'!$Q:$Q,$B245)</f>
        <v>0</v>
      </c>
      <c r="CB245">
        <f>SUMIFS('Poids Paniers'!$W:$W,'Poids Paniers'!$E:$E,CB$3,'Poids Paniers'!$Q:$Q,$B245)</f>
        <v>0</v>
      </c>
      <c r="CC245">
        <f>SUMIFS('Poids Paniers'!$W:$W,'Poids Paniers'!$E:$E,CC$3,'Poids Paniers'!$Q:$Q,$B245)</f>
        <v>0</v>
      </c>
      <c r="CD245">
        <f>SUMIFS('Poids Paniers'!$W:$W,'Poids Paniers'!$E:$E,CD$3,'Poids Paniers'!$Q:$Q,$B245)</f>
        <v>0</v>
      </c>
      <c r="CE245">
        <f>SUMIFS('Poids Paniers'!$W:$W,'Poids Paniers'!$E:$E,CE$3,'Poids Paniers'!$Q:$Q,$B245)</f>
        <v>0</v>
      </c>
      <c r="CF245" s="206">
        <f t="shared" si="3"/>
        <v>0</v>
      </c>
    </row>
    <row r="246" spans="2:84" ht="15.75" thickBot="1" x14ac:dyDescent="0.3">
      <c r="B246" s="209">
        <v>44712</v>
      </c>
      <c r="C246">
        <f>SUMIFS('Poids Paniers'!$W:$W,'Poids Paniers'!$E:$E,C$3,'Poids Paniers'!$Q:$Q,$B246)</f>
        <v>0</v>
      </c>
      <c r="D246">
        <f>SUMIFS('Poids Paniers'!$W:$W,'Poids Paniers'!$E:$E,D$3,'Poids Paniers'!$Q:$Q,$B246)</f>
        <v>0</v>
      </c>
      <c r="E246">
        <f>SUMIFS('Poids Paniers'!$W:$W,'Poids Paniers'!$E:$E,E$3,'Poids Paniers'!$Q:$Q,$B246)</f>
        <v>0</v>
      </c>
      <c r="F246">
        <f>SUMIFS('Poids Paniers'!$W:$W,'Poids Paniers'!$E:$E,F$3,'Poids Paniers'!$Q:$Q,$B246)</f>
        <v>0</v>
      </c>
      <c r="G246">
        <f>SUMIFS('Poids Paniers'!$W:$W,'Poids Paniers'!$E:$E,G$3,'Poids Paniers'!$Q:$Q,$B246)</f>
        <v>0</v>
      </c>
      <c r="H246">
        <f>SUMIFS('Poids Paniers'!$W:$W,'Poids Paniers'!$E:$E,H$3,'Poids Paniers'!$Q:$Q,$B246)</f>
        <v>0</v>
      </c>
      <c r="I246">
        <f>SUMIFS('Poids Paniers'!$W:$W,'Poids Paniers'!$E:$E,I$3,'Poids Paniers'!$Q:$Q,$B246)</f>
        <v>0</v>
      </c>
      <c r="J246">
        <f>SUMIFS('Poids Paniers'!$W:$W,'Poids Paniers'!$E:$E,J$3,'Poids Paniers'!$Q:$Q,$B246)</f>
        <v>0</v>
      </c>
      <c r="K246">
        <f>SUMIFS('Poids Paniers'!$W:$W,'Poids Paniers'!$E:$E,K$3,'Poids Paniers'!$Q:$Q,$B246)</f>
        <v>0</v>
      </c>
      <c r="L246">
        <f>SUMIFS('Poids Paniers'!$W:$W,'Poids Paniers'!$E:$E,L$3,'Poids Paniers'!$Q:$Q,$B246)</f>
        <v>0</v>
      </c>
      <c r="M246">
        <f>SUMIFS('Poids Paniers'!$W:$W,'Poids Paniers'!$E:$E,M$3,'Poids Paniers'!$Q:$Q,$B246)</f>
        <v>0</v>
      </c>
      <c r="N246">
        <f>SUMIFS('Poids Paniers'!$W:$W,'Poids Paniers'!$E:$E,N$3,'Poids Paniers'!$Q:$Q,$B246)</f>
        <v>0</v>
      </c>
      <c r="O246">
        <f>SUMIFS('Poids Paniers'!$W:$W,'Poids Paniers'!$E:$E,O$3,'Poids Paniers'!$Q:$Q,$B246)</f>
        <v>0</v>
      </c>
      <c r="P246">
        <f>SUMIFS('Poids Paniers'!$W:$W,'Poids Paniers'!$E:$E,P$3,'Poids Paniers'!$Q:$Q,$B246)</f>
        <v>0</v>
      </c>
      <c r="Q246">
        <f>SUMIFS('Poids Paniers'!$W:$W,'Poids Paniers'!$E:$E,Q$3,'Poids Paniers'!$Q:$Q,$B246)</f>
        <v>0</v>
      </c>
      <c r="R246">
        <f>SUMIFS('Poids Paniers'!$W:$W,'Poids Paniers'!$E:$E,R$3,'Poids Paniers'!$Q:$Q,$B246)</f>
        <v>0</v>
      </c>
      <c r="S246">
        <f>SUMIFS('Poids Paniers'!$W:$W,'Poids Paniers'!$E:$E,S$3,'Poids Paniers'!$Q:$Q,$B246)</f>
        <v>0</v>
      </c>
      <c r="T246">
        <f>SUMIFS('Poids Paniers'!$W:$W,'Poids Paniers'!$E:$E,T$3,'Poids Paniers'!$Q:$Q,$B246)</f>
        <v>0</v>
      </c>
      <c r="U246">
        <f>SUMIFS('Poids Paniers'!$W:$W,'Poids Paniers'!$E:$E,U$3,'Poids Paniers'!$Q:$Q,$B246)</f>
        <v>0</v>
      </c>
      <c r="V246">
        <f>SUMIFS('Poids Paniers'!$W:$W,'Poids Paniers'!$E:$E,V$3,'Poids Paniers'!$Q:$Q,$B246)</f>
        <v>0</v>
      </c>
      <c r="W246">
        <f>SUMIFS('Poids Paniers'!$W:$W,'Poids Paniers'!$E:$E,W$3,'Poids Paniers'!$Q:$Q,$B246)</f>
        <v>0</v>
      </c>
      <c r="X246">
        <f>SUMIFS('Poids Paniers'!$W:$W,'Poids Paniers'!$E:$E,X$3,'Poids Paniers'!$Q:$Q,$B246)</f>
        <v>0</v>
      </c>
      <c r="Y246">
        <f>SUMIFS('Poids Paniers'!$W:$W,'Poids Paniers'!$E:$E,Y$3,'Poids Paniers'!$Q:$Q,$B246)</f>
        <v>0</v>
      </c>
      <c r="Z246">
        <f>SUMIFS('Poids Paniers'!$W:$W,'Poids Paniers'!$E:$E,Z$3,'Poids Paniers'!$Q:$Q,$B246)</f>
        <v>0</v>
      </c>
      <c r="AA246">
        <f>SUMIFS('Poids Paniers'!$W:$W,'Poids Paniers'!$E:$E,AA$3,'Poids Paniers'!$Q:$Q,$B246)</f>
        <v>0</v>
      </c>
      <c r="AB246">
        <f>SUMIFS('Poids Paniers'!$W:$W,'Poids Paniers'!$E:$E,AB$3,'Poids Paniers'!$Q:$Q,$B246)</f>
        <v>0</v>
      </c>
      <c r="AC246">
        <f>SUMIFS('Poids Paniers'!$W:$W,'Poids Paniers'!$E:$E,AC$3,'Poids Paniers'!$Q:$Q,$B246)</f>
        <v>0</v>
      </c>
      <c r="AD246">
        <f>SUMIFS('Poids Paniers'!$W:$W,'Poids Paniers'!$E:$E,AD$3,'Poids Paniers'!$Q:$Q,$B246)</f>
        <v>0</v>
      </c>
      <c r="AE246">
        <f>SUMIFS('Poids Paniers'!$W:$W,'Poids Paniers'!$E:$E,AE$3,'Poids Paniers'!$Q:$Q,$B246)</f>
        <v>0</v>
      </c>
      <c r="AF246">
        <f>SUMIFS('Poids Paniers'!$W:$W,'Poids Paniers'!$E:$E,AF$3,'Poids Paniers'!$Q:$Q,$B246)</f>
        <v>0</v>
      </c>
      <c r="AG246">
        <f>SUMIFS('Poids Paniers'!$W:$W,'Poids Paniers'!$E:$E,AG$3,'Poids Paniers'!$Q:$Q,$B246)</f>
        <v>0</v>
      </c>
      <c r="AH246">
        <f>SUMIFS('Poids Paniers'!$W:$W,'Poids Paniers'!$E:$E,AH$3,'Poids Paniers'!$Q:$Q,$B246)</f>
        <v>0</v>
      </c>
      <c r="AI246">
        <f>SUMIFS('Poids Paniers'!$W:$W,'Poids Paniers'!$E:$E,AI$3,'Poids Paniers'!$Q:$Q,$B246)</f>
        <v>0</v>
      </c>
      <c r="AJ246">
        <f>SUMIFS('Poids Paniers'!$W:$W,'Poids Paniers'!$E:$E,AJ$3,'Poids Paniers'!$Q:$Q,$B246)</f>
        <v>0</v>
      </c>
      <c r="AK246">
        <f>SUMIFS('Poids Paniers'!$W:$W,'Poids Paniers'!$E:$E,AK$3,'Poids Paniers'!$Q:$Q,$B246)</f>
        <v>0</v>
      </c>
      <c r="AL246">
        <f>SUMIFS('Poids Paniers'!$W:$W,'Poids Paniers'!$E:$E,AL$3,'Poids Paniers'!$Q:$Q,$B246)</f>
        <v>0</v>
      </c>
      <c r="AM246">
        <f>SUMIFS('Poids Paniers'!$W:$W,'Poids Paniers'!$E:$E,AM$3,'Poids Paniers'!$Q:$Q,$B246)</f>
        <v>0</v>
      </c>
      <c r="AN246">
        <f>SUMIFS('Poids Paniers'!$W:$W,'Poids Paniers'!$E:$E,AN$3,'Poids Paniers'!$Q:$Q,$B246)</f>
        <v>0</v>
      </c>
      <c r="AO246">
        <f>SUMIFS('Poids Paniers'!$W:$W,'Poids Paniers'!$E:$E,AO$3,'Poids Paniers'!$Q:$Q,$B246)</f>
        <v>0</v>
      </c>
      <c r="AP246">
        <f>SUMIFS('Poids Paniers'!$W:$W,'Poids Paniers'!$E:$E,AP$3,'Poids Paniers'!$Q:$Q,$B246)</f>
        <v>0</v>
      </c>
      <c r="AQ246">
        <f>SUMIFS('Poids Paniers'!$W:$W,'Poids Paniers'!$E:$E,AQ$3,'Poids Paniers'!$Q:$Q,$B246)</f>
        <v>0</v>
      </c>
      <c r="AR246">
        <f>SUMIFS('Poids Paniers'!$W:$W,'Poids Paniers'!$E:$E,AR$3,'Poids Paniers'!$Q:$Q,$B246)</f>
        <v>0</v>
      </c>
      <c r="AS246">
        <f>SUMIFS('Poids Paniers'!$W:$W,'Poids Paniers'!$E:$E,AS$3,'Poids Paniers'!$Q:$Q,$B246)</f>
        <v>0</v>
      </c>
      <c r="AT246">
        <f>SUMIFS('Poids Paniers'!$W:$W,'Poids Paniers'!$E:$E,AT$3,'Poids Paniers'!$Q:$Q,$B246)</f>
        <v>0</v>
      </c>
      <c r="AU246">
        <f>SUMIFS('Poids Paniers'!$W:$W,'Poids Paniers'!$E:$E,AU$3,'Poids Paniers'!$Q:$Q,$B246)</f>
        <v>0</v>
      </c>
      <c r="AV246">
        <f>SUMIFS('Poids Paniers'!$W:$W,'Poids Paniers'!$E:$E,AV$3,'Poids Paniers'!$Q:$Q,$B246)</f>
        <v>0</v>
      </c>
      <c r="AW246">
        <f>SUMIFS('Poids Paniers'!$W:$W,'Poids Paniers'!$E:$E,AW$3,'Poids Paniers'!$Q:$Q,$B246)</f>
        <v>0</v>
      </c>
      <c r="AX246">
        <f>SUMIFS('Poids Paniers'!$W:$W,'Poids Paniers'!$E:$E,AX$3,'Poids Paniers'!$Q:$Q,$B246)</f>
        <v>0</v>
      </c>
      <c r="AY246">
        <f>SUMIFS('Poids Paniers'!$W:$W,'Poids Paniers'!$E:$E,AY$3,'Poids Paniers'!$Q:$Q,$B246)</f>
        <v>0</v>
      </c>
      <c r="AZ246">
        <f>SUMIFS('Poids Paniers'!$W:$W,'Poids Paniers'!$E:$E,AZ$3,'Poids Paniers'!$Q:$Q,$B246)</f>
        <v>0</v>
      </c>
      <c r="BA246">
        <f>SUMIFS('Poids Paniers'!$W:$W,'Poids Paniers'!$E:$E,BA$3,'Poids Paniers'!$Q:$Q,$B246)</f>
        <v>0</v>
      </c>
      <c r="BB246">
        <f>SUMIFS('Poids Paniers'!$W:$W,'Poids Paniers'!$E:$E,BB$3,'Poids Paniers'!$Q:$Q,$B246)</f>
        <v>0</v>
      </c>
      <c r="BC246">
        <f>SUMIFS('Poids Paniers'!$W:$W,'Poids Paniers'!$E:$E,BC$3,'Poids Paniers'!$Q:$Q,$B246)</f>
        <v>0</v>
      </c>
      <c r="BD246">
        <f>SUMIFS('Poids Paniers'!$W:$W,'Poids Paniers'!$E:$E,BD$3,'Poids Paniers'!$Q:$Q,$B246)</f>
        <v>0</v>
      </c>
      <c r="BE246">
        <f>SUMIFS('Poids Paniers'!$W:$W,'Poids Paniers'!$E:$E,BE$3,'Poids Paniers'!$Q:$Q,$B246)</f>
        <v>0</v>
      </c>
      <c r="BF246">
        <f>SUMIFS('Poids Paniers'!$W:$W,'Poids Paniers'!$E:$E,BF$3,'Poids Paniers'!$Q:$Q,$B246)</f>
        <v>0</v>
      </c>
      <c r="BG246">
        <f>SUMIFS('Poids Paniers'!$W:$W,'Poids Paniers'!$E:$E,BG$3,'Poids Paniers'!$Q:$Q,$B246)</f>
        <v>0</v>
      </c>
      <c r="BH246">
        <f>SUMIFS('Poids Paniers'!$W:$W,'Poids Paniers'!$E:$E,BH$3,'Poids Paniers'!$Q:$Q,$B246)</f>
        <v>0</v>
      </c>
      <c r="BI246">
        <f>SUMIFS('Poids Paniers'!$W:$W,'Poids Paniers'!$E:$E,BI$3,'Poids Paniers'!$Q:$Q,$B246)</f>
        <v>0</v>
      </c>
      <c r="BJ246">
        <f>SUMIFS('Poids Paniers'!$W:$W,'Poids Paniers'!$E:$E,BJ$3,'Poids Paniers'!$Q:$Q,$B246)</f>
        <v>0</v>
      </c>
      <c r="BK246">
        <f>SUMIFS('Poids Paniers'!$W:$W,'Poids Paniers'!$E:$E,BK$3,'Poids Paniers'!$Q:$Q,$B246)</f>
        <v>0</v>
      </c>
      <c r="BL246">
        <f>SUMIFS('Poids Paniers'!$W:$W,'Poids Paniers'!$E:$E,BL$3,'Poids Paniers'!$Q:$Q,$B246)</f>
        <v>0</v>
      </c>
      <c r="BM246">
        <f>SUMIFS('Poids Paniers'!$W:$W,'Poids Paniers'!$E:$E,BM$3,'Poids Paniers'!$Q:$Q,$B246)</f>
        <v>0</v>
      </c>
      <c r="BN246">
        <f>SUMIFS('Poids Paniers'!$W:$W,'Poids Paniers'!$E:$E,BN$3,'Poids Paniers'!$Q:$Q,$B246)</f>
        <v>0</v>
      </c>
      <c r="BO246">
        <f>SUMIFS('Poids Paniers'!$W:$W,'Poids Paniers'!$E:$E,BO$3,'Poids Paniers'!$Q:$Q,$B246)</f>
        <v>0</v>
      </c>
      <c r="BP246">
        <f>SUMIFS('Poids Paniers'!$W:$W,'Poids Paniers'!$E:$E,BP$3,'Poids Paniers'!$Q:$Q,$B246)</f>
        <v>0</v>
      </c>
      <c r="BQ246">
        <f>SUMIFS('Poids Paniers'!$W:$W,'Poids Paniers'!$E:$E,BQ$3,'Poids Paniers'!$Q:$Q,$B246)</f>
        <v>0</v>
      </c>
      <c r="BR246">
        <f>SUMIFS('Poids Paniers'!$W:$W,'Poids Paniers'!$E:$E,BR$3,'Poids Paniers'!$Q:$Q,$B246)</f>
        <v>0</v>
      </c>
      <c r="BS246">
        <f>SUMIFS('Poids Paniers'!$W:$W,'Poids Paniers'!$E:$E,BS$3,'Poids Paniers'!$Q:$Q,$B246)</f>
        <v>0</v>
      </c>
      <c r="BT246">
        <f>SUMIFS('Poids Paniers'!$W:$W,'Poids Paniers'!$E:$E,BT$3,'Poids Paniers'!$Q:$Q,$B246)</f>
        <v>0</v>
      </c>
      <c r="BU246">
        <f>SUMIFS('Poids Paniers'!$W:$W,'Poids Paniers'!$E:$E,BU$3,'Poids Paniers'!$Q:$Q,$B246)</f>
        <v>0</v>
      </c>
      <c r="BV246">
        <f>SUMIFS('Poids Paniers'!$W:$W,'Poids Paniers'!$E:$E,BV$3,'Poids Paniers'!$Q:$Q,$B246)</f>
        <v>0</v>
      </c>
      <c r="BW246">
        <f>SUMIFS('Poids Paniers'!$W:$W,'Poids Paniers'!$E:$E,BW$3,'Poids Paniers'!$Q:$Q,$B246)</f>
        <v>0</v>
      </c>
      <c r="BX246">
        <f>SUMIFS('Poids Paniers'!$W:$W,'Poids Paniers'!$E:$E,BX$3,'Poids Paniers'!$Q:$Q,$B246)</f>
        <v>0</v>
      </c>
      <c r="BY246">
        <f>SUMIFS('Poids Paniers'!$W:$W,'Poids Paniers'!$E:$E,BY$3,'Poids Paniers'!$Q:$Q,$B246)</f>
        <v>0</v>
      </c>
      <c r="BZ246">
        <f>SUMIFS('Poids Paniers'!$W:$W,'Poids Paniers'!$E:$E,BZ$3,'Poids Paniers'!$Q:$Q,$B246)</f>
        <v>0</v>
      </c>
      <c r="CA246">
        <f>SUMIFS('Poids Paniers'!$W:$W,'Poids Paniers'!$E:$E,CA$3,'Poids Paniers'!$Q:$Q,$B246)</f>
        <v>0</v>
      </c>
      <c r="CB246">
        <f>SUMIFS('Poids Paniers'!$W:$W,'Poids Paniers'!$E:$E,CB$3,'Poids Paniers'!$Q:$Q,$B246)</f>
        <v>0</v>
      </c>
      <c r="CC246">
        <f>SUMIFS('Poids Paniers'!$W:$W,'Poids Paniers'!$E:$E,CC$3,'Poids Paniers'!$Q:$Q,$B246)</f>
        <v>0</v>
      </c>
      <c r="CD246">
        <f>SUMIFS('Poids Paniers'!$W:$W,'Poids Paniers'!$E:$E,CD$3,'Poids Paniers'!$Q:$Q,$B246)</f>
        <v>0</v>
      </c>
      <c r="CE246">
        <f>SUMIFS('Poids Paniers'!$W:$W,'Poids Paniers'!$E:$E,CE$3,'Poids Paniers'!$Q:$Q,$B246)</f>
        <v>0</v>
      </c>
      <c r="CF246" s="206">
        <f t="shared" si="3"/>
        <v>0</v>
      </c>
    </row>
    <row r="247" spans="2:84" ht="15.75" thickBot="1" x14ac:dyDescent="0.3">
      <c r="B247" s="209">
        <v>44713</v>
      </c>
      <c r="C247">
        <f>SUMIFS('Poids Paniers'!$W:$W,'Poids Paniers'!$E:$E,C$3,'Poids Paniers'!$Q:$Q,$B247)</f>
        <v>0</v>
      </c>
      <c r="D247">
        <f>SUMIFS('Poids Paniers'!$W:$W,'Poids Paniers'!$E:$E,D$3,'Poids Paniers'!$Q:$Q,$B247)</f>
        <v>0</v>
      </c>
      <c r="E247">
        <f>SUMIFS('Poids Paniers'!$W:$W,'Poids Paniers'!$E:$E,E$3,'Poids Paniers'!$Q:$Q,$B247)</f>
        <v>0</v>
      </c>
      <c r="F247">
        <f>SUMIFS('Poids Paniers'!$W:$W,'Poids Paniers'!$E:$E,F$3,'Poids Paniers'!$Q:$Q,$B247)</f>
        <v>0</v>
      </c>
      <c r="G247">
        <f>SUMIFS('Poids Paniers'!$W:$W,'Poids Paniers'!$E:$E,G$3,'Poids Paniers'!$Q:$Q,$B247)</f>
        <v>0</v>
      </c>
      <c r="H247">
        <f>SUMIFS('Poids Paniers'!$W:$W,'Poids Paniers'!$E:$E,H$3,'Poids Paniers'!$Q:$Q,$B247)</f>
        <v>0</v>
      </c>
      <c r="I247">
        <f>SUMIFS('Poids Paniers'!$W:$W,'Poids Paniers'!$E:$E,I$3,'Poids Paniers'!$Q:$Q,$B247)</f>
        <v>0</v>
      </c>
      <c r="J247">
        <f>SUMIFS('Poids Paniers'!$W:$W,'Poids Paniers'!$E:$E,J$3,'Poids Paniers'!$Q:$Q,$B247)</f>
        <v>0</v>
      </c>
      <c r="K247">
        <f>SUMIFS('Poids Paniers'!$W:$W,'Poids Paniers'!$E:$E,K$3,'Poids Paniers'!$Q:$Q,$B247)</f>
        <v>0</v>
      </c>
      <c r="L247">
        <f>SUMIFS('Poids Paniers'!$W:$W,'Poids Paniers'!$E:$E,L$3,'Poids Paniers'!$Q:$Q,$B247)</f>
        <v>0</v>
      </c>
      <c r="M247">
        <f>SUMIFS('Poids Paniers'!$W:$W,'Poids Paniers'!$E:$E,M$3,'Poids Paniers'!$Q:$Q,$B247)</f>
        <v>0</v>
      </c>
      <c r="N247">
        <f>SUMIFS('Poids Paniers'!$W:$W,'Poids Paniers'!$E:$E,N$3,'Poids Paniers'!$Q:$Q,$B247)</f>
        <v>0</v>
      </c>
      <c r="O247">
        <f>SUMIFS('Poids Paniers'!$W:$W,'Poids Paniers'!$E:$E,O$3,'Poids Paniers'!$Q:$Q,$B247)</f>
        <v>0</v>
      </c>
      <c r="P247">
        <f>SUMIFS('Poids Paniers'!$W:$W,'Poids Paniers'!$E:$E,P$3,'Poids Paniers'!$Q:$Q,$B247)</f>
        <v>0</v>
      </c>
      <c r="Q247">
        <f>SUMIFS('Poids Paniers'!$W:$W,'Poids Paniers'!$E:$E,Q$3,'Poids Paniers'!$Q:$Q,$B247)</f>
        <v>0</v>
      </c>
      <c r="R247">
        <f>SUMIFS('Poids Paniers'!$W:$W,'Poids Paniers'!$E:$E,R$3,'Poids Paniers'!$Q:$Q,$B247)</f>
        <v>0</v>
      </c>
      <c r="S247">
        <f>SUMIFS('Poids Paniers'!$W:$W,'Poids Paniers'!$E:$E,S$3,'Poids Paniers'!$Q:$Q,$B247)</f>
        <v>0</v>
      </c>
      <c r="T247">
        <f>SUMIFS('Poids Paniers'!$W:$W,'Poids Paniers'!$E:$E,T$3,'Poids Paniers'!$Q:$Q,$B247)</f>
        <v>0</v>
      </c>
      <c r="U247">
        <f>SUMIFS('Poids Paniers'!$W:$W,'Poids Paniers'!$E:$E,U$3,'Poids Paniers'!$Q:$Q,$B247)</f>
        <v>0</v>
      </c>
      <c r="V247">
        <f>SUMIFS('Poids Paniers'!$W:$W,'Poids Paniers'!$E:$E,V$3,'Poids Paniers'!$Q:$Q,$B247)</f>
        <v>0</v>
      </c>
      <c r="W247">
        <f>SUMIFS('Poids Paniers'!$W:$W,'Poids Paniers'!$E:$E,W$3,'Poids Paniers'!$Q:$Q,$B247)</f>
        <v>0</v>
      </c>
      <c r="X247">
        <f>SUMIFS('Poids Paniers'!$W:$W,'Poids Paniers'!$E:$E,X$3,'Poids Paniers'!$Q:$Q,$B247)</f>
        <v>0</v>
      </c>
      <c r="Y247">
        <f>SUMIFS('Poids Paniers'!$W:$W,'Poids Paniers'!$E:$E,Y$3,'Poids Paniers'!$Q:$Q,$B247)</f>
        <v>0</v>
      </c>
      <c r="Z247">
        <f>SUMIFS('Poids Paniers'!$W:$W,'Poids Paniers'!$E:$E,Z$3,'Poids Paniers'!$Q:$Q,$B247)</f>
        <v>0</v>
      </c>
      <c r="AA247">
        <f>SUMIFS('Poids Paniers'!$W:$W,'Poids Paniers'!$E:$E,AA$3,'Poids Paniers'!$Q:$Q,$B247)</f>
        <v>0</v>
      </c>
      <c r="AB247">
        <f>SUMIFS('Poids Paniers'!$W:$W,'Poids Paniers'!$E:$E,AB$3,'Poids Paniers'!$Q:$Q,$B247)</f>
        <v>0</v>
      </c>
      <c r="AC247">
        <f>SUMIFS('Poids Paniers'!$W:$W,'Poids Paniers'!$E:$E,AC$3,'Poids Paniers'!$Q:$Q,$B247)</f>
        <v>0</v>
      </c>
      <c r="AD247">
        <f>SUMIFS('Poids Paniers'!$W:$W,'Poids Paniers'!$E:$E,AD$3,'Poids Paniers'!$Q:$Q,$B247)</f>
        <v>0</v>
      </c>
      <c r="AE247">
        <f>SUMIFS('Poids Paniers'!$W:$W,'Poids Paniers'!$E:$E,AE$3,'Poids Paniers'!$Q:$Q,$B247)</f>
        <v>0</v>
      </c>
      <c r="AF247">
        <f>SUMIFS('Poids Paniers'!$W:$W,'Poids Paniers'!$E:$E,AF$3,'Poids Paniers'!$Q:$Q,$B247)</f>
        <v>0</v>
      </c>
      <c r="AG247">
        <f>SUMIFS('Poids Paniers'!$W:$W,'Poids Paniers'!$E:$E,AG$3,'Poids Paniers'!$Q:$Q,$B247)</f>
        <v>0</v>
      </c>
      <c r="AH247">
        <f>SUMIFS('Poids Paniers'!$W:$W,'Poids Paniers'!$E:$E,AH$3,'Poids Paniers'!$Q:$Q,$B247)</f>
        <v>0</v>
      </c>
      <c r="AI247">
        <f>SUMIFS('Poids Paniers'!$W:$W,'Poids Paniers'!$E:$E,AI$3,'Poids Paniers'!$Q:$Q,$B247)</f>
        <v>0</v>
      </c>
      <c r="AJ247">
        <f>SUMIFS('Poids Paniers'!$W:$W,'Poids Paniers'!$E:$E,AJ$3,'Poids Paniers'!$Q:$Q,$B247)</f>
        <v>0</v>
      </c>
      <c r="AK247">
        <f>SUMIFS('Poids Paniers'!$W:$W,'Poids Paniers'!$E:$E,AK$3,'Poids Paniers'!$Q:$Q,$B247)</f>
        <v>0</v>
      </c>
      <c r="AL247">
        <f>SUMIFS('Poids Paniers'!$W:$W,'Poids Paniers'!$E:$E,AL$3,'Poids Paniers'!$Q:$Q,$B247)</f>
        <v>0</v>
      </c>
      <c r="AM247">
        <f>SUMIFS('Poids Paniers'!$W:$W,'Poids Paniers'!$E:$E,AM$3,'Poids Paniers'!$Q:$Q,$B247)</f>
        <v>0</v>
      </c>
      <c r="AN247">
        <f>SUMIFS('Poids Paniers'!$W:$W,'Poids Paniers'!$E:$E,AN$3,'Poids Paniers'!$Q:$Q,$B247)</f>
        <v>0</v>
      </c>
      <c r="AO247">
        <f>SUMIFS('Poids Paniers'!$W:$W,'Poids Paniers'!$E:$E,AO$3,'Poids Paniers'!$Q:$Q,$B247)</f>
        <v>0</v>
      </c>
      <c r="AP247">
        <f>SUMIFS('Poids Paniers'!$W:$W,'Poids Paniers'!$E:$E,AP$3,'Poids Paniers'!$Q:$Q,$B247)</f>
        <v>0</v>
      </c>
      <c r="AQ247">
        <f>SUMIFS('Poids Paniers'!$W:$W,'Poids Paniers'!$E:$E,AQ$3,'Poids Paniers'!$Q:$Q,$B247)</f>
        <v>0</v>
      </c>
      <c r="AR247">
        <f>SUMIFS('Poids Paniers'!$W:$W,'Poids Paniers'!$E:$E,AR$3,'Poids Paniers'!$Q:$Q,$B247)</f>
        <v>0</v>
      </c>
      <c r="AS247">
        <f>SUMIFS('Poids Paniers'!$W:$W,'Poids Paniers'!$E:$E,AS$3,'Poids Paniers'!$Q:$Q,$B247)</f>
        <v>0</v>
      </c>
      <c r="AT247">
        <f>SUMIFS('Poids Paniers'!$W:$W,'Poids Paniers'!$E:$E,AT$3,'Poids Paniers'!$Q:$Q,$B247)</f>
        <v>0</v>
      </c>
      <c r="AU247">
        <f>SUMIFS('Poids Paniers'!$W:$W,'Poids Paniers'!$E:$E,AU$3,'Poids Paniers'!$Q:$Q,$B247)</f>
        <v>0</v>
      </c>
      <c r="AV247">
        <f>SUMIFS('Poids Paniers'!$W:$W,'Poids Paniers'!$E:$E,AV$3,'Poids Paniers'!$Q:$Q,$B247)</f>
        <v>0</v>
      </c>
      <c r="AW247">
        <f>SUMIFS('Poids Paniers'!$W:$W,'Poids Paniers'!$E:$E,AW$3,'Poids Paniers'!$Q:$Q,$B247)</f>
        <v>0</v>
      </c>
      <c r="AX247">
        <f>SUMIFS('Poids Paniers'!$W:$W,'Poids Paniers'!$E:$E,AX$3,'Poids Paniers'!$Q:$Q,$B247)</f>
        <v>0</v>
      </c>
      <c r="AY247">
        <f>SUMIFS('Poids Paniers'!$W:$W,'Poids Paniers'!$E:$E,AY$3,'Poids Paniers'!$Q:$Q,$B247)</f>
        <v>0</v>
      </c>
      <c r="AZ247">
        <f>SUMIFS('Poids Paniers'!$W:$W,'Poids Paniers'!$E:$E,AZ$3,'Poids Paniers'!$Q:$Q,$B247)</f>
        <v>0</v>
      </c>
      <c r="BA247">
        <f>SUMIFS('Poids Paniers'!$W:$W,'Poids Paniers'!$E:$E,BA$3,'Poids Paniers'!$Q:$Q,$B247)</f>
        <v>0</v>
      </c>
      <c r="BB247">
        <f>SUMIFS('Poids Paniers'!$W:$W,'Poids Paniers'!$E:$E,BB$3,'Poids Paniers'!$Q:$Q,$B247)</f>
        <v>0</v>
      </c>
      <c r="BC247">
        <f>SUMIFS('Poids Paniers'!$W:$W,'Poids Paniers'!$E:$E,BC$3,'Poids Paniers'!$Q:$Q,$B247)</f>
        <v>0</v>
      </c>
      <c r="BD247">
        <f>SUMIFS('Poids Paniers'!$W:$W,'Poids Paniers'!$E:$E,BD$3,'Poids Paniers'!$Q:$Q,$B247)</f>
        <v>0</v>
      </c>
      <c r="BE247">
        <f>SUMIFS('Poids Paniers'!$W:$W,'Poids Paniers'!$E:$E,BE$3,'Poids Paniers'!$Q:$Q,$B247)</f>
        <v>0</v>
      </c>
      <c r="BF247">
        <f>SUMIFS('Poids Paniers'!$W:$W,'Poids Paniers'!$E:$E,BF$3,'Poids Paniers'!$Q:$Q,$B247)</f>
        <v>0</v>
      </c>
      <c r="BG247">
        <f>SUMIFS('Poids Paniers'!$W:$W,'Poids Paniers'!$E:$E,BG$3,'Poids Paniers'!$Q:$Q,$B247)</f>
        <v>0</v>
      </c>
      <c r="BH247">
        <f>SUMIFS('Poids Paniers'!$W:$W,'Poids Paniers'!$E:$E,BH$3,'Poids Paniers'!$Q:$Q,$B247)</f>
        <v>0</v>
      </c>
      <c r="BI247">
        <f>SUMIFS('Poids Paniers'!$W:$W,'Poids Paniers'!$E:$E,BI$3,'Poids Paniers'!$Q:$Q,$B247)</f>
        <v>0</v>
      </c>
      <c r="BJ247">
        <f>SUMIFS('Poids Paniers'!$W:$W,'Poids Paniers'!$E:$E,BJ$3,'Poids Paniers'!$Q:$Q,$B247)</f>
        <v>0</v>
      </c>
      <c r="BK247">
        <f>SUMIFS('Poids Paniers'!$W:$W,'Poids Paniers'!$E:$E,BK$3,'Poids Paniers'!$Q:$Q,$B247)</f>
        <v>0</v>
      </c>
      <c r="BL247">
        <f>SUMIFS('Poids Paniers'!$W:$W,'Poids Paniers'!$E:$E,BL$3,'Poids Paniers'!$Q:$Q,$B247)</f>
        <v>0</v>
      </c>
      <c r="BM247">
        <f>SUMIFS('Poids Paniers'!$W:$W,'Poids Paniers'!$E:$E,BM$3,'Poids Paniers'!$Q:$Q,$B247)</f>
        <v>0</v>
      </c>
      <c r="BN247">
        <f>SUMIFS('Poids Paniers'!$W:$W,'Poids Paniers'!$E:$E,BN$3,'Poids Paniers'!$Q:$Q,$B247)</f>
        <v>0</v>
      </c>
      <c r="BO247">
        <f>SUMIFS('Poids Paniers'!$W:$W,'Poids Paniers'!$E:$E,BO$3,'Poids Paniers'!$Q:$Q,$B247)</f>
        <v>0</v>
      </c>
      <c r="BP247">
        <f>SUMIFS('Poids Paniers'!$W:$W,'Poids Paniers'!$E:$E,BP$3,'Poids Paniers'!$Q:$Q,$B247)</f>
        <v>0</v>
      </c>
      <c r="BQ247">
        <f>SUMIFS('Poids Paniers'!$W:$W,'Poids Paniers'!$E:$E,BQ$3,'Poids Paniers'!$Q:$Q,$B247)</f>
        <v>0</v>
      </c>
      <c r="BR247">
        <f>SUMIFS('Poids Paniers'!$W:$W,'Poids Paniers'!$E:$E,BR$3,'Poids Paniers'!$Q:$Q,$B247)</f>
        <v>0</v>
      </c>
      <c r="BS247">
        <f>SUMIFS('Poids Paniers'!$W:$W,'Poids Paniers'!$E:$E,BS$3,'Poids Paniers'!$Q:$Q,$B247)</f>
        <v>0</v>
      </c>
      <c r="BT247">
        <f>SUMIFS('Poids Paniers'!$W:$W,'Poids Paniers'!$E:$E,BT$3,'Poids Paniers'!$Q:$Q,$B247)</f>
        <v>0</v>
      </c>
      <c r="BU247">
        <f>SUMIFS('Poids Paniers'!$W:$W,'Poids Paniers'!$E:$E,BU$3,'Poids Paniers'!$Q:$Q,$B247)</f>
        <v>0</v>
      </c>
      <c r="BV247">
        <f>SUMIFS('Poids Paniers'!$W:$W,'Poids Paniers'!$E:$E,BV$3,'Poids Paniers'!$Q:$Q,$B247)</f>
        <v>0</v>
      </c>
      <c r="BW247">
        <f>SUMIFS('Poids Paniers'!$W:$W,'Poids Paniers'!$E:$E,BW$3,'Poids Paniers'!$Q:$Q,$B247)</f>
        <v>0</v>
      </c>
      <c r="BX247">
        <f>SUMIFS('Poids Paniers'!$W:$W,'Poids Paniers'!$E:$E,BX$3,'Poids Paniers'!$Q:$Q,$B247)</f>
        <v>0</v>
      </c>
      <c r="BY247">
        <f>SUMIFS('Poids Paniers'!$W:$W,'Poids Paniers'!$E:$E,BY$3,'Poids Paniers'!$Q:$Q,$B247)</f>
        <v>0</v>
      </c>
      <c r="BZ247">
        <f>SUMIFS('Poids Paniers'!$W:$W,'Poids Paniers'!$E:$E,BZ$3,'Poids Paniers'!$Q:$Q,$B247)</f>
        <v>0</v>
      </c>
      <c r="CA247">
        <f>SUMIFS('Poids Paniers'!$W:$W,'Poids Paniers'!$E:$E,CA$3,'Poids Paniers'!$Q:$Q,$B247)</f>
        <v>0</v>
      </c>
      <c r="CB247">
        <f>SUMIFS('Poids Paniers'!$W:$W,'Poids Paniers'!$E:$E,CB$3,'Poids Paniers'!$Q:$Q,$B247)</f>
        <v>0</v>
      </c>
      <c r="CC247">
        <f>SUMIFS('Poids Paniers'!$W:$W,'Poids Paniers'!$E:$E,CC$3,'Poids Paniers'!$Q:$Q,$B247)</f>
        <v>0</v>
      </c>
      <c r="CD247">
        <f>SUMIFS('Poids Paniers'!$W:$W,'Poids Paniers'!$E:$E,CD$3,'Poids Paniers'!$Q:$Q,$B247)</f>
        <v>0</v>
      </c>
      <c r="CE247">
        <f>SUMIFS('Poids Paniers'!$W:$W,'Poids Paniers'!$E:$E,CE$3,'Poids Paniers'!$Q:$Q,$B247)</f>
        <v>0</v>
      </c>
      <c r="CF247" s="206">
        <f t="shared" si="3"/>
        <v>0</v>
      </c>
    </row>
    <row r="248" spans="2:84" ht="15.75" thickBot="1" x14ac:dyDescent="0.3">
      <c r="B248" s="209">
        <v>44714</v>
      </c>
      <c r="C248">
        <f>SUMIFS('Poids Paniers'!$W:$W,'Poids Paniers'!$E:$E,C$3,'Poids Paniers'!$Q:$Q,$B248)</f>
        <v>0</v>
      </c>
      <c r="D248">
        <f>SUMIFS('Poids Paniers'!$W:$W,'Poids Paniers'!$E:$E,D$3,'Poids Paniers'!$Q:$Q,$B248)</f>
        <v>0</v>
      </c>
      <c r="E248">
        <f>SUMIFS('Poids Paniers'!$W:$W,'Poids Paniers'!$E:$E,E$3,'Poids Paniers'!$Q:$Q,$B248)</f>
        <v>0</v>
      </c>
      <c r="F248">
        <f>SUMIFS('Poids Paniers'!$W:$W,'Poids Paniers'!$E:$E,F$3,'Poids Paniers'!$Q:$Q,$B248)</f>
        <v>0</v>
      </c>
      <c r="G248">
        <f>SUMIFS('Poids Paniers'!$W:$W,'Poids Paniers'!$E:$E,G$3,'Poids Paniers'!$Q:$Q,$B248)</f>
        <v>0</v>
      </c>
      <c r="H248">
        <f>SUMIFS('Poids Paniers'!$W:$W,'Poids Paniers'!$E:$E,H$3,'Poids Paniers'!$Q:$Q,$B248)</f>
        <v>0</v>
      </c>
      <c r="I248">
        <f>SUMIFS('Poids Paniers'!$W:$W,'Poids Paniers'!$E:$E,I$3,'Poids Paniers'!$Q:$Q,$B248)</f>
        <v>0</v>
      </c>
      <c r="J248">
        <f>SUMIFS('Poids Paniers'!$W:$W,'Poids Paniers'!$E:$E,J$3,'Poids Paniers'!$Q:$Q,$B248)</f>
        <v>0</v>
      </c>
      <c r="K248">
        <f>SUMIFS('Poids Paniers'!$W:$W,'Poids Paniers'!$E:$E,K$3,'Poids Paniers'!$Q:$Q,$B248)</f>
        <v>0</v>
      </c>
      <c r="L248">
        <f>SUMIFS('Poids Paniers'!$W:$W,'Poids Paniers'!$E:$E,L$3,'Poids Paniers'!$Q:$Q,$B248)</f>
        <v>0</v>
      </c>
      <c r="M248">
        <f>SUMIFS('Poids Paniers'!$W:$W,'Poids Paniers'!$E:$E,M$3,'Poids Paniers'!$Q:$Q,$B248)</f>
        <v>0</v>
      </c>
      <c r="N248">
        <f>SUMIFS('Poids Paniers'!$W:$W,'Poids Paniers'!$E:$E,N$3,'Poids Paniers'!$Q:$Q,$B248)</f>
        <v>0</v>
      </c>
      <c r="O248">
        <f>SUMIFS('Poids Paniers'!$W:$W,'Poids Paniers'!$E:$E,O$3,'Poids Paniers'!$Q:$Q,$B248)</f>
        <v>0</v>
      </c>
      <c r="P248">
        <f>SUMIFS('Poids Paniers'!$W:$W,'Poids Paniers'!$E:$E,P$3,'Poids Paniers'!$Q:$Q,$B248)</f>
        <v>0</v>
      </c>
      <c r="Q248">
        <f>SUMIFS('Poids Paniers'!$W:$W,'Poids Paniers'!$E:$E,Q$3,'Poids Paniers'!$Q:$Q,$B248)</f>
        <v>0</v>
      </c>
      <c r="R248">
        <f>SUMIFS('Poids Paniers'!$W:$W,'Poids Paniers'!$E:$E,R$3,'Poids Paniers'!$Q:$Q,$B248)</f>
        <v>0</v>
      </c>
      <c r="S248">
        <f>SUMIFS('Poids Paniers'!$W:$W,'Poids Paniers'!$E:$E,S$3,'Poids Paniers'!$Q:$Q,$B248)</f>
        <v>0</v>
      </c>
      <c r="T248">
        <f>SUMIFS('Poids Paniers'!$W:$W,'Poids Paniers'!$E:$E,T$3,'Poids Paniers'!$Q:$Q,$B248)</f>
        <v>0</v>
      </c>
      <c r="U248">
        <f>SUMIFS('Poids Paniers'!$W:$W,'Poids Paniers'!$E:$E,U$3,'Poids Paniers'!$Q:$Q,$B248)</f>
        <v>0</v>
      </c>
      <c r="V248">
        <f>SUMIFS('Poids Paniers'!$W:$W,'Poids Paniers'!$E:$E,V$3,'Poids Paniers'!$Q:$Q,$B248)</f>
        <v>0</v>
      </c>
      <c r="W248">
        <f>SUMIFS('Poids Paniers'!$W:$W,'Poids Paniers'!$E:$E,W$3,'Poids Paniers'!$Q:$Q,$B248)</f>
        <v>0</v>
      </c>
      <c r="X248">
        <f>SUMIFS('Poids Paniers'!$W:$W,'Poids Paniers'!$E:$E,X$3,'Poids Paniers'!$Q:$Q,$B248)</f>
        <v>0</v>
      </c>
      <c r="Y248">
        <f>SUMIFS('Poids Paniers'!$W:$W,'Poids Paniers'!$E:$E,Y$3,'Poids Paniers'!$Q:$Q,$B248)</f>
        <v>0</v>
      </c>
      <c r="Z248">
        <f>SUMIFS('Poids Paniers'!$W:$W,'Poids Paniers'!$E:$E,Z$3,'Poids Paniers'!$Q:$Q,$B248)</f>
        <v>0</v>
      </c>
      <c r="AA248">
        <f>SUMIFS('Poids Paniers'!$W:$W,'Poids Paniers'!$E:$E,AA$3,'Poids Paniers'!$Q:$Q,$B248)</f>
        <v>0</v>
      </c>
      <c r="AB248">
        <f>SUMIFS('Poids Paniers'!$W:$W,'Poids Paniers'!$E:$E,AB$3,'Poids Paniers'!$Q:$Q,$B248)</f>
        <v>0</v>
      </c>
      <c r="AC248">
        <f>SUMIFS('Poids Paniers'!$W:$W,'Poids Paniers'!$E:$E,AC$3,'Poids Paniers'!$Q:$Q,$B248)</f>
        <v>0</v>
      </c>
      <c r="AD248">
        <f>SUMIFS('Poids Paniers'!$W:$W,'Poids Paniers'!$E:$E,AD$3,'Poids Paniers'!$Q:$Q,$B248)</f>
        <v>0</v>
      </c>
      <c r="AE248">
        <f>SUMIFS('Poids Paniers'!$W:$W,'Poids Paniers'!$E:$E,AE$3,'Poids Paniers'!$Q:$Q,$B248)</f>
        <v>0</v>
      </c>
      <c r="AF248">
        <f>SUMIFS('Poids Paniers'!$W:$W,'Poids Paniers'!$E:$E,AF$3,'Poids Paniers'!$Q:$Q,$B248)</f>
        <v>0</v>
      </c>
      <c r="AG248">
        <f>SUMIFS('Poids Paniers'!$W:$W,'Poids Paniers'!$E:$E,AG$3,'Poids Paniers'!$Q:$Q,$B248)</f>
        <v>0</v>
      </c>
      <c r="AH248">
        <f>SUMIFS('Poids Paniers'!$W:$W,'Poids Paniers'!$E:$E,AH$3,'Poids Paniers'!$Q:$Q,$B248)</f>
        <v>0</v>
      </c>
      <c r="AI248">
        <f>SUMIFS('Poids Paniers'!$W:$W,'Poids Paniers'!$E:$E,AI$3,'Poids Paniers'!$Q:$Q,$B248)</f>
        <v>0</v>
      </c>
      <c r="AJ248">
        <f>SUMIFS('Poids Paniers'!$W:$W,'Poids Paniers'!$E:$E,AJ$3,'Poids Paniers'!$Q:$Q,$B248)</f>
        <v>0</v>
      </c>
      <c r="AK248">
        <f>SUMIFS('Poids Paniers'!$W:$W,'Poids Paniers'!$E:$E,AK$3,'Poids Paniers'!$Q:$Q,$B248)</f>
        <v>0</v>
      </c>
      <c r="AL248">
        <f>SUMIFS('Poids Paniers'!$W:$W,'Poids Paniers'!$E:$E,AL$3,'Poids Paniers'!$Q:$Q,$B248)</f>
        <v>0</v>
      </c>
      <c r="AM248">
        <f>SUMIFS('Poids Paniers'!$W:$W,'Poids Paniers'!$E:$E,AM$3,'Poids Paniers'!$Q:$Q,$B248)</f>
        <v>0</v>
      </c>
      <c r="AN248">
        <f>SUMIFS('Poids Paniers'!$W:$W,'Poids Paniers'!$E:$E,AN$3,'Poids Paniers'!$Q:$Q,$B248)</f>
        <v>0</v>
      </c>
      <c r="AO248">
        <f>SUMIFS('Poids Paniers'!$W:$W,'Poids Paniers'!$E:$E,AO$3,'Poids Paniers'!$Q:$Q,$B248)</f>
        <v>0</v>
      </c>
      <c r="AP248">
        <f>SUMIFS('Poids Paniers'!$W:$W,'Poids Paniers'!$E:$E,AP$3,'Poids Paniers'!$Q:$Q,$B248)</f>
        <v>0</v>
      </c>
      <c r="AQ248">
        <f>SUMIFS('Poids Paniers'!$W:$W,'Poids Paniers'!$E:$E,AQ$3,'Poids Paniers'!$Q:$Q,$B248)</f>
        <v>0</v>
      </c>
      <c r="AR248">
        <f>SUMIFS('Poids Paniers'!$W:$W,'Poids Paniers'!$E:$E,AR$3,'Poids Paniers'!$Q:$Q,$B248)</f>
        <v>0</v>
      </c>
      <c r="AS248">
        <f>SUMIFS('Poids Paniers'!$W:$W,'Poids Paniers'!$E:$E,AS$3,'Poids Paniers'!$Q:$Q,$B248)</f>
        <v>0</v>
      </c>
      <c r="AT248">
        <f>SUMIFS('Poids Paniers'!$W:$W,'Poids Paniers'!$E:$E,AT$3,'Poids Paniers'!$Q:$Q,$B248)</f>
        <v>0</v>
      </c>
      <c r="AU248">
        <f>SUMIFS('Poids Paniers'!$W:$W,'Poids Paniers'!$E:$E,AU$3,'Poids Paniers'!$Q:$Q,$B248)</f>
        <v>0</v>
      </c>
      <c r="AV248">
        <f>SUMIFS('Poids Paniers'!$W:$W,'Poids Paniers'!$E:$E,AV$3,'Poids Paniers'!$Q:$Q,$B248)</f>
        <v>0</v>
      </c>
      <c r="AW248">
        <f>SUMIFS('Poids Paniers'!$W:$W,'Poids Paniers'!$E:$E,AW$3,'Poids Paniers'!$Q:$Q,$B248)</f>
        <v>0</v>
      </c>
      <c r="AX248">
        <f>SUMIFS('Poids Paniers'!$W:$W,'Poids Paniers'!$E:$E,AX$3,'Poids Paniers'!$Q:$Q,$B248)</f>
        <v>0</v>
      </c>
      <c r="AY248">
        <f>SUMIFS('Poids Paniers'!$W:$W,'Poids Paniers'!$E:$E,AY$3,'Poids Paniers'!$Q:$Q,$B248)</f>
        <v>0</v>
      </c>
      <c r="AZ248">
        <f>SUMIFS('Poids Paniers'!$W:$W,'Poids Paniers'!$E:$E,AZ$3,'Poids Paniers'!$Q:$Q,$B248)</f>
        <v>0</v>
      </c>
      <c r="BA248">
        <f>SUMIFS('Poids Paniers'!$W:$W,'Poids Paniers'!$E:$E,BA$3,'Poids Paniers'!$Q:$Q,$B248)</f>
        <v>0</v>
      </c>
      <c r="BB248">
        <f>SUMIFS('Poids Paniers'!$W:$W,'Poids Paniers'!$E:$E,BB$3,'Poids Paniers'!$Q:$Q,$B248)</f>
        <v>0</v>
      </c>
      <c r="BC248">
        <f>SUMIFS('Poids Paniers'!$W:$W,'Poids Paniers'!$E:$E,BC$3,'Poids Paniers'!$Q:$Q,$B248)</f>
        <v>0</v>
      </c>
      <c r="BD248">
        <f>SUMIFS('Poids Paniers'!$W:$W,'Poids Paniers'!$E:$E,BD$3,'Poids Paniers'!$Q:$Q,$B248)</f>
        <v>0</v>
      </c>
      <c r="BE248">
        <f>SUMIFS('Poids Paniers'!$W:$W,'Poids Paniers'!$E:$E,BE$3,'Poids Paniers'!$Q:$Q,$B248)</f>
        <v>0</v>
      </c>
      <c r="BF248">
        <f>SUMIFS('Poids Paniers'!$W:$W,'Poids Paniers'!$E:$E,BF$3,'Poids Paniers'!$Q:$Q,$B248)</f>
        <v>0</v>
      </c>
      <c r="BG248">
        <f>SUMIFS('Poids Paniers'!$W:$W,'Poids Paniers'!$E:$E,BG$3,'Poids Paniers'!$Q:$Q,$B248)</f>
        <v>0</v>
      </c>
      <c r="BH248">
        <f>SUMIFS('Poids Paniers'!$W:$W,'Poids Paniers'!$E:$E,BH$3,'Poids Paniers'!$Q:$Q,$B248)</f>
        <v>0</v>
      </c>
      <c r="BI248">
        <f>SUMIFS('Poids Paniers'!$W:$W,'Poids Paniers'!$E:$E,BI$3,'Poids Paniers'!$Q:$Q,$B248)</f>
        <v>0</v>
      </c>
      <c r="BJ248">
        <f>SUMIFS('Poids Paniers'!$W:$W,'Poids Paniers'!$E:$E,BJ$3,'Poids Paniers'!$Q:$Q,$B248)</f>
        <v>0</v>
      </c>
      <c r="BK248">
        <f>SUMIFS('Poids Paniers'!$W:$W,'Poids Paniers'!$E:$E,BK$3,'Poids Paniers'!$Q:$Q,$B248)</f>
        <v>0</v>
      </c>
      <c r="BL248">
        <f>SUMIFS('Poids Paniers'!$W:$W,'Poids Paniers'!$E:$E,BL$3,'Poids Paniers'!$Q:$Q,$B248)</f>
        <v>0</v>
      </c>
      <c r="BM248">
        <f>SUMIFS('Poids Paniers'!$W:$W,'Poids Paniers'!$E:$E,BM$3,'Poids Paniers'!$Q:$Q,$B248)</f>
        <v>0</v>
      </c>
      <c r="BN248">
        <f>SUMIFS('Poids Paniers'!$W:$W,'Poids Paniers'!$E:$E,BN$3,'Poids Paniers'!$Q:$Q,$B248)</f>
        <v>0</v>
      </c>
      <c r="BO248">
        <f>SUMIFS('Poids Paniers'!$W:$W,'Poids Paniers'!$E:$E,BO$3,'Poids Paniers'!$Q:$Q,$B248)</f>
        <v>0</v>
      </c>
      <c r="BP248">
        <f>SUMIFS('Poids Paniers'!$W:$W,'Poids Paniers'!$E:$E,BP$3,'Poids Paniers'!$Q:$Q,$B248)</f>
        <v>0</v>
      </c>
      <c r="BQ248">
        <f>SUMIFS('Poids Paniers'!$W:$W,'Poids Paniers'!$E:$E,BQ$3,'Poids Paniers'!$Q:$Q,$B248)</f>
        <v>0</v>
      </c>
      <c r="BR248">
        <f>SUMIFS('Poids Paniers'!$W:$W,'Poids Paniers'!$E:$E,BR$3,'Poids Paniers'!$Q:$Q,$B248)</f>
        <v>0</v>
      </c>
      <c r="BS248">
        <f>SUMIFS('Poids Paniers'!$W:$W,'Poids Paniers'!$E:$E,BS$3,'Poids Paniers'!$Q:$Q,$B248)</f>
        <v>0</v>
      </c>
      <c r="BT248">
        <f>SUMIFS('Poids Paniers'!$W:$W,'Poids Paniers'!$E:$E,BT$3,'Poids Paniers'!$Q:$Q,$B248)</f>
        <v>0</v>
      </c>
      <c r="BU248">
        <f>SUMIFS('Poids Paniers'!$W:$W,'Poids Paniers'!$E:$E,BU$3,'Poids Paniers'!$Q:$Q,$B248)</f>
        <v>0</v>
      </c>
      <c r="BV248">
        <f>SUMIFS('Poids Paniers'!$W:$W,'Poids Paniers'!$E:$E,BV$3,'Poids Paniers'!$Q:$Q,$B248)</f>
        <v>0</v>
      </c>
      <c r="BW248">
        <f>SUMIFS('Poids Paniers'!$W:$W,'Poids Paniers'!$E:$E,BW$3,'Poids Paniers'!$Q:$Q,$B248)</f>
        <v>0</v>
      </c>
      <c r="BX248">
        <f>SUMIFS('Poids Paniers'!$W:$W,'Poids Paniers'!$E:$E,BX$3,'Poids Paniers'!$Q:$Q,$B248)</f>
        <v>0</v>
      </c>
      <c r="BY248">
        <f>SUMIFS('Poids Paniers'!$W:$W,'Poids Paniers'!$E:$E,BY$3,'Poids Paniers'!$Q:$Q,$B248)</f>
        <v>0</v>
      </c>
      <c r="BZ248">
        <f>SUMIFS('Poids Paniers'!$W:$W,'Poids Paniers'!$E:$E,BZ$3,'Poids Paniers'!$Q:$Q,$B248)</f>
        <v>0</v>
      </c>
      <c r="CA248">
        <f>SUMIFS('Poids Paniers'!$W:$W,'Poids Paniers'!$E:$E,CA$3,'Poids Paniers'!$Q:$Q,$B248)</f>
        <v>0</v>
      </c>
      <c r="CB248">
        <f>SUMIFS('Poids Paniers'!$W:$W,'Poids Paniers'!$E:$E,CB$3,'Poids Paniers'!$Q:$Q,$B248)</f>
        <v>0</v>
      </c>
      <c r="CC248">
        <f>SUMIFS('Poids Paniers'!$W:$W,'Poids Paniers'!$E:$E,CC$3,'Poids Paniers'!$Q:$Q,$B248)</f>
        <v>0</v>
      </c>
      <c r="CD248">
        <f>SUMIFS('Poids Paniers'!$W:$W,'Poids Paniers'!$E:$E,CD$3,'Poids Paniers'!$Q:$Q,$B248)</f>
        <v>0</v>
      </c>
      <c r="CE248">
        <f>SUMIFS('Poids Paniers'!$W:$W,'Poids Paniers'!$E:$E,CE$3,'Poids Paniers'!$Q:$Q,$B248)</f>
        <v>0</v>
      </c>
      <c r="CF248" s="206">
        <f t="shared" si="3"/>
        <v>0</v>
      </c>
    </row>
    <row r="249" spans="2:84" ht="15.75" thickBot="1" x14ac:dyDescent="0.3">
      <c r="B249" s="209">
        <v>44715</v>
      </c>
      <c r="C249">
        <f>SUMIFS('Poids Paniers'!$W:$W,'Poids Paniers'!$E:$E,C$3,'Poids Paniers'!$Q:$Q,$B249)</f>
        <v>0</v>
      </c>
      <c r="D249">
        <f>SUMIFS('Poids Paniers'!$W:$W,'Poids Paniers'!$E:$E,D$3,'Poids Paniers'!$Q:$Q,$B249)</f>
        <v>0</v>
      </c>
      <c r="E249">
        <f>SUMIFS('Poids Paniers'!$W:$W,'Poids Paniers'!$E:$E,E$3,'Poids Paniers'!$Q:$Q,$B249)</f>
        <v>0</v>
      </c>
      <c r="F249">
        <f>SUMIFS('Poids Paniers'!$W:$W,'Poids Paniers'!$E:$E,F$3,'Poids Paniers'!$Q:$Q,$B249)</f>
        <v>0</v>
      </c>
      <c r="G249">
        <f>SUMIFS('Poids Paniers'!$W:$W,'Poids Paniers'!$E:$E,G$3,'Poids Paniers'!$Q:$Q,$B249)</f>
        <v>0</v>
      </c>
      <c r="H249">
        <f>SUMIFS('Poids Paniers'!$W:$W,'Poids Paniers'!$E:$E,H$3,'Poids Paniers'!$Q:$Q,$B249)</f>
        <v>0</v>
      </c>
      <c r="I249">
        <f>SUMIFS('Poids Paniers'!$W:$W,'Poids Paniers'!$E:$E,I$3,'Poids Paniers'!$Q:$Q,$B249)</f>
        <v>0</v>
      </c>
      <c r="J249">
        <f>SUMIFS('Poids Paniers'!$W:$W,'Poids Paniers'!$E:$E,J$3,'Poids Paniers'!$Q:$Q,$B249)</f>
        <v>0</v>
      </c>
      <c r="K249">
        <f>SUMIFS('Poids Paniers'!$W:$W,'Poids Paniers'!$E:$E,K$3,'Poids Paniers'!$Q:$Q,$B249)</f>
        <v>0</v>
      </c>
      <c r="L249">
        <f>SUMIFS('Poids Paniers'!$W:$W,'Poids Paniers'!$E:$E,L$3,'Poids Paniers'!$Q:$Q,$B249)</f>
        <v>0</v>
      </c>
      <c r="M249">
        <f>SUMIFS('Poids Paniers'!$W:$W,'Poids Paniers'!$E:$E,M$3,'Poids Paniers'!$Q:$Q,$B249)</f>
        <v>0</v>
      </c>
      <c r="N249">
        <f>SUMIFS('Poids Paniers'!$W:$W,'Poids Paniers'!$E:$E,N$3,'Poids Paniers'!$Q:$Q,$B249)</f>
        <v>0</v>
      </c>
      <c r="O249">
        <f>SUMIFS('Poids Paniers'!$W:$W,'Poids Paniers'!$E:$E,O$3,'Poids Paniers'!$Q:$Q,$B249)</f>
        <v>0</v>
      </c>
      <c r="P249">
        <f>SUMIFS('Poids Paniers'!$W:$W,'Poids Paniers'!$E:$E,P$3,'Poids Paniers'!$Q:$Q,$B249)</f>
        <v>0</v>
      </c>
      <c r="Q249">
        <f>SUMIFS('Poids Paniers'!$W:$W,'Poids Paniers'!$E:$E,Q$3,'Poids Paniers'!$Q:$Q,$B249)</f>
        <v>0</v>
      </c>
      <c r="R249">
        <f>SUMIFS('Poids Paniers'!$W:$W,'Poids Paniers'!$E:$E,R$3,'Poids Paniers'!$Q:$Q,$B249)</f>
        <v>0</v>
      </c>
      <c r="S249">
        <f>SUMIFS('Poids Paniers'!$W:$W,'Poids Paniers'!$E:$E,S$3,'Poids Paniers'!$Q:$Q,$B249)</f>
        <v>0</v>
      </c>
      <c r="T249">
        <f>SUMIFS('Poids Paniers'!$W:$W,'Poids Paniers'!$E:$E,T$3,'Poids Paniers'!$Q:$Q,$B249)</f>
        <v>0</v>
      </c>
      <c r="U249">
        <f>SUMIFS('Poids Paniers'!$W:$W,'Poids Paniers'!$E:$E,U$3,'Poids Paniers'!$Q:$Q,$B249)</f>
        <v>0</v>
      </c>
      <c r="V249">
        <f>SUMIFS('Poids Paniers'!$W:$W,'Poids Paniers'!$E:$E,V$3,'Poids Paniers'!$Q:$Q,$B249)</f>
        <v>0</v>
      </c>
      <c r="W249">
        <f>SUMIFS('Poids Paniers'!$W:$W,'Poids Paniers'!$E:$E,W$3,'Poids Paniers'!$Q:$Q,$B249)</f>
        <v>0</v>
      </c>
      <c r="X249">
        <f>SUMIFS('Poids Paniers'!$W:$W,'Poids Paniers'!$E:$E,X$3,'Poids Paniers'!$Q:$Q,$B249)</f>
        <v>0</v>
      </c>
      <c r="Y249">
        <f>SUMIFS('Poids Paniers'!$W:$W,'Poids Paniers'!$E:$E,Y$3,'Poids Paniers'!$Q:$Q,$B249)</f>
        <v>0</v>
      </c>
      <c r="Z249">
        <f>SUMIFS('Poids Paniers'!$W:$W,'Poids Paniers'!$E:$E,Z$3,'Poids Paniers'!$Q:$Q,$B249)</f>
        <v>0</v>
      </c>
      <c r="AA249">
        <f>SUMIFS('Poids Paniers'!$W:$W,'Poids Paniers'!$E:$E,AA$3,'Poids Paniers'!$Q:$Q,$B249)</f>
        <v>0</v>
      </c>
      <c r="AB249">
        <f>SUMIFS('Poids Paniers'!$W:$W,'Poids Paniers'!$E:$E,AB$3,'Poids Paniers'!$Q:$Q,$B249)</f>
        <v>0</v>
      </c>
      <c r="AC249">
        <f>SUMIFS('Poids Paniers'!$W:$W,'Poids Paniers'!$E:$E,AC$3,'Poids Paniers'!$Q:$Q,$B249)</f>
        <v>0</v>
      </c>
      <c r="AD249">
        <f>SUMIFS('Poids Paniers'!$W:$W,'Poids Paniers'!$E:$E,AD$3,'Poids Paniers'!$Q:$Q,$B249)</f>
        <v>0</v>
      </c>
      <c r="AE249">
        <f>SUMIFS('Poids Paniers'!$W:$W,'Poids Paniers'!$E:$E,AE$3,'Poids Paniers'!$Q:$Q,$B249)</f>
        <v>0</v>
      </c>
      <c r="AF249">
        <f>SUMIFS('Poids Paniers'!$W:$W,'Poids Paniers'!$E:$E,AF$3,'Poids Paniers'!$Q:$Q,$B249)</f>
        <v>0</v>
      </c>
      <c r="AG249">
        <f>SUMIFS('Poids Paniers'!$W:$W,'Poids Paniers'!$E:$E,AG$3,'Poids Paniers'!$Q:$Q,$B249)</f>
        <v>0</v>
      </c>
      <c r="AH249">
        <f>SUMIFS('Poids Paniers'!$W:$W,'Poids Paniers'!$E:$E,AH$3,'Poids Paniers'!$Q:$Q,$B249)</f>
        <v>0</v>
      </c>
      <c r="AI249">
        <f>SUMIFS('Poids Paniers'!$W:$W,'Poids Paniers'!$E:$E,AI$3,'Poids Paniers'!$Q:$Q,$B249)</f>
        <v>0</v>
      </c>
      <c r="AJ249">
        <f>SUMIFS('Poids Paniers'!$W:$W,'Poids Paniers'!$E:$E,AJ$3,'Poids Paniers'!$Q:$Q,$B249)</f>
        <v>0</v>
      </c>
      <c r="AK249">
        <f>SUMIFS('Poids Paniers'!$W:$W,'Poids Paniers'!$E:$E,AK$3,'Poids Paniers'!$Q:$Q,$B249)</f>
        <v>0</v>
      </c>
      <c r="AL249">
        <f>SUMIFS('Poids Paniers'!$W:$W,'Poids Paniers'!$E:$E,AL$3,'Poids Paniers'!$Q:$Q,$B249)</f>
        <v>0</v>
      </c>
      <c r="AM249">
        <f>SUMIFS('Poids Paniers'!$W:$W,'Poids Paniers'!$E:$E,AM$3,'Poids Paniers'!$Q:$Q,$B249)</f>
        <v>0</v>
      </c>
      <c r="AN249">
        <f>SUMIFS('Poids Paniers'!$W:$W,'Poids Paniers'!$E:$E,AN$3,'Poids Paniers'!$Q:$Q,$B249)</f>
        <v>0</v>
      </c>
      <c r="AO249">
        <f>SUMIFS('Poids Paniers'!$W:$W,'Poids Paniers'!$E:$E,AO$3,'Poids Paniers'!$Q:$Q,$B249)</f>
        <v>0</v>
      </c>
      <c r="AP249">
        <f>SUMIFS('Poids Paniers'!$W:$W,'Poids Paniers'!$E:$E,AP$3,'Poids Paniers'!$Q:$Q,$B249)</f>
        <v>0</v>
      </c>
      <c r="AQ249">
        <f>SUMIFS('Poids Paniers'!$W:$W,'Poids Paniers'!$E:$E,AQ$3,'Poids Paniers'!$Q:$Q,$B249)</f>
        <v>0</v>
      </c>
      <c r="AR249">
        <f>SUMIFS('Poids Paniers'!$W:$W,'Poids Paniers'!$E:$E,AR$3,'Poids Paniers'!$Q:$Q,$B249)</f>
        <v>0</v>
      </c>
      <c r="AS249">
        <f>SUMIFS('Poids Paniers'!$W:$W,'Poids Paniers'!$E:$E,AS$3,'Poids Paniers'!$Q:$Q,$B249)</f>
        <v>0</v>
      </c>
      <c r="AT249">
        <f>SUMIFS('Poids Paniers'!$W:$W,'Poids Paniers'!$E:$E,AT$3,'Poids Paniers'!$Q:$Q,$B249)</f>
        <v>0</v>
      </c>
      <c r="AU249">
        <f>SUMIFS('Poids Paniers'!$W:$W,'Poids Paniers'!$E:$E,AU$3,'Poids Paniers'!$Q:$Q,$B249)</f>
        <v>0</v>
      </c>
      <c r="AV249">
        <f>SUMIFS('Poids Paniers'!$W:$W,'Poids Paniers'!$E:$E,AV$3,'Poids Paniers'!$Q:$Q,$B249)</f>
        <v>0</v>
      </c>
      <c r="AW249">
        <f>SUMIFS('Poids Paniers'!$W:$W,'Poids Paniers'!$E:$E,AW$3,'Poids Paniers'!$Q:$Q,$B249)</f>
        <v>0</v>
      </c>
      <c r="AX249">
        <f>SUMIFS('Poids Paniers'!$W:$W,'Poids Paniers'!$E:$E,AX$3,'Poids Paniers'!$Q:$Q,$B249)</f>
        <v>0</v>
      </c>
      <c r="AY249">
        <f>SUMIFS('Poids Paniers'!$W:$W,'Poids Paniers'!$E:$E,AY$3,'Poids Paniers'!$Q:$Q,$B249)</f>
        <v>0</v>
      </c>
      <c r="AZ249">
        <f>SUMIFS('Poids Paniers'!$W:$W,'Poids Paniers'!$E:$E,AZ$3,'Poids Paniers'!$Q:$Q,$B249)</f>
        <v>0</v>
      </c>
      <c r="BA249">
        <f>SUMIFS('Poids Paniers'!$W:$W,'Poids Paniers'!$E:$E,BA$3,'Poids Paniers'!$Q:$Q,$B249)</f>
        <v>0</v>
      </c>
      <c r="BB249">
        <f>SUMIFS('Poids Paniers'!$W:$W,'Poids Paniers'!$E:$E,BB$3,'Poids Paniers'!$Q:$Q,$B249)</f>
        <v>0</v>
      </c>
      <c r="BC249">
        <f>SUMIFS('Poids Paniers'!$W:$W,'Poids Paniers'!$E:$E,BC$3,'Poids Paniers'!$Q:$Q,$B249)</f>
        <v>0</v>
      </c>
      <c r="BD249">
        <f>SUMIFS('Poids Paniers'!$W:$W,'Poids Paniers'!$E:$E,BD$3,'Poids Paniers'!$Q:$Q,$B249)</f>
        <v>0</v>
      </c>
      <c r="BE249">
        <f>SUMIFS('Poids Paniers'!$W:$W,'Poids Paniers'!$E:$E,BE$3,'Poids Paniers'!$Q:$Q,$B249)</f>
        <v>0</v>
      </c>
      <c r="BF249">
        <f>SUMIFS('Poids Paniers'!$W:$W,'Poids Paniers'!$E:$E,BF$3,'Poids Paniers'!$Q:$Q,$B249)</f>
        <v>0</v>
      </c>
      <c r="BG249">
        <f>SUMIFS('Poids Paniers'!$W:$W,'Poids Paniers'!$E:$E,BG$3,'Poids Paniers'!$Q:$Q,$B249)</f>
        <v>0</v>
      </c>
      <c r="BH249">
        <f>SUMIFS('Poids Paniers'!$W:$W,'Poids Paniers'!$E:$E,BH$3,'Poids Paniers'!$Q:$Q,$B249)</f>
        <v>0</v>
      </c>
      <c r="BI249">
        <f>SUMIFS('Poids Paniers'!$W:$W,'Poids Paniers'!$E:$E,BI$3,'Poids Paniers'!$Q:$Q,$B249)</f>
        <v>0</v>
      </c>
      <c r="BJ249">
        <f>SUMIFS('Poids Paniers'!$W:$W,'Poids Paniers'!$E:$E,BJ$3,'Poids Paniers'!$Q:$Q,$B249)</f>
        <v>0</v>
      </c>
      <c r="BK249">
        <f>SUMIFS('Poids Paniers'!$W:$W,'Poids Paniers'!$E:$E,BK$3,'Poids Paniers'!$Q:$Q,$B249)</f>
        <v>0</v>
      </c>
      <c r="BL249">
        <f>SUMIFS('Poids Paniers'!$W:$W,'Poids Paniers'!$E:$E,BL$3,'Poids Paniers'!$Q:$Q,$B249)</f>
        <v>0</v>
      </c>
      <c r="BM249">
        <f>SUMIFS('Poids Paniers'!$W:$W,'Poids Paniers'!$E:$E,BM$3,'Poids Paniers'!$Q:$Q,$B249)</f>
        <v>0</v>
      </c>
      <c r="BN249">
        <f>SUMIFS('Poids Paniers'!$W:$W,'Poids Paniers'!$E:$E,BN$3,'Poids Paniers'!$Q:$Q,$B249)</f>
        <v>0</v>
      </c>
      <c r="BO249">
        <f>SUMIFS('Poids Paniers'!$W:$W,'Poids Paniers'!$E:$E,BO$3,'Poids Paniers'!$Q:$Q,$B249)</f>
        <v>0</v>
      </c>
      <c r="BP249">
        <f>SUMIFS('Poids Paniers'!$W:$W,'Poids Paniers'!$E:$E,BP$3,'Poids Paniers'!$Q:$Q,$B249)</f>
        <v>0</v>
      </c>
      <c r="BQ249">
        <f>SUMIFS('Poids Paniers'!$W:$W,'Poids Paniers'!$E:$E,BQ$3,'Poids Paniers'!$Q:$Q,$B249)</f>
        <v>0</v>
      </c>
      <c r="BR249">
        <f>SUMIFS('Poids Paniers'!$W:$W,'Poids Paniers'!$E:$E,BR$3,'Poids Paniers'!$Q:$Q,$B249)</f>
        <v>0</v>
      </c>
      <c r="BS249">
        <f>SUMIFS('Poids Paniers'!$W:$W,'Poids Paniers'!$E:$E,BS$3,'Poids Paniers'!$Q:$Q,$B249)</f>
        <v>0</v>
      </c>
      <c r="BT249">
        <f>SUMIFS('Poids Paniers'!$W:$W,'Poids Paniers'!$E:$E,BT$3,'Poids Paniers'!$Q:$Q,$B249)</f>
        <v>0</v>
      </c>
      <c r="BU249">
        <f>SUMIFS('Poids Paniers'!$W:$W,'Poids Paniers'!$E:$E,BU$3,'Poids Paniers'!$Q:$Q,$B249)</f>
        <v>0</v>
      </c>
      <c r="BV249">
        <f>SUMIFS('Poids Paniers'!$W:$W,'Poids Paniers'!$E:$E,BV$3,'Poids Paniers'!$Q:$Q,$B249)</f>
        <v>0</v>
      </c>
      <c r="BW249">
        <f>SUMIFS('Poids Paniers'!$W:$W,'Poids Paniers'!$E:$E,BW$3,'Poids Paniers'!$Q:$Q,$B249)</f>
        <v>0</v>
      </c>
      <c r="BX249">
        <f>SUMIFS('Poids Paniers'!$W:$W,'Poids Paniers'!$E:$E,BX$3,'Poids Paniers'!$Q:$Q,$B249)</f>
        <v>0</v>
      </c>
      <c r="BY249">
        <f>SUMIFS('Poids Paniers'!$W:$W,'Poids Paniers'!$E:$E,BY$3,'Poids Paniers'!$Q:$Q,$B249)</f>
        <v>0</v>
      </c>
      <c r="BZ249">
        <f>SUMIFS('Poids Paniers'!$W:$W,'Poids Paniers'!$E:$E,BZ$3,'Poids Paniers'!$Q:$Q,$B249)</f>
        <v>0</v>
      </c>
      <c r="CA249">
        <f>SUMIFS('Poids Paniers'!$W:$W,'Poids Paniers'!$E:$E,CA$3,'Poids Paniers'!$Q:$Q,$B249)</f>
        <v>0</v>
      </c>
      <c r="CB249">
        <f>SUMIFS('Poids Paniers'!$W:$W,'Poids Paniers'!$E:$E,CB$3,'Poids Paniers'!$Q:$Q,$B249)</f>
        <v>0</v>
      </c>
      <c r="CC249">
        <f>SUMIFS('Poids Paniers'!$W:$W,'Poids Paniers'!$E:$E,CC$3,'Poids Paniers'!$Q:$Q,$B249)</f>
        <v>0</v>
      </c>
      <c r="CD249">
        <f>SUMIFS('Poids Paniers'!$W:$W,'Poids Paniers'!$E:$E,CD$3,'Poids Paniers'!$Q:$Q,$B249)</f>
        <v>0</v>
      </c>
      <c r="CE249">
        <f>SUMIFS('Poids Paniers'!$W:$W,'Poids Paniers'!$E:$E,CE$3,'Poids Paniers'!$Q:$Q,$B249)</f>
        <v>0</v>
      </c>
      <c r="CF249" s="206">
        <f t="shared" si="3"/>
        <v>0</v>
      </c>
    </row>
    <row r="250" spans="2:84" ht="15.75" thickBot="1" x14ac:dyDescent="0.3">
      <c r="B250" s="209">
        <v>44716</v>
      </c>
      <c r="C250">
        <f>SUMIFS('Poids Paniers'!$W:$W,'Poids Paniers'!$E:$E,C$3,'Poids Paniers'!$Q:$Q,$B250)</f>
        <v>0</v>
      </c>
      <c r="D250">
        <f>SUMIFS('Poids Paniers'!$W:$W,'Poids Paniers'!$E:$E,D$3,'Poids Paniers'!$Q:$Q,$B250)</f>
        <v>0</v>
      </c>
      <c r="E250">
        <f>SUMIFS('Poids Paniers'!$W:$W,'Poids Paniers'!$E:$E,E$3,'Poids Paniers'!$Q:$Q,$B250)</f>
        <v>0</v>
      </c>
      <c r="F250">
        <f>SUMIFS('Poids Paniers'!$W:$W,'Poids Paniers'!$E:$E,F$3,'Poids Paniers'!$Q:$Q,$B250)</f>
        <v>0</v>
      </c>
      <c r="G250">
        <f>SUMIFS('Poids Paniers'!$W:$W,'Poids Paniers'!$E:$E,G$3,'Poids Paniers'!$Q:$Q,$B250)</f>
        <v>0</v>
      </c>
      <c r="H250">
        <f>SUMIFS('Poids Paniers'!$W:$W,'Poids Paniers'!$E:$E,H$3,'Poids Paniers'!$Q:$Q,$B250)</f>
        <v>0</v>
      </c>
      <c r="I250">
        <f>SUMIFS('Poids Paniers'!$W:$W,'Poids Paniers'!$E:$E,I$3,'Poids Paniers'!$Q:$Q,$B250)</f>
        <v>0</v>
      </c>
      <c r="J250">
        <f>SUMIFS('Poids Paniers'!$W:$W,'Poids Paniers'!$E:$E,J$3,'Poids Paniers'!$Q:$Q,$B250)</f>
        <v>0</v>
      </c>
      <c r="K250">
        <f>SUMIFS('Poids Paniers'!$W:$W,'Poids Paniers'!$E:$E,K$3,'Poids Paniers'!$Q:$Q,$B250)</f>
        <v>0</v>
      </c>
      <c r="L250">
        <f>SUMIFS('Poids Paniers'!$W:$W,'Poids Paniers'!$E:$E,L$3,'Poids Paniers'!$Q:$Q,$B250)</f>
        <v>0</v>
      </c>
      <c r="M250">
        <f>SUMIFS('Poids Paniers'!$W:$W,'Poids Paniers'!$E:$E,M$3,'Poids Paniers'!$Q:$Q,$B250)</f>
        <v>0</v>
      </c>
      <c r="N250">
        <f>SUMIFS('Poids Paniers'!$W:$W,'Poids Paniers'!$E:$E,N$3,'Poids Paniers'!$Q:$Q,$B250)</f>
        <v>0</v>
      </c>
      <c r="O250">
        <f>SUMIFS('Poids Paniers'!$W:$W,'Poids Paniers'!$E:$E,O$3,'Poids Paniers'!$Q:$Q,$B250)</f>
        <v>0</v>
      </c>
      <c r="P250">
        <f>SUMIFS('Poids Paniers'!$W:$W,'Poids Paniers'!$E:$E,P$3,'Poids Paniers'!$Q:$Q,$B250)</f>
        <v>0</v>
      </c>
      <c r="Q250">
        <f>SUMIFS('Poids Paniers'!$W:$W,'Poids Paniers'!$E:$E,Q$3,'Poids Paniers'!$Q:$Q,$B250)</f>
        <v>0</v>
      </c>
      <c r="R250">
        <f>SUMIFS('Poids Paniers'!$W:$W,'Poids Paniers'!$E:$E,R$3,'Poids Paniers'!$Q:$Q,$B250)</f>
        <v>0</v>
      </c>
      <c r="S250">
        <f>SUMIFS('Poids Paniers'!$W:$W,'Poids Paniers'!$E:$E,S$3,'Poids Paniers'!$Q:$Q,$B250)</f>
        <v>0</v>
      </c>
      <c r="T250">
        <f>SUMIFS('Poids Paniers'!$W:$W,'Poids Paniers'!$E:$E,T$3,'Poids Paniers'!$Q:$Q,$B250)</f>
        <v>0</v>
      </c>
      <c r="U250">
        <f>SUMIFS('Poids Paniers'!$W:$W,'Poids Paniers'!$E:$E,U$3,'Poids Paniers'!$Q:$Q,$B250)</f>
        <v>0</v>
      </c>
      <c r="V250">
        <f>SUMIFS('Poids Paniers'!$W:$W,'Poids Paniers'!$E:$E,V$3,'Poids Paniers'!$Q:$Q,$B250)</f>
        <v>0</v>
      </c>
      <c r="W250">
        <f>SUMIFS('Poids Paniers'!$W:$W,'Poids Paniers'!$E:$E,W$3,'Poids Paniers'!$Q:$Q,$B250)</f>
        <v>0</v>
      </c>
      <c r="X250">
        <f>SUMIFS('Poids Paniers'!$W:$W,'Poids Paniers'!$E:$E,X$3,'Poids Paniers'!$Q:$Q,$B250)</f>
        <v>0</v>
      </c>
      <c r="Y250">
        <f>SUMIFS('Poids Paniers'!$W:$W,'Poids Paniers'!$E:$E,Y$3,'Poids Paniers'!$Q:$Q,$B250)</f>
        <v>0</v>
      </c>
      <c r="Z250">
        <f>SUMIFS('Poids Paniers'!$W:$W,'Poids Paniers'!$E:$E,Z$3,'Poids Paniers'!$Q:$Q,$B250)</f>
        <v>0</v>
      </c>
      <c r="AA250">
        <f>SUMIFS('Poids Paniers'!$W:$W,'Poids Paniers'!$E:$E,AA$3,'Poids Paniers'!$Q:$Q,$B250)</f>
        <v>0</v>
      </c>
      <c r="AB250">
        <f>SUMIFS('Poids Paniers'!$W:$W,'Poids Paniers'!$E:$E,AB$3,'Poids Paniers'!$Q:$Q,$B250)</f>
        <v>0</v>
      </c>
      <c r="AC250">
        <f>SUMIFS('Poids Paniers'!$W:$W,'Poids Paniers'!$E:$E,AC$3,'Poids Paniers'!$Q:$Q,$B250)</f>
        <v>0</v>
      </c>
      <c r="AD250">
        <f>SUMIFS('Poids Paniers'!$W:$W,'Poids Paniers'!$E:$E,AD$3,'Poids Paniers'!$Q:$Q,$B250)</f>
        <v>0</v>
      </c>
      <c r="AE250">
        <f>SUMIFS('Poids Paniers'!$W:$W,'Poids Paniers'!$E:$E,AE$3,'Poids Paniers'!$Q:$Q,$B250)</f>
        <v>0</v>
      </c>
      <c r="AF250">
        <f>SUMIFS('Poids Paniers'!$W:$W,'Poids Paniers'!$E:$E,AF$3,'Poids Paniers'!$Q:$Q,$B250)</f>
        <v>0</v>
      </c>
      <c r="AG250">
        <f>SUMIFS('Poids Paniers'!$W:$W,'Poids Paniers'!$E:$E,AG$3,'Poids Paniers'!$Q:$Q,$B250)</f>
        <v>0</v>
      </c>
      <c r="AH250">
        <f>SUMIFS('Poids Paniers'!$W:$W,'Poids Paniers'!$E:$E,AH$3,'Poids Paniers'!$Q:$Q,$B250)</f>
        <v>0</v>
      </c>
      <c r="AI250">
        <f>SUMIFS('Poids Paniers'!$W:$W,'Poids Paniers'!$E:$E,AI$3,'Poids Paniers'!$Q:$Q,$B250)</f>
        <v>0</v>
      </c>
      <c r="AJ250">
        <f>SUMIFS('Poids Paniers'!$W:$W,'Poids Paniers'!$E:$E,AJ$3,'Poids Paniers'!$Q:$Q,$B250)</f>
        <v>0</v>
      </c>
      <c r="AK250">
        <f>SUMIFS('Poids Paniers'!$W:$W,'Poids Paniers'!$E:$E,AK$3,'Poids Paniers'!$Q:$Q,$B250)</f>
        <v>0</v>
      </c>
      <c r="AL250">
        <f>SUMIFS('Poids Paniers'!$W:$W,'Poids Paniers'!$E:$E,AL$3,'Poids Paniers'!$Q:$Q,$B250)</f>
        <v>0</v>
      </c>
      <c r="AM250">
        <f>SUMIFS('Poids Paniers'!$W:$W,'Poids Paniers'!$E:$E,AM$3,'Poids Paniers'!$Q:$Q,$B250)</f>
        <v>0</v>
      </c>
      <c r="AN250">
        <f>SUMIFS('Poids Paniers'!$W:$W,'Poids Paniers'!$E:$E,AN$3,'Poids Paniers'!$Q:$Q,$B250)</f>
        <v>0</v>
      </c>
      <c r="AO250">
        <f>SUMIFS('Poids Paniers'!$W:$W,'Poids Paniers'!$E:$E,AO$3,'Poids Paniers'!$Q:$Q,$B250)</f>
        <v>0</v>
      </c>
      <c r="AP250">
        <f>SUMIFS('Poids Paniers'!$W:$W,'Poids Paniers'!$E:$E,AP$3,'Poids Paniers'!$Q:$Q,$B250)</f>
        <v>0</v>
      </c>
      <c r="AQ250">
        <f>SUMIFS('Poids Paniers'!$W:$W,'Poids Paniers'!$E:$E,AQ$3,'Poids Paniers'!$Q:$Q,$B250)</f>
        <v>0</v>
      </c>
      <c r="AR250">
        <f>SUMIFS('Poids Paniers'!$W:$W,'Poids Paniers'!$E:$E,AR$3,'Poids Paniers'!$Q:$Q,$B250)</f>
        <v>0</v>
      </c>
      <c r="AS250">
        <f>SUMIFS('Poids Paniers'!$W:$W,'Poids Paniers'!$E:$E,AS$3,'Poids Paniers'!$Q:$Q,$B250)</f>
        <v>0</v>
      </c>
      <c r="AT250">
        <f>SUMIFS('Poids Paniers'!$W:$W,'Poids Paniers'!$E:$E,AT$3,'Poids Paniers'!$Q:$Q,$B250)</f>
        <v>0</v>
      </c>
      <c r="AU250">
        <f>SUMIFS('Poids Paniers'!$W:$W,'Poids Paniers'!$E:$E,AU$3,'Poids Paniers'!$Q:$Q,$B250)</f>
        <v>0</v>
      </c>
      <c r="AV250">
        <f>SUMIFS('Poids Paniers'!$W:$W,'Poids Paniers'!$E:$E,AV$3,'Poids Paniers'!$Q:$Q,$B250)</f>
        <v>0</v>
      </c>
      <c r="AW250">
        <f>SUMIFS('Poids Paniers'!$W:$W,'Poids Paniers'!$E:$E,AW$3,'Poids Paniers'!$Q:$Q,$B250)</f>
        <v>0</v>
      </c>
      <c r="AX250">
        <f>SUMIFS('Poids Paniers'!$W:$W,'Poids Paniers'!$E:$E,AX$3,'Poids Paniers'!$Q:$Q,$B250)</f>
        <v>0</v>
      </c>
      <c r="AY250">
        <f>SUMIFS('Poids Paniers'!$W:$W,'Poids Paniers'!$E:$E,AY$3,'Poids Paniers'!$Q:$Q,$B250)</f>
        <v>0</v>
      </c>
      <c r="AZ250">
        <f>SUMIFS('Poids Paniers'!$W:$W,'Poids Paniers'!$E:$E,AZ$3,'Poids Paniers'!$Q:$Q,$B250)</f>
        <v>0</v>
      </c>
      <c r="BA250">
        <f>SUMIFS('Poids Paniers'!$W:$W,'Poids Paniers'!$E:$E,BA$3,'Poids Paniers'!$Q:$Q,$B250)</f>
        <v>0</v>
      </c>
      <c r="BB250">
        <f>SUMIFS('Poids Paniers'!$W:$W,'Poids Paniers'!$E:$E,BB$3,'Poids Paniers'!$Q:$Q,$B250)</f>
        <v>0</v>
      </c>
      <c r="BC250">
        <f>SUMIFS('Poids Paniers'!$W:$W,'Poids Paniers'!$E:$E,BC$3,'Poids Paniers'!$Q:$Q,$B250)</f>
        <v>0</v>
      </c>
      <c r="BD250">
        <f>SUMIFS('Poids Paniers'!$W:$W,'Poids Paniers'!$E:$E,BD$3,'Poids Paniers'!$Q:$Q,$B250)</f>
        <v>0</v>
      </c>
      <c r="BE250">
        <f>SUMIFS('Poids Paniers'!$W:$W,'Poids Paniers'!$E:$E,BE$3,'Poids Paniers'!$Q:$Q,$B250)</f>
        <v>0</v>
      </c>
      <c r="BF250">
        <f>SUMIFS('Poids Paniers'!$W:$W,'Poids Paniers'!$E:$E,BF$3,'Poids Paniers'!$Q:$Q,$B250)</f>
        <v>0</v>
      </c>
      <c r="BG250">
        <f>SUMIFS('Poids Paniers'!$W:$W,'Poids Paniers'!$E:$E,BG$3,'Poids Paniers'!$Q:$Q,$B250)</f>
        <v>0</v>
      </c>
      <c r="BH250">
        <f>SUMIFS('Poids Paniers'!$W:$W,'Poids Paniers'!$E:$E,BH$3,'Poids Paniers'!$Q:$Q,$B250)</f>
        <v>0</v>
      </c>
      <c r="BI250">
        <f>SUMIFS('Poids Paniers'!$W:$W,'Poids Paniers'!$E:$E,BI$3,'Poids Paniers'!$Q:$Q,$B250)</f>
        <v>0</v>
      </c>
      <c r="BJ250">
        <f>SUMIFS('Poids Paniers'!$W:$W,'Poids Paniers'!$E:$E,BJ$3,'Poids Paniers'!$Q:$Q,$B250)</f>
        <v>0</v>
      </c>
      <c r="BK250">
        <f>SUMIFS('Poids Paniers'!$W:$W,'Poids Paniers'!$E:$E,BK$3,'Poids Paniers'!$Q:$Q,$B250)</f>
        <v>0</v>
      </c>
      <c r="BL250">
        <f>SUMIFS('Poids Paniers'!$W:$W,'Poids Paniers'!$E:$E,BL$3,'Poids Paniers'!$Q:$Q,$B250)</f>
        <v>0</v>
      </c>
      <c r="BM250">
        <f>SUMIFS('Poids Paniers'!$W:$W,'Poids Paniers'!$E:$E,BM$3,'Poids Paniers'!$Q:$Q,$B250)</f>
        <v>0</v>
      </c>
      <c r="BN250">
        <f>SUMIFS('Poids Paniers'!$W:$W,'Poids Paniers'!$E:$E,BN$3,'Poids Paniers'!$Q:$Q,$B250)</f>
        <v>0</v>
      </c>
      <c r="BO250">
        <f>SUMIFS('Poids Paniers'!$W:$W,'Poids Paniers'!$E:$E,BO$3,'Poids Paniers'!$Q:$Q,$B250)</f>
        <v>0</v>
      </c>
      <c r="BP250">
        <f>SUMIFS('Poids Paniers'!$W:$W,'Poids Paniers'!$E:$E,BP$3,'Poids Paniers'!$Q:$Q,$B250)</f>
        <v>0</v>
      </c>
      <c r="BQ250">
        <f>SUMIFS('Poids Paniers'!$W:$W,'Poids Paniers'!$E:$E,BQ$3,'Poids Paniers'!$Q:$Q,$B250)</f>
        <v>0</v>
      </c>
      <c r="BR250">
        <f>SUMIFS('Poids Paniers'!$W:$W,'Poids Paniers'!$E:$E,BR$3,'Poids Paniers'!$Q:$Q,$B250)</f>
        <v>0</v>
      </c>
      <c r="BS250">
        <f>SUMIFS('Poids Paniers'!$W:$W,'Poids Paniers'!$E:$E,BS$3,'Poids Paniers'!$Q:$Q,$B250)</f>
        <v>0</v>
      </c>
      <c r="BT250">
        <f>SUMIFS('Poids Paniers'!$W:$W,'Poids Paniers'!$E:$E,BT$3,'Poids Paniers'!$Q:$Q,$B250)</f>
        <v>0</v>
      </c>
      <c r="BU250">
        <f>SUMIFS('Poids Paniers'!$W:$W,'Poids Paniers'!$E:$E,BU$3,'Poids Paniers'!$Q:$Q,$B250)</f>
        <v>0</v>
      </c>
      <c r="BV250">
        <f>SUMIFS('Poids Paniers'!$W:$W,'Poids Paniers'!$E:$E,BV$3,'Poids Paniers'!$Q:$Q,$B250)</f>
        <v>0</v>
      </c>
      <c r="BW250">
        <f>SUMIFS('Poids Paniers'!$W:$W,'Poids Paniers'!$E:$E,BW$3,'Poids Paniers'!$Q:$Q,$B250)</f>
        <v>0</v>
      </c>
      <c r="BX250">
        <f>SUMIFS('Poids Paniers'!$W:$W,'Poids Paniers'!$E:$E,BX$3,'Poids Paniers'!$Q:$Q,$B250)</f>
        <v>0</v>
      </c>
      <c r="BY250">
        <f>SUMIFS('Poids Paniers'!$W:$W,'Poids Paniers'!$E:$E,BY$3,'Poids Paniers'!$Q:$Q,$B250)</f>
        <v>0</v>
      </c>
      <c r="BZ250">
        <f>SUMIFS('Poids Paniers'!$W:$W,'Poids Paniers'!$E:$E,BZ$3,'Poids Paniers'!$Q:$Q,$B250)</f>
        <v>0</v>
      </c>
      <c r="CA250">
        <f>SUMIFS('Poids Paniers'!$W:$W,'Poids Paniers'!$E:$E,CA$3,'Poids Paniers'!$Q:$Q,$B250)</f>
        <v>0</v>
      </c>
      <c r="CB250">
        <f>SUMIFS('Poids Paniers'!$W:$W,'Poids Paniers'!$E:$E,CB$3,'Poids Paniers'!$Q:$Q,$B250)</f>
        <v>0</v>
      </c>
      <c r="CC250">
        <f>SUMIFS('Poids Paniers'!$W:$W,'Poids Paniers'!$E:$E,CC$3,'Poids Paniers'!$Q:$Q,$B250)</f>
        <v>0</v>
      </c>
      <c r="CD250">
        <f>SUMIFS('Poids Paniers'!$W:$W,'Poids Paniers'!$E:$E,CD$3,'Poids Paniers'!$Q:$Q,$B250)</f>
        <v>0</v>
      </c>
      <c r="CE250">
        <f>SUMIFS('Poids Paniers'!$W:$W,'Poids Paniers'!$E:$E,CE$3,'Poids Paniers'!$Q:$Q,$B250)</f>
        <v>0</v>
      </c>
      <c r="CF250" s="206">
        <f t="shared" si="3"/>
        <v>0</v>
      </c>
    </row>
    <row r="251" spans="2:84" ht="15.75" thickBot="1" x14ac:dyDescent="0.3">
      <c r="B251" s="209">
        <v>44717</v>
      </c>
      <c r="C251">
        <f>SUMIFS('Poids Paniers'!$W:$W,'Poids Paniers'!$E:$E,C$3,'Poids Paniers'!$Q:$Q,$B251)</f>
        <v>0</v>
      </c>
      <c r="D251">
        <f>SUMIFS('Poids Paniers'!$W:$W,'Poids Paniers'!$E:$E,D$3,'Poids Paniers'!$Q:$Q,$B251)</f>
        <v>0</v>
      </c>
      <c r="E251">
        <f>SUMIFS('Poids Paniers'!$W:$W,'Poids Paniers'!$E:$E,E$3,'Poids Paniers'!$Q:$Q,$B251)</f>
        <v>0</v>
      </c>
      <c r="F251">
        <f>SUMIFS('Poids Paniers'!$W:$W,'Poids Paniers'!$E:$E,F$3,'Poids Paniers'!$Q:$Q,$B251)</f>
        <v>0</v>
      </c>
      <c r="G251">
        <f>SUMIFS('Poids Paniers'!$W:$W,'Poids Paniers'!$E:$E,G$3,'Poids Paniers'!$Q:$Q,$B251)</f>
        <v>0</v>
      </c>
      <c r="H251">
        <f>SUMIFS('Poids Paniers'!$W:$W,'Poids Paniers'!$E:$E,H$3,'Poids Paniers'!$Q:$Q,$B251)</f>
        <v>0</v>
      </c>
      <c r="I251">
        <f>SUMIFS('Poids Paniers'!$W:$W,'Poids Paniers'!$E:$E,I$3,'Poids Paniers'!$Q:$Q,$B251)</f>
        <v>0</v>
      </c>
      <c r="J251">
        <f>SUMIFS('Poids Paniers'!$W:$W,'Poids Paniers'!$E:$E,J$3,'Poids Paniers'!$Q:$Q,$B251)</f>
        <v>0</v>
      </c>
      <c r="K251">
        <f>SUMIFS('Poids Paniers'!$W:$W,'Poids Paniers'!$E:$E,K$3,'Poids Paniers'!$Q:$Q,$B251)</f>
        <v>0</v>
      </c>
      <c r="L251">
        <f>SUMIFS('Poids Paniers'!$W:$W,'Poids Paniers'!$E:$E,L$3,'Poids Paniers'!$Q:$Q,$B251)</f>
        <v>0</v>
      </c>
      <c r="M251">
        <f>SUMIFS('Poids Paniers'!$W:$W,'Poids Paniers'!$E:$E,M$3,'Poids Paniers'!$Q:$Q,$B251)</f>
        <v>0</v>
      </c>
      <c r="N251">
        <f>SUMIFS('Poids Paniers'!$W:$W,'Poids Paniers'!$E:$E,N$3,'Poids Paniers'!$Q:$Q,$B251)</f>
        <v>0</v>
      </c>
      <c r="O251">
        <f>SUMIFS('Poids Paniers'!$W:$W,'Poids Paniers'!$E:$E,O$3,'Poids Paniers'!$Q:$Q,$B251)</f>
        <v>0</v>
      </c>
      <c r="P251">
        <f>SUMIFS('Poids Paniers'!$W:$W,'Poids Paniers'!$E:$E,P$3,'Poids Paniers'!$Q:$Q,$B251)</f>
        <v>0</v>
      </c>
      <c r="Q251">
        <f>SUMIFS('Poids Paniers'!$W:$W,'Poids Paniers'!$E:$E,Q$3,'Poids Paniers'!$Q:$Q,$B251)</f>
        <v>0</v>
      </c>
      <c r="R251">
        <f>SUMIFS('Poids Paniers'!$W:$W,'Poids Paniers'!$E:$E,R$3,'Poids Paniers'!$Q:$Q,$B251)</f>
        <v>0</v>
      </c>
      <c r="S251">
        <f>SUMIFS('Poids Paniers'!$W:$W,'Poids Paniers'!$E:$E,S$3,'Poids Paniers'!$Q:$Q,$B251)</f>
        <v>0</v>
      </c>
      <c r="T251">
        <f>SUMIFS('Poids Paniers'!$W:$W,'Poids Paniers'!$E:$E,T$3,'Poids Paniers'!$Q:$Q,$B251)</f>
        <v>0</v>
      </c>
      <c r="U251">
        <f>SUMIFS('Poids Paniers'!$W:$W,'Poids Paniers'!$E:$E,U$3,'Poids Paniers'!$Q:$Q,$B251)</f>
        <v>0</v>
      </c>
      <c r="V251">
        <f>SUMIFS('Poids Paniers'!$W:$W,'Poids Paniers'!$E:$E,V$3,'Poids Paniers'!$Q:$Q,$B251)</f>
        <v>0</v>
      </c>
      <c r="W251">
        <f>SUMIFS('Poids Paniers'!$W:$W,'Poids Paniers'!$E:$E,W$3,'Poids Paniers'!$Q:$Q,$B251)</f>
        <v>0</v>
      </c>
      <c r="X251">
        <f>SUMIFS('Poids Paniers'!$W:$W,'Poids Paniers'!$E:$E,X$3,'Poids Paniers'!$Q:$Q,$B251)</f>
        <v>0</v>
      </c>
      <c r="Y251">
        <f>SUMIFS('Poids Paniers'!$W:$W,'Poids Paniers'!$E:$E,Y$3,'Poids Paniers'!$Q:$Q,$B251)</f>
        <v>0</v>
      </c>
      <c r="Z251">
        <f>SUMIFS('Poids Paniers'!$W:$W,'Poids Paniers'!$E:$E,Z$3,'Poids Paniers'!$Q:$Q,$B251)</f>
        <v>0</v>
      </c>
      <c r="AA251">
        <f>SUMIFS('Poids Paniers'!$W:$W,'Poids Paniers'!$E:$E,AA$3,'Poids Paniers'!$Q:$Q,$B251)</f>
        <v>0</v>
      </c>
      <c r="AB251">
        <f>SUMIFS('Poids Paniers'!$W:$W,'Poids Paniers'!$E:$E,AB$3,'Poids Paniers'!$Q:$Q,$B251)</f>
        <v>0</v>
      </c>
      <c r="AC251">
        <f>SUMIFS('Poids Paniers'!$W:$W,'Poids Paniers'!$E:$E,AC$3,'Poids Paniers'!$Q:$Q,$B251)</f>
        <v>0</v>
      </c>
      <c r="AD251">
        <f>SUMIFS('Poids Paniers'!$W:$W,'Poids Paniers'!$E:$E,AD$3,'Poids Paniers'!$Q:$Q,$B251)</f>
        <v>0</v>
      </c>
      <c r="AE251">
        <f>SUMIFS('Poids Paniers'!$W:$W,'Poids Paniers'!$E:$E,AE$3,'Poids Paniers'!$Q:$Q,$B251)</f>
        <v>0</v>
      </c>
      <c r="AF251">
        <f>SUMIFS('Poids Paniers'!$W:$W,'Poids Paniers'!$E:$E,AF$3,'Poids Paniers'!$Q:$Q,$B251)</f>
        <v>0</v>
      </c>
      <c r="AG251">
        <f>SUMIFS('Poids Paniers'!$W:$W,'Poids Paniers'!$E:$E,AG$3,'Poids Paniers'!$Q:$Q,$B251)</f>
        <v>0</v>
      </c>
      <c r="AH251">
        <f>SUMIFS('Poids Paniers'!$W:$W,'Poids Paniers'!$E:$E,AH$3,'Poids Paniers'!$Q:$Q,$B251)</f>
        <v>0</v>
      </c>
      <c r="AI251">
        <f>SUMIFS('Poids Paniers'!$W:$W,'Poids Paniers'!$E:$E,AI$3,'Poids Paniers'!$Q:$Q,$B251)</f>
        <v>0</v>
      </c>
      <c r="AJ251">
        <f>SUMIFS('Poids Paniers'!$W:$W,'Poids Paniers'!$E:$E,AJ$3,'Poids Paniers'!$Q:$Q,$B251)</f>
        <v>0</v>
      </c>
      <c r="AK251">
        <f>SUMIFS('Poids Paniers'!$W:$W,'Poids Paniers'!$E:$E,AK$3,'Poids Paniers'!$Q:$Q,$B251)</f>
        <v>0</v>
      </c>
      <c r="AL251">
        <f>SUMIFS('Poids Paniers'!$W:$W,'Poids Paniers'!$E:$E,AL$3,'Poids Paniers'!$Q:$Q,$B251)</f>
        <v>0</v>
      </c>
      <c r="AM251">
        <f>SUMIFS('Poids Paniers'!$W:$W,'Poids Paniers'!$E:$E,AM$3,'Poids Paniers'!$Q:$Q,$B251)</f>
        <v>0</v>
      </c>
      <c r="AN251">
        <f>SUMIFS('Poids Paniers'!$W:$W,'Poids Paniers'!$E:$E,AN$3,'Poids Paniers'!$Q:$Q,$B251)</f>
        <v>0</v>
      </c>
      <c r="AO251">
        <f>SUMIFS('Poids Paniers'!$W:$W,'Poids Paniers'!$E:$E,AO$3,'Poids Paniers'!$Q:$Q,$B251)</f>
        <v>0</v>
      </c>
      <c r="AP251">
        <f>SUMIFS('Poids Paniers'!$W:$W,'Poids Paniers'!$E:$E,AP$3,'Poids Paniers'!$Q:$Q,$B251)</f>
        <v>0</v>
      </c>
      <c r="AQ251">
        <f>SUMIFS('Poids Paniers'!$W:$W,'Poids Paniers'!$E:$E,AQ$3,'Poids Paniers'!$Q:$Q,$B251)</f>
        <v>0</v>
      </c>
      <c r="AR251">
        <f>SUMIFS('Poids Paniers'!$W:$W,'Poids Paniers'!$E:$E,AR$3,'Poids Paniers'!$Q:$Q,$B251)</f>
        <v>0</v>
      </c>
      <c r="AS251">
        <f>SUMIFS('Poids Paniers'!$W:$W,'Poids Paniers'!$E:$E,AS$3,'Poids Paniers'!$Q:$Q,$B251)</f>
        <v>0</v>
      </c>
      <c r="AT251">
        <f>SUMIFS('Poids Paniers'!$W:$W,'Poids Paniers'!$E:$E,AT$3,'Poids Paniers'!$Q:$Q,$B251)</f>
        <v>0</v>
      </c>
      <c r="AU251">
        <f>SUMIFS('Poids Paniers'!$W:$W,'Poids Paniers'!$E:$E,AU$3,'Poids Paniers'!$Q:$Q,$B251)</f>
        <v>0</v>
      </c>
      <c r="AV251">
        <f>SUMIFS('Poids Paniers'!$W:$W,'Poids Paniers'!$E:$E,AV$3,'Poids Paniers'!$Q:$Q,$B251)</f>
        <v>0</v>
      </c>
      <c r="AW251">
        <f>SUMIFS('Poids Paniers'!$W:$W,'Poids Paniers'!$E:$E,AW$3,'Poids Paniers'!$Q:$Q,$B251)</f>
        <v>0</v>
      </c>
      <c r="AX251">
        <f>SUMIFS('Poids Paniers'!$W:$W,'Poids Paniers'!$E:$E,AX$3,'Poids Paniers'!$Q:$Q,$B251)</f>
        <v>0</v>
      </c>
      <c r="AY251">
        <f>SUMIFS('Poids Paniers'!$W:$W,'Poids Paniers'!$E:$E,AY$3,'Poids Paniers'!$Q:$Q,$B251)</f>
        <v>0</v>
      </c>
      <c r="AZ251">
        <f>SUMIFS('Poids Paniers'!$W:$W,'Poids Paniers'!$E:$E,AZ$3,'Poids Paniers'!$Q:$Q,$B251)</f>
        <v>0</v>
      </c>
      <c r="BA251">
        <f>SUMIFS('Poids Paniers'!$W:$W,'Poids Paniers'!$E:$E,BA$3,'Poids Paniers'!$Q:$Q,$B251)</f>
        <v>0</v>
      </c>
      <c r="BB251">
        <f>SUMIFS('Poids Paniers'!$W:$W,'Poids Paniers'!$E:$E,BB$3,'Poids Paniers'!$Q:$Q,$B251)</f>
        <v>0</v>
      </c>
      <c r="BC251">
        <f>SUMIFS('Poids Paniers'!$W:$W,'Poids Paniers'!$E:$E,BC$3,'Poids Paniers'!$Q:$Q,$B251)</f>
        <v>0</v>
      </c>
      <c r="BD251">
        <f>SUMIFS('Poids Paniers'!$W:$W,'Poids Paniers'!$E:$E,BD$3,'Poids Paniers'!$Q:$Q,$B251)</f>
        <v>0</v>
      </c>
      <c r="BE251">
        <f>SUMIFS('Poids Paniers'!$W:$W,'Poids Paniers'!$E:$E,BE$3,'Poids Paniers'!$Q:$Q,$B251)</f>
        <v>0</v>
      </c>
      <c r="BF251">
        <f>SUMIFS('Poids Paniers'!$W:$W,'Poids Paniers'!$E:$E,BF$3,'Poids Paniers'!$Q:$Q,$B251)</f>
        <v>0</v>
      </c>
      <c r="BG251">
        <f>SUMIFS('Poids Paniers'!$W:$W,'Poids Paniers'!$E:$E,BG$3,'Poids Paniers'!$Q:$Q,$B251)</f>
        <v>0</v>
      </c>
      <c r="BH251">
        <f>SUMIFS('Poids Paniers'!$W:$W,'Poids Paniers'!$E:$E,BH$3,'Poids Paniers'!$Q:$Q,$B251)</f>
        <v>0</v>
      </c>
      <c r="BI251">
        <f>SUMIFS('Poids Paniers'!$W:$W,'Poids Paniers'!$E:$E,BI$3,'Poids Paniers'!$Q:$Q,$B251)</f>
        <v>0</v>
      </c>
      <c r="BJ251">
        <f>SUMIFS('Poids Paniers'!$W:$W,'Poids Paniers'!$E:$E,BJ$3,'Poids Paniers'!$Q:$Q,$B251)</f>
        <v>0</v>
      </c>
      <c r="BK251">
        <f>SUMIFS('Poids Paniers'!$W:$W,'Poids Paniers'!$E:$E,BK$3,'Poids Paniers'!$Q:$Q,$B251)</f>
        <v>0</v>
      </c>
      <c r="BL251">
        <f>SUMIFS('Poids Paniers'!$W:$W,'Poids Paniers'!$E:$E,BL$3,'Poids Paniers'!$Q:$Q,$B251)</f>
        <v>0</v>
      </c>
      <c r="BM251">
        <f>SUMIFS('Poids Paniers'!$W:$W,'Poids Paniers'!$E:$E,BM$3,'Poids Paniers'!$Q:$Q,$B251)</f>
        <v>0</v>
      </c>
      <c r="BN251">
        <f>SUMIFS('Poids Paniers'!$W:$W,'Poids Paniers'!$E:$E,BN$3,'Poids Paniers'!$Q:$Q,$B251)</f>
        <v>0</v>
      </c>
      <c r="BO251">
        <f>SUMIFS('Poids Paniers'!$W:$W,'Poids Paniers'!$E:$E,BO$3,'Poids Paniers'!$Q:$Q,$B251)</f>
        <v>0</v>
      </c>
      <c r="BP251">
        <f>SUMIFS('Poids Paniers'!$W:$W,'Poids Paniers'!$E:$E,BP$3,'Poids Paniers'!$Q:$Q,$B251)</f>
        <v>0</v>
      </c>
      <c r="BQ251">
        <f>SUMIFS('Poids Paniers'!$W:$W,'Poids Paniers'!$E:$E,BQ$3,'Poids Paniers'!$Q:$Q,$B251)</f>
        <v>0</v>
      </c>
      <c r="BR251">
        <f>SUMIFS('Poids Paniers'!$W:$W,'Poids Paniers'!$E:$E,BR$3,'Poids Paniers'!$Q:$Q,$B251)</f>
        <v>0</v>
      </c>
      <c r="BS251">
        <f>SUMIFS('Poids Paniers'!$W:$W,'Poids Paniers'!$E:$E,BS$3,'Poids Paniers'!$Q:$Q,$B251)</f>
        <v>0</v>
      </c>
      <c r="BT251">
        <f>SUMIFS('Poids Paniers'!$W:$W,'Poids Paniers'!$E:$E,BT$3,'Poids Paniers'!$Q:$Q,$B251)</f>
        <v>0</v>
      </c>
      <c r="BU251">
        <f>SUMIFS('Poids Paniers'!$W:$W,'Poids Paniers'!$E:$E,BU$3,'Poids Paniers'!$Q:$Q,$B251)</f>
        <v>0</v>
      </c>
      <c r="BV251">
        <f>SUMIFS('Poids Paniers'!$W:$W,'Poids Paniers'!$E:$E,BV$3,'Poids Paniers'!$Q:$Q,$B251)</f>
        <v>0</v>
      </c>
      <c r="BW251">
        <f>SUMIFS('Poids Paniers'!$W:$W,'Poids Paniers'!$E:$E,BW$3,'Poids Paniers'!$Q:$Q,$B251)</f>
        <v>0</v>
      </c>
      <c r="BX251">
        <f>SUMIFS('Poids Paniers'!$W:$W,'Poids Paniers'!$E:$E,BX$3,'Poids Paniers'!$Q:$Q,$B251)</f>
        <v>0</v>
      </c>
      <c r="BY251">
        <f>SUMIFS('Poids Paniers'!$W:$W,'Poids Paniers'!$E:$E,BY$3,'Poids Paniers'!$Q:$Q,$B251)</f>
        <v>0</v>
      </c>
      <c r="BZ251">
        <f>SUMIFS('Poids Paniers'!$W:$W,'Poids Paniers'!$E:$E,BZ$3,'Poids Paniers'!$Q:$Q,$B251)</f>
        <v>0</v>
      </c>
      <c r="CA251">
        <f>SUMIFS('Poids Paniers'!$W:$W,'Poids Paniers'!$E:$E,CA$3,'Poids Paniers'!$Q:$Q,$B251)</f>
        <v>0</v>
      </c>
      <c r="CB251">
        <f>SUMIFS('Poids Paniers'!$W:$W,'Poids Paniers'!$E:$E,CB$3,'Poids Paniers'!$Q:$Q,$B251)</f>
        <v>0</v>
      </c>
      <c r="CC251">
        <f>SUMIFS('Poids Paniers'!$W:$W,'Poids Paniers'!$E:$E,CC$3,'Poids Paniers'!$Q:$Q,$B251)</f>
        <v>0</v>
      </c>
      <c r="CD251">
        <f>SUMIFS('Poids Paniers'!$W:$W,'Poids Paniers'!$E:$E,CD$3,'Poids Paniers'!$Q:$Q,$B251)</f>
        <v>0</v>
      </c>
      <c r="CE251">
        <f>SUMIFS('Poids Paniers'!$W:$W,'Poids Paniers'!$E:$E,CE$3,'Poids Paniers'!$Q:$Q,$B251)</f>
        <v>0</v>
      </c>
      <c r="CF251" s="206">
        <f t="shared" si="3"/>
        <v>0</v>
      </c>
    </row>
    <row r="252" spans="2:84" ht="15.75" thickBot="1" x14ac:dyDescent="0.3">
      <c r="B252" s="209">
        <v>44718</v>
      </c>
      <c r="C252">
        <f>SUMIFS('Poids Paniers'!$W:$W,'Poids Paniers'!$E:$E,C$3,'Poids Paniers'!$Q:$Q,$B252)</f>
        <v>0</v>
      </c>
      <c r="D252">
        <f>SUMIFS('Poids Paniers'!$W:$W,'Poids Paniers'!$E:$E,D$3,'Poids Paniers'!$Q:$Q,$B252)</f>
        <v>0</v>
      </c>
      <c r="E252">
        <f>SUMIFS('Poids Paniers'!$W:$W,'Poids Paniers'!$E:$E,E$3,'Poids Paniers'!$Q:$Q,$B252)</f>
        <v>0</v>
      </c>
      <c r="F252">
        <f>SUMIFS('Poids Paniers'!$W:$W,'Poids Paniers'!$E:$E,F$3,'Poids Paniers'!$Q:$Q,$B252)</f>
        <v>0</v>
      </c>
      <c r="G252">
        <f>SUMIFS('Poids Paniers'!$W:$W,'Poids Paniers'!$E:$E,G$3,'Poids Paniers'!$Q:$Q,$B252)</f>
        <v>0</v>
      </c>
      <c r="H252">
        <f>SUMIFS('Poids Paniers'!$W:$W,'Poids Paniers'!$E:$E,H$3,'Poids Paniers'!$Q:$Q,$B252)</f>
        <v>0</v>
      </c>
      <c r="I252">
        <f>SUMIFS('Poids Paniers'!$W:$W,'Poids Paniers'!$E:$E,I$3,'Poids Paniers'!$Q:$Q,$B252)</f>
        <v>0</v>
      </c>
      <c r="J252">
        <f>SUMIFS('Poids Paniers'!$W:$W,'Poids Paniers'!$E:$E,J$3,'Poids Paniers'!$Q:$Q,$B252)</f>
        <v>0</v>
      </c>
      <c r="K252">
        <f>SUMIFS('Poids Paniers'!$W:$W,'Poids Paniers'!$E:$E,K$3,'Poids Paniers'!$Q:$Q,$B252)</f>
        <v>0</v>
      </c>
      <c r="L252">
        <f>SUMIFS('Poids Paniers'!$W:$W,'Poids Paniers'!$E:$E,L$3,'Poids Paniers'!$Q:$Q,$B252)</f>
        <v>0</v>
      </c>
      <c r="M252">
        <f>SUMIFS('Poids Paniers'!$W:$W,'Poids Paniers'!$E:$E,M$3,'Poids Paniers'!$Q:$Q,$B252)</f>
        <v>0</v>
      </c>
      <c r="N252">
        <f>SUMIFS('Poids Paniers'!$W:$W,'Poids Paniers'!$E:$E,N$3,'Poids Paniers'!$Q:$Q,$B252)</f>
        <v>0</v>
      </c>
      <c r="O252">
        <f>SUMIFS('Poids Paniers'!$W:$W,'Poids Paniers'!$E:$E,O$3,'Poids Paniers'!$Q:$Q,$B252)</f>
        <v>0</v>
      </c>
      <c r="P252">
        <f>SUMIFS('Poids Paniers'!$W:$W,'Poids Paniers'!$E:$E,P$3,'Poids Paniers'!$Q:$Q,$B252)</f>
        <v>0</v>
      </c>
      <c r="Q252">
        <f>SUMIFS('Poids Paniers'!$W:$W,'Poids Paniers'!$E:$E,Q$3,'Poids Paniers'!$Q:$Q,$B252)</f>
        <v>0</v>
      </c>
      <c r="R252">
        <f>SUMIFS('Poids Paniers'!$W:$W,'Poids Paniers'!$E:$E,R$3,'Poids Paniers'!$Q:$Q,$B252)</f>
        <v>0</v>
      </c>
      <c r="S252">
        <f>SUMIFS('Poids Paniers'!$W:$W,'Poids Paniers'!$E:$E,S$3,'Poids Paniers'!$Q:$Q,$B252)</f>
        <v>0</v>
      </c>
      <c r="T252">
        <f>SUMIFS('Poids Paniers'!$W:$W,'Poids Paniers'!$E:$E,T$3,'Poids Paniers'!$Q:$Q,$B252)</f>
        <v>0</v>
      </c>
      <c r="U252">
        <f>SUMIFS('Poids Paniers'!$W:$W,'Poids Paniers'!$E:$E,U$3,'Poids Paniers'!$Q:$Q,$B252)</f>
        <v>0</v>
      </c>
      <c r="V252">
        <f>SUMIFS('Poids Paniers'!$W:$W,'Poids Paniers'!$E:$E,V$3,'Poids Paniers'!$Q:$Q,$B252)</f>
        <v>0</v>
      </c>
      <c r="W252">
        <f>SUMIFS('Poids Paniers'!$W:$W,'Poids Paniers'!$E:$E,W$3,'Poids Paniers'!$Q:$Q,$B252)</f>
        <v>0</v>
      </c>
      <c r="X252">
        <f>SUMIFS('Poids Paniers'!$W:$W,'Poids Paniers'!$E:$E,X$3,'Poids Paniers'!$Q:$Q,$B252)</f>
        <v>0</v>
      </c>
      <c r="Y252">
        <f>SUMIFS('Poids Paniers'!$W:$W,'Poids Paniers'!$E:$E,Y$3,'Poids Paniers'!$Q:$Q,$B252)</f>
        <v>0</v>
      </c>
      <c r="Z252">
        <f>SUMIFS('Poids Paniers'!$W:$W,'Poids Paniers'!$E:$E,Z$3,'Poids Paniers'!$Q:$Q,$B252)</f>
        <v>0</v>
      </c>
      <c r="AA252">
        <f>SUMIFS('Poids Paniers'!$W:$W,'Poids Paniers'!$E:$E,AA$3,'Poids Paniers'!$Q:$Q,$B252)</f>
        <v>0</v>
      </c>
      <c r="AB252">
        <f>SUMIFS('Poids Paniers'!$W:$W,'Poids Paniers'!$E:$E,AB$3,'Poids Paniers'!$Q:$Q,$B252)</f>
        <v>0</v>
      </c>
      <c r="AC252">
        <f>SUMIFS('Poids Paniers'!$W:$W,'Poids Paniers'!$E:$E,AC$3,'Poids Paniers'!$Q:$Q,$B252)</f>
        <v>0</v>
      </c>
      <c r="AD252">
        <f>SUMIFS('Poids Paniers'!$W:$W,'Poids Paniers'!$E:$E,AD$3,'Poids Paniers'!$Q:$Q,$B252)</f>
        <v>0</v>
      </c>
      <c r="AE252">
        <f>SUMIFS('Poids Paniers'!$W:$W,'Poids Paniers'!$E:$E,AE$3,'Poids Paniers'!$Q:$Q,$B252)</f>
        <v>0</v>
      </c>
      <c r="AF252">
        <f>SUMIFS('Poids Paniers'!$W:$W,'Poids Paniers'!$E:$E,AF$3,'Poids Paniers'!$Q:$Q,$B252)</f>
        <v>0</v>
      </c>
      <c r="AG252">
        <f>SUMIFS('Poids Paniers'!$W:$W,'Poids Paniers'!$E:$E,AG$3,'Poids Paniers'!$Q:$Q,$B252)</f>
        <v>0</v>
      </c>
      <c r="AH252">
        <f>SUMIFS('Poids Paniers'!$W:$W,'Poids Paniers'!$E:$E,AH$3,'Poids Paniers'!$Q:$Q,$B252)</f>
        <v>0</v>
      </c>
      <c r="AI252">
        <f>SUMIFS('Poids Paniers'!$W:$W,'Poids Paniers'!$E:$E,AI$3,'Poids Paniers'!$Q:$Q,$B252)</f>
        <v>0</v>
      </c>
      <c r="AJ252">
        <f>SUMIFS('Poids Paniers'!$W:$W,'Poids Paniers'!$E:$E,AJ$3,'Poids Paniers'!$Q:$Q,$B252)</f>
        <v>0</v>
      </c>
      <c r="AK252">
        <f>SUMIFS('Poids Paniers'!$W:$W,'Poids Paniers'!$E:$E,AK$3,'Poids Paniers'!$Q:$Q,$B252)</f>
        <v>0</v>
      </c>
      <c r="AL252">
        <f>SUMIFS('Poids Paniers'!$W:$W,'Poids Paniers'!$E:$E,AL$3,'Poids Paniers'!$Q:$Q,$B252)</f>
        <v>0</v>
      </c>
      <c r="AM252">
        <f>SUMIFS('Poids Paniers'!$W:$W,'Poids Paniers'!$E:$E,AM$3,'Poids Paniers'!$Q:$Q,$B252)</f>
        <v>0</v>
      </c>
      <c r="AN252">
        <f>SUMIFS('Poids Paniers'!$W:$W,'Poids Paniers'!$E:$E,AN$3,'Poids Paniers'!$Q:$Q,$B252)</f>
        <v>0</v>
      </c>
      <c r="AO252">
        <f>SUMIFS('Poids Paniers'!$W:$W,'Poids Paniers'!$E:$E,AO$3,'Poids Paniers'!$Q:$Q,$B252)</f>
        <v>0</v>
      </c>
      <c r="AP252">
        <f>SUMIFS('Poids Paniers'!$W:$W,'Poids Paniers'!$E:$E,AP$3,'Poids Paniers'!$Q:$Q,$B252)</f>
        <v>0</v>
      </c>
      <c r="AQ252">
        <f>SUMIFS('Poids Paniers'!$W:$W,'Poids Paniers'!$E:$E,AQ$3,'Poids Paniers'!$Q:$Q,$B252)</f>
        <v>0</v>
      </c>
      <c r="AR252">
        <f>SUMIFS('Poids Paniers'!$W:$W,'Poids Paniers'!$E:$E,AR$3,'Poids Paniers'!$Q:$Q,$B252)</f>
        <v>0</v>
      </c>
      <c r="AS252">
        <f>SUMIFS('Poids Paniers'!$W:$W,'Poids Paniers'!$E:$E,AS$3,'Poids Paniers'!$Q:$Q,$B252)</f>
        <v>0</v>
      </c>
      <c r="AT252">
        <f>SUMIFS('Poids Paniers'!$W:$W,'Poids Paniers'!$E:$E,AT$3,'Poids Paniers'!$Q:$Q,$B252)</f>
        <v>0</v>
      </c>
      <c r="AU252">
        <f>SUMIFS('Poids Paniers'!$W:$W,'Poids Paniers'!$E:$E,AU$3,'Poids Paniers'!$Q:$Q,$B252)</f>
        <v>0</v>
      </c>
      <c r="AV252">
        <f>SUMIFS('Poids Paniers'!$W:$W,'Poids Paniers'!$E:$E,AV$3,'Poids Paniers'!$Q:$Q,$B252)</f>
        <v>0</v>
      </c>
      <c r="AW252">
        <f>SUMIFS('Poids Paniers'!$W:$W,'Poids Paniers'!$E:$E,AW$3,'Poids Paniers'!$Q:$Q,$B252)</f>
        <v>0</v>
      </c>
      <c r="AX252">
        <f>SUMIFS('Poids Paniers'!$W:$W,'Poids Paniers'!$E:$E,AX$3,'Poids Paniers'!$Q:$Q,$B252)</f>
        <v>0</v>
      </c>
      <c r="AY252">
        <f>SUMIFS('Poids Paniers'!$W:$W,'Poids Paniers'!$E:$E,AY$3,'Poids Paniers'!$Q:$Q,$B252)</f>
        <v>0</v>
      </c>
      <c r="AZ252">
        <f>SUMIFS('Poids Paniers'!$W:$W,'Poids Paniers'!$E:$E,AZ$3,'Poids Paniers'!$Q:$Q,$B252)</f>
        <v>0</v>
      </c>
      <c r="BA252">
        <f>SUMIFS('Poids Paniers'!$W:$W,'Poids Paniers'!$E:$E,BA$3,'Poids Paniers'!$Q:$Q,$B252)</f>
        <v>0</v>
      </c>
      <c r="BB252">
        <f>SUMIFS('Poids Paniers'!$W:$W,'Poids Paniers'!$E:$E,BB$3,'Poids Paniers'!$Q:$Q,$B252)</f>
        <v>0</v>
      </c>
      <c r="BC252">
        <f>SUMIFS('Poids Paniers'!$W:$W,'Poids Paniers'!$E:$E,BC$3,'Poids Paniers'!$Q:$Q,$B252)</f>
        <v>0</v>
      </c>
      <c r="BD252">
        <f>SUMIFS('Poids Paniers'!$W:$W,'Poids Paniers'!$E:$E,BD$3,'Poids Paniers'!$Q:$Q,$B252)</f>
        <v>0</v>
      </c>
      <c r="BE252">
        <f>SUMIFS('Poids Paniers'!$W:$W,'Poids Paniers'!$E:$E,BE$3,'Poids Paniers'!$Q:$Q,$B252)</f>
        <v>0</v>
      </c>
      <c r="BF252">
        <f>SUMIFS('Poids Paniers'!$W:$W,'Poids Paniers'!$E:$E,BF$3,'Poids Paniers'!$Q:$Q,$B252)</f>
        <v>0</v>
      </c>
      <c r="BG252">
        <f>SUMIFS('Poids Paniers'!$W:$W,'Poids Paniers'!$E:$E,BG$3,'Poids Paniers'!$Q:$Q,$B252)</f>
        <v>0</v>
      </c>
      <c r="BH252">
        <f>SUMIFS('Poids Paniers'!$W:$W,'Poids Paniers'!$E:$E,BH$3,'Poids Paniers'!$Q:$Q,$B252)</f>
        <v>0</v>
      </c>
      <c r="BI252">
        <f>SUMIFS('Poids Paniers'!$W:$W,'Poids Paniers'!$E:$E,BI$3,'Poids Paniers'!$Q:$Q,$B252)</f>
        <v>0</v>
      </c>
      <c r="BJ252">
        <f>SUMIFS('Poids Paniers'!$W:$W,'Poids Paniers'!$E:$E,BJ$3,'Poids Paniers'!$Q:$Q,$B252)</f>
        <v>0</v>
      </c>
      <c r="BK252">
        <f>SUMIFS('Poids Paniers'!$W:$W,'Poids Paniers'!$E:$E,BK$3,'Poids Paniers'!$Q:$Q,$B252)</f>
        <v>0</v>
      </c>
      <c r="BL252">
        <f>SUMIFS('Poids Paniers'!$W:$W,'Poids Paniers'!$E:$E,BL$3,'Poids Paniers'!$Q:$Q,$B252)</f>
        <v>0</v>
      </c>
      <c r="BM252">
        <f>SUMIFS('Poids Paniers'!$W:$W,'Poids Paniers'!$E:$E,BM$3,'Poids Paniers'!$Q:$Q,$B252)</f>
        <v>0</v>
      </c>
      <c r="BN252">
        <f>SUMIFS('Poids Paniers'!$W:$W,'Poids Paniers'!$E:$E,BN$3,'Poids Paniers'!$Q:$Q,$B252)</f>
        <v>0</v>
      </c>
      <c r="BO252">
        <f>SUMIFS('Poids Paniers'!$W:$W,'Poids Paniers'!$E:$E,BO$3,'Poids Paniers'!$Q:$Q,$B252)</f>
        <v>0</v>
      </c>
      <c r="BP252">
        <f>SUMIFS('Poids Paniers'!$W:$W,'Poids Paniers'!$E:$E,BP$3,'Poids Paniers'!$Q:$Q,$B252)</f>
        <v>0</v>
      </c>
      <c r="BQ252">
        <f>SUMIFS('Poids Paniers'!$W:$W,'Poids Paniers'!$E:$E,BQ$3,'Poids Paniers'!$Q:$Q,$B252)</f>
        <v>0</v>
      </c>
      <c r="BR252">
        <f>SUMIFS('Poids Paniers'!$W:$W,'Poids Paniers'!$E:$E,BR$3,'Poids Paniers'!$Q:$Q,$B252)</f>
        <v>0</v>
      </c>
      <c r="BS252">
        <f>SUMIFS('Poids Paniers'!$W:$W,'Poids Paniers'!$E:$E,BS$3,'Poids Paniers'!$Q:$Q,$B252)</f>
        <v>0</v>
      </c>
      <c r="BT252">
        <f>SUMIFS('Poids Paniers'!$W:$W,'Poids Paniers'!$E:$E,BT$3,'Poids Paniers'!$Q:$Q,$B252)</f>
        <v>0</v>
      </c>
      <c r="BU252">
        <f>SUMIFS('Poids Paniers'!$W:$W,'Poids Paniers'!$E:$E,BU$3,'Poids Paniers'!$Q:$Q,$B252)</f>
        <v>0</v>
      </c>
      <c r="BV252">
        <f>SUMIFS('Poids Paniers'!$W:$W,'Poids Paniers'!$E:$E,BV$3,'Poids Paniers'!$Q:$Q,$B252)</f>
        <v>0</v>
      </c>
      <c r="BW252">
        <f>SUMIFS('Poids Paniers'!$W:$W,'Poids Paniers'!$E:$E,BW$3,'Poids Paniers'!$Q:$Q,$B252)</f>
        <v>0</v>
      </c>
      <c r="BX252">
        <f>SUMIFS('Poids Paniers'!$W:$W,'Poids Paniers'!$E:$E,BX$3,'Poids Paniers'!$Q:$Q,$B252)</f>
        <v>0</v>
      </c>
      <c r="BY252">
        <f>SUMIFS('Poids Paniers'!$W:$W,'Poids Paniers'!$E:$E,BY$3,'Poids Paniers'!$Q:$Q,$B252)</f>
        <v>0</v>
      </c>
      <c r="BZ252">
        <f>SUMIFS('Poids Paniers'!$W:$W,'Poids Paniers'!$E:$E,BZ$3,'Poids Paniers'!$Q:$Q,$B252)</f>
        <v>0</v>
      </c>
      <c r="CA252">
        <f>SUMIFS('Poids Paniers'!$W:$W,'Poids Paniers'!$E:$E,CA$3,'Poids Paniers'!$Q:$Q,$B252)</f>
        <v>0</v>
      </c>
      <c r="CB252">
        <f>SUMIFS('Poids Paniers'!$W:$W,'Poids Paniers'!$E:$E,CB$3,'Poids Paniers'!$Q:$Q,$B252)</f>
        <v>0</v>
      </c>
      <c r="CC252">
        <f>SUMIFS('Poids Paniers'!$W:$W,'Poids Paniers'!$E:$E,CC$3,'Poids Paniers'!$Q:$Q,$B252)</f>
        <v>0</v>
      </c>
      <c r="CD252">
        <f>SUMIFS('Poids Paniers'!$W:$W,'Poids Paniers'!$E:$E,CD$3,'Poids Paniers'!$Q:$Q,$B252)</f>
        <v>0</v>
      </c>
      <c r="CE252">
        <f>SUMIFS('Poids Paniers'!$W:$W,'Poids Paniers'!$E:$E,CE$3,'Poids Paniers'!$Q:$Q,$B252)</f>
        <v>0</v>
      </c>
      <c r="CF252" s="206">
        <f t="shared" si="3"/>
        <v>0</v>
      </c>
    </row>
    <row r="253" spans="2:84" ht="15.75" thickBot="1" x14ac:dyDescent="0.3">
      <c r="B253" s="209">
        <v>44719</v>
      </c>
      <c r="C253">
        <f>SUMIFS('Poids Paniers'!$W:$W,'Poids Paniers'!$E:$E,C$3,'Poids Paniers'!$Q:$Q,$B253)</f>
        <v>0</v>
      </c>
      <c r="D253">
        <f>SUMIFS('Poids Paniers'!$W:$W,'Poids Paniers'!$E:$E,D$3,'Poids Paniers'!$Q:$Q,$B253)</f>
        <v>0</v>
      </c>
      <c r="E253">
        <f>SUMIFS('Poids Paniers'!$W:$W,'Poids Paniers'!$E:$E,E$3,'Poids Paniers'!$Q:$Q,$B253)</f>
        <v>0</v>
      </c>
      <c r="F253">
        <f>SUMIFS('Poids Paniers'!$W:$W,'Poids Paniers'!$E:$E,F$3,'Poids Paniers'!$Q:$Q,$B253)</f>
        <v>0</v>
      </c>
      <c r="G253">
        <f>SUMIFS('Poids Paniers'!$W:$W,'Poids Paniers'!$E:$E,G$3,'Poids Paniers'!$Q:$Q,$B253)</f>
        <v>0</v>
      </c>
      <c r="H253">
        <f>SUMIFS('Poids Paniers'!$W:$W,'Poids Paniers'!$E:$E,H$3,'Poids Paniers'!$Q:$Q,$B253)</f>
        <v>0</v>
      </c>
      <c r="I253">
        <f>SUMIFS('Poids Paniers'!$W:$W,'Poids Paniers'!$E:$E,I$3,'Poids Paniers'!$Q:$Q,$B253)</f>
        <v>0</v>
      </c>
      <c r="J253">
        <f>SUMIFS('Poids Paniers'!$W:$W,'Poids Paniers'!$E:$E,J$3,'Poids Paniers'!$Q:$Q,$B253)</f>
        <v>0</v>
      </c>
      <c r="K253">
        <f>SUMIFS('Poids Paniers'!$W:$W,'Poids Paniers'!$E:$E,K$3,'Poids Paniers'!$Q:$Q,$B253)</f>
        <v>0</v>
      </c>
      <c r="L253">
        <f>SUMIFS('Poids Paniers'!$W:$W,'Poids Paniers'!$E:$E,L$3,'Poids Paniers'!$Q:$Q,$B253)</f>
        <v>0</v>
      </c>
      <c r="M253">
        <f>SUMIFS('Poids Paniers'!$W:$W,'Poids Paniers'!$E:$E,M$3,'Poids Paniers'!$Q:$Q,$B253)</f>
        <v>0</v>
      </c>
      <c r="N253">
        <f>SUMIFS('Poids Paniers'!$W:$W,'Poids Paniers'!$E:$E,N$3,'Poids Paniers'!$Q:$Q,$B253)</f>
        <v>0</v>
      </c>
      <c r="O253">
        <f>SUMIFS('Poids Paniers'!$W:$W,'Poids Paniers'!$E:$E,O$3,'Poids Paniers'!$Q:$Q,$B253)</f>
        <v>0</v>
      </c>
      <c r="P253">
        <f>SUMIFS('Poids Paniers'!$W:$W,'Poids Paniers'!$E:$E,P$3,'Poids Paniers'!$Q:$Q,$B253)</f>
        <v>0</v>
      </c>
      <c r="Q253">
        <f>SUMIFS('Poids Paniers'!$W:$W,'Poids Paniers'!$E:$E,Q$3,'Poids Paniers'!$Q:$Q,$B253)</f>
        <v>0</v>
      </c>
      <c r="R253">
        <f>SUMIFS('Poids Paniers'!$W:$W,'Poids Paniers'!$E:$E,R$3,'Poids Paniers'!$Q:$Q,$B253)</f>
        <v>0</v>
      </c>
      <c r="S253">
        <f>SUMIFS('Poids Paniers'!$W:$W,'Poids Paniers'!$E:$E,S$3,'Poids Paniers'!$Q:$Q,$B253)</f>
        <v>0</v>
      </c>
      <c r="T253">
        <f>SUMIFS('Poids Paniers'!$W:$W,'Poids Paniers'!$E:$E,T$3,'Poids Paniers'!$Q:$Q,$B253)</f>
        <v>0</v>
      </c>
      <c r="U253">
        <f>SUMIFS('Poids Paniers'!$W:$W,'Poids Paniers'!$E:$E,U$3,'Poids Paniers'!$Q:$Q,$B253)</f>
        <v>0</v>
      </c>
      <c r="V253">
        <f>SUMIFS('Poids Paniers'!$W:$W,'Poids Paniers'!$E:$E,V$3,'Poids Paniers'!$Q:$Q,$B253)</f>
        <v>0</v>
      </c>
      <c r="W253">
        <f>SUMIFS('Poids Paniers'!$W:$W,'Poids Paniers'!$E:$E,W$3,'Poids Paniers'!$Q:$Q,$B253)</f>
        <v>0</v>
      </c>
      <c r="X253">
        <f>SUMIFS('Poids Paniers'!$W:$W,'Poids Paniers'!$E:$E,X$3,'Poids Paniers'!$Q:$Q,$B253)</f>
        <v>0</v>
      </c>
      <c r="Y253">
        <f>SUMIFS('Poids Paniers'!$W:$W,'Poids Paniers'!$E:$E,Y$3,'Poids Paniers'!$Q:$Q,$B253)</f>
        <v>0</v>
      </c>
      <c r="Z253">
        <f>SUMIFS('Poids Paniers'!$W:$W,'Poids Paniers'!$E:$E,Z$3,'Poids Paniers'!$Q:$Q,$B253)</f>
        <v>0</v>
      </c>
      <c r="AA253">
        <f>SUMIFS('Poids Paniers'!$W:$W,'Poids Paniers'!$E:$E,AA$3,'Poids Paniers'!$Q:$Q,$B253)</f>
        <v>0</v>
      </c>
      <c r="AB253">
        <f>SUMIFS('Poids Paniers'!$W:$W,'Poids Paniers'!$E:$E,AB$3,'Poids Paniers'!$Q:$Q,$B253)</f>
        <v>0</v>
      </c>
      <c r="AC253">
        <f>SUMIFS('Poids Paniers'!$W:$W,'Poids Paniers'!$E:$E,AC$3,'Poids Paniers'!$Q:$Q,$B253)</f>
        <v>0</v>
      </c>
      <c r="AD253">
        <f>SUMIFS('Poids Paniers'!$W:$W,'Poids Paniers'!$E:$E,AD$3,'Poids Paniers'!$Q:$Q,$B253)</f>
        <v>0</v>
      </c>
      <c r="AE253">
        <f>SUMIFS('Poids Paniers'!$W:$W,'Poids Paniers'!$E:$E,AE$3,'Poids Paniers'!$Q:$Q,$B253)</f>
        <v>0</v>
      </c>
      <c r="AF253">
        <f>SUMIFS('Poids Paniers'!$W:$W,'Poids Paniers'!$E:$E,AF$3,'Poids Paniers'!$Q:$Q,$B253)</f>
        <v>0</v>
      </c>
      <c r="AG253">
        <f>SUMIFS('Poids Paniers'!$W:$W,'Poids Paniers'!$E:$E,AG$3,'Poids Paniers'!$Q:$Q,$B253)</f>
        <v>0</v>
      </c>
      <c r="AH253">
        <f>SUMIFS('Poids Paniers'!$W:$W,'Poids Paniers'!$E:$E,AH$3,'Poids Paniers'!$Q:$Q,$B253)</f>
        <v>0</v>
      </c>
      <c r="AI253">
        <f>SUMIFS('Poids Paniers'!$W:$W,'Poids Paniers'!$E:$E,AI$3,'Poids Paniers'!$Q:$Q,$B253)</f>
        <v>0</v>
      </c>
      <c r="AJ253">
        <f>SUMIFS('Poids Paniers'!$W:$W,'Poids Paniers'!$E:$E,AJ$3,'Poids Paniers'!$Q:$Q,$B253)</f>
        <v>0</v>
      </c>
      <c r="AK253">
        <f>SUMIFS('Poids Paniers'!$W:$W,'Poids Paniers'!$E:$E,AK$3,'Poids Paniers'!$Q:$Q,$B253)</f>
        <v>0</v>
      </c>
      <c r="AL253">
        <f>SUMIFS('Poids Paniers'!$W:$W,'Poids Paniers'!$E:$E,AL$3,'Poids Paniers'!$Q:$Q,$B253)</f>
        <v>0</v>
      </c>
      <c r="AM253">
        <f>SUMIFS('Poids Paniers'!$W:$W,'Poids Paniers'!$E:$E,AM$3,'Poids Paniers'!$Q:$Q,$B253)</f>
        <v>0</v>
      </c>
      <c r="AN253">
        <f>SUMIFS('Poids Paniers'!$W:$W,'Poids Paniers'!$E:$E,AN$3,'Poids Paniers'!$Q:$Q,$B253)</f>
        <v>0</v>
      </c>
      <c r="AO253">
        <f>SUMIFS('Poids Paniers'!$W:$W,'Poids Paniers'!$E:$E,AO$3,'Poids Paniers'!$Q:$Q,$B253)</f>
        <v>0</v>
      </c>
      <c r="AP253">
        <f>SUMIFS('Poids Paniers'!$W:$W,'Poids Paniers'!$E:$E,AP$3,'Poids Paniers'!$Q:$Q,$B253)</f>
        <v>0</v>
      </c>
      <c r="AQ253">
        <f>SUMIFS('Poids Paniers'!$W:$W,'Poids Paniers'!$E:$E,AQ$3,'Poids Paniers'!$Q:$Q,$B253)</f>
        <v>0</v>
      </c>
      <c r="AR253">
        <f>SUMIFS('Poids Paniers'!$W:$W,'Poids Paniers'!$E:$E,AR$3,'Poids Paniers'!$Q:$Q,$B253)</f>
        <v>0</v>
      </c>
      <c r="AS253">
        <f>SUMIFS('Poids Paniers'!$W:$W,'Poids Paniers'!$E:$E,AS$3,'Poids Paniers'!$Q:$Q,$B253)</f>
        <v>0</v>
      </c>
      <c r="AT253">
        <f>SUMIFS('Poids Paniers'!$W:$W,'Poids Paniers'!$E:$E,AT$3,'Poids Paniers'!$Q:$Q,$B253)</f>
        <v>0</v>
      </c>
      <c r="AU253">
        <f>SUMIFS('Poids Paniers'!$W:$W,'Poids Paniers'!$E:$E,AU$3,'Poids Paniers'!$Q:$Q,$B253)</f>
        <v>0</v>
      </c>
      <c r="AV253">
        <f>SUMIFS('Poids Paniers'!$W:$W,'Poids Paniers'!$E:$E,AV$3,'Poids Paniers'!$Q:$Q,$B253)</f>
        <v>0</v>
      </c>
      <c r="AW253">
        <f>SUMIFS('Poids Paniers'!$W:$W,'Poids Paniers'!$E:$E,AW$3,'Poids Paniers'!$Q:$Q,$B253)</f>
        <v>0</v>
      </c>
      <c r="AX253">
        <f>SUMIFS('Poids Paniers'!$W:$W,'Poids Paniers'!$E:$E,AX$3,'Poids Paniers'!$Q:$Q,$B253)</f>
        <v>0</v>
      </c>
      <c r="AY253">
        <f>SUMIFS('Poids Paniers'!$W:$W,'Poids Paniers'!$E:$E,AY$3,'Poids Paniers'!$Q:$Q,$B253)</f>
        <v>0</v>
      </c>
      <c r="AZ253">
        <f>SUMIFS('Poids Paniers'!$W:$W,'Poids Paniers'!$E:$E,AZ$3,'Poids Paniers'!$Q:$Q,$B253)</f>
        <v>0</v>
      </c>
      <c r="BA253">
        <f>SUMIFS('Poids Paniers'!$W:$W,'Poids Paniers'!$E:$E,BA$3,'Poids Paniers'!$Q:$Q,$B253)</f>
        <v>0</v>
      </c>
      <c r="BB253">
        <f>SUMIFS('Poids Paniers'!$W:$W,'Poids Paniers'!$E:$E,BB$3,'Poids Paniers'!$Q:$Q,$B253)</f>
        <v>0</v>
      </c>
      <c r="BC253">
        <f>SUMIFS('Poids Paniers'!$W:$W,'Poids Paniers'!$E:$E,BC$3,'Poids Paniers'!$Q:$Q,$B253)</f>
        <v>0</v>
      </c>
      <c r="BD253">
        <f>SUMIFS('Poids Paniers'!$W:$W,'Poids Paniers'!$E:$E,BD$3,'Poids Paniers'!$Q:$Q,$B253)</f>
        <v>0</v>
      </c>
      <c r="BE253">
        <f>SUMIFS('Poids Paniers'!$W:$W,'Poids Paniers'!$E:$E,BE$3,'Poids Paniers'!$Q:$Q,$B253)</f>
        <v>0</v>
      </c>
      <c r="BF253">
        <f>SUMIFS('Poids Paniers'!$W:$W,'Poids Paniers'!$E:$E,BF$3,'Poids Paniers'!$Q:$Q,$B253)</f>
        <v>0</v>
      </c>
      <c r="BG253">
        <f>SUMIFS('Poids Paniers'!$W:$W,'Poids Paniers'!$E:$E,BG$3,'Poids Paniers'!$Q:$Q,$B253)</f>
        <v>0</v>
      </c>
      <c r="BH253">
        <f>SUMIFS('Poids Paniers'!$W:$W,'Poids Paniers'!$E:$E,BH$3,'Poids Paniers'!$Q:$Q,$B253)</f>
        <v>0</v>
      </c>
      <c r="BI253">
        <f>SUMIFS('Poids Paniers'!$W:$W,'Poids Paniers'!$E:$E,BI$3,'Poids Paniers'!$Q:$Q,$B253)</f>
        <v>0</v>
      </c>
      <c r="BJ253">
        <f>SUMIFS('Poids Paniers'!$W:$W,'Poids Paniers'!$E:$E,BJ$3,'Poids Paniers'!$Q:$Q,$B253)</f>
        <v>0</v>
      </c>
      <c r="BK253">
        <f>SUMIFS('Poids Paniers'!$W:$W,'Poids Paniers'!$E:$E,BK$3,'Poids Paniers'!$Q:$Q,$B253)</f>
        <v>0</v>
      </c>
      <c r="BL253">
        <f>SUMIFS('Poids Paniers'!$W:$W,'Poids Paniers'!$E:$E,BL$3,'Poids Paniers'!$Q:$Q,$B253)</f>
        <v>0</v>
      </c>
      <c r="BM253">
        <f>SUMIFS('Poids Paniers'!$W:$W,'Poids Paniers'!$E:$E,BM$3,'Poids Paniers'!$Q:$Q,$B253)</f>
        <v>0</v>
      </c>
      <c r="BN253">
        <f>SUMIFS('Poids Paniers'!$W:$W,'Poids Paniers'!$E:$E,BN$3,'Poids Paniers'!$Q:$Q,$B253)</f>
        <v>0</v>
      </c>
      <c r="BO253">
        <f>SUMIFS('Poids Paniers'!$W:$W,'Poids Paniers'!$E:$E,BO$3,'Poids Paniers'!$Q:$Q,$B253)</f>
        <v>0</v>
      </c>
      <c r="BP253">
        <f>SUMIFS('Poids Paniers'!$W:$W,'Poids Paniers'!$E:$E,BP$3,'Poids Paniers'!$Q:$Q,$B253)</f>
        <v>0</v>
      </c>
      <c r="BQ253">
        <f>SUMIFS('Poids Paniers'!$W:$W,'Poids Paniers'!$E:$E,BQ$3,'Poids Paniers'!$Q:$Q,$B253)</f>
        <v>0</v>
      </c>
      <c r="BR253">
        <f>SUMIFS('Poids Paniers'!$W:$W,'Poids Paniers'!$E:$E,BR$3,'Poids Paniers'!$Q:$Q,$B253)</f>
        <v>0</v>
      </c>
      <c r="BS253">
        <f>SUMIFS('Poids Paniers'!$W:$W,'Poids Paniers'!$E:$E,BS$3,'Poids Paniers'!$Q:$Q,$B253)</f>
        <v>0</v>
      </c>
      <c r="BT253">
        <f>SUMIFS('Poids Paniers'!$W:$W,'Poids Paniers'!$E:$E,BT$3,'Poids Paniers'!$Q:$Q,$B253)</f>
        <v>0</v>
      </c>
      <c r="BU253">
        <f>SUMIFS('Poids Paniers'!$W:$W,'Poids Paniers'!$E:$E,BU$3,'Poids Paniers'!$Q:$Q,$B253)</f>
        <v>0</v>
      </c>
      <c r="BV253">
        <f>SUMIFS('Poids Paniers'!$W:$W,'Poids Paniers'!$E:$E,BV$3,'Poids Paniers'!$Q:$Q,$B253)</f>
        <v>0</v>
      </c>
      <c r="BW253">
        <f>SUMIFS('Poids Paniers'!$W:$W,'Poids Paniers'!$E:$E,BW$3,'Poids Paniers'!$Q:$Q,$B253)</f>
        <v>0</v>
      </c>
      <c r="BX253">
        <f>SUMIFS('Poids Paniers'!$W:$W,'Poids Paniers'!$E:$E,BX$3,'Poids Paniers'!$Q:$Q,$B253)</f>
        <v>0</v>
      </c>
      <c r="BY253">
        <f>SUMIFS('Poids Paniers'!$W:$W,'Poids Paniers'!$E:$E,BY$3,'Poids Paniers'!$Q:$Q,$B253)</f>
        <v>0</v>
      </c>
      <c r="BZ253">
        <f>SUMIFS('Poids Paniers'!$W:$W,'Poids Paniers'!$E:$E,BZ$3,'Poids Paniers'!$Q:$Q,$B253)</f>
        <v>0</v>
      </c>
      <c r="CA253">
        <f>SUMIFS('Poids Paniers'!$W:$W,'Poids Paniers'!$E:$E,CA$3,'Poids Paniers'!$Q:$Q,$B253)</f>
        <v>0</v>
      </c>
      <c r="CB253">
        <f>SUMIFS('Poids Paniers'!$W:$W,'Poids Paniers'!$E:$E,CB$3,'Poids Paniers'!$Q:$Q,$B253)</f>
        <v>0</v>
      </c>
      <c r="CC253">
        <f>SUMIFS('Poids Paniers'!$W:$W,'Poids Paniers'!$E:$E,CC$3,'Poids Paniers'!$Q:$Q,$B253)</f>
        <v>0</v>
      </c>
      <c r="CD253">
        <f>SUMIFS('Poids Paniers'!$W:$W,'Poids Paniers'!$E:$E,CD$3,'Poids Paniers'!$Q:$Q,$B253)</f>
        <v>0</v>
      </c>
      <c r="CE253">
        <f>SUMIFS('Poids Paniers'!$W:$W,'Poids Paniers'!$E:$E,CE$3,'Poids Paniers'!$Q:$Q,$B253)</f>
        <v>0</v>
      </c>
      <c r="CF253" s="206">
        <f t="shared" si="3"/>
        <v>0</v>
      </c>
    </row>
    <row r="254" spans="2:84" ht="15.75" thickBot="1" x14ac:dyDescent="0.3">
      <c r="B254" s="209">
        <v>44720</v>
      </c>
      <c r="C254">
        <f>SUMIFS('Poids Paniers'!$W:$W,'Poids Paniers'!$E:$E,C$3,'Poids Paniers'!$Q:$Q,$B254)</f>
        <v>0</v>
      </c>
      <c r="D254">
        <f>SUMIFS('Poids Paniers'!$W:$W,'Poids Paniers'!$E:$E,D$3,'Poids Paniers'!$Q:$Q,$B254)</f>
        <v>0</v>
      </c>
      <c r="E254">
        <f>SUMIFS('Poids Paniers'!$W:$W,'Poids Paniers'!$E:$E,E$3,'Poids Paniers'!$Q:$Q,$B254)</f>
        <v>0</v>
      </c>
      <c r="F254">
        <f>SUMIFS('Poids Paniers'!$W:$W,'Poids Paniers'!$E:$E,F$3,'Poids Paniers'!$Q:$Q,$B254)</f>
        <v>0</v>
      </c>
      <c r="G254">
        <f>SUMIFS('Poids Paniers'!$W:$W,'Poids Paniers'!$E:$E,G$3,'Poids Paniers'!$Q:$Q,$B254)</f>
        <v>0</v>
      </c>
      <c r="H254">
        <f>SUMIFS('Poids Paniers'!$W:$W,'Poids Paniers'!$E:$E,H$3,'Poids Paniers'!$Q:$Q,$B254)</f>
        <v>0</v>
      </c>
      <c r="I254">
        <f>SUMIFS('Poids Paniers'!$W:$W,'Poids Paniers'!$E:$E,I$3,'Poids Paniers'!$Q:$Q,$B254)</f>
        <v>0</v>
      </c>
      <c r="J254">
        <f>SUMIFS('Poids Paniers'!$W:$W,'Poids Paniers'!$E:$E,J$3,'Poids Paniers'!$Q:$Q,$B254)</f>
        <v>0</v>
      </c>
      <c r="K254">
        <f>SUMIFS('Poids Paniers'!$W:$W,'Poids Paniers'!$E:$E,K$3,'Poids Paniers'!$Q:$Q,$B254)</f>
        <v>0</v>
      </c>
      <c r="L254">
        <f>SUMIFS('Poids Paniers'!$W:$W,'Poids Paniers'!$E:$E,L$3,'Poids Paniers'!$Q:$Q,$B254)</f>
        <v>0</v>
      </c>
      <c r="M254">
        <f>SUMIFS('Poids Paniers'!$W:$W,'Poids Paniers'!$E:$E,M$3,'Poids Paniers'!$Q:$Q,$B254)</f>
        <v>0</v>
      </c>
      <c r="N254">
        <f>SUMIFS('Poids Paniers'!$W:$W,'Poids Paniers'!$E:$E,N$3,'Poids Paniers'!$Q:$Q,$B254)</f>
        <v>0</v>
      </c>
      <c r="O254">
        <f>SUMIFS('Poids Paniers'!$W:$W,'Poids Paniers'!$E:$E,O$3,'Poids Paniers'!$Q:$Q,$B254)</f>
        <v>0</v>
      </c>
      <c r="P254">
        <f>SUMIFS('Poids Paniers'!$W:$W,'Poids Paniers'!$E:$E,P$3,'Poids Paniers'!$Q:$Q,$B254)</f>
        <v>0</v>
      </c>
      <c r="Q254">
        <f>SUMIFS('Poids Paniers'!$W:$W,'Poids Paniers'!$E:$E,Q$3,'Poids Paniers'!$Q:$Q,$B254)</f>
        <v>0</v>
      </c>
      <c r="R254">
        <f>SUMIFS('Poids Paniers'!$W:$W,'Poids Paniers'!$E:$E,R$3,'Poids Paniers'!$Q:$Q,$B254)</f>
        <v>0</v>
      </c>
      <c r="S254">
        <f>SUMIFS('Poids Paniers'!$W:$W,'Poids Paniers'!$E:$E,S$3,'Poids Paniers'!$Q:$Q,$B254)</f>
        <v>0</v>
      </c>
      <c r="T254">
        <f>SUMIFS('Poids Paniers'!$W:$W,'Poids Paniers'!$E:$E,T$3,'Poids Paniers'!$Q:$Q,$B254)</f>
        <v>0</v>
      </c>
      <c r="U254">
        <f>SUMIFS('Poids Paniers'!$W:$W,'Poids Paniers'!$E:$E,U$3,'Poids Paniers'!$Q:$Q,$B254)</f>
        <v>0</v>
      </c>
      <c r="V254">
        <f>SUMIFS('Poids Paniers'!$W:$W,'Poids Paniers'!$E:$E,V$3,'Poids Paniers'!$Q:$Q,$B254)</f>
        <v>0</v>
      </c>
      <c r="W254">
        <f>SUMIFS('Poids Paniers'!$W:$W,'Poids Paniers'!$E:$E,W$3,'Poids Paniers'!$Q:$Q,$B254)</f>
        <v>0</v>
      </c>
      <c r="X254">
        <f>SUMIFS('Poids Paniers'!$W:$W,'Poids Paniers'!$E:$E,X$3,'Poids Paniers'!$Q:$Q,$B254)</f>
        <v>0</v>
      </c>
      <c r="Y254">
        <f>SUMIFS('Poids Paniers'!$W:$W,'Poids Paniers'!$E:$E,Y$3,'Poids Paniers'!$Q:$Q,$B254)</f>
        <v>0</v>
      </c>
      <c r="Z254">
        <f>SUMIFS('Poids Paniers'!$W:$W,'Poids Paniers'!$E:$E,Z$3,'Poids Paniers'!$Q:$Q,$B254)</f>
        <v>0</v>
      </c>
      <c r="AA254">
        <f>SUMIFS('Poids Paniers'!$W:$W,'Poids Paniers'!$E:$E,AA$3,'Poids Paniers'!$Q:$Q,$B254)</f>
        <v>0</v>
      </c>
      <c r="AB254">
        <f>SUMIFS('Poids Paniers'!$W:$W,'Poids Paniers'!$E:$E,AB$3,'Poids Paniers'!$Q:$Q,$B254)</f>
        <v>0</v>
      </c>
      <c r="AC254">
        <f>SUMIFS('Poids Paniers'!$W:$W,'Poids Paniers'!$E:$E,AC$3,'Poids Paniers'!$Q:$Q,$B254)</f>
        <v>0</v>
      </c>
      <c r="AD254">
        <f>SUMIFS('Poids Paniers'!$W:$W,'Poids Paniers'!$E:$E,AD$3,'Poids Paniers'!$Q:$Q,$B254)</f>
        <v>0</v>
      </c>
      <c r="AE254">
        <f>SUMIFS('Poids Paniers'!$W:$W,'Poids Paniers'!$E:$E,AE$3,'Poids Paniers'!$Q:$Q,$B254)</f>
        <v>0</v>
      </c>
      <c r="AF254">
        <f>SUMIFS('Poids Paniers'!$W:$W,'Poids Paniers'!$E:$E,AF$3,'Poids Paniers'!$Q:$Q,$B254)</f>
        <v>0</v>
      </c>
      <c r="AG254">
        <f>SUMIFS('Poids Paniers'!$W:$W,'Poids Paniers'!$E:$E,AG$3,'Poids Paniers'!$Q:$Q,$B254)</f>
        <v>0</v>
      </c>
      <c r="AH254">
        <f>SUMIFS('Poids Paniers'!$W:$W,'Poids Paniers'!$E:$E,AH$3,'Poids Paniers'!$Q:$Q,$B254)</f>
        <v>0</v>
      </c>
      <c r="AI254">
        <f>SUMIFS('Poids Paniers'!$W:$W,'Poids Paniers'!$E:$E,AI$3,'Poids Paniers'!$Q:$Q,$B254)</f>
        <v>0</v>
      </c>
      <c r="AJ254">
        <f>SUMIFS('Poids Paniers'!$W:$W,'Poids Paniers'!$E:$E,AJ$3,'Poids Paniers'!$Q:$Q,$B254)</f>
        <v>0</v>
      </c>
      <c r="AK254">
        <f>SUMIFS('Poids Paniers'!$W:$W,'Poids Paniers'!$E:$E,AK$3,'Poids Paniers'!$Q:$Q,$B254)</f>
        <v>0</v>
      </c>
      <c r="AL254">
        <f>SUMIFS('Poids Paniers'!$W:$W,'Poids Paniers'!$E:$E,AL$3,'Poids Paniers'!$Q:$Q,$B254)</f>
        <v>0</v>
      </c>
      <c r="AM254">
        <f>SUMIFS('Poids Paniers'!$W:$W,'Poids Paniers'!$E:$E,AM$3,'Poids Paniers'!$Q:$Q,$B254)</f>
        <v>0</v>
      </c>
      <c r="AN254">
        <f>SUMIFS('Poids Paniers'!$W:$W,'Poids Paniers'!$E:$E,AN$3,'Poids Paniers'!$Q:$Q,$B254)</f>
        <v>0</v>
      </c>
      <c r="AO254">
        <f>SUMIFS('Poids Paniers'!$W:$W,'Poids Paniers'!$E:$E,AO$3,'Poids Paniers'!$Q:$Q,$B254)</f>
        <v>0</v>
      </c>
      <c r="AP254">
        <f>SUMIFS('Poids Paniers'!$W:$W,'Poids Paniers'!$E:$E,AP$3,'Poids Paniers'!$Q:$Q,$B254)</f>
        <v>0</v>
      </c>
      <c r="AQ254">
        <f>SUMIFS('Poids Paniers'!$W:$W,'Poids Paniers'!$E:$E,AQ$3,'Poids Paniers'!$Q:$Q,$B254)</f>
        <v>0</v>
      </c>
      <c r="AR254">
        <f>SUMIFS('Poids Paniers'!$W:$W,'Poids Paniers'!$E:$E,AR$3,'Poids Paniers'!$Q:$Q,$B254)</f>
        <v>0</v>
      </c>
      <c r="AS254">
        <f>SUMIFS('Poids Paniers'!$W:$W,'Poids Paniers'!$E:$E,AS$3,'Poids Paniers'!$Q:$Q,$B254)</f>
        <v>0</v>
      </c>
      <c r="AT254">
        <f>SUMIFS('Poids Paniers'!$W:$W,'Poids Paniers'!$E:$E,AT$3,'Poids Paniers'!$Q:$Q,$B254)</f>
        <v>0</v>
      </c>
      <c r="AU254">
        <f>SUMIFS('Poids Paniers'!$W:$W,'Poids Paniers'!$E:$E,AU$3,'Poids Paniers'!$Q:$Q,$B254)</f>
        <v>0</v>
      </c>
      <c r="AV254">
        <f>SUMIFS('Poids Paniers'!$W:$W,'Poids Paniers'!$E:$E,AV$3,'Poids Paniers'!$Q:$Q,$B254)</f>
        <v>0</v>
      </c>
      <c r="AW254">
        <f>SUMIFS('Poids Paniers'!$W:$W,'Poids Paniers'!$E:$E,AW$3,'Poids Paniers'!$Q:$Q,$B254)</f>
        <v>0</v>
      </c>
      <c r="AX254">
        <f>SUMIFS('Poids Paniers'!$W:$W,'Poids Paniers'!$E:$E,AX$3,'Poids Paniers'!$Q:$Q,$B254)</f>
        <v>0</v>
      </c>
      <c r="AY254">
        <f>SUMIFS('Poids Paniers'!$W:$W,'Poids Paniers'!$E:$E,AY$3,'Poids Paniers'!$Q:$Q,$B254)</f>
        <v>0</v>
      </c>
      <c r="AZ254">
        <f>SUMIFS('Poids Paniers'!$W:$W,'Poids Paniers'!$E:$E,AZ$3,'Poids Paniers'!$Q:$Q,$B254)</f>
        <v>0</v>
      </c>
      <c r="BA254">
        <f>SUMIFS('Poids Paniers'!$W:$W,'Poids Paniers'!$E:$E,BA$3,'Poids Paniers'!$Q:$Q,$B254)</f>
        <v>0</v>
      </c>
      <c r="BB254">
        <f>SUMIFS('Poids Paniers'!$W:$W,'Poids Paniers'!$E:$E,BB$3,'Poids Paniers'!$Q:$Q,$B254)</f>
        <v>0</v>
      </c>
      <c r="BC254">
        <f>SUMIFS('Poids Paniers'!$W:$W,'Poids Paniers'!$E:$E,BC$3,'Poids Paniers'!$Q:$Q,$B254)</f>
        <v>0</v>
      </c>
      <c r="BD254">
        <f>SUMIFS('Poids Paniers'!$W:$W,'Poids Paniers'!$E:$E,BD$3,'Poids Paniers'!$Q:$Q,$B254)</f>
        <v>0</v>
      </c>
      <c r="BE254">
        <f>SUMIFS('Poids Paniers'!$W:$W,'Poids Paniers'!$E:$E,BE$3,'Poids Paniers'!$Q:$Q,$B254)</f>
        <v>0</v>
      </c>
      <c r="BF254">
        <f>SUMIFS('Poids Paniers'!$W:$W,'Poids Paniers'!$E:$E,BF$3,'Poids Paniers'!$Q:$Q,$B254)</f>
        <v>0</v>
      </c>
      <c r="BG254">
        <f>SUMIFS('Poids Paniers'!$W:$W,'Poids Paniers'!$E:$E,BG$3,'Poids Paniers'!$Q:$Q,$B254)</f>
        <v>0</v>
      </c>
      <c r="BH254">
        <f>SUMIFS('Poids Paniers'!$W:$W,'Poids Paniers'!$E:$E,BH$3,'Poids Paniers'!$Q:$Q,$B254)</f>
        <v>0</v>
      </c>
      <c r="BI254">
        <f>SUMIFS('Poids Paniers'!$W:$W,'Poids Paniers'!$E:$E,BI$3,'Poids Paniers'!$Q:$Q,$B254)</f>
        <v>0</v>
      </c>
      <c r="BJ254">
        <f>SUMIFS('Poids Paniers'!$W:$W,'Poids Paniers'!$E:$E,BJ$3,'Poids Paniers'!$Q:$Q,$B254)</f>
        <v>0</v>
      </c>
      <c r="BK254">
        <f>SUMIFS('Poids Paniers'!$W:$W,'Poids Paniers'!$E:$E,BK$3,'Poids Paniers'!$Q:$Q,$B254)</f>
        <v>0</v>
      </c>
      <c r="BL254">
        <f>SUMIFS('Poids Paniers'!$W:$W,'Poids Paniers'!$E:$E,BL$3,'Poids Paniers'!$Q:$Q,$B254)</f>
        <v>0</v>
      </c>
      <c r="BM254">
        <f>SUMIFS('Poids Paniers'!$W:$W,'Poids Paniers'!$E:$E,BM$3,'Poids Paniers'!$Q:$Q,$B254)</f>
        <v>0</v>
      </c>
      <c r="BN254">
        <f>SUMIFS('Poids Paniers'!$W:$W,'Poids Paniers'!$E:$E,BN$3,'Poids Paniers'!$Q:$Q,$B254)</f>
        <v>0</v>
      </c>
      <c r="BO254">
        <f>SUMIFS('Poids Paniers'!$W:$W,'Poids Paniers'!$E:$E,BO$3,'Poids Paniers'!$Q:$Q,$B254)</f>
        <v>0</v>
      </c>
      <c r="BP254">
        <f>SUMIFS('Poids Paniers'!$W:$W,'Poids Paniers'!$E:$E,BP$3,'Poids Paniers'!$Q:$Q,$B254)</f>
        <v>0</v>
      </c>
      <c r="BQ254">
        <f>SUMIFS('Poids Paniers'!$W:$W,'Poids Paniers'!$E:$E,BQ$3,'Poids Paniers'!$Q:$Q,$B254)</f>
        <v>0</v>
      </c>
      <c r="BR254">
        <f>SUMIFS('Poids Paniers'!$W:$W,'Poids Paniers'!$E:$E,BR$3,'Poids Paniers'!$Q:$Q,$B254)</f>
        <v>0</v>
      </c>
      <c r="BS254">
        <f>SUMIFS('Poids Paniers'!$W:$W,'Poids Paniers'!$E:$E,BS$3,'Poids Paniers'!$Q:$Q,$B254)</f>
        <v>0</v>
      </c>
      <c r="BT254">
        <f>SUMIFS('Poids Paniers'!$W:$W,'Poids Paniers'!$E:$E,BT$3,'Poids Paniers'!$Q:$Q,$B254)</f>
        <v>0</v>
      </c>
      <c r="BU254">
        <f>SUMIFS('Poids Paniers'!$W:$W,'Poids Paniers'!$E:$E,BU$3,'Poids Paniers'!$Q:$Q,$B254)</f>
        <v>0</v>
      </c>
      <c r="BV254">
        <f>SUMIFS('Poids Paniers'!$W:$W,'Poids Paniers'!$E:$E,BV$3,'Poids Paniers'!$Q:$Q,$B254)</f>
        <v>0</v>
      </c>
      <c r="BW254">
        <f>SUMIFS('Poids Paniers'!$W:$W,'Poids Paniers'!$E:$E,BW$3,'Poids Paniers'!$Q:$Q,$B254)</f>
        <v>0</v>
      </c>
      <c r="BX254">
        <f>SUMIFS('Poids Paniers'!$W:$W,'Poids Paniers'!$E:$E,BX$3,'Poids Paniers'!$Q:$Q,$B254)</f>
        <v>0</v>
      </c>
      <c r="BY254">
        <f>SUMIFS('Poids Paniers'!$W:$W,'Poids Paniers'!$E:$E,BY$3,'Poids Paniers'!$Q:$Q,$B254)</f>
        <v>0</v>
      </c>
      <c r="BZ254">
        <f>SUMIFS('Poids Paniers'!$W:$W,'Poids Paniers'!$E:$E,BZ$3,'Poids Paniers'!$Q:$Q,$B254)</f>
        <v>0</v>
      </c>
      <c r="CA254">
        <f>SUMIFS('Poids Paniers'!$W:$W,'Poids Paniers'!$E:$E,CA$3,'Poids Paniers'!$Q:$Q,$B254)</f>
        <v>0</v>
      </c>
      <c r="CB254">
        <f>SUMIFS('Poids Paniers'!$W:$W,'Poids Paniers'!$E:$E,CB$3,'Poids Paniers'!$Q:$Q,$B254)</f>
        <v>0</v>
      </c>
      <c r="CC254">
        <f>SUMIFS('Poids Paniers'!$W:$W,'Poids Paniers'!$E:$E,CC$3,'Poids Paniers'!$Q:$Q,$B254)</f>
        <v>0</v>
      </c>
      <c r="CD254">
        <f>SUMIFS('Poids Paniers'!$W:$W,'Poids Paniers'!$E:$E,CD$3,'Poids Paniers'!$Q:$Q,$B254)</f>
        <v>0</v>
      </c>
      <c r="CE254">
        <f>SUMIFS('Poids Paniers'!$W:$W,'Poids Paniers'!$E:$E,CE$3,'Poids Paniers'!$Q:$Q,$B254)</f>
        <v>0</v>
      </c>
      <c r="CF254" s="206">
        <f t="shared" si="3"/>
        <v>0</v>
      </c>
    </row>
    <row r="255" spans="2:84" ht="15.75" thickBot="1" x14ac:dyDescent="0.3">
      <c r="B255" s="209">
        <v>44721</v>
      </c>
      <c r="C255">
        <f>SUMIFS('Poids Paniers'!$W:$W,'Poids Paniers'!$E:$E,C$3,'Poids Paniers'!$Q:$Q,$B255)</f>
        <v>0</v>
      </c>
      <c r="D255">
        <f>SUMIFS('Poids Paniers'!$W:$W,'Poids Paniers'!$E:$E,D$3,'Poids Paniers'!$Q:$Q,$B255)</f>
        <v>0</v>
      </c>
      <c r="E255">
        <f>SUMIFS('Poids Paniers'!$W:$W,'Poids Paniers'!$E:$E,E$3,'Poids Paniers'!$Q:$Q,$B255)</f>
        <v>0</v>
      </c>
      <c r="F255">
        <f>SUMIFS('Poids Paniers'!$W:$W,'Poids Paniers'!$E:$E,F$3,'Poids Paniers'!$Q:$Q,$B255)</f>
        <v>0</v>
      </c>
      <c r="G255">
        <f>SUMIFS('Poids Paniers'!$W:$W,'Poids Paniers'!$E:$E,G$3,'Poids Paniers'!$Q:$Q,$B255)</f>
        <v>0</v>
      </c>
      <c r="H255">
        <f>SUMIFS('Poids Paniers'!$W:$W,'Poids Paniers'!$E:$E,H$3,'Poids Paniers'!$Q:$Q,$B255)</f>
        <v>0</v>
      </c>
      <c r="I255">
        <f>SUMIFS('Poids Paniers'!$W:$W,'Poids Paniers'!$E:$E,I$3,'Poids Paniers'!$Q:$Q,$B255)</f>
        <v>0</v>
      </c>
      <c r="J255">
        <f>SUMIFS('Poids Paniers'!$W:$W,'Poids Paniers'!$E:$E,J$3,'Poids Paniers'!$Q:$Q,$B255)</f>
        <v>0</v>
      </c>
      <c r="K255">
        <f>SUMIFS('Poids Paniers'!$W:$W,'Poids Paniers'!$E:$E,K$3,'Poids Paniers'!$Q:$Q,$B255)</f>
        <v>0</v>
      </c>
      <c r="L255">
        <f>SUMIFS('Poids Paniers'!$W:$W,'Poids Paniers'!$E:$E,L$3,'Poids Paniers'!$Q:$Q,$B255)</f>
        <v>0</v>
      </c>
      <c r="M255">
        <f>SUMIFS('Poids Paniers'!$W:$W,'Poids Paniers'!$E:$E,M$3,'Poids Paniers'!$Q:$Q,$B255)</f>
        <v>0</v>
      </c>
      <c r="N255">
        <f>SUMIFS('Poids Paniers'!$W:$W,'Poids Paniers'!$E:$E,N$3,'Poids Paniers'!$Q:$Q,$B255)</f>
        <v>0</v>
      </c>
      <c r="O255">
        <f>SUMIFS('Poids Paniers'!$W:$W,'Poids Paniers'!$E:$E,O$3,'Poids Paniers'!$Q:$Q,$B255)</f>
        <v>0</v>
      </c>
      <c r="P255">
        <f>SUMIFS('Poids Paniers'!$W:$W,'Poids Paniers'!$E:$E,P$3,'Poids Paniers'!$Q:$Q,$B255)</f>
        <v>0</v>
      </c>
      <c r="Q255">
        <f>SUMIFS('Poids Paniers'!$W:$W,'Poids Paniers'!$E:$E,Q$3,'Poids Paniers'!$Q:$Q,$B255)</f>
        <v>0</v>
      </c>
      <c r="R255">
        <f>SUMIFS('Poids Paniers'!$W:$W,'Poids Paniers'!$E:$E,R$3,'Poids Paniers'!$Q:$Q,$B255)</f>
        <v>0</v>
      </c>
      <c r="S255">
        <f>SUMIFS('Poids Paniers'!$W:$W,'Poids Paniers'!$E:$E,S$3,'Poids Paniers'!$Q:$Q,$B255)</f>
        <v>0</v>
      </c>
      <c r="T255">
        <f>SUMIFS('Poids Paniers'!$W:$W,'Poids Paniers'!$E:$E,T$3,'Poids Paniers'!$Q:$Q,$B255)</f>
        <v>0</v>
      </c>
      <c r="U255">
        <f>SUMIFS('Poids Paniers'!$W:$W,'Poids Paniers'!$E:$E,U$3,'Poids Paniers'!$Q:$Q,$B255)</f>
        <v>0</v>
      </c>
      <c r="V255">
        <f>SUMIFS('Poids Paniers'!$W:$W,'Poids Paniers'!$E:$E,V$3,'Poids Paniers'!$Q:$Q,$B255)</f>
        <v>0</v>
      </c>
      <c r="W255">
        <f>SUMIFS('Poids Paniers'!$W:$W,'Poids Paniers'!$E:$E,W$3,'Poids Paniers'!$Q:$Q,$B255)</f>
        <v>0</v>
      </c>
      <c r="X255">
        <f>SUMIFS('Poids Paniers'!$W:$W,'Poids Paniers'!$E:$E,X$3,'Poids Paniers'!$Q:$Q,$B255)</f>
        <v>0</v>
      </c>
      <c r="Y255">
        <f>SUMIFS('Poids Paniers'!$W:$W,'Poids Paniers'!$E:$E,Y$3,'Poids Paniers'!$Q:$Q,$B255)</f>
        <v>0</v>
      </c>
      <c r="Z255">
        <f>SUMIFS('Poids Paniers'!$W:$W,'Poids Paniers'!$E:$E,Z$3,'Poids Paniers'!$Q:$Q,$B255)</f>
        <v>0</v>
      </c>
      <c r="AA255">
        <f>SUMIFS('Poids Paniers'!$W:$W,'Poids Paniers'!$E:$E,AA$3,'Poids Paniers'!$Q:$Q,$B255)</f>
        <v>0</v>
      </c>
      <c r="AB255">
        <f>SUMIFS('Poids Paniers'!$W:$W,'Poids Paniers'!$E:$E,AB$3,'Poids Paniers'!$Q:$Q,$B255)</f>
        <v>0</v>
      </c>
      <c r="AC255">
        <f>SUMIFS('Poids Paniers'!$W:$W,'Poids Paniers'!$E:$E,AC$3,'Poids Paniers'!$Q:$Q,$B255)</f>
        <v>0</v>
      </c>
      <c r="AD255">
        <f>SUMIFS('Poids Paniers'!$W:$W,'Poids Paniers'!$E:$E,AD$3,'Poids Paniers'!$Q:$Q,$B255)</f>
        <v>0</v>
      </c>
      <c r="AE255">
        <f>SUMIFS('Poids Paniers'!$W:$W,'Poids Paniers'!$E:$E,AE$3,'Poids Paniers'!$Q:$Q,$B255)</f>
        <v>0</v>
      </c>
      <c r="AF255">
        <f>SUMIFS('Poids Paniers'!$W:$W,'Poids Paniers'!$E:$E,AF$3,'Poids Paniers'!$Q:$Q,$B255)</f>
        <v>0</v>
      </c>
      <c r="AG255">
        <f>SUMIFS('Poids Paniers'!$W:$W,'Poids Paniers'!$E:$E,AG$3,'Poids Paniers'!$Q:$Q,$B255)</f>
        <v>0</v>
      </c>
      <c r="AH255">
        <f>SUMIFS('Poids Paniers'!$W:$W,'Poids Paniers'!$E:$E,AH$3,'Poids Paniers'!$Q:$Q,$B255)</f>
        <v>0</v>
      </c>
      <c r="AI255">
        <f>SUMIFS('Poids Paniers'!$W:$W,'Poids Paniers'!$E:$E,AI$3,'Poids Paniers'!$Q:$Q,$B255)</f>
        <v>0</v>
      </c>
      <c r="AJ255">
        <f>SUMIFS('Poids Paniers'!$W:$W,'Poids Paniers'!$E:$E,AJ$3,'Poids Paniers'!$Q:$Q,$B255)</f>
        <v>0</v>
      </c>
      <c r="AK255">
        <f>SUMIFS('Poids Paniers'!$W:$W,'Poids Paniers'!$E:$E,AK$3,'Poids Paniers'!$Q:$Q,$B255)</f>
        <v>0</v>
      </c>
      <c r="AL255">
        <f>SUMIFS('Poids Paniers'!$W:$W,'Poids Paniers'!$E:$E,AL$3,'Poids Paniers'!$Q:$Q,$B255)</f>
        <v>0</v>
      </c>
      <c r="AM255">
        <f>SUMIFS('Poids Paniers'!$W:$W,'Poids Paniers'!$E:$E,AM$3,'Poids Paniers'!$Q:$Q,$B255)</f>
        <v>0</v>
      </c>
      <c r="AN255">
        <f>SUMIFS('Poids Paniers'!$W:$W,'Poids Paniers'!$E:$E,AN$3,'Poids Paniers'!$Q:$Q,$B255)</f>
        <v>0</v>
      </c>
      <c r="AO255">
        <f>SUMIFS('Poids Paniers'!$W:$W,'Poids Paniers'!$E:$E,AO$3,'Poids Paniers'!$Q:$Q,$B255)</f>
        <v>0</v>
      </c>
      <c r="AP255">
        <f>SUMIFS('Poids Paniers'!$W:$W,'Poids Paniers'!$E:$E,AP$3,'Poids Paniers'!$Q:$Q,$B255)</f>
        <v>0</v>
      </c>
      <c r="AQ255">
        <f>SUMIFS('Poids Paniers'!$W:$W,'Poids Paniers'!$E:$E,AQ$3,'Poids Paniers'!$Q:$Q,$B255)</f>
        <v>0</v>
      </c>
      <c r="AR255">
        <f>SUMIFS('Poids Paniers'!$W:$W,'Poids Paniers'!$E:$E,AR$3,'Poids Paniers'!$Q:$Q,$B255)</f>
        <v>0</v>
      </c>
      <c r="AS255">
        <f>SUMIFS('Poids Paniers'!$W:$W,'Poids Paniers'!$E:$E,AS$3,'Poids Paniers'!$Q:$Q,$B255)</f>
        <v>0</v>
      </c>
      <c r="AT255">
        <f>SUMIFS('Poids Paniers'!$W:$W,'Poids Paniers'!$E:$E,AT$3,'Poids Paniers'!$Q:$Q,$B255)</f>
        <v>0</v>
      </c>
      <c r="AU255">
        <f>SUMIFS('Poids Paniers'!$W:$W,'Poids Paniers'!$E:$E,AU$3,'Poids Paniers'!$Q:$Q,$B255)</f>
        <v>0</v>
      </c>
      <c r="AV255">
        <f>SUMIFS('Poids Paniers'!$W:$W,'Poids Paniers'!$E:$E,AV$3,'Poids Paniers'!$Q:$Q,$B255)</f>
        <v>0</v>
      </c>
      <c r="AW255">
        <f>SUMIFS('Poids Paniers'!$W:$W,'Poids Paniers'!$E:$E,AW$3,'Poids Paniers'!$Q:$Q,$B255)</f>
        <v>0</v>
      </c>
      <c r="AX255">
        <f>SUMIFS('Poids Paniers'!$W:$W,'Poids Paniers'!$E:$E,AX$3,'Poids Paniers'!$Q:$Q,$B255)</f>
        <v>0</v>
      </c>
      <c r="AY255">
        <f>SUMIFS('Poids Paniers'!$W:$W,'Poids Paniers'!$E:$E,AY$3,'Poids Paniers'!$Q:$Q,$B255)</f>
        <v>0</v>
      </c>
      <c r="AZ255">
        <f>SUMIFS('Poids Paniers'!$W:$W,'Poids Paniers'!$E:$E,AZ$3,'Poids Paniers'!$Q:$Q,$B255)</f>
        <v>0</v>
      </c>
      <c r="BA255">
        <f>SUMIFS('Poids Paniers'!$W:$W,'Poids Paniers'!$E:$E,BA$3,'Poids Paniers'!$Q:$Q,$B255)</f>
        <v>0</v>
      </c>
      <c r="BB255">
        <f>SUMIFS('Poids Paniers'!$W:$W,'Poids Paniers'!$E:$E,BB$3,'Poids Paniers'!$Q:$Q,$B255)</f>
        <v>0</v>
      </c>
      <c r="BC255">
        <f>SUMIFS('Poids Paniers'!$W:$W,'Poids Paniers'!$E:$E,BC$3,'Poids Paniers'!$Q:$Q,$B255)</f>
        <v>0</v>
      </c>
      <c r="BD255">
        <f>SUMIFS('Poids Paniers'!$W:$W,'Poids Paniers'!$E:$E,BD$3,'Poids Paniers'!$Q:$Q,$B255)</f>
        <v>0</v>
      </c>
      <c r="BE255">
        <f>SUMIFS('Poids Paniers'!$W:$W,'Poids Paniers'!$E:$E,BE$3,'Poids Paniers'!$Q:$Q,$B255)</f>
        <v>0</v>
      </c>
      <c r="BF255">
        <f>SUMIFS('Poids Paniers'!$W:$W,'Poids Paniers'!$E:$E,BF$3,'Poids Paniers'!$Q:$Q,$B255)</f>
        <v>0</v>
      </c>
      <c r="BG255">
        <f>SUMIFS('Poids Paniers'!$W:$W,'Poids Paniers'!$E:$E,BG$3,'Poids Paniers'!$Q:$Q,$B255)</f>
        <v>0</v>
      </c>
      <c r="BH255">
        <f>SUMIFS('Poids Paniers'!$W:$W,'Poids Paniers'!$E:$E,BH$3,'Poids Paniers'!$Q:$Q,$B255)</f>
        <v>0</v>
      </c>
      <c r="BI255">
        <f>SUMIFS('Poids Paniers'!$W:$W,'Poids Paniers'!$E:$E,BI$3,'Poids Paniers'!$Q:$Q,$B255)</f>
        <v>0</v>
      </c>
      <c r="BJ255">
        <f>SUMIFS('Poids Paniers'!$W:$W,'Poids Paniers'!$E:$E,BJ$3,'Poids Paniers'!$Q:$Q,$B255)</f>
        <v>0</v>
      </c>
      <c r="BK255">
        <f>SUMIFS('Poids Paniers'!$W:$W,'Poids Paniers'!$E:$E,BK$3,'Poids Paniers'!$Q:$Q,$B255)</f>
        <v>0</v>
      </c>
      <c r="BL255">
        <f>SUMIFS('Poids Paniers'!$W:$W,'Poids Paniers'!$E:$E,BL$3,'Poids Paniers'!$Q:$Q,$B255)</f>
        <v>0</v>
      </c>
      <c r="BM255">
        <f>SUMIFS('Poids Paniers'!$W:$W,'Poids Paniers'!$E:$E,BM$3,'Poids Paniers'!$Q:$Q,$B255)</f>
        <v>0</v>
      </c>
      <c r="BN255">
        <f>SUMIFS('Poids Paniers'!$W:$W,'Poids Paniers'!$E:$E,BN$3,'Poids Paniers'!$Q:$Q,$B255)</f>
        <v>0</v>
      </c>
      <c r="BO255">
        <f>SUMIFS('Poids Paniers'!$W:$W,'Poids Paniers'!$E:$E,BO$3,'Poids Paniers'!$Q:$Q,$B255)</f>
        <v>0</v>
      </c>
      <c r="BP255">
        <f>SUMIFS('Poids Paniers'!$W:$W,'Poids Paniers'!$E:$E,BP$3,'Poids Paniers'!$Q:$Q,$B255)</f>
        <v>0</v>
      </c>
      <c r="BQ255">
        <f>SUMIFS('Poids Paniers'!$W:$W,'Poids Paniers'!$E:$E,BQ$3,'Poids Paniers'!$Q:$Q,$B255)</f>
        <v>0</v>
      </c>
      <c r="BR255">
        <f>SUMIFS('Poids Paniers'!$W:$W,'Poids Paniers'!$E:$E,BR$3,'Poids Paniers'!$Q:$Q,$B255)</f>
        <v>0</v>
      </c>
      <c r="BS255">
        <f>SUMIFS('Poids Paniers'!$W:$W,'Poids Paniers'!$E:$E,BS$3,'Poids Paniers'!$Q:$Q,$B255)</f>
        <v>0</v>
      </c>
      <c r="BT255">
        <f>SUMIFS('Poids Paniers'!$W:$W,'Poids Paniers'!$E:$E,BT$3,'Poids Paniers'!$Q:$Q,$B255)</f>
        <v>0</v>
      </c>
      <c r="BU255">
        <f>SUMIFS('Poids Paniers'!$W:$W,'Poids Paniers'!$E:$E,BU$3,'Poids Paniers'!$Q:$Q,$B255)</f>
        <v>0</v>
      </c>
      <c r="BV255">
        <f>SUMIFS('Poids Paniers'!$W:$W,'Poids Paniers'!$E:$E,BV$3,'Poids Paniers'!$Q:$Q,$B255)</f>
        <v>0</v>
      </c>
      <c r="BW255">
        <f>SUMIFS('Poids Paniers'!$W:$W,'Poids Paniers'!$E:$E,BW$3,'Poids Paniers'!$Q:$Q,$B255)</f>
        <v>0</v>
      </c>
      <c r="BX255">
        <f>SUMIFS('Poids Paniers'!$W:$W,'Poids Paniers'!$E:$E,BX$3,'Poids Paniers'!$Q:$Q,$B255)</f>
        <v>0</v>
      </c>
      <c r="BY255">
        <f>SUMIFS('Poids Paniers'!$W:$W,'Poids Paniers'!$E:$E,BY$3,'Poids Paniers'!$Q:$Q,$B255)</f>
        <v>0</v>
      </c>
      <c r="BZ255">
        <f>SUMIFS('Poids Paniers'!$W:$W,'Poids Paniers'!$E:$E,BZ$3,'Poids Paniers'!$Q:$Q,$B255)</f>
        <v>0</v>
      </c>
      <c r="CA255">
        <f>SUMIFS('Poids Paniers'!$W:$W,'Poids Paniers'!$E:$E,CA$3,'Poids Paniers'!$Q:$Q,$B255)</f>
        <v>0</v>
      </c>
      <c r="CB255">
        <f>SUMIFS('Poids Paniers'!$W:$W,'Poids Paniers'!$E:$E,CB$3,'Poids Paniers'!$Q:$Q,$B255)</f>
        <v>0</v>
      </c>
      <c r="CC255">
        <f>SUMIFS('Poids Paniers'!$W:$W,'Poids Paniers'!$E:$E,CC$3,'Poids Paniers'!$Q:$Q,$B255)</f>
        <v>0</v>
      </c>
      <c r="CD255">
        <f>SUMIFS('Poids Paniers'!$W:$W,'Poids Paniers'!$E:$E,CD$3,'Poids Paniers'!$Q:$Q,$B255)</f>
        <v>0</v>
      </c>
      <c r="CE255">
        <f>SUMIFS('Poids Paniers'!$W:$W,'Poids Paniers'!$E:$E,CE$3,'Poids Paniers'!$Q:$Q,$B255)</f>
        <v>0</v>
      </c>
      <c r="CF255" s="206">
        <f t="shared" si="3"/>
        <v>0</v>
      </c>
    </row>
    <row r="256" spans="2:84" ht="15.75" thickBot="1" x14ac:dyDescent="0.3">
      <c r="B256" s="209">
        <v>44722</v>
      </c>
      <c r="C256">
        <f>SUMIFS('Poids Paniers'!$W:$W,'Poids Paniers'!$E:$E,C$3,'Poids Paniers'!$Q:$Q,$B256)</f>
        <v>0</v>
      </c>
      <c r="D256">
        <f>SUMIFS('Poids Paniers'!$W:$W,'Poids Paniers'!$E:$E,D$3,'Poids Paniers'!$Q:$Q,$B256)</f>
        <v>0</v>
      </c>
      <c r="E256">
        <f>SUMIFS('Poids Paniers'!$W:$W,'Poids Paniers'!$E:$E,E$3,'Poids Paniers'!$Q:$Q,$B256)</f>
        <v>0</v>
      </c>
      <c r="F256">
        <f>SUMIFS('Poids Paniers'!$W:$W,'Poids Paniers'!$E:$E,F$3,'Poids Paniers'!$Q:$Q,$B256)</f>
        <v>0</v>
      </c>
      <c r="G256">
        <f>SUMIFS('Poids Paniers'!$W:$W,'Poids Paniers'!$E:$E,G$3,'Poids Paniers'!$Q:$Q,$B256)</f>
        <v>0</v>
      </c>
      <c r="H256">
        <f>SUMIFS('Poids Paniers'!$W:$W,'Poids Paniers'!$E:$E,H$3,'Poids Paniers'!$Q:$Q,$B256)</f>
        <v>0</v>
      </c>
      <c r="I256">
        <f>SUMIFS('Poids Paniers'!$W:$W,'Poids Paniers'!$E:$E,I$3,'Poids Paniers'!$Q:$Q,$B256)</f>
        <v>0</v>
      </c>
      <c r="J256">
        <f>SUMIFS('Poids Paniers'!$W:$W,'Poids Paniers'!$E:$E,J$3,'Poids Paniers'!$Q:$Q,$B256)</f>
        <v>0</v>
      </c>
      <c r="K256">
        <f>SUMIFS('Poids Paniers'!$W:$W,'Poids Paniers'!$E:$E,K$3,'Poids Paniers'!$Q:$Q,$B256)</f>
        <v>0</v>
      </c>
      <c r="L256">
        <f>SUMIFS('Poids Paniers'!$W:$W,'Poids Paniers'!$E:$E,L$3,'Poids Paniers'!$Q:$Q,$B256)</f>
        <v>0</v>
      </c>
      <c r="M256">
        <f>SUMIFS('Poids Paniers'!$W:$W,'Poids Paniers'!$E:$E,M$3,'Poids Paniers'!$Q:$Q,$B256)</f>
        <v>0</v>
      </c>
      <c r="N256">
        <f>SUMIFS('Poids Paniers'!$W:$W,'Poids Paniers'!$E:$E,N$3,'Poids Paniers'!$Q:$Q,$B256)</f>
        <v>0</v>
      </c>
      <c r="O256">
        <f>SUMIFS('Poids Paniers'!$W:$W,'Poids Paniers'!$E:$E,O$3,'Poids Paniers'!$Q:$Q,$B256)</f>
        <v>0</v>
      </c>
      <c r="P256">
        <f>SUMIFS('Poids Paniers'!$W:$W,'Poids Paniers'!$E:$E,P$3,'Poids Paniers'!$Q:$Q,$B256)</f>
        <v>0</v>
      </c>
      <c r="Q256">
        <f>SUMIFS('Poids Paniers'!$W:$W,'Poids Paniers'!$E:$E,Q$3,'Poids Paniers'!$Q:$Q,$B256)</f>
        <v>0</v>
      </c>
      <c r="R256">
        <f>SUMIFS('Poids Paniers'!$W:$W,'Poids Paniers'!$E:$E,R$3,'Poids Paniers'!$Q:$Q,$B256)</f>
        <v>0</v>
      </c>
      <c r="S256">
        <f>SUMIFS('Poids Paniers'!$W:$W,'Poids Paniers'!$E:$E,S$3,'Poids Paniers'!$Q:$Q,$B256)</f>
        <v>0</v>
      </c>
      <c r="T256">
        <f>SUMIFS('Poids Paniers'!$W:$W,'Poids Paniers'!$E:$E,T$3,'Poids Paniers'!$Q:$Q,$B256)</f>
        <v>0</v>
      </c>
      <c r="U256">
        <f>SUMIFS('Poids Paniers'!$W:$W,'Poids Paniers'!$E:$E,U$3,'Poids Paniers'!$Q:$Q,$B256)</f>
        <v>0</v>
      </c>
      <c r="V256">
        <f>SUMIFS('Poids Paniers'!$W:$W,'Poids Paniers'!$E:$E,V$3,'Poids Paniers'!$Q:$Q,$B256)</f>
        <v>0</v>
      </c>
      <c r="W256">
        <f>SUMIFS('Poids Paniers'!$W:$W,'Poids Paniers'!$E:$E,W$3,'Poids Paniers'!$Q:$Q,$B256)</f>
        <v>0</v>
      </c>
      <c r="X256">
        <f>SUMIFS('Poids Paniers'!$W:$W,'Poids Paniers'!$E:$E,X$3,'Poids Paniers'!$Q:$Q,$B256)</f>
        <v>0</v>
      </c>
      <c r="Y256">
        <f>SUMIFS('Poids Paniers'!$W:$W,'Poids Paniers'!$E:$E,Y$3,'Poids Paniers'!$Q:$Q,$B256)</f>
        <v>0</v>
      </c>
      <c r="Z256">
        <f>SUMIFS('Poids Paniers'!$W:$W,'Poids Paniers'!$E:$E,Z$3,'Poids Paniers'!$Q:$Q,$B256)</f>
        <v>0</v>
      </c>
      <c r="AA256">
        <f>SUMIFS('Poids Paniers'!$W:$W,'Poids Paniers'!$E:$E,AA$3,'Poids Paniers'!$Q:$Q,$B256)</f>
        <v>0</v>
      </c>
      <c r="AB256">
        <f>SUMIFS('Poids Paniers'!$W:$W,'Poids Paniers'!$E:$E,AB$3,'Poids Paniers'!$Q:$Q,$B256)</f>
        <v>0</v>
      </c>
      <c r="AC256">
        <f>SUMIFS('Poids Paniers'!$W:$W,'Poids Paniers'!$E:$E,AC$3,'Poids Paniers'!$Q:$Q,$B256)</f>
        <v>0</v>
      </c>
      <c r="AD256">
        <f>SUMIFS('Poids Paniers'!$W:$W,'Poids Paniers'!$E:$E,AD$3,'Poids Paniers'!$Q:$Q,$B256)</f>
        <v>0</v>
      </c>
      <c r="AE256">
        <f>SUMIFS('Poids Paniers'!$W:$W,'Poids Paniers'!$E:$E,AE$3,'Poids Paniers'!$Q:$Q,$B256)</f>
        <v>0</v>
      </c>
      <c r="AF256">
        <f>SUMIFS('Poids Paniers'!$W:$W,'Poids Paniers'!$E:$E,AF$3,'Poids Paniers'!$Q:$Q,$B256)</f>
        <v>0</v>
      </c>
      <c r="AG256">
        <f>SUMIFS('Poids Paniers'!$W:$W,'Poids Paniers'!$E:$E,AG$3,'Poids Paniers'!$Q:$Q,$B256)</f>
        <v>0</v>
      </c>
      <c r="AH256">
        <f>SUMIFS('Poids Paniers'!$W:$W,'Poids Paniers'!$E:$E,AH$3,'Poids Paniers'!$Q:$Q,$B256)</f>
        <v>0</v>
      </c>
      <c r="AI256">
        <f>SUMIFS('Poids Paniers'!$W:$W,'Poids Paniers'!$E:$E,AI$3,'Poids Paniers'!$Q:$Q,$B256)</f>
        <v>0</v>
      </c>
      <c r="AJ256">
        <f>SUMIFS('Poids Paniers'!$W:$W,'Poids Paniers'!$E:$E,AJ$3,'Poids Paniers'!$Q:$Q,$B256)</f>
        <v>0</v>
      </c>
      <c r="AK256">
        <f>SUMIFS('Poids Paniers'!$W:$W,'Poids Paniers'!$E:$E,AK$3,'Poids Paniers'!$Q:$Q,$B256)</f>
        <v>0</v>
      </c>
      <c r="AL256">
        <f>SUMIFS('Poids Paniers'!$W:$W,'Poids Paniers'!$E:$E,AL$3,'Poids Paniers'!$Q:$Q,$B256)</f>
        <v>0</v>
      </c>
      <c r="AM256">
        <f>SUMIFS('Poids Paniers'!$W:$W,'Poids Paniers'!$E:$E,AM$3,'Poids Paniers'!$Q:$Q,$B256)</f>
        <v>0</v>
      </c>
      <c r="AN256">
        <f>SUMIFS('Poids Paniers'!$W:$W,'Poids Paniers'!$E:$E,AN$3,'Poids Paniers'!$Q:$Q,$B256)</f>
        <v>0</v>
      </c>
      <c r="AO256">
        <f>SUMIFS('Poids Paniers'!$W:$W,'Poids Paniers'!$E:$E,AO$3,'Poids Paniers'!$Q:$Q,$B256)</f>
        <v>0</v>
      </c>
      <c r="AP256">
        <f>SUMIFS('Poids Paniers'!$W:$W,'Poids Paniers'!$E:$E,AP$3,'Poids Paniers'!$Q:$Q,$B256)</f>
        <v>0</v>
      </c>
      <c r="AQ256">
        <f>SUMIFS('Poids Paniers'!$W:$W,'Poids Paniers'!$E:$E,AQ$3,'Poids Paniers'!$Q:$Q,$B256)</f>
        <v>0</v>
      </c>
      <c r="AR256">
        <f>SUMIFS('Poids Paniers'!$W:$W,'Poids Paniers'!$E:$E,AR$3,'Poids Paniers'!$Q:$Q,$B256)</f>
        <v>0</v>
      </c>
      <c r="AS256">
        <f>SUMIFS('Poids Paniers'!$W:$W,'Poids Paniers'!$E:$E,AS$3,'Poids Paniers'!$Q:$Q,$B256)</f>
        <v>0</v>
      </c>
      <c r="AT256">
        <f>SUMIFS('Poids Paniers'!$W:$W,'Poids Paniers'!$E:$E,AT$3,'Poids Paniers'!$Q:$Q,$B256)</f>
        <v>0</v>
      </c>
      <c r="AU256">
        <f>SUMIFS('Poids Paniers'!$W:$W,'Poids Paniers'!$E:$E,AU$3,'Poids Paniers'!$Q:$Q,$B256)</f>
        <v>0</v>
      </c>
      <c r="AV256">
        <f>SUMIFS('Poids Paniers'!$W:$W,'Poids Paniers'!$E:$E,AV$3,'Poids Paniers'!$Q:$Q,$B256)</f>
        <v>0</v>
      </c>
      <c r="AW256">
        <f>SUMIFS('Poids Paniers'!$W:$W,'Poids Paniers'!$E:$E,AW$3,'Poids Paniers'!$Q:$Q,$B256)</f>
        <v>0</v>
      </c>
      <c r="AX256">
        <f>SUMIFS('Poids Paniers'!$W:$W,'Poids Paniers'!$E:$E,AX$3,'Poids Paniers'!$Q:$Q,$B256)</f>
        <v>0</v>
      </c>
      <c r="AY256">
        <f>SUMIFS('Poids Paniers'!$W:$W,'Poids Paniers'!$E:$E,AY$3,'Poids Paniers'!$Q:$Q,$B256)</f>
        <v>0</v>
      </c>
      <c r="AZ256">
        <f>SUMIFS('Poids Paniers'!$W:$W,'Poids Paniers'!$E:$E,AZ$3,'Poids Paniers'!$Q:$Q,$B256)</f>
        <v>0</v>
      </c>
      <c r="BA256">
        <f>SUMIFS('Poids Paniers'!$W:$W,'Poids Paniers'!$E:$E,BA$3,'Poids Paniers'!$Q:$Q,$B256)</f>
        <v>0</v>
      </c>
      <c r="BB256">
        <f>SUMIFS('Poids Paniers'!$W:$W,'Poids Paniers'!$E:$E,BB$3,'Poids Paniers'!$Q:$Q,$B256)</f>
        <v>0</v>
      </c>
      <c r="BC256">
        <f>SUMIFS('Poids Paniers'!$W:$W,'Poids Paniers'!$E:$E,BC$3,'Poids Paniers'!$Q:$Q,$B256)</f>
        <v>0</v>
      </c>
      <c r="BD256">
        <f>SUMIFS('Poids Paniers'!$W:$W,'Poids Paniers'!$E:$E,BD$3,'Poids Paniers'!$Q:$Q,$B256)</f>
        <v>0</v>
      </c>
      <c r="BE256">
        <f>SUMIFS('Poids Paniers'!$W:$W,'Poids Paniers'!$E:$E,BE$3,'Poids Paniers'!$Q:$Q,$B256)</f>
        <v>0</v>
      </c>
      <c r="BF256">
        <f>SUMIFS('Poids Paniers'!$W:$W,'Poids Paniers'!$E:$E,BF$3,'Poids Paniers'!$Q:$Q,$B256)</f>
        <v>0</v>
      </c>
      <c r="BG256">
        <f>SUMIFS('Poids Paniers'!$W:$W,'Poids Paniers'!$E:$E,BG$3,'Poids Paniers'!$Q:$Q,$B256)</f>
        <v>0</v>
      </c>
      <c r="BH256">
        <f>SUMIFS('Poids Paniers'!$W:$W,'Poids Paniers'!$E:$E,BH$3,'Poids Paniers'!$Q:$Q,$B256)</f>
        <v>0</v>
      </c>
      <c r="BI256">
        <f>SUMIFS('Poids Paniers'!$W:$W,'Poids Paniers'!$E:$E,BI$3,'Poids Paniers'!$Q:$Q,$B256)</f>
        <v>0</v>
      </c>
      <c r="BJ256">
        <f>SUMIFS('Poids Paniers'!$W:$W,'Poids Paniers'!$E:$E,BJ$3,'Poids Paniers'!$Q:$Q,$B256)</f>
        <v>0</v>
      </c>
      <c r="BK256">
        <f>SUMIFS('Poids Paniers'!$W:$W,'Poids Paniers'!$E:$E,BK$3,'Poids Paniers'!$Q:$Q,$B256)</f>
        <v>0</v>
      </c>
      <c r="BL256">
        <f>SUMIFS('Poids Paniers'!$W:$W,'Poids Paniers'!$E:$E,BL$3,'Poids Paniers'!$Q:$Q,$B256)</f>
        <v>0</v>
      </c>
      <c r="BM256">
        <f>SUMIFS('Poids Paniers'!$W:$W,'Poids Paniers'!$E:$E,BM$3,'Poids Paniers'!$Q:$Q,$B256)</f>
        <v>0</v>
      </c>
      <c r="BN256">
        <f>SUMIFS('Poids Paniers'!$W:$W,'Poids Paniers'!$E:$E,BN$3,'Poids Paniers'!$Q:$Q,$B256)</f>
        <v>0</v>
      </c>
      <c r="BO256">
        <f>SUMIFS('Poids Paniers'!$W:$W,'Poids Paniers'!$E:$E,BO$3,'Poids Paniers'!$Q:$Q,$B256)</f>
        <v>0</v>
      </c>
      <c r="BP256">
        <f>SUMIFS('Poids Paniers'!$W:$W,'Poids Paniers'!$E:$E,BP$3,'Poids Paniers'!$Q:$Q,$B256)</f>
        <v>0</v>
      </c>
      <c r="BQ256">
        <f>SUMIFS('Poids Paniers'!$W:$W,'Poids Paniers'!$E:$E,BQ$3,'Poids Paniers'!$Q:$Q,$B256)</f>
        <v>0</v>
      </c>
      <c r="BR256">
        <f>SUMIFS('Poids Paniers'!$W:$W,'Poids Paniers'!$E:$E,BR$3,'Poids Paniers'!$Q:$Q,$B256)</f>
        <v>0</v>
      </c>
      <c r="BS256">
        <f>SUMIFS('Poids Paniers'!$W:$W,'Poids Paniers'!$E:$E,BS$3,'Poids Paniers'!$Q:$Q,$B256)</f>
        <v>0</v>
      </c>
      <c r="BT256">
        <f>SUMIFS('Poids Paniers'!$W:$W,'Poids Paniers'!$E:$E,BT$3,'Poids Paniers'!$Q:$Q,$B256)</f>
        <v>0</v>
      </c>
      <c r="BU256">
        <f>SUMIFS('Poids Paniers'!$W:$W,'Poids Paniers'!$E:$E,BU$3,'Poids Paniers'!$Q:$Q,$B256)</f>
        <v>0</v>
      </c>
      <c r="BV256">
        <f>SUMIFS('Poids Paniers'!$W:$W,'Poids Paniers'!$E:$E,BV$3,'Poids Paniers'!$Q:$Q,$B256)</f>
        <v>0</v>
      </c>
      <c r="BW256">
        <f>SUMIFS('Poids Paniers'!$W:$W,'Poids Paniers'!$E:$E,BW$3,'Poids Paniers'!$Q:$Q,$B256)</f>
        <v>0</v>
      </c>
      <c r="BX256">
        <f>SUMIFS('Poids Paniers'!$W:$W,'Poids Paniers'!$E:$E,BX$3,'Poids Paniers'!$Q:$Q,$B256)</f>
        <v>0</v>
      </c>
      <c r="BY256">
        <f>SUMIFS('Poids Paniers'!$W:$W,'Poids Paniers'!$E:$E,BY$3,'Poids Paniers'!$Q:$Q,$B256)</f>
        <v>0</v>
      </c>
      <c r="BZ256">
        <f>SUMIFS('Poids Paniers'!$W:$W,'Poids Paniers'!$E:$E,BZ$3,'Poids Paniers'!$Q:$Q,$B256)</f>
        <v>0</v>
      </c>
      <c r="CA256">
        <f>SUMIFS('Poids Paniers'!$W:$W,'Poids Paniers'!$E:$E,CA$3,'Poids Paniers'!$Q:$Q,$B256)</f>
        <v>0</v>
      </c>
      <c r="CB256">
        <f>SUMIFS('Poids Paniers'!$W:$W,'Poids Paniers'!$E:$E,CB$3,'Poids Paniers'!$Q:$Q,$B256)</f>
        <v>0</v>
      </c>
      <c r="CC256">
        <f>SUMIFS('Poids Paniers'!$W:$W,'Poids Paniers'!$E:$E,CC$3,'Poids Paniers'!$Q:$Q,$B256)</f>
        <v>0</v>
      </c>
      <c r="CD256">
        <f>SUMIFS('Poids Paniers'!$W:$W,'Poids Paniers'!$E:$E,CD$3,'Poids Paniers'!$Q:$Q,$B256)</f>
        <v>0</v>
      </c>
      <c r="CE256">
        <f>SUMIFS('Poids Paniers'!$W:$W,'Poids Paniers'!$E:$E,CE$3,'Poids Paniers'!$Q:$Q,$B256)</f>
        <v>0</v>
      </c>
      <c r="CF256" s="206">
        <f t="shared" si="3"/>
        <v>0</v>
      </c>
    </row>
    <row r="257" spans="2:84" ht="15.75" thickBot="1" x14ac:dyDescent="0.3">
      <c r="B257" s="209">
        <v>44723</v>
      </c>
      <c r="C257">
        <f>SUMIFS('Poids Paniers'!$W:$W,'Poids Paniers'!$E:$E,C$3,'Poids Paniers'!$Q:$Q,$B257)</f>
        <v>0</v>
      </c>
      <c r="D257">
        <f>SUMIFS('Poids Paniers'!$W:$W,'Poids Paniers'!$E:$E,D$3,'Poids Paniers'!$Q:$Q,$B257)</f>
        <v>0</v>
      </c>
      <c r="E257">
        <f>SUMIFS('Poids Paniers'!$W:$W,'Poids Paniers'!$E:$E,E$3,'Poids Paniers'!$Q:$Q,$B257)</f>
        <v>0</v>
      </c>
      <c r="F257">
        <f>SUMIFS('Poids Paniers'!$W:$W,'Poids Paniers'!$E:$E,F$3,'Poids Paniers'!$Q:$Q,$B257)</f>
        <v>0</v>
      </c>
      <c r="G257">
        <f>SUMIFS('Poids Paniers'!$W:$W,'Poids Paniers'!$E:$E,G$3,'Poids Paniers'!$Q:$Q,$B257)</f>
        <v>0</v>
      </c>
      <c r="H257">
        <f>SUMIFS('Poids Paniers'!$W:$W,'Poids Paniers'!$E:$E,H$3,'Poids Paniers'!$Q:$Q,$B257)</f>
        <v>0</v>
      </c>
      <c r="I257">
        <f>SUMIFS('Poids Paniers'!$W:$W,'Poids Paniers'!$E:$E,I$3,'Poids Paniers'!$Q:$Q,$B257)</f>
        <v>0</v>
      </c>
      <c r="J257">
        <f>SUMIFS('Poids Paniers'!$W:$W,'Poids Paniers'!$E:$E,J$3,'Poids Paniers'!$Q:$Q,$B257)</f>
        <v>0</v>
      </c>
      <c r="K257">
        <f>SUMIFS('Poids Paniers'!$W:$W,'Poids Paniers'!$E:$E,K$3,'Poids Paniers'!$Q:$Q,$B257)</f>
        <v>0</v>
      </c>
      <c r="L257">
        <f>SUMIFS('Poids Paniers'!$W:$W,'Poids Paniers'!$E:$E,L$3,'Poids Paniers'!$Q:$Q,$B257)</f>
        <v>0</v>
      </c>
      <c r="M257">
        <f>SUMIFS('Poids Paniers'!$W:$W,'Poids Paniers'!$E:$E,M$3,'Poids Paniers'!$Q:$Q,$B257)</f>
        <v>0</v>
      </c>
      <c r="N257">
        <f>SUMIFS('Poids Paniers'!$W:$W,'Poids Paniers'!$E:$E,N$3,'Poids Paniers'!$Q:$Q,$B257)</f>
        <v>0</v>
      </c>
      <c r="O257">
        <f>SUMIFS('Poids Paniers'!$W:$W,'Poids Paniers'!$E:$E,O$3,'Poids Paniers'!$Q:$Q,$B257)</f>
        <v>0</v>
      </c>
      <c r="P257">
        <f>SUMIFS('Poids Paniers'!$W:$W,'Poids Paniers'!$E:$E,P$3,'Poids Paniers'!$Q:$Q,$B257)</f>
        <v>0</v>
      </c>
      <c r="Q257">
        <f>SUMIFS('Poids Paniers'!$W:$W,'Poids Paniers'!$E:$E,Q$3,'Poids Paniers'!$Q:$Q,$B257)</f>
        <v>0</v>
      </c>
      <c r="R257">
        <f>SUMIFS('Poids Paniers'!$W:$W,'Poids Paniers'!$E:$E,R$3,'Poids Paniers'!$Q:$Q,$B257)</f>
        <v>0</v>
      </c>
      <c r="S257">
        <f>SUMIFS('Poids Paniers'!$W:$W,'Poids Paniers'!$E:$E,S$3,'Poids Paniers'!$Q:$Q,$B257)</f>
        <v>0</v>
      </c>
      <c r="T257">
        <f>SUMIFS('Poids Paniers'!$W:$W,'Poids Paniers'!$E:$E,T$3,'Poids Paniers'!$Q:$Q,$B257)</f>
        <v>0</v>
      </c>
      <c r="U257">
        <f>SUMIFS('Poids Paniers'!$W:$W,'Poids Paniers'!$E:$E,U$3,'Poids Paniers'!$Q:$Q,$B257)</f>
        <v>0</v>
      </c>
      <c r="V257">
        <f>SUMIFS('Poids Paniers'!$W:$W,'Poids Paniers'!$E:$E,V$3,'Poids Paniers'!$Q:$Q,$B257)</f>
        <v>0</v>
      </c>
      <c r="W257">
        <f>SUMIFS('Poids Paniers'!$W:$W,'Poids Paniers'!$E:$E,W$3,'Poids Paniers'!$Q:$Q,$B257)</f>
        <v>0</v>
      </c>
      <c r="X257">
        <f>SUMIFS('Poids Paniers'!$W:$W,'Poids Paniers'!$E:$E,X$3,'Poids Paniers'!$Q:$Q,$B257)</f>
        <v>0</v>
      </c>
      <c r="Y257">
        <f>SUMIFS('Poids Paniers'!$W:$W,'Poids Paniers'!$E:$E,Y$3,'Poids Paniers'!$Q:$Q,$B257)</f>
        <v>0</v>
      </c>
      <c r="Z257">
        <f>SUMIFS('Poids Paniers'!$W:$W,'Poids Paniers'!$E:$E,Z$3,'Poids Paniers'!$Q:$Q,$B257)</f>
        <v>0</v>
      </c>
      <c r="AA257">
        <f>SUMIFS('Poids Paniers'!$W:$W,'Poids Paniers'!$E:$E,AA$3,'Poids Paniers'!$Q:$Q,$B257)</f>
        <v>0</v>
      </c>
      <c r="AB257">
        <f>SUMIFS('Poids Paniers'!$W:$W,'Poids Paniers'!$E:$E,AB$3,'Poids Paniers'!$Q:$Q,$B257)</f>
        <v>0</v>
      </c>
      <c r="AC257">
        <f>SUMIFS('Poids Paniers'!$W:$W,'Poids Paniers'!$E:$E,AC$3,'Poids Paniers'!$Q:$Q,$B257)</f>
        <v>0</v>
      </c>
      <c r="AD257">
        <f>SUMIFS('Poids Paniers'!$W:$W,'Poids Paniers'!$E:$E,AD$3,'Poids Paniers'!$Q:$Q,$B257)</f>
        <v>0</v>
      </c>
      <c r="AE257">
        <f>SUMIFS('Poids Paniers'!$W:$W,'Poids Paniers'!$E:$E,AE$3,'Poids Paniers'!$Q:$Q,$B257)</f>
        <v>0</v>
      </c>
      <c r="AF257">
        <f>SUMIFS('Poids Paniers'!$W:$W,'Poids Paniers'!$E:$E,AF$3,'Poids Paniers'!$Q:$Q,$B257)</f>
        <v>0</v>
      </c>
      <c r="AG257">
        <f>SUMIFS('Poids Paniers'!$W:$W,'Poids Paniers'!$E:$E,AG$3,'Poids Paniers'!$Q:$Q,$B257)</f>
        <v>0</v>
      </c>
      <c r="AH257">
        <f>SUMIFS('Poids Paniers'!$W:$W,'Poids Paniers'!$E:$E,AH$3,'Poids Paniers'!$Q:$Q,$B257)</f>
        <v>0</v>
      </c>
      <c r="AI257">
        <f>SUMIFS('Poids Paniers'!$W:$W,'Poids Paniers'!$E:$E,AI$3,'Poids Paniers'!$Q:$Q,$B257)</f>
        <v>0</v>
      </c>
      <c r="AJ257">
        <f>SUMIFS('Poids Paniers'!$W:$W,'Poids Paniers'!$E:$E,AJ$3,'Poids Paniers'!$Q:$Q,$B257)</f>
        <v>0</v>
      </c>
      <c r="AK257">
        <f>SUMIFS('Poids Paniers'!$W:$W,'Poids Paniers'!$E:$E,AK$3,'Poids Paniers'!$Q:$Q,$B257)</f>
        <v>0</v>
      </c>
      <c r="AL257">
        <f>SUMIFS('Poids Paniers'!$W:$W,'Poids Paniers'!$E:$E,AL$3,'Poids Paniers'!$Q:$Q,$B257)</f>
        <v>0</v>
      </c>
      <c r="AM257">
        <f>SUMIFS('Poids Paniers'!$W:$W,'Poids Paniers'!$E:$E,AM$3,'Poids Paniers'!$Q:$Q,$B257)</f>
        <v>0</v>
      </c>
      <c r="AN257">
        <f>SUMIFS('Poids Paniers'!$W:$W,'Poids Paniers'!$E:$E,AN$3,'Poids Paniers'!$Q:$Q,$B257)</f>
        <v>0</v>
      </c>
      <c r="AO257">
        <f>SUMIFS('Poids Paniers'!$W:$W,'Poids Paniers'!$E:$E,AO$3,'Poids Paniers'!$Q:$Q,$B257)</f>
        <v>0</v>
      </c>
      <c r="AP257">
        <f>SUMIFS('Poids Paniers'!$W:$W,'Poids Paniers'!$E:$E,AP$3,'Poids Paniers'!$Q:$Q,$B257)</f>
        <v>0</v>
      </c>
      <c r="AQ257">
        <f>SUMIFS('Poids Paniers'!$W:$W,'Poids Paniers'!$E:$E,AQ$3,'Poids Paniers'!$Q:$Q,$B257)</f>
        <v>0</v>
      </c>
      <c r="AR257">
        <f>SUMIFS('Poids Paniers'!$W:$W,'Poids Paniers'!$E:$E,AR$3,'Poids Paniers'!$Q:$Q,$B257)</f>
        <v>0</v>
      </c>
      <c r="AS257">
        <f>SUMIFS('Poids Paniers'!$W:$W,'Poids Paniers'!$E:$E,AS$3,'Poids Paniers'!$Q:$Q,$B257)</f>
        <v>0</v>
      </c>
      <c r="AT257">
        <f>SUMIFS('Poids Paniers'!$W:$W,'Poids Paniers'!$E:$E,AT$3,'Poids Paniers'!$Q:$Q,$B257)</f>
        <v>0</v>
      </c>
      <c r="AU257">
        <f>SUMIFS('Poids Paniers'!$W:$W,'Poids Paniers'!$E:$E,AU$3,'Poids Paniers'!$Q:$Q,$B257)</f>
        <v>0</v>
      </c>
      <c r="AV257">
        <f>SUMIFS('Poids Paniers'!$W:$W,'Poids Paniers'!$E:$E,AV$3,'Poids Paniers'!$Q:$Q,$B257)</f>
        <v>0</v>
      </c>
      <c r="AW257">
        <f>SUMIFS('Poids Paniers'!$W:$W,'Poids Paniers'!$E:$E,AW$3,'Poids Paniers'!$Q:$Q,$B257)</f>
        <v>0</v>
      </c>
      <c r="AX257">
        <f>SUMIFS('Poids Paniers'!$W:$W,'Poids Paniers'!$E:$E,AX$3,'Poids Paniers'!$Q:$Q,$B257)</f>
        <v>0</v>
      </c>
      <c r="AY257">
        <f>SUMIFS('Poids Paniers'!$W:$W,'Poids Paniers'!$E:$E,AY$3,'Poids Paniers'!$Q:$Q,$B257)</f>
        <v>0</v>
      </c>
      <c r="AZ257">
        <f>SUMIFS('Poids Paniers'!$W:$W,'Poids Paniers'!$E:$E,AZ$3,'Poids Paniers'!$Q:$Q,$B257)</f>
        <v>0</v>
      </c>
      <c r="BA257">
        <f>SUMIFS('Poids Paniers'!$W:$W,'Poids Paniers'!$E:$E,BA$3,'Poids Paniers'!$Q:$Q,$B257)</f>
        <v>0</v>
      </c>
      <c r="BB257">
        <f>SUMIFS('Poids Paniers'!$W:$W,'Poids Paniers'!$E:$E,BB$3,'Poids Paniers'!$Q:$Q,$B257)</f>
        <v>0</v>
      </c>
      <c r="BC257">
        <f>SUMIFS('Poids Paniers'!$W:$W,'Poids Paniers'!$E:$E,BC$3,'Poids Paniers'!$Q:$Q,$B257)</f>
        <v>0</v>
      </c>
      <c r="BD257">
        <f>SUMIFS('Poids Paniers'!$W:$W,'Poids Paniers'!$E:$E,BD$3,'Poids Paniers'!$Q:$Q,$B257)</f>
        <v>0</v>
      </c>
      <c r="BE257">
        <f>SUMIFS('Poids Paniers'!$W:$W,'Poids Paniers'!$E:$E,BE$3,'Poids Paniers'!$Q:$Q,$B257)</f>
        <v>0</v>
      </c>
      <c r="BF257">
        <f>SUMIFS('Poids Paniers'!$W:$W,'Poids Paniers'!$E:$E,BF$3,'Poids Paniers'!$Q:$Q,$B257)</f>
        <v>0</v>
      </c>
      <c r="BG257">
        <f>SUMIFS('Poids Paniers'!$W:$W,'Poids Paniers'!$E:$E,BG$3,'Poids Paniers'!$Q:$Q,$B257)</f>
        <v>0</v>
      </c>
      <c r="BH257">
        <f>SUMIFS('Poids Paniers'!$W:$W,'Poids Paniers'!$E:$E,BH$3,'Poids Paniers'!$Q:$Q,$B257)</f>
        <v>0</v>
      </c>
      <c r="BI257">
        <f>SUMIFS('Poids Paniers'!$W:$W,'Poids Paniers'!$E:$E,BI$3,'Poids Paniers'!$Q:$Q,$B257)</f>
        <v>0</v>
      </c>
      <c r="BJ257">
        <f>SUMIFS('Poids Paniers'!$W:$W,'Poids Paniers'!$E:$E,BJ$3,'Poids Paniers'!$Q:$Q,$B257)</f>
        <v>0</v>
      </c>
      <c r="BK257">
        <f>SUMIFS('Poids Paniers'!$W:$W,'Poids Paniers'!$E:$E,BK$3,'Poids Paniers'!$Q:$Q,$B257)</f>
        <v>0</v>
      </c>
      <c r="BL257">
        <f>SUMIFS('Poids Paniers'!$W:$W,'Poids Paniers'!$E:$E,BL$3,'Poids Paniers'!$Q:$Q,$B257)</f>
        <v>0</v>
      </c>
      <c r="BM257">
        <f>SUMIFS('Poids Paniers'!$W:$W,'Poids Paniers'!$E:$E,BM$3,'Poids Paniers'!$Q:$Q,$B257)</f>
        <v>0</v>
      </c>
      <c r="BN257">
        <f>SUMIFS('Poids Paniers'!$W:$W,'Poids Paniers'!$E:$E,BN$3,'Poids Paniers'!$Q:$Q,$B257)</f>
        <v>0</v>
      </c>
      <c r="BO257">
        <f>SUMIFS('Poids Paniers'!$W:$W,'Poids Paniers'!$E:$E,BO$3,'Poids Paniers'!$Q:$Q,$B257)</f>
        <v>0</v>
      </c>
      <c r="BP257">
        <f>SUMIFS('Poids Paniers'!$W:$W,'Poids Paniers'!$E:$E,BP$3,'Poids Paniers'!$Q:$Q,$B257)</f>
        <v>0</v>
      </c>
      <c r="BQ257">
        <f>SUMIFS('Poids Paniers'!$W:$W,'Poids Paniers'!$E:$E,BQ$3,'Poids Paniers'!$Q:$Q,$B257)</f>
        <v>0</v>
      </c>
      <c r="BR257">
        <f>SUMIFS('Poids Paniers'!$W:$W,'Poids Paniers'!$E:$E,BR$3,'Poids Paniers'!$Q:$Q,$B257)</f>
        <v>0</v>
      </c>
      <c r="BS257">
        <f>SUMIFS('Poids Paniers'!$W:$W,'Poids Paniers'!$E:$E,BS$3,'Poids Paniers'!$Q:$Q,$B257)</f>
        <v>0</v>
      </c>
      <c r="BT257">
        <f>SUMIFS('Poids Paniers'!$W:$W,'Poids Paniers'!$E:$E,BT$3,'Poids Paniers'!$Q:$Q,$B257)</f>
        <v>0</v>
      </c>
      <c r="BU257">
        <f>SUMIFS('Poids Paniers'!$W:$W,'Poids Paniers'!$E:$E,BU$3,'Poids Paniers'!$Q:$Q,$B257)</f>
        <v>0</v>
      </c>
      <c r="BV257">
        <f>SUMIFS('Poids Paniers'!$W:$W,'Poids Paniers'!$E:$E,BV$3,'Poids Paniers'!$Q:$Q,$B257)</f>
        <v>0</v>
      </c>
      <c r="BW257">
        <f>SUMIFS('Poids Paniers'!$W:$W,'Poids Paniers'!$E:$E,BW$3,'Poids Paniers'!$Q:$Q,$B257)</f>
        <v>0</v>
      </c>
      <c r="BX257">
        <f>SUMIFS('Poids Paniers'!$W:$W,'Poids Paniers'!$E:$E,BX$3,'Poids Paniers'!$Q:$Q,$B257)</f>
        <v>0</v>
      </c>
      <c r="BY257">
        <f>SUMIFS('Poids Paniers'!$W:$W,'Poids Paniers'!$E:$E,BY$3,'Poids Paniers'!$Q:$Q,$B257)</f>
        <v>0</v>
      </c>
      <c r="BZ257">
        <f>SUMIFS('Poids Paniers'!$W:$W,'Poids Paniers'!$E:$E,BZ$3,'Poids Paniers'!$Q:$Q,$B257)</f>
        <v>0</v>
      </c>
      <c r="CA257">
        <f>SUMIFS('Poids Paniers'!$W:$W,'Poids Paniers'!$E:$E,CA$3,'Poids Paniers'!$Q:$Q,$B257)</f>
        <v>0</v>
      </c>
      <c r="CB257">
        <f>SUMIFS('Poids Paniers'!$W:$W,'Poids Paniers'!$E:$E,CB$3,'Poids Paniers'!$Q:$Q,$B257)</f>
        <v>0</v>
      </c>
      <c r="CC257">
        <f>SUMIFS('Poids Paniers'!$W:$W,'Poids Paniers'!$E:$E,CC$3,'Poids Paniers'!$Q:$Q,$B257)</f>
        <v>0</v>
      </c>
      <c r="CD257">
        <f>SUMIFS('Poids Paniers'!$W:$W,'Poids Paniers'!$E:$E,CD$3,'Poids Paniers'!$Q:$Q,$B257)</f>
        <v>0</v>
      </c>
      <c r="CE257">
        <f>SUMIFS('Poids Paniers'!$W:$W,'Poids Paniers'!$E:$E,CE$3,'Poids Paniers'!$Q:$Q,$B257)</f>
        <v>0</v>
      </c>
      <c r="CF257" s="206">
        <f t="shared" si="3"/>
        <v>0</v>
      </c>
    </row>
    <row r="258" spans="2:84" ht="15.75" thickBot="1" x14ac:dyDescent="0.3">
      <c r="B258" s="209">
        <v>44724</v>
      </c>
      <c r="C258">
        <f>SUMIFS('Poids Paniers'!$W:$W,'Poids Paniers'!$E:$E,C$3,'Poids Paniers'!$Q:$Q,$B258)</f>
        <v>0</v>
      </c>
      <c r="D258">
        <f>SUMIFS('Poids Paniers'!$W:$W,'Poids Paniers'!$E:$E,D$3,'Poids Paniers'!$Q:$Q,$B258)</f>
        <v>0</v>
      </c>
      <c r="E258">
        <f>SUMIFS('Poids Paniers'!$W:$W,'Poids Paniers'!$E:$E,E$3,'Poids Paniers'!$Q:$Q,$B258)</f>
        <v>0</v>
      </c>
      <c r="F258">
        <f>SUMIFS('Poids Paniers'!$W:$W,'Poids Paniers'!$E:$E,F$3,'Poids Paniers'!$Q:$Q,$B258)</f>
        <v>0</v>
      </c>
      <c r="G258">
        <f>SUMIFS('Poids Paniers'!$W:$W,'Poids Paniers'!$E:$E,G$3,'Poids Paniers'!$Q:$Q,$B258)</f>
        <v>0</v>
      </c>
      <c r="H258">
        <f>SUMIFS('Poids Paniers'!$W:$W,'Poids Paniers'!$E:$E,H$3,'Poids Paniers'!$Q:$Q,$B258)</f>
        <v>0</v>
      </c>
      <c r="I258">
        <f>SUMIFS('Poids Paniers'!$W:$W,'Poids Paniers'!$E:$E,I$3,'Poids Paniers'!$Q:$Q,$B258)</f>
        <v>0</v>
      </c>
      <c r="J258">
        <f>SUMIFS('Poids Paniers'!$W:$W,'Poids Paniers'!$E:$E,J$3,'Poids Paniers'!$Q:$Q,$B258)</f>
        <v>0</v>
      </c>
      <c r="K258">
        <f>SUMIFS('Poids Paniers'!$W:$W,'Poids Paniers'!$E:$E,K$3,'Poids Paniers'!$Q:$Q,$B258)</f>
        <v>0</v>
      </c>
      <c r="L258">
        <f>SUMIFS('Poids Paniers'!$W:$W,'Poids Paniers'!$E:$E,L$3,'Poids Paniers'!$Q:$Q,$B258)</f>
        <v>0</v>
      </c>
      <c r="M258">
        <f>SUMIFS('Poids Paniers'!$W:$W,'Poids Paniers'!$E:$E,M$3,'Poids Paniers'!$Q:$Q,$B258)</f>
        <v>0</v>
      </c>
      <c r="N258">
        <f>SUMIFS('Poids Paniers'!$W:$W,'Poids Paniers'!$E:$E,N$3,'Poids Paniers'!$Q:$Q,$B258)</f>
        <v>0</v>
      </c>
      <c r="O258">
        <f>SUMIFS('Poids Paniers'!$W:$W,'Poids Paniers'!$E:$E,O$3,'Poids Paniers'!$Q:$Q,$B258)</f>
        <v>0</v>
      </c>
      <c r="P258">
        <f>SUMIFS('Poids Paniers'!$W:$W,'Poids Paniers'!$E:$E,P$3,'Poids Paniers'!$Q:$Q,$B258)</f>
        <v>0</v>
      </c>
      <c r="Q258">
        <f>SUMIFS('Poids Paniers'!$W:$W,'Poids Paniers'!$E:$E,Q$3,'Poids Paniers'!$Q:$Q,$B258)</f>
        <v>0</v>
      </c>
      <c r="R258">
        <f>SUMIFS('Poids Paniers'!$W:$W,'Poids Paniers'!$E:$E,R$3,'Poids Paniers'!$Q:$Q,$B258)</f>
        <v>0</v>
      </c>
      <c r="S258">
        <f>SUMIFS('Poids Paniers'!$W:$W,'Poids Paniers'!$E:$E,S$3,'Poids Paniers'!$Q:$Q,$B258)</f>
        <v>0</v>
      </c>
      <c r="T258">
        <f>SUMIFS('Poids Paniers'!$W:$W,'Poids Paniers'!$E:$E,T$3,'Poids Paniers'!$Q:$Q,$B258)</f>
        <v>0</v>
      </c>
      <c r="U258">
        <f>SUMIFS('Poids Paniers'!$W:$W,'Poids Paniers'!$E:$E,U$3,'Poids Paniers'!$Q:$Q,$B258)</f>
        <v>0</v>
      </c>
      <c r="V258">
        <f>SUMIFS('Poids Paniers'!$W:$W,'Poids Paniers'!$E:$E,V$3,'Poids Paniers'!$Q:$Q,$B258)</f>
        <v>0</v>
      </c>
      <c r="W258">
        <f>SUMIFS('Poids Paniers'!$W:$W,'Poids Paniers'!$E:$E,W$3,'Poids Paniers'!$Q:$Q,$B258)</f>
        <v>0</v>
      </c>
      <c r="X258">
        <f>SUMIFS('Poids Paniers'!$W:$W,'Poids Paniers'!$E:$E,X$3,'Poids Paniers'!$Q:$Q,$B258)</f>
        <v>0</v>
      </c>
      <c r="Y258">
        <f>SUMIFS('Poids Paniers'!$W:$W,'Poids Paniers'!$E:$E,Y$3,'Poids Paniers'!$Q:$Q,$B258)</f>
        <v>0</v>
      </c>
      <c r="Z258">
        <f>SUMIFS('Poids Paniers'!$W:$W,'Poids Paniers'!$E:$E,Z$3,'Poids Paniers'!$Q:$Q,$B258)</f>
        <v>0</v>
      </c>
      <c r="AA258">
        <f>SUMIFS('Poids Paniers'!$W:$W,'Poids Paniers'!$E:$E,AA$3,'Poids Paniers'!$Q:$Q,$B258)</f>
        <v>0</v>
      </c>
      <c r="AB258">
        <f>SUMIFS('Poids Paniers'!$W:$W,'Poids Paniers'!$E:$E,AB$3,'Poids Paniers'!$Q:$Q,$B258)</f>
        <v>0</v>
      </c>
      <c r="AC258">
        <f>SUMIFS('Poids Paniers'!$W:$W,'Poids Paniers'!$E:$E,AC$3,'Poids Paniers'!$Q:$Q,$B258)</f>
        <v>0</v>
      </c>
      <c r="AD258">
        <f>SUMIFS('Poids Paniers'!$W:$W,'Poids Paniers'!$E:$E,AD$3,'Poids Paniers'!$Q:$Q,$B258)</f>
        <v>0</v>
      </c>
      <c r="AE258">
        <f>SUMIFS('Poids Paniers'!$W:$W,'Poids Paniers'!$E:$E,AE$3,'Poids Paniers'!$Q:$Q,$B258)</f>
        <v>0</v>
      </c>
      <c r="AF258">
        <f>SUMIFS('Poids Paniers'!$W:$W,'Poids Paniers'!$E:$E,AF$3,'Poids Paniers'!$Q:$Q,$B258)</f>
        <v>0</v>
      </c>
      <c r="AG258">
        <f>SUMIFS('Poids Paniers'!$W:$W,'Poids Paniers'!$E:$E,AG$3,'Poids Paniers'!$Q:$Q,$B258)</f>
        <v>0</v>
      </c>
      <c r="AH258">
        <f>SUMIFS('Poids Paniers'!$W:$W,'Poids Paniers'!$E:$E,AH$3,'Poids Paniers'!$Q:$Q,$B258)</f>
        <v>0</v>
      </c>
      <c r="AI258">
        <f>SUMIFS('Poids Paniers'!$W:$W,'Poids Paniers'!$E:$E,AI$3,'Poids Paniers'!$Q:$Q,$B258)</f>
        <v>0</v>
      </c>
      <c r="AJ258">
        <f>SUMIFS('Poids Paniers'!$W:$W,'Poids Paniers'!$E:$E,AJ$3,'Poids Paniers'!$Q:$Q,$B258)</f>
        <v>0</v>
      </c>
      <c r="AK258">
        <f>SUMIFS('Poids Paniers'!$W:$W,'Poids Paniers'!$E:$E,AK$3,'Poids Paniers'!$Q:$Q,$B258)</f>
        <v>0</v>
      </c>
      <c r="AL258">
        <f>SUMIFS('Poids Paniers'!$W:$W,'Poids Paniers'!$E:$E,AL$3,'Poids Paniers'!$Q:$Q,$B258)</f>
        <v>0</v>
      </c>
      <c r="AM258">
        <f>SUMIFS('Poids Paniers'!$W:$W,'Poids Paniers'!$E:$E,AM$3,'Poids Paniers'!$Q:$Q,$B258)</f>
        <v>0</v>
      </c>
      <c r="AN258">
        <f>SUMIFS('Poids Paniers'!$W:$W,'Poids Paniers'!$E:$E,AN$3,'Poids Paniers'!$Q:$Q,$B258)</f>
        <v>0</v>
      </c>
      <c r="AO258">
        <f>SUMIFS('Poids Paniers'!$W:$W,'Poids Paniers'!$E:$E,AO$3,'Poids Paniers'!$Q:$Q,$B258)</f>
        <v>0</v>
      </c>
      <c r="AP258">
        <f>SUMIFS('Poids Paniers'!$W:$W,'Poids Paniers'!$E:$E,AP$3,'Poids Paniers'!$Q:$Q,$B258)</f>
        <v>0</v>
      </c>
      <c r="AQ258">
        <f>SUMIFS('Poids Paniers'!$W:$W,'Poids Paniers'!$E:$E,AQ$3,'Poids Paniers'!$Q:$Q,$B258)</f>
        <v>0</v>
      </c>
      <c r="AR258">
        <f>SUMIFS('Poids Paniers'!$W:$W,'Poids Paniers'!$E:$E,AR$3,'Poids Paniers'!$Q:$Q,$B258)</f>
        <v>0</v>
      </c>
      <c r="AS258">
        <f>SUMIFS('Poids Paniers'!$W:$W,'Poids Paniers'!$E:$E,AS$3,'Poids Paniers'!$Q:$Q,$B258)</f>
        <v>0</v>
      </c>
      <c r="AT258">
        <f>SUMIFS('Poids Paniers'!$W:$W,'Poids Paniers'!$E:$E,AT$3,'Poids Paniers'!$Q:$Q,$B258)</f>
        <v>0</v>
      </c>
      <c r="AU258">
        <f>SUMIFS('Poids Paniers'!$W:$W,'Poids Paniers'!$E:$E,AU$3,'Poids Paniers'!$Q:$Q,$B258)</f>
        <v>0</v>
      </c>
      <c r="AV258">
        <f>SUMIFS('Poids Paniers'!$W:$W,'Poids Paniers'!$E:$E,AV$3,'Poids Paniers'!$Q:$Q,$B258)</f>
        <v>0</v>
      </c>
      <c r="AW258">
        <f>SUMIFS('Poids Paniers'!$W:$W,'Poids Paniers'!$E:$E,AW$3,'Poids Paniers'!$Q:$Q,$B258)</f>
        <v>0</v>
      </c>
      <c r="AX258">
        <f>SUMIFS('Poids Paniers'!$W:$W,'Poids Paniers'!$E:$E,AX$3,'Poids Paniers'!$Q:$Q,$B258)</f>
        <v>0</v>
      </c>
      <c r="AY258">
        <f>SUMIFS('Poids Paniers'!$W:$W,'Poids Paniers'!$E:$E,AY$3,'Poids Paniers'!$Q:$Q,$B258)</f>
        <v>0</v>
      </c>
      <c r="AZ258">
        <f>SUMIFS('Poids Paniers'!$W:$W,'Poids Paniers'!$E:$E,AZ$3,'Poids Paniers'!$Q:$Q,$B258)</f>
        <v>0</v>
      </c>
      <c r="BA258">
        <f>SUMIFS('Poids Paniers'!$W:$W,'Poids Paniers'!$E:$E,BA$3,'Poids Paniers'!$Q:$Q,$B258)</f>
        <v>0</v>
      </c>
      <c r="BB258">
        <f>SUMIFS('Poids Paniers'!$W:$W,'Poids Paniers'!$E:$E,BB$3,'Poids Paniers'!$Q:$Q,$B258)</f>
        <v>0</v>
      </c>
      <c r="BC258">
        <f>SUMIFS('Poids Paniers'!$W:$W,'Poids Paniers'!$E:$E,BC$3,'Poids Paniers'!$Q:$Q,$B258)</f>
        <v>0</v>
      </c>
      <c r="BD258">
        <f>SUMIFS('Poids Paniers'!$W:$W,'Poids Paniers'!$E:$E,BD$3,'Poids Paniers'!$Q:$Q,$B258)</f>
        <v>0</v>
      </c>
      <c r="BE258">
        <f>SUMIFS('Poids Paniers'!$W:$W,'Poids Paniers'!$E:$E,BE$3,'Poids Paniers'!$Q:$Q,$B258)</f>
        <v>0</v>
      </c>
      <c r="BF258">
        <f>SUMIFS('Poids Paniers'!$W:$W,'Poids Paniers'!$E:$E,BF$3,'Poids Paniers'!$Q:$Q,$B258)</f>
        <v>0</v>
      </c>
      <c r="BG258">
        <f>SUMIFS('Poids Paniers'!$W:$W,'Poids Paniers'!$E:$E,BG$3,'Poids Paniers'!$Q:$Q,$B258)</f>
        <v>0</v>
      </c>
      <c r="BH258">
        <f>SUMIFS('Poids Paniers'!$W:$W,'Poids Paniers'!$E:$E,BH$3,'Poids Paniers'!$Q:$Q,$B258)</f>
        <v>0</v>
      </c>
      <c r="BI258">
        <f>SUMIFS('Poids Paniers'!$W:$W,'Poids Paniers'!$E:$E,BI$3,'Poids Paniers'!$Q:$Q,$B258)</f>
        <v>0</v>
      </c>
      <c r="BJ258">
        <f>SUMIFS('Poids Paniers'!$W:$W,'Poids Paniers'!$E:$E,BJ$3,'Poids Paniers'!$Q:$Q,$B258)</f>
        <v>0</v>
      </c>
      <c r="BK258">
        <f>SUMIFS('Poids Paniers'!$W:$W,'Poids Paniers'!$E:$E,BK$3,'Poids Paniers'!$Q:$Q,$B258)</f>
        <v>0</v>
      </c>
      <c r="BL258">
        <f>SUMIFS('Poids Paniers'!$W:$W,'Poids Paniers'!$E:$E,BL$3,'Poids Paniers'!$Q:$Q,$B258)</f>
        <v>0</v>
      </c>
      <c r="BM258">
        <f>SUMIFS('Poids Paniers'!$W:$W,'Poids Paniers'!$E:$E,BM$3,'Poids Paniers'!$Q:$Q,$B258)</f>
        <v>0</v>
      </c>
      <c r="BN258">
        <f>SUMIFS('Poids Paniers'!$W:$W,'Poids Paniers'!$E:$E,BN$3,'Poids Paniers'!$Q:$Q,$B258)</f>
        <v>0</v>
      </c>
      <c r="BO258">
        <f>SUMIFS('Poids Paniers'!$W:$W,'Poids Paniers'!$E:$E,BO$3,'Poids Paniers'!$Q:$Q,$B258)</f>
        <v>0</v>
      </c>
      <c r="BP258">
        <f>SUMIFS('Poids Paniers'!$W:$W,'Poids Paniers'!$E:$E,BP$3,'Poids Paniers'!$Q:$Q,$B258)</f>
        <v>0</v>
      </c>
      <c r="BQ258">
        <f>SUMIFS('Poids Paniers'!$W:$W,'Poids Paniers'!$E:$E,BQ$3,'Poids Paniers'!$Q:$Q,$B258)</f>
        <v>0</v>
      </c>
      <c r="BR258">
        <f>SUMIFS('Poids Paniers'!$W:$W,'Poids Paniers'!$E:$E,BR$3,'Poids Paniers'!$Q:$Q,$B258)</f>
        <v>0</v>
      </c>
      <c r="BS258">
        <f>SUMIFS('Poids Paniers'!$W:$W,'Poids Paniers'!$E:$E,BS$3,'Poids Paniers'!$Q:$Q,$B258)</f>
        <v>0</v>
      </c>
      <c r="BT258">
        <f>SUMIFS('Poids Paniers'!$W:$W,'Poids Paniers'!$E:$E,BT$3,'Poids Paniers'!$Q:$Q,$B258)</f>
        <v>0</v>
      </c>
      <c r="BU258">
        <f>SUMIFS('Poids Paniers'!$W:$W,'Poids Paniers'!$E:$E,BU$3,'Poids Paniers'!$Q:$Q,$B258)</f>
        <v>0</v>
      </c>
      <c r="BV258">
        <f>SUMIFS('Poids Paniers'!$W:$W,'Poids Paniers'!$E:$E,BV$3,'Poids Paniers'!$Q:$Q,$B258)</f>
        <v>0</v>
      </c>
      <c r="BW258">
        <f>SUMIFS('Poids Paniers'!$W:$W,'Poids Paniers'!$E:$E,BW$3,'Poids Paniers'!$Q:$Q,$B258)</f>
        <v>0</v>
      </c>
      <c r="BX258">
        <f>SUMIFS('Poids Paniers'!$W:$W,'Poids Paniers'!$E:$E,BX$3,'Poids Paniers'!$Q:$Q,$B258)</f>
        <v>0</v>
      </c>
      <c r="BY258">
        <f>SUMIFS('Poids Paniers'!$W:$W,'Poids Paniers'!$E:$E,BY$3,'Poids Paniers'!$Q:$Q,$B258)</f>
        <v>0</v>
      </c>
      <c r="BZ258">
        <f>SUMIFS('Poids Paniers'!$W:$W,'Poids Paniers'!$E:$E,BZ$3,'Poids Paniers'!$Q:$Q,$B258)</f>
        <v>0</v>
      </c>
      <c r="CA258">
        <f>SUMIFS('Poids Paniers'!$W:$W,'Poids Paniers'!$E:$E,CA$3,'Poids Paniers'!$Q:$Q,$B258)</f>
        <v>0</v>
      </c>
      <c r="CB258">
        <f>SUMIFS('Poids Paniers'!$W:$W,'Poids Paniers'!$E:$E,CB$3,'Poids Paniers'!$Q:$Q,$B258)</f>
        <v>0</v>
      </c>
      <c r="CC258">
        <f>SUMIFS('Poids Paniers'!$W:$W,'Poids Paniers'!$E:$E,CC$3,'Poids Paniers'!$Q:$Q,$B258)</f>
        <v>0</v>
      </c>
      <c r="CD258">
        <f>SUMIFS('Poids Paniers'!$W:$W,'Poids Paniers'!$E:$E,CD$3,'Poids Paniers'!$Q:$Q,$B258)</f>
        <v>0</v>
      </c>
      <c r="CE258">
        <f>SUMIFS('Poids Paniers'!$W:$W,'Poids Paniers'!$E:$E,CE$3,'Poids Paniers'!$Q:$Q,$B258)</f>
        <v>0</v>
      </c>
      <c r="CF258" s="206">
        <f t="shared" si="3"/>
        <v>0</v>
      </c>
    </row>
    <row r="259" spans="2:84" ht="15.75" thickBot="1" x14ac:dyDescent="0.3">
      <c r="B259" s="209">
        <v>44725</v>
      </c>
      <c r="C259">
        <f>SUMIFS('Poids Paniers'!$W:$W,'Poids Paniers'!$E:$E,C$3,'Poids Paniers'!$Q:$Q,$B259)</f>
        <v>0</v>
      </c>
      <c r="D259">
        <f>SUMIFS('Poids Paniers'!$W:$W,'Poids Paniers'!$E:$E,D$3,'Poids Paniers'!$Q:$Q,$B259)</f>
        <v>0</v>
      </c>
      <c r="E259">
        <f>SUMIFS('Poids Paniers'!$W:$W,'Poids Paniers'!$E:$E,E$3,'Poids Paniers'!$Q:$Q,$B259)</f>
        <v>0</v>
      </c>
      <c r="F259">
        <f>SUMIFS('Poids Paniers'!$W:$W,'Poids Paniers'!$E:$E,F$3,'Poids Paniers'!$Q:$Q,$B259)</f>
        <v>0</v>
      </c>
      <c r="G259">
        <f>SUMIFS('Poids Paniers'!$W:$W,'Poids Paniers'!$E:$E,G$3,'Poids Paniers'!$Q:$Q,$B259)</f>
        <v>0</v>
      </c>
      <c r="H259">
        <f>SUMIFS('Poids Paniers'!$W:$W,'Poids Paniers'!$E:$E,H$3,'Poids Paniers'!$Q:$Q,$B259)</f>
        <v>0</v>
      </c>
      <c r="I259">
        <f>SUMIFS('Poids Paniers'!$W:$W,'Poids Paniers'!$E:$E,I$3,'Poids Paniers'!$Q:$Q,$B259)</f>
        <v>0</v>
      </c>
      <c r="J259">
        <f>SUMIFS('Poids Paniers'!$W:$W,'Poids Paniers'!$E:$E,J$3,'Poids Paniers'!$Q:$Q,$B259)</f>
        <v>0</v>
      </c>
      <c r="K259">
        <f>SUMIFS('Poids Paniers'!$W:$W,'Poids Paniers'!$E:$E,K$3,'Poids Paniers'!$Q:$Q,$B259)</f>
        <v>0</v>
      </c>
      <c r="L259">
        <f>SUMIFS('Poids Paniers'!$W:$W,'Poids Paniers'!$E:$E,L$3,'Poids Paniers'!$Q:$Q,$B259)</f>
        <v>0</v>
      </c>
      <c r="M259">
        <f>SUMIFS('Poids Paniers'!$W:$W,'Poids Paniers'!$E:$E,M$3,'Poids Paniers'!$Q:$Q,$B259)</f>
        <v>0</v>
      </c>
      <c r="N259">
        <f>SUMIFS('Poids Paniers'!$W:$W,'Poids Paniers'!$E:$E,N$3,'Poids Paniers'!$Q:$Q,$B259)</f>
        <v>0</v>
      </c>
      <c r="O259">
        <f>SUMIFS('Poids Paniers'!$W:$W,'Poids Paniers'!$E:$E,O$3,'Poids Paniers'!$Q:$Q,$B259)</f>
        <v>0</v>
      </c>
      <c r="P259">
        <f>SUMIFS('Poids Paniers'!$W:$W,'Poids Paniers'!$E:$E,P$3,'Poids Paniers'!$Q:$Q,$B259)</f>
        <v>0</v>
      </c>
      <c r="Q259">
        <f>SUMIFS('Poids Paniers'!$W:$W,'Poids Paniers'!$E:$E,Q$3,'Poids Paniers'!$Q:$Q,$B259)</f>
        <v>0</v>
      </c>
      <c r="R259">
        <f>SUMIFS('Poids Paniers'!$W:$W,'Poids Paniers'!$E:$E,R$3,'Poids Paniers'!$Q:$Q,$B259)</f>
        <v>0</v>
      </c>
      <c r="S259">
        <f>SUMIFS('Poids Paniers'!$W:$W,'Poids Paniers'!$E:$E,S$3,'Poids Paniers'!$Q:$Q,$B259)</f>
        <v>0</v>
      </c>
      <c r="T259">
        <f>SUMIFS('Poids Paniers'!$W:$W,'Poids Paniers'!$E:$E,T$3,'Poids Paniers'!$Q:$Q,$B259)</f>
        <v>0</v>
      </c>
      <c r="U259">
        <f>SUMIFS('Poids Paniers'!$W:$W,'Poids Paniers'!$E:$E,U$3,'Poids Paniers'!$Q:$Q,$B259)</f>
        <v>0</v>
      </c>
      <c r="V259">
        <f>SUMIFS('Poids Paniers'!$W:$W,'Poids Paniers'!$E:$E,V$3,'Poids Paniers'!$Q:$Q,$B259)</f>
        <v>0</v>
      </c>
      <c r="W259">
        <f>SUMIFS('Poids Paniers'!$W:$W,'Poids Paniers'!$E:$E,W$3,'Poids Paniers'!$Q:$Q,$B259)</f>
        <v>0</v>
      </c>
      <c r="X259">
        <f>SUMIFS('Poids Paniers'!$W:$W,'Poids Paniers'!$E:$E,X$3,'Poids Paniers'!$Q:$Q,$B259)</f>
        <v>0</v>
      </c>
      <c r="Y259">
        <f>SUMIFS('Poids Paniers'!$W:$W,'Poids Paniers'!$E:$E,Y$3,'Poids Paniers'!$Q:$Q,$B259)</f>
        <v>0</v>
      </c>
      <c r="Z259">
        <f>SUMIFS('Poids Paniers'!$W:$W,'Poids Paniers'!$E:$E,Z$3,'Poids Paniers'!$Q:$Q,$B259)</f>
        <v>0</v>
      </c>
      <c r="AA259">
        <f>SUMIFS('Poids Paniers'!$W:$W,'Poids Paniers'!$E:$E,AA$3,'Poids Paniers'!$Q:$Q,$B259)</f>
        <v>0</v>
      </c>
      <c r="AB259">
        <f>SUMIFS('Poids Paniers'!$W:$W,'Poids Paniers'!$E:$E,AB$3,'Poids Paniers'!$Q:$Q,$B259)</f>
        <v>0</v>
      </c>
      <c r="AC259">
        <f>SUMIFS('Poids Paniers'!$W:$W,'Poids Paniers'!$E:$E,AC$3,'Poids Paniers'!$Q:$Q,$B259)</f>
        <v>0</v>
      </c>
      <c r="AD259">
        <f>SUMIFS('Poids Paniers'!$W:$W,'Poids Paniers'!$E:$E,AD$3,'Poids Paniers'!$Q:$Q,$B259)</f>
        <v>0</v>
      </c>
      <c r="AE259">
        <f>SUMIFS('Poids Paniers'!$W:$W,'Poids Paniers'!$E:$E,AE$3,'Poids Paniers'!$Q:$Q,$B259)</f>
        <v>0</v>
      </c>
      <c r="AF259">
        <f>SUMIFS('Poids Paniers'!$W:$W,'Poids Paniers'!$E:$E,AF$3,'Poids Paniers'!$Q:$Q,$B259)</f>
        <v>0</v>
      </c>
      <c r="AG259">
        <f>SUMIFS('Poids Paniers'!$W:$W,'Poids Paniers'!$E:$E,AG$3,'Poids Paniers'!$Q:$Q,$B259)</f>
        <v>0</v>
      </c>
      <c r="AH259">
        <f>SUMIFS('Poids Paniers'!$W:$W,'Poids Paniers'!$E:$E,AH$3,'Poids Paniers'!$Q:$Q,$B259)</f>
        <v>0</v>
      </c>
      <c r="AI259">
        <f>SUMIFS('Poids Paniers'!$W:$W,'Poids Paniers'!$E:$E,AI$3,'Poids Paniers'!$Q:$Q,$B259)</f>
        <v>0</v>
      </c>
      <c r="AJ259">
        <f>SUMIFS('Poids Paniers'!$W:$W,'Poids Paniers'!$E:$E,AJ$3,'Poids Paniers'!$Q:$Q,$B259)</f>
        <v>0</v>
      </c>
      <c r="AK259">
        <f>SUMIFS('Poids Paniers'!$W:$W,'Poids Paniers'!$E:$E,AK$3,'Poids Paniers'!$Q:$Q,$B259)</f>
        <v>0</v>
      </c>
      <c r="AL259">
        <f>SUMIFS('Poids Paniers'!$W:$W,'Poids Paniers'!$E:$E,AL$3,'Poids Paniers'!$Q:$Q,$B259)</f>
        <v>0</v>
      </c>
      <c r="AM259">
        <f>SUMIFS('Poids Paniers'!$W:$W,'Poids Paniers'!$E:$E,AM$3,'Poids Paniers'!$Q:$Q,$B259)</f>
        <v>0</v>
      </c>
      <c r="AN259">
        <f>SUMIFS('Poids Paniers'!$W:$W,'Poids Paniers'!$E:$E,AN$3,'Poids Paniers'!$Q:$Q,$B259)</f>
        <v>0</v>
      </c>
      <c r="AO259">
        <f>SUMIFS('Poids Paniers'!$W:$W,'Poids Paniers'!$E:$E,AO$3,'Poids Paniers'!$Q:$Q,$B259)</f>
        <v>0</v>
      </c>
      <c r="AP259">
        <f>SUMIFS('Poids Paniers'!$W:$W,'Poids Paniers'!$E:$E,AP$3,'Poids Paniers'!$Q:$Q,$B259)</f>
        <v>0</v>
      </c>
      <c r="AQ259">
        <f>SUMIFS('Poids Paniers'!$W:$W,'Poids Paniers'!$E:$E,AQ$3,'Poids Paniers'!$Q:$Q,$B259)</f>
        <v>0</v>
      </c>
      <c r="AR259">
        <f>SUMIFS('Poids Paniers'!$W:$W,'Poids Paniers'!$E:$E,AR$3,'Poids Paniers'!$Q:$Q,$B259)</f>
        <v>0</v>
      </c>
      <c r="AS259">
        <f>SUMIFS('Poids Paniers'!$W:$W,'Poids Paniers'!$E:$E,AS$3,'Poids Paniers'!$Q:$Q,$B259)</f>
        <v>0</v>
      </c>
      <c r="AT259">
        <f>SUMIFS('Poids Paniers'!$W:$W,'Poids Paniers'!$E:$E,AT$3,'Poids Paniers'!$Q:$Q,$B259)</f>
        <v>0</v>
      </c>
      <c r="AU259">
        <f>SUMIFS('Poids Paniers'!$W:$W,'Poids Paniers'!$E:$E,AU$3,'Poids Paniers'!$Q:$Q,$B259)</f>
        <v>0</v>
      </c>
      <c r="AV259">
        <f>SUMIFS('Poids Paniers'!$W:$W,'Poids Paniers'!$E:$E,AV$3,'Poids Paniers'!$Q:$Q,$B259)</f>
        <v>0</v>
      </c>
      <c r="AW259">
        <f>SUMIFS('Poids Paniers'!$W:$W,'Poids Paniers'!$E:$E,AW$3,'Poids Paniers'!$Q:$Q,$B259)</f>
        <v>0</v>
      </c>
      <c r="AX259">
        <f>SUMIFS('Poids Paniers'!$W:$W,'Poids Paniers'!$E:$E,AX$3,'Poids Paniers'!$Q:$Q,$B259)</f>
        <v>0</v>
      </c>
      <c r="AY259">
        <f>SUMIFS('Poids Paniers'!$W:$W,'Poids Paniers'!$E:$E,AY$3,'Poids Paniers'!$Q:$Q,$B259)</f>
        <v>0</v>
      </c>
      <c r="AZ259">
        <f>SUMIFS('Poids Paniers'!$W:$W,'Poids Paniers'!$E:$E,AZ$3,'Poids Paniers'!$Q:$Q,$B259)</f>
        <v>0</v>
      </c>
      <c r="BA259">
        <f>SUMIFS('Poids Paniers'!$W:$W,'Poids Paniers'!$E:$E,BA$3,'Poids Paniers'!$Q:$Q,$B259)</f>
        <v>0</v>
      </c>
      <c r="BB259">
        <f>SUMIFS('Poids Paniers'!$W:$W,'Poids Paniers'!$E:$E,BB$3,'Poids Paniers'!$Q:$Q,$B259)</f>
        <v>0</v>
      </c>
      <c r="BC259">
        <f>SUMIFS('Poids Paniers'!$W:$W,'Poids Paniers'!$E:$E,BC$3,'Poids Paniers'!$Q:$Q,$B259)</f>
        <v>0</v>
      </c>
      <c r="BD259">
        <f>SUMIFS('Poids Paniers'!$W:$W,'Poids Paniers'!$E:$E,BD$3,'Poids Paniers'!$Q:$Q,$B259)</f>
        <v>0</v>
      </c>
      <c r="BE259">
        <f>SUMIFS('Poids Paniers'!$W:$W,'Poids Paniers'!$E:$E,BE$3,'Poids Paniers'!$Q:$Q,$B259)</f>
        <v>0</v>
      </c>
      <c r="BF259">
        <f>SUMIFS('Poids Paniers'!$W:$W,'Poids Paniers'!$E:$E,BF$3,'Poids Paniers'!$Q:$Q,$B259)</f>
        <v>0</v>
      </c>
      <c r="BG259">
        <f>SUMIFS('Poids Paniers'!$W:$W,'Poids Paniers'!$E:$E,BG$3,'Poids Paniers'!$Q:$Q,$B259)</f>
        <v>0</v>
      </c>
      <c r="BH259">
        <f>SUMIFS('Poids Paniers'!$W:$W,'Poids Paniers'!$E:$E,BH$3,'Poids Paniers'!$Q:$Q,$B259)</f>
        <v>0</v>
      </c>
      <c r="BI259">
        <f>SUMIFS('Poids Paniers'!$W:$W,'Poids Paniers'!$E:$E,BI$3,'Poids Paniers'!$Q:$Q,$B259)</f>
        <v>0</v>
      </c>
      <c r="BJ259">
        <f>SUMIFS('Poids Paniers'!$W:$W,'Poids Paniers'!$E:$E,BJ$3,'Poids Paniers'!$Q:$Q,$B259)</f>
        <v>0</v>
      </c>
      <c r="BK259">
        <f>SUMIFS('Poids Paniers'!$W:$W,'Poids Paniers'!$E:$E,BK$3,'Poids Paniers'!$Q:$Q,$B259)</f>
        <v>0</v>
      </c>
      <c r="BL259">
        <f>SUMIFS('Poids Paniers'!$W:$W,'Poids Paniers'!$E:$E,BL$3,'Poids Paniers'!$Q:$Q,$B259)</f>
        <v>0</v>
      </c>
      <c r="BM259">
        <f>SUMIFS('Poids Paniers'!$W:$W,'Poids Paniers'!$E:$E,BM$3,'Poids Paniers'!$Q:$Q,$B259)</f>
        <v>0</v>
      </c>
      <c r="BN259">
        <f>SUMIFS('Poids Paniers'!$W:$W,'Poids Paniers'!$E:$E,BN$3,'Poids Paniers'!$Q:$Q,$B259)</f>
        <v>0</v>
      </c>
      <c r="BO259">
        <f>SUMIFS('Poids Paniers'!$W:$W,'Poids Paniers'!$E:$E,BO$3,'Poids Paniers'!$Q:$Q,$B259)</f>
        <v>0</v>
      </c>
      <c r="BP259">
        <f>SUMIFS('Poids Paniers'!$W:$W,'Poids Paniers'!$E:$E,BP$3,'Poids Paniers'!$Q:$Q,$B259)</f>
        <v>0</v>
      </c>
      <c r="BQ259">
        <f>SUMIFS('Poids Paniers'!$W:$W,'Poids Paniers'!$E:$E,BQ$3,'Poids Paniers'!$Q:$Q,$B259)</f>
        <v>0</v>
      </c>
      <c r="BR259">
        <f>SUMIFS('Poids Paniers'!$W:$W,'Poids Paniers'!$E:$E,BR$3,'Poids Paniers'!$Q:$Q,$B259)</f>
        <v>0</v>
      </c>
      <c r="BS259">
        <f>SUMIFS('Poids Paniers'!$W:$W,'Poids Paniers'!$E:$E,BS$3,'Poids Paniers'!$Q:$Q,$B259)</f>
        <v>0</v>
      </c>
      <c r="BT259">
        <f>SUMIFS('Poids Paniers'!$W:$W,'Poids Paniers'!$E:$E,BT$3,'Poids Paniers'!$Q:$Q,$B259)</f>
        <v>0</v>
      </c>
      <c r="BU259">
        <f>SUMIFS('Poids Paniers'!$W:$W,'Poids Paniers'!$E:$E,BU$3,'Poids Paniers'!$Q:$Q,$B259)</f>
        <v>0</v>
      </c>
      <c r="BV259">
        <f>SUMIFS('Poids Paniers'!$W:$W,'Poids Paniers'!$E:$E,BV$3,'Poids Paniers'!$Q:$Q,$B259)</f>
        <v>0</v>
      </c>
      <c r="BW259">
        <f>SUMIFS('Poids Paniers'!$W:$W,'Poids Paniers'!$E:$E,BW$3,'Poids Paniers'!$Q:$Q,$B259)</f>
        <v>0</v>
      </c>
      <c r="BX259">
        <f>SUMIFS('Poids Paniers'!$W:$W,'Poids Paniers'!$E:$E,BX$3,'Poids Paniers'!$Q:$Q,$B259)</f>
        <v>0</v>
      </c>
      <c r="BY259">
        <f>SUMIFS('Poids Paniers'!$W:$W,'Poids Paniers'!$E:$E,BY$3,'Poids Paniers'!$Q:$Q,$B259)</f>
        <v>0</v>
      </c>
      <c r="BZ259">
        <f>SUMIFS('Poids Paniers'!$W:$W,'Poids Paniers'!$E:$E,BZ$3,'Poids Paniers'!$Q:$Q,$B259)</f>
        <v>0</v>
      </c>
      <c r="CA259">
        <f>SUMIFS('Poids Paniers'!$W:$W,'Poids Paniers'!$E:$E,CA$3,'Poids Paniers'!$Q:$Q,$B259)</f>
        <v>0</v>
      </c>
      <c r="CB259">
        <f>SUMIFS('Poids Paniers'!$W:$W,'Poids Paniers'!$E:$E,CB$3,'Poids Paniers'!$Q:$Q,$B259)</f>
        <v>0</v>
      </c>
      <c r="CC259">
        <f>SUMIFS('Poids Paniers'!$W:$W,'Poids Paniers'!$E:$E,CC$3,'Poids Paniers'!$Q:$Q,$B259)</f>
        <v>0</v>
      </c>
      <c r="CD259">
        <f>SUMIFS('Poids Paniers'!$W:$W,'Poids Paniers'!$E:$E,CD$3,'Poids Paniers'!$Q:$Q,$B259)</f>
        <v>0</v>
      </c>
      <c r="CE259">
        <f>SUMIFS('Poids Paniers'!$W:$W,'Poids Paniers'!$E:$E,CE$3,'Poids Paniers'!$Q:$Q,$B259)</f>
        <v>0</v>
      </c>
      <c r="CF259" s="206">
        <f t="shared" si="3"/>
        <v>0</v>
      </c>
    </row>
    <row r="260" spans="2:84" ht="15.75" thickBot="1" x14ac:dyDescent="0.3">
      <c r="B260" s="209">
        <v>44726</v>
      </c>
      <c r="C260">
        <f>SUMIFS('Poids Paniers'!$W:$W,'Poids Paniers'!$E:$E,C$3,'Poids Paniers'!$Q:$Q,$B260)</f>
        <v>0</v>
      </c>
      <c r="D260">
        <f>SUMIFS('Poids Paniers'!$W:$W,'Poids Paniers'!$E:$E,D$3,'Poids Paniers'!$Q:$Q,$B260)</f>
        <v>0</v>
      </c>
      <c r="E260">
        <f>SUMIFS('Poids Paniers'!$W:$W,'Poids Paniers'!$E:$E,E$3,'Poids Paniers'!$Q:$Q,$B260)</f>
        <v>0</v>
      </c>
      <c r="F260">
        <f>SUMIFS('Poids Paniers'!$W:$W,'Poids Paniers'!$E:$E,F$3,'Poids Paniers'!$Q:$Q,$B260)</f>
        <v>0</v>
      </c>
      <c r="G260">
        <f>SUMIFS('Poids Paniers'!$W:$W,'Poids Paniers'!$E:$E,G$3,'Poids Paniers'!$Q:$Q,$B260)</f>
        <v>0</v>
      </c>
      <c r="H260">
        <f>SUMIFS('Poids Paniers'!$W:$W,'Poids Paniers'!$E:$E,H$3,'Poids Paniers'!$Q:$Q,$B260)</f>
        <v>0</v>
      </c>
      <c r="I260">
        <f>SUMIFS('Poids Paniers'!$W:$W,'Poids Paniers'!$E:$E,I$3,'Poids Paniers'!$Q:$Q,$B260)</f>
        <v>0</v>
      </c>
      <c r="J260">
        <f>SUMIFS('Poids Paniers'!$W:$W,'Poids Paniers'!$E:$E,J$3,'Poids Paniers'!$Q:$Q,$B260)</f>
        <v>0</v>
      </c>
      <c r="K260">
        <f>SUMIFS('Poids Paniers'!$W:$W,'Poids Paniers'!$E:$E,K$3,'Poids Paniers'!$Q:$Q,$B260)</f>
        <v>0</v>
      </c>
      <c r="L260">
        <f>SUMIFS('Poids Paniers'!$W:$W,'Poids Paniers'!$E:$E,L$3,'Poids Paniers'!$Q:$Q,$B260)</f>
        <v>0</v>
      </c>
      <c r="M260">
        <f>SUMIFS('Poids Paniers'!$W:$W,'Poids Paniers'!$E:$E,M$3,'Poids Paniers'!$Q:$Q,$B260)</f>
        <v>0</v>
      </c>
      <c r="N260">
        <f>SUMIFS('Poids Paniers'!$W:$W,'Poids Paniers'!$E:$E,N$3,'Poids Paniers'!$Q:$Q,$B260)</f>
        <v>0</v>
      </c>
      <c r="O260">
        <f>SUMIFS('Poids Paniers'!$W:$W,'Poids Paniers'!$E:$E,O$3,'Poids Paniers'!$Q:$Q,$B260)</f>
        <v>0</v>
      </c>
      <c r="P260">
        <f>SUMIFS('Poids Paniers'!$W:$W,'Poids Paniers'!$E:$E,P$3,'Poids Paniers'!$Q:$Q,$B260)</f>
        <v>0</v>
      </c>
      <c r="Q260">
        <f>SUMIFS('Poids Paniers'!$W:$W,'Poids Paniers'!$E:$E,Q$3,'Poids Paniers'!$Q:$Q,$B260)</f>
        <v>0</v>
      </c>
      <c r="R260">
        <f>SUMIFS('Poids Paniers'!$W:$W,'Poids Paniers'!$E:$E,R$3,'Poids Paniers'!$Q:$Q,$B260)</f>
        <v>0</v>
      </c>
      <c r="S260">
        <f>SUMIFS('Poids Paniers'!$W:$W,'Poids Paniers'!$E:$E,S$3,'Poids Paniers'!$Q:$Q,$B260)</f>
        <v>0</v>
      </c>
      <c r="T260">
        <f>SUMIFS('Poids Paniers'!$W:$W,'Poids Paniers'!$E:$E,T$3,'Poids Paniers'!$Q:$Q,$B260)</f>
        <v>0</v>
      </c>
      <c r="U260">
        <f>SUMIFS('Poids Paniers'!$W:$W,'Poids Paniers'!$E:$E,U$3,'Poids Paniers'!$Q:$Q,$B260)</f>
        <v>0</v>
      </c>
      <c r="V260">
        <f>SUMIFS('Poids Paniers'!$W:$W,'Poids Paniers'!$E:$E,V$3,'Poids Paniers'!$Q:$Q,$B260)</f>
        <v>0</v>
      </c>
      <c r="W260">
        <f>SUMIFS('Poids Paniers'!$W:$W,'Poids Paniers'!$E:$E,W$3,'Poids Paniers'!$Q:$Q,$B260)</f>
        <v>0</v>
      </c>
      <c r="X260">
        <f>SUMIFS('Poids Paniers'!$W:$W,'Poids Paniers'!$E:$E,X$3,'Poids Paniers'!$Q:$Q,$B260)</f>
        <v>0</v>
      </c>
      <c r="Y260">
        <f>SUMIFS('Poids Paniers'!$W:$W,'Poids Paniers'!$E:$E,Y$3,'Poids Paniers'!$Q:$Q,$B260)</f>
        <v>0</v>
      </c>
      <c r="Z260">
        <f>SUMIFS('Poids Paniers'!$W:$W,'Poids Paniers'!$E:$E,Z$3,'Poids Paniers'!$Q:$Q,$B260)</f>
        <v>0</v>
      </c>
      <c r="AA260">
        <f>SUMIFS('Poids Paniers'!$W:$W,'Poids Paniers'!$E:$E,AA$3,'Poids Paniers'!$Q:$Q,$B260)</f>
        <v>0</v>
      </c>
      <c r="AB260">
        <f>SUMIFS('Poids Paniers'!$W:$W,'Poids Paniers'!$E:$E,AB$3,'Poids Paniers'!$Q:$Q,$B260)</f>
        <v>0</v>
      </c>
      <c r="AC260">
        <f>SUMIFS('Poids Paniers'!$W:$W,'Poids Paniers'!$E:$E,AC$3,'Poids Paniers'!$Q:$Q,$B260)</f>
        <v>0</v>
      </c>
      <c r="AD260">
        <f>SUMIFS('Poids Paniers'!$W:$W,'Poids Paniers'!$E:$E,AD$3,'Poids Paniers'!$Q:$Q,$B260)</f>
        <v>0</v>
      </c>
      <c r="AE260">
        <f>SUMIFS('Poids Paniers'!$W:$W,'Poids Paniers'!$E:$E,AE$3,'Poids Paniers'!$Q:$Q,$B260)</f>
        <v>0</v>
      </c>
      <c r="AF260">
        <f>SUMIFS('Poids Paniers'!$W:$W,'Poids Paniers'!$E:$E,AF$3,'Poids Paniers'!$Q:$Q,$B260)</f>
        <v>0</v>
      </c>
      <c r="AG260">
        <f>SUMIFS('Poids Paniers'!$W:$W,'Poids Paniers'!$E:$E,AG$3,'Poids Paniers'!$Q:$Q,$B260)</f>
        <v>0</v>
      </c>
      <c r="AH260">
        <f>SUMIFS('Poids Paniers'!$W:$W,'Poids Paniers'!$E:$E,AH$3,'Poids Paniers'!$Q:$Q,$B260)</f>
        <v>0</v>
      </c>
      <c r="AI260">
        <f>SUMIFS('Poids Paniers'!$W:$W,'Poids Paniers'!$E:$E,AI$3,'Poids Paniers'!$Q:$Q,$B260)</f>
        <v>0</v>
      </c>
      <c r="AJ260">
        <f>SUMIFS('Poids Paniers'!$W:$W,'Poids Paniers'!$E:$E,AJ$3,'Poids Paniers'!$Q:$Q,$B260)</f>
        <v>0</v>
      </c>
      <c r="AK260">
        <f>SUMIFS('Poids Paniers'!$W:$W,'Poids Paniers'!$E:$E,AK$3,'Poids Paniers'!$Q:$Q,$B260)</f>
        <v>0</v>
      </c>
      <c r="AL260">
        <f>SUMIFS('Poids Paniers'!$W:$W,'Poids Paniers'!$E:$E,AL$3,'Poids Paniers'!$Q:$Q,$B260)</f>
        <v>0</v>
      </c>
      <c r="AM260">
        <f>SUMIFS('Poids Paniers'!$W:$W,'Poids Paniers'!$E:$E,AM$3,'Poids Paniers'!$Q:$Q,$B260)</f>
        <v>0</v>
      </c>
      <c r="AN260">
        <f>SUMIFS('Poids Paniers'!$W:$W,'Poids Paniers'!$E:$E,AN$3,'Poids Paniers'!$Q:$Q,$B260)</f>
        <v>0</v>
      </c>
      <c r="AO260">
        <f>SUMIFS('Poids Paniers'!$W:$W,'Poids Paniers'!$E:$E,AO$3,'Poids Paniers'!$Q:$Q,$B260)</f>
        <v>0</v>
      </c>
      <c r="AP260">
        <f>SUMIFS('Poids Paniers'!$W:$W,'Poids Paniers'!$E:$E,AP$3,'Poids Paniers'!$Q:$Q,$B260)</f>
        <v>0</v>
      </c>
      <c r="AQ260">
        <f>SUMIFS('Poids Paniers'!$W:$W,'Poids Paniers'!$E:$E,AQ$3,'Poids Paniers'!$Q:$Q,$B260)</f>
        <v>0</v>
      </c>
      <c r="AR260">
        <f>SUMIFS('Poids Paniers'!$W:$W,'Poids Paniers'!$E:$E,AR$3,'Poids Paniers'!$Q:$Q,$B260)</f>
        <v>0</v>
      </c>
      <c r="AS260">
        <f>SUMIFS('Poids Paniers'!$W:$W,'Poids Paniers'!$E:$E,AS$3,'Poids Paniers'!$Q:$Q,$B260)</f>
        <v>0</v>
      </c>
      <c r="AT260">
        <f>SUMIFS('Poids Paniers'!$W:$W,'Poids Paniers'!$E:$E,AT$3,'Poids Paniers'!$Q:$Q,$B260)</f>
        <v>0</v>
      </c>
      <c r="AU260">
        <f>SUMIFS('Poids Paniers'!$W:$W,'Poids Paniers'!$E:$E,AU$3,'Poids Paniers'!$Q:$Q,$B260)</f>
        <v>0</v>
      </c>
      <c r="AV260">
        <f>SUMIFS('Poids Paniers'!$W:$W,'Poids Paniers'!$E:$E,AV$3,'Poids Paniers'!$Q:$Q,$B260)</f>
        <v>0</v>
      </c>
      <c r="AW260">
        <f>SUMIFS('Poids Paniers'!$W:$W,'Poids Paniers'!$E:$E,AW$3,'Poids Paniers'!$Q:$Q,$B260)</f>
        <v>0</v>
      </c>
      <c r="AX260">
        <f>SUMIFS('Poids Paniers'!$W:$W,'Poids Paniers'!$E:$E,AX$3,'Poids Paniers'!$Q:$Q,$B260)</f>
        <v>0</v>
      </c>
      <c r="AY260">
        <f>SUMIFS('Poids Paniers'!$W:$W,'Poids Paniers'!$E:$E,AY$3,'Poids Paniers'!$Q:$Q,$B260)</f>
        <v>0</v>
      </c>
      <c r="AZ260">
        <f>SUMIFS('Poids Paniers'!$W:$W,'Poids Paniers'!$E:$E,AZ$3,'Poids Paniers'!$Q:$Q,$B260)</f>
        <v>0</v>
      </c>
      <c r="BA260">
        <f>SUMIFS('Poids Paniers'!$W:$W,'Poids Paniers'!$E:$E,BA$3,'Poids Paniers'!$Q:$Q,$B260)</f>
        <v>0</v>
      </c>
      <c r="BB260">
        <f>SUMIFS('Poids Paniers'!$W:$W,'Poids Paniers'!$E:$E,BB$3,'Poids Paniers'!$Q:$Q,$B260)</f>
        <v>0</v>
      </c>
      <c r="BC260">
        <f>SUMIFS('Poids Paniers'!$W:$W,'Poids Paniers'!$E:$E,BC$3,'Poids Paniers'!$Q:$Q,$B260)</f>
        <v>0</v>
      </c>
      <c r="BD260">
        <f>SUMIFS('Poids Paniers'!$W:$W,'Poids Paniers'!$E:$E,BD$3,'Poids Paniers'!$Q:$Q,$B260)</f>
        <v>0</v>
      </c>
      <c r="BE260">
        <f>SUMIFS('Poids Paniers'!$W:$W,'Poids Paniers'!$E:$E,BE$3,'Poids Paniers'!$Q:$Q,$B260)</f>
        <v>0</v>
      </c>
      <c r="BF260">
        <f>SUMIFS('Poids Paniers'!$W:$W,'Poids Paniers'!$E:$E,BF$3,'Poids Paniers'!$Q:$Q,$B260)</f>
        <v>0</v>
      </c>
      <c r="BG260">
        <f>SUMIFS('Poids Paniers'!$W:$W,'Poids Paniers'!$E:$E,BG$3,'Poids Paniers'!$Q:$Q,$B260)</f>
        <v>0</v>
      </c>
      <c r="BH260">
        <f>SUMIFS('Poids Paniers'!$W:$W,'Poids Paniers'!$E:$E,BH$3,'Poids Paniers'!$Q:$Q,$B260)</f>
        <v>0</v>
      </c>
      <c r="BI260">
        <f>SUMIFS('Poids Paniers'!$W:$W,'Poids Paniers'!$E:$E,BI$3,'Poids Paniers'!$Q:$Q,$B260)</f>
        <v>0</v>
      </c>
      <c r="BJ260">
        <f>SUMIFS('Poids Paniers'!$W:$W,'Poids Paniers'!$E:$E,BJ$3,'Poids Paniers'!$Q:$Q,$B260)</f>
        <v>0</v>
      </c>
      <c r="BK260">
        <f>SUMIFS('Poids Paniers'!$W:$W,'Poids Paniers'!$E:$E,BK$3,'Poids Paniers'!$Q:$Q,$B260)</f>
        <v>0</v>
      </c>
      <c r="BL260">
        <f>SUMIFS('Poids Paniers'!$W:$W,'Poids Paniers'!$E:$E,BL$3,'Poids Paniers'!$Q:$Q,$B260)</f>
        <v>0</v>
      </c>
      <c r="BM260">
        <f>SUMIFS('Poids Paniers'!$W:$W,'Poids Paniers'!$E:$E,BM$3,'Poids Paniers'!$Q:$Q,$B260)</f>
        <v>0</v>
      </c>
      <c r="BN260">
        <f>SUMIFS('Poids Paniers'!$W:$W,'Poids Paniers'!$E:$E,BN$3,'Poids Paniers'!$Q:$Q,$B260)</f>
        <v>0</v>
      </c>
      <c r="BO260">
        <f>SUMIFS('Poids Paniers'!$W:$W,'Poids Paniers'!$E:$E,BO$3,'Poids Paniers'!$Q:$Q,$B260)</f>
        <v>0</v>
      </c>
      <c r="BP260">
        <f>SUMIFS('Poids Paniers'!$W:$W,'Poids Paniers'!$E:$E,BP$3,'Poids Paniers'!$Q:$Q,$B260)</f>
        <v>0</v>
      </c>
      <c r="BQ260">
        <f>SUMIFS('Poids Paniers'!$W:$W,'Poids Paniers'!$E:$E,BQ$3,'Poids Paniers'!$Q:$Q,$B260)</f>
        <v>0</v>
      </c>
      <c r="BR260">
        <f>SUMIFS('Poids Paniers'!$W:$W,'Poids Paniers'!$E:$E,BR$3,'Poids Paniers'!$Q:$Q,$B260)</f>
        <v>0</v>
      </c>
      <c r="BS260">
        <f>SUMIFS('Poids Paniers'!$W:$W,'Poids Paniers'!$E:$E,BS$3,'Poids Paniers'!$Q:$Q,$B260)</f>
        <v>0</v>
      </c>
      <c r="BT260">
        <f>SUMIFS('Poids Paniers'!$W:$W,'Poids Paniers'!$E:$E,BT$3,'Poids Paniers'!$Q:$Q,$B260)</f>
        <v>0</v>
      </c>
      <c r="BU260">
        <f>SUMIFS('Poids Paniers'!$W:$W,'Poids Paniers'!$E:$E,BU$3,'Poids Paniers'!$Q:$Q,$B260)</f>
        <v>0</v>
      </c>
      <c r="BV260">
        <f>SUMIFS('Poids Paniers'!$W:$W,'Poids Paniers'!$E:$E,BV$3,'Poids Paniers'!$Q:$Q,$B260)</f>
        <v>0</v>
      </c>
      <c r="BW260">
        <f>SUMIFS('Poids Paniers'!$W:$W,'Poids Paniers'!$E:$E,BW$3,'Poids Paniers'!$Q:$Q,$B260)</f>
        <v>0</v>
      </c>
      <c r="BX260">
        <f>SUMIFS('Poids Paniers'!$W:$W,'Poids Paniers'!$E:$E,BX$3,'Poids Paniers'!$Q:$Q,$B260)</f>
        <v>0</v>
      </c>
      <c r="BY260">
        <f>SUMIFS('Poids Paniers'!$W:$W,'Poids Paniers'!$E:$E,BY$3,'Poids Paniers'!$Q:$Q,$B260)</f>
        <v>0</v>
      </c>
      <c r="BZ260">
        <f>SUMIFS('Poids Paniers'!$W:$W,'Poids Paniers'!$E:$E,BZ$3,'Poids Paniers'!$Q:$Q,$B260)</f>
        <v>0</v>
      </c>
      <c r="CA260">
        <f>SUMIFS('Poids Paniers'!$W:$W,'Poids Paniers'!$E:$E,CA$3,'Poids Paniers'!$Q:$Q,$B260)</f>
        <v>0</v>
      </c>
      <c r="CB260">
        <f>SUMIFS('Poids Paniers'!$W:$W,'Poids Paniers'!$E:$E,CB$3,'Poids Paniers'!$Q:$Q,$B260)</f>
        <v>0</v>
      </c>
      <c r="CC260">
        <f>SUMIFS('Poids Paniers'!$W:$W,'Poids Paniers'!$E:$E,CC$3,'Poids Paniers'!$Q:$Q,$B260)</f>
        <v>0</v>
      </c>
      <c r="CD260">
        <f>SUMIFS('Poids Paniers'!$W:$W,'Poids Paniers'!$E:$E,CD$3,'Poids Paniers'!$Q:$Q,$B260)</f>
        <v>0</v>
      </c>
      <c r="CE260">
        <f>SUMIFS('Poids Paniers'!$W:$W,'Poids Paniers'!$E:$E,CE$3,'Poids Paniers'!$Q:$Q,$B260)</f>
        <v>0</v>
      </c>
      <c r="CF260" s="206">
        <f t="shared" si="3"/>
        <v>0</v>
      </c>
    </row>
    <row r="261" spans="2:84" ht="15.75" thickBot="1" x14ac:dyDescent="0.3">
      <c r="B261" s="209">
        <v>44727</v>
      </c>
      <c r="C261">
        <f>SUMIFS('Poids Paniers'!$W:$W,'Poids Paniers'!$E:$E,C$3,'Poids Paniers'!$Q:$Q,$B261)</f>
        <v>0</v>
      </c>
      <c r="D261">
        <f>SUMIFS('Poids Paniers'!$W:$W,'Poids Paniers'!$E:$E,D$3,'Poids Paniers'!$Q:$Q,$B261)</f>
        <v>0</v>
      </c>
      <c r="E261">
        <f>SUMIFS('Poids Paniers'!$W:$W,'Poids Paniers'!$E:$E,E$3,'Poids Paniers'!$Q:$Q,$B261)</f>
        <v>0</v>
      </c>
      <c r="F261">
        <f>SUMIFS('Poids Paniers'!$W:$W,'Poids Paniers'!$E:$E,F$3,'Poids Paniers'!$Q:$Q,$B261)</f>
        <v>0</v>
      </c>
      <c r="G261">
        <f>SUMIFS('Poids Paniers'!$W:$W,'Poids Paniers'!$E:$E,G$3,'Poids Paniers'!$Q:$Q,$B261)</f>
        <v>0</v>
      </c>
      <c r="H261">
        <f>SUMIFS('Poids Paniers'!$W:$W,'Poids Paniers'!$E:$E,H$3,'Poids Paniers'!$Q:$Q,$B261)</f>
        <v>0</v>
      </c>
      <c r="I261">
        <f>SUMIFS('Poids Paniers'!$W:$W,'Poids Paniers'!$E:$E,I$3,'Poids Paniers'!$Q:$Q,$B261)</f>
        <v>0</v>
      </c>
      <c r="J261">
        <f>SUMIFS('Poids Paniers'!$W:$W,'Poids Paniers'!$E:$E,J$3,'Poids Paniers'!$Q:$Q,$B261)</f>
        <v>0</v>
      </c>
      <c r="K261">
        <f>SUMIFS('Poids Paniers'!$W:$W,'Poids Paniers'!$E:$E,K$3,'Poids Paniers'!$Q:$Q,$B261)</f>
        <v>0</v>
      </c>
      <c r="L261">
        <f>SUMIFS('Poids Paniers'!$W:$W,'Poids Paniers'!$E:$E,L$3,'Poids Paniers'!$Q:$Q,$B261)</f>
        <v>0</v>
      </c>
      <c r="M261">
        <f>SUMIFS('Poids Paniers'!$W:$W,'Poids Paniers'!$E:$E,M$3,'Poids Paniers'!$Q:$Q,$B261)</f>
        <v>0</v>
      </c>
      <c r="N261">
        <f>SUMIFS('Poids Paniers'!$W:$W,'Poids Paniers'!$E:$E,N$3,'Poids Paniers'!$Q:$Q,$B261)</f>
        <v>0</v>
      </c>
      <c r="O261">
        <f>SUMIFS('Poids Paniers'!$W:$W,'Poids Paniers'!$E:$E,O$3,'Poids Paniers'!$Q:$Q,$B261)</f>
        <v>0</v>
      </c>
      <c r="P261">
        <f>SUMIFS('Poids Paniers'!$W:$W,'Poids Paniers'!$E:$E,P$3,'Poids Paniers'!$Q:$Q,$B261)</f>
        <v>0</v>
      </c>
      <c r="Q261">
        <f>SUMIFS('Poids Paniers'!$W:$W,'Poids Paniers'!$E:$E,Q$3,'Poids Paniers'!$Q:$Q,$B261)</f>
        <v>0</v>
      </c>
      <c r="R261">
        <f>SUMIFS('Poids Paniers'!$W:$W,'Poids Paniers'!$E:$E,R$3,'Poids Paniers'!$Q:$Q,$B261)</f>
        <v>0</v>
      </c>
      <c r="S261">
        <f>SUMIFS('Poids Paniers'!$W:$W,'Poids Paniers'!$E:$E,S$3,'Poids Paniers'!$Q:$Q,$B261)</f>
        <v>0</v>
      </c>
      <c r="T261">
        <f>SUMIFS('Poids Paniers'!$W:$W,'Poids Paniers'!$E:$E,T$3,'Poids Paniers'!$Q:$Q,$B261)</f>
        <v>0</v>
      </c>
      <c r="U261">
        <f>SUMIFS('Poids Paniers'!$W:$W,'Poids Paniers'!$E:$E,U$3,'Poids Paniers'!$Q:$Q,$B261)</f>
        <v>0</v>
      </c>
      <c r="V261">
        <f>SUMIFS('Poids Paniers'!$W:$W,'Poids Paniers'!$E:$E,V$3,'Poids Paniers'!$Q:$Q,$B261)</f>
        <v>0</v>
      </c>
      <c r="W261">
        <f>SUMIFS('Poids Paniers'!$W:$W,'Poids Paniers'!$E:$E,W$3,'Poids Paniers'!$Q:$Q,$B261)</f>
        <v>0</v>
      </c>
      <c r="X261">
        <f>SUMIFS('Poids Paniers'!$W:$W,'Poids Paniers'!$E:$E,X$3,'Poids Paniers'!$Q:$Q,$B261)</f>
        <v>0</v>
      </c>
      <c r="Y261">
        <f>SUMIFS('Poids Paniers'!$W:$W,'Poids Paniers'!$E:$E,Y$3,'Poids Paniers'!$Q:$Q,$B261)</f>
        <v>0</v>
      </c>
      <c r="Z261">
        <f>SUMIFS('Poids Paniers'!$W:$W,'Poids Paniers'!$E:$E,Z$3,'Poids Paniers'!$Q:$Q,$B261)</f>
        <v>0</v>
      </c>
      <c r="AA261">
        <f>SUMIFS('Poids Paniers'!$W:$W,'Poids Paniers'!$E:$E,AA$3,'Poids Paniers'!$Q:$Q,$B261)</f>
        <v>0</v>
      </c>
      <c r="AB261">
        <f>SUMIFS('Poids Paniers'!$W:$W,'Poids Paniers'!$E:$E,AB$3,'Poids Paniers'!$Q:$Q,$B261)</f>
        <v>0</v>
      </c>
      <c r="AC261">
        <f>SUMIFS('Poids Paniers'!$W:$W,'Poids Paniers'!$E:$E,AC$3,'Poids Paniers'!$Q:$Q,$B261)</f>
        <v>0</v>
      </c>
      <c r="AD261">
        <f>SUMIFS('Poids Paniers'!$W:$W,'Poids Paniers'!$E:$E,AD$3,'Poids Paniers'!$Q:$Q,$B261)</f>
        <v>0</v>
      </c>
      <c r="AE261">
        <f>SUMIFS('Poids Paniers'!$W:$W,'Poids Paniers'!$E:$E,AE$3,'Poids Paniers'!$Q:$Q,$B261)</f>
        <v>0</v>
      </c>
      <c r="AF261">
        <f>SUMIFS('Poids Paniers'!$W:$W,'Poids Paniers'!$E:$E,AF$3,'Poids Paniers'!$Q:$Q,$B261)</f>
        <v>0</v>
      </c>
      <c r="AG261">
        <f>SUMIFS('Poids Paniers'!$W:$W,'Poids Paniers'!$E:$E,AG$3,'Poids Paniers'!$Q:$Q,$B261)</f>
        <v>0</v>
      </c>
      <c r="AH261">
        <f>SUMIFS('Poids Paniers'!$W:$W,'Poids Paniers'!$E:$E,AH$3,'Poids Paniers'!$Q:$Q,$B261)</f>
        <v>0</v>
      </c>
      <c r="AI261">
        <f>SUMIFS('Poids Paniers'!$W:$W,'Poids Paniers'!$E:$E,AI$3,'Poids Paniers'!$Q:$Q,$B261)</f>
        <v>0</v>
      </c>
      <c r="AJ261">
        <f>SUMIFS('Poids Paniers'!$W:$W,'Poids Paniers'!$E:$E,AJ$3,'Poids Paniers'!$Q:$Q,$B261)</f>
        <v>0</v>
      </c>
      <c r="AK261">
        <f>SUMIFS('Poids Paniers'!$W:$W,'Poids Paniers'!$E:$E,AK$3,'Poids Paniers'!$Q:$Q,$B261)</f>
        <v>0</v>
      </c>
      <c r="AL261">
        <f>SUMIFS('Poids Paniers'!$W:$W,'Poids Paniers'!$E:$E,AL$3,'Poids Paniers'!$Q:$Q,$B261)</f>
        <v>0</v>
      </c>
      <c r="AM261">
        <f>SUMIFS('Poids Paniers'!$W:$W,'Poids Paniers'!$E:$E,AM$3,'Poids Paniers'!$Q:$Q,$B261)</f>
        <v>0</v>
      </c>
      <c r="AN261">
        <f>SUMIFS('Poids Paniers'!$W:$W,'Poids Paniers'!$E:$E,AN$3,'Poids Paniers'!$Q:$Q,$B261)</f>
        <v>0</v>
      </c>
      <c r="AO261">
        <f>SUMIFS('Poids Paniers'!$W:$W,'Poids Paniers'!$E:$E,AO$3,'Poids Paniers'!$Q:$Q,$B261)</f>
        <v>0</v>
      </c>
      <c r="AP261">
        <f>SUMIFS('Poids Paniers'!$W:$W,'Poids Paniers'!$E:$E,AP$3,'Poids Paniers'!$Q:$Q,$B261)</f>
        <v>0</v>
      </c>
      <c r="AQ261">
        <f>SUMIFS('Poids Paniers'!$W:$W,'Poids Paniers'!$E:$E,AQ$3,'Poids Paniers'!$Q:$Q,$B261)</f>
        <v>0</v>
      </c>
      <c r="AR261">
        <f>SUMIFS('Poids Paniers'!$W:$W,'Poids Paniers'!$E:$E,AR$3,'Poids Paniers'!$Q:$Q,$B261)</f>
        <v>0</v>
      </c>
      <c r="AS261">
        <f>SUMIFS('Poids Paniers'!$W:$W,'Poids Paniers'!$E:$E,AS$3,'Poids Paniers'!$Q:$Q,$B261)</f>
        <v>0</v>
      </c>
      <c r="AT261">
        <f>SUMIFS('Poids Paniers'!$W:$W,'Poids Paniers'!$E:$E,AT$3,'Poids Paniers'!$Q:$Q,$B261)</f>
        <v>0</v>
      </c>
      <c r="AU261">
        <f>SUMIFS('Poids Paniers'!$W:$W,'Poids Paniers'!$E:$E,AU$3,'Poids Paniers'!$Q:$Q,$B261)</f>
        <v>0</v>
      </c>
      <c r="AV261">
        <f>SUMIFS('Poids Paniers'!$W:$W,'Poids Paniers'!$E:$E,AV$3,'Poids Paniers'!$Q:$Q,$B261)</f>
        <v>0</v>
      </c>
      <c r="AW261">
        <f>SUMIFS('Poids Paniers'!$W:$W,'Poids Paniers'!$E:$E,AW$3,'Poids Paniers'!$Q:$Q,$B261)</f>
        <v>0</v>
      </c>
      <c r="AX261">
        <f>SUMIFS('Poids Paniers'!$W:$W,'Poids Paniers'!$E:$E,AX$3,'Poids Paniers'!$Q:$Q,$B261)</f>
        <v>0</v>
      </c>
      <c r="AY261">
        <f>SUMIFS('Poids Paniers'!$W:$W,'Poids Paniers'!$E:$E,AY$3,'Poids Paniers'!$Q:$Q,$B261)</f>
        <v>0</v>
      </c>
      <c r="AZ261">
        <f>SUMIFS('Poids Paniers'!$W:$W,'Poids Paniers'!$E:$E,AZ$3,'Poids Paniers'!$Q:$Q,$B261)</f>
        <v>0</v>
      </c>
      <c r="BA261">
        <f>SUMIFS('Poids Paniers'!$W:$W,'Poids Paniers'!$E:$E,BA$3,'Poids Paniers'!$Q:$Q,$B261)</f>
        <v>0</v>
      </c>
      <c r="BB261">
        <f>SUMIFS('Poids Paniers'!$W:$W,'Poids Paniers'!$E:$E,BB$3,'Poids Paniers'!$Q:$Q,$B261)</f>
        <v>0</v>
      </c>
      <c r="BC261">
        <f>SUMIFS('Poids Paniers'!$W:$W,'Poids Paniers'!$E:$E,BC$3,'Poids Paniers'!$Q:$Q,$B261)</f>
        <v>0</v>
      </c>
      <c r="BD261">
        <f>SUMIFS('Poids Paniers'!$W:$W,'Poids Paniers'!$E:$E,BD$3,'Poids Paniers'!$Q:$Q,$B261)</f>
        <v>0</v>
      </c>
      <c r="BE261">
        <f>SUMIFS('Poids Paniers'!$W:$W,'Poids Paniers'!$E:$E,BE$3,'Poids Paniers'!$Q:$Q,$B261)</f>
        <v>0</v>
      </c>
      <c r="BF261">
        <f>SUMIFS('Poids Paniers'!$W:$W,'Poids Paniers'!$E:$E,BF$3,'Poids Paniers'!$Q:$Q,$B261)</f>
        <v>0</v>
      </c>
      <c r="BG261">
        <f>SUMIFS('Poids Paniers'!$W:$W,'Poids Paniers'!$E:$E,BG$3,'Poids Paniers'!$Q:$Q,$B261)</f>
        <v>0</v>
      </c>
      <c r="BH261">
        <f>SUMIFS('Poids Paniers'!$W:$W,'Poids Paniers'!$E:$E,BH$3,'Poids Paniers'!$Q:$Q,$B261)</f>
        <v>0</v>
      </c>
      <c r="BI261">
        <f>SUMIFS('Poids Paniers'!$W:$W,'Poids Paniers'!$E:$E,BI$3,'Poids Paniers'!$Q:$Q,$B261)</f>
        <v>0</v>
      </c>
      <c r="BJ261">
        <f>SUMIFS('Poids Paniers'!$W:$W,'Poids Paniers'!$E:$E,BJ$3,'Poids Paniers'!$Q:$Q,$B261)</f>
        <v>0</v>
      </c>
      <c r="BK261">
        <f>SUMIFS('Poids Paniers'!$W:$W,'Poids Paniers'!$E:$E,BK$3,'Poids Paniers'!$Q:$Q,$B261)</f>
        <v>0</v>
      </c>
      <c r="BL261">
        <f>SUMIFS('Poids Paniers'!$W:$W,'Poids Paniers'!$E:$E,BL$3,'Poids Paniers'!$Q:$Q,$B261)</f>
        <v>0</v>
      </c>
      <c r="BM261">
        <f>SUMIFS('Poids Paniers'!$W:$W,'Poids Paniers'!$E:$E,BM$3,'Poids Paniers'!$Q:$Q,$B261)</f>
        <v>0</v>
      </c>
      <c r="BN261">
        <f>SUMIFS('Poids Paniers'!$W:$W,'Poids Paniers'!$E:$E,BN$3,'Poids Paniers'!$Q:$Q,$B261)</f>
        <v>0</v>
      </c>
      <c r="BO261">
        <f>SUMIFS('Poids Paniers'!$W:$W,'Poids Paniers'!$E:$E,BO$3,'Poids Paniers'!$Q:$Q,$B261)</f>
        <v>0</v>
      </c>
      <c r="BP261">
        <f>SUMIFS('Poids Paniers'!$W:$W,'Poids Paniers'!$E:$E,BP$3,'Poids Paniers'!$Q:$Q,$B261)</f>
        <v>0</v>
      </c>
      <c r="BQ261">
        <f>SUMIFS('Poids Paniers'!$W:$W,'Poids Paniers'!$E:$E,BQ$3,'Poids Paniers'!$Q:$Q,$B261)</f>
        <v>0</v>
      </c>
      <c r="BR261">
        <f>SUMIFS('Poids Paniers'!$W:$W,'Poids Paniers'!$E:$E,BR$3,'Poids Paniers'!$Q:$Q,$B261)</f>
        <v>0</v>
      </c>
      <c r="BS261">
        <f>SUMIFS('Poids Paniers'!$W:$W,'Poids Paniers'!$E:$E,BS$3,'Poids Paniers'!$Q:$Q,$B261)</f>
        <v>0</v>
      </c>
      <c r="BT261">
        <f>SUMIFS('Poids Paniers'!$W:$W,'Poids Paniers'!$E:$E,BT$3,'Poids Paniers'!$Q:$Q,$B261)</f>
        <v>0</v>
      </c>
      <c r="BU261">
        <f>SUMIFS('Poids Paniers'!$W:$W,'Poids Paniers'!$E:$E,BU$3,'Poids Paniers'!$Q:$Q,$B261)</f>
        <v>0</v>
      </c>
      <c r="BV261">
        <f>SUMIFS('Poids Paniers'!$W:$W,'Poids Paniers'!$E:$E,BV$3,'Poids Paniers'!$Q:$Q,$B261)</f>
        <v>0</v>
      </c>
      <c r="BW261">
        <f>SUMIFS('Poids Paniers'!$W:$W,'Poids Paniers'!$E:$E,BW$3,'Poids Paniers'!$Q:$Q,$B261)</f>
        <v>0</v>
      </c>
      <c r="BX261">
        <f>SUMIFS('Poids Paniers'!$W:$W,'Poids Paniers'!$E:$E,BX$3,'Poids Paniers'!$Q:$Q,$B261)</f>
        <v>0</v>
      </c>
      <c r="BY261">
        <f>SUMIFS('Poids Paniers'!$W:$W,'Poids Paniers'!$E:$E,BY$3,'Poids Paniers'!$Q:$Q,$B261)</f>
        <v>0</v>
      </c>
      <c r="BZ261">
        <f>SUMIFS('Poids Paniers'!$W:$W,'Poids Paniers'!$E:$E,BZ$3,'Poids Paniers'!$Q:$Q,$B261)</f>
        <v>0</v>
      </c>
      <c r="CA261">
        <f>SUMIFS('Poids Paniers'!$W:$W,'Poids Paniers'!$E:$E,CA$3,'Poids Paniers'!$Q:$Q,$B261)</f>
        <v>0</v>
      </c>
      <c r="CB261">
        <f>SUMIFS('Poids Paniers'!$W:$W,'Poids Paniers'!$E:$E,CB$3,'Poids Paniers'!$Q:$Q,$B261)</f>
        <v>0</v>
      </c>
      <c r="CC261">
        <f>SUMIFS('Poids Paniers'!$W:$W,'Poids Paniers'!$E:$E,CC$3,'Poids Paniers'!$Q:$Q,$B261)</f>
        <v>0</v>
      </c>
      <c r="CD261">
        <f>SUMIFS('Poids Paniers'!$W:$W,'Poids Paniers'!$E:$E,CD$3,'Poids Paniers'!$Q:$Q,$B261)</f>
        <v>0</v>
      </c>
      <c r="CE261">
        <f>SUMIFS('Poids Paniers'!$W:$W,'Poids Paniers'!$E:$E,CE$3,'Poids Paniers'!$Q:$Q,$B261)</f>
        <v>0</v>
      </c>
      <c r="CF261" s="206">
        <f t="shared" ref="CF261:CF324" si="4">SUM(C261:CE261)</f>
        <v>0</v>
      </c>
    </row>
    <row r="262" spans="2:84" ht="15.75" thickBot="1" x14ac:dyDescent="0.3">
      <c r="B262" s="209">
        <v>44728</v>
      </c>
      <c r="C262">
        <f>SUMIFS('Poids Paniers'!$W:$W,'Poids Paniers'!$E:$E,C$3,'Poids Paniers'!$Q:$Q,$B262)</f>
        <v>0</v>
      </c>
      <c r="D262">
        <f>SUMIFS('Poids Paniers'!$W:$W,'Poids Paniers'!$E:$E,D$3,'Poids Paniers'!$Q:$Q,$B262)</f>
        <v>0</v>
      </c>
      <c r="E262">
        <f>SUMIFS('Poids Paniers'!$W:$W,'Poids Paniers'!$E:$E,E$3,'Poids Paniers'!$Q:$Q,$B262)</f>
        <v>0</v>
      </c>
      <c r="F262">
        <f>SUMIFS('Poids Paniers'!$W:$W,'Poids Paniers'!$E:$E,F$3,'Poids Paniers'!$Q:$Q,$B262)</f>
        <v>0</v>
      </c>
      <c r="G262">
        <f>SUMIFS('Poids Paniers'!$W:$W,'Poids Paniers'!$E:$E,G$3,'Poids Paniers'!$Q:$Q,$B262)</f>
        <v>0</v>
      </c>
      <c r="H262">
        <f>SUMIFS('Poids Paniers'!$W:$W,'Poids Paniers'!$E:$E,H$3,'Poids Paniers'!$Q:$Q,$B262)</f>
        <v>0</v>
      </c>
      <c r="I262">
        <f>SUMIFS('Poids Paniers'!$W:$W,'Poids Paniers'!$E:$E,I$3,'Poids Paniers'!$Q:$Q,$B262)</f>
        <v>0</v>
      </c>
      <c r="J262">
        <f>SUMIFS('Poids Paniers'!$W:$W,'Poids Paniers'!$E:$E,J$3,'Poids Paniers'!$Q:$Q,$B262)</f>
        <v>0</v>
      </c>
      <c r="K262">
        <f>SUMIFS('Poids Paniers'!$W:$W,'Poids Paniers'!$E:$E,K$3,'Poids Paniers'!$Q:$Q,$B262)</f>
        <v>0</v>
      </c>
      <c r="L262">
        <f>SUMIFS('Poids Paniers'!$W:$W,'Poids Paniers'!$E:$E,L$3,'Poids Paniers'!$Q:$Q,$B262)</f>
        <v>0</v>
      </c>
      <c r="M262">
        <f>SUMIFS('Poids Paniers'!$W:$W,'Poids Paniers'!$E:$E,M$3,'Poids Paniers'!$Q:$Q,$B262)</f>
        <v>0</v>
      </c>
      <c r="N262">
        <f>SUMIFS('Poids Paniers'!$W:$W,'Poids Paniers'!$E:$E,N$3,'Poids Paniers'!$Q:$Q,$B262)</f>
        <v>0</v>
      </c>
      <c r="O262">
        <f>SUMIFS('Poids Paniers'!$W:$W,'Poids Paniers'!$E:$E,O$3,'Poids Paniers'!$Q:$Q,$B262)</f>
        <v>0</v>
      </c>
      <c r="P262">
        <f>SUMIFS('Poids Paniers'!$W:$W,'Poids Paniers'!$E:$E,P$3,'Poids Paniers'!$Q:$Q,$B262)</f>
        <v>0</v>
      </c>
      <c r="Q262">
        <f>SUMIFS('Poids Paniers'!$W:$W,'Poids Paniers'!$E:$E,Q$3,'Poids Paniers'!$Q:$Q,$B262)</f>
        <v>0</v>
      </c>
      <c r="R262">
        <f>SUMIFS('Poids Paniers'!$W:$W,'Poids Paniers'!$E:$E,R$3,'Poids Paniers'!$Q:$Q,$B262)</f>
        <v>0</v>
      </c>
      <c r="S262">
        <f>SUMIFS('Poids Paniers'!$W:$W,'Poids Paniers'!$E:$E,S$3,'Poids Paniers'!$Q:$Q,$B262)</f>
        <v>0</v>
      </c>
      <c r="T262">
        <f>SUMIFS('Poids Paniers'!$W:$W,'Poids Paniers'!$E:$E,T$3,'Poids Paniers'!$Q:$Q,$B262)</f>
        <v>0</v>
      </c>
      <c r="U262">
        <f>SUMIFS('Poids Paniers'!$W:$W,'Poids Paniers'!$E:$E,U$3,'Poids Paniers'!$Q:$Q,$B262)</f>
        <v>0</v>
      </c>
      <c r="V262">
        <f>SUMIFS('Poids Paniers'!$W:$W,'Poids Paniers'!$E:$E,V$3,'Poids Paniers'!$Q:$Q,$B262)</f>
        <v>0</v>
      </c>
      <c r="W262">
        <f>SUMIFS('Poids Paniers'!$W:$W,'Poids Paniers'!$E:$E,W$3,'Poids Paniers'!$Q:$Q,$B262)</f>
        <v>0</v>
      </c>
      <c r="X262">
        <f>SUMIFS('Poids Paniers'!$W:$W,'Poids Paniers'!$E:$E,X$3,'Poids Paniers'!$Q:$Q,$B262)</f>
        <v>0</v>
      </c>
      <c r="Y262">
        <f>SUMIFS('Poids Paniers'!$W:$W,'Poids Paniers'!$E:$E,Y$3,'Poids Paniers'!$Q:$Q,$B262)</f>
        <v>0</v>
      </c>
      <c r="Z262">
        <f>SUMIFS('Poids Paniers'!$W:$W,'Poids Paniers'!$E:$E,Z$3,'Poids Paniers'!$Q:$Q,$B262)</f>
        <v>0</v>
      </c>
      <c r="AA262">
        <f>SUMIFS('Poids Paniers'!$W:$W,'Poids Paniers'!$E:$E,AA$3,'Poids Paniers'!$Q:$Q,$B262)</f>
        <v>0</v>
      </c>
      <c r="AB262">
        <f>SUMIFS('Poids Paniers'!$W:$W,'Poids Paniers'!$E:$E,AB$3,'Poids Paniers'!$Q:$Q,$B262)</f>
        <v>0</v>
      </c>
      <c r="AC262">
        <f>SUMIFS('Poids Paniers'!$W:$W,'Poids Paniers'!$E:$E,AC$3,'Poids Paniers'!$Q:$Q,$B262)</f>
        <v>0</v>
      </c>
      <c r="AD262">
        <f>SUMIFS('Poids Paniers'!$W:$W,'Poids Paniers'!$E:$E,AD$3,'Poids Paniers'!$Q:$Q,$B262)</f>
        <v>0</v>
      </c>
      <c r="AE262">
        <f>SUMIFS('Poids Paniers'!$W:$W,'Poids Paniers'!$E:$E,AE$3,'Poids Paniers'!$Q:$Q,$B262)</f>
        <v>0</v>
      </c>
      <c r="AF262">
        <f>SUMIFS('Poids Paniers'!$W:$W,'Poids Paniers'!$E:$E,AF$3,'Poids Paniers'!$Q:$Q,$B262)</f>
        <v>0</v>
      </c>
      <c r="AG262">
        <f>SUMIFS('Poids Paniers'!$W:$W,'Poids Paniers'!$E:$E,AG$3,'Poids Paniers'!$Q:$Q,$B262)</f>
        <v>0</v>
      </c>
      <c r="AH262">
        <f>SUMIFS('Poids Paniers'!$W:$W,'Poids Paniers'!$E:$E,AH$3,'Poids Paniers'!$Q:$Q,$B262)</f>
        <v>0</v>
      </c>
      <c r="AI262">
        <f>SUMIFS('Poids Paniers'!$W:$W,'Poids Paniers'!$E:$E,AI$3,'Poids Paniers'!$Q:$Q,$B262)</f>
        <v>0</v>
      </c>
      <c r="AJ262">
        <f>SUMIFS('Poids Paniers'!$W:$W,'Poids Paniers'!$E:$E,AJ$3,'Poids Paniers'!$Q:$Q,$B262)</f>
        <v>0</v>
      </c>
      <c r="AK262">
        <f>SUMIFS('Poids Paniers'!$W:$W,'Poids Paniers'!$E:$E,AK$3,'Poids Paniers'!$Q:$Q,$B262)</f>
        <v>0</v>
      </c>
      <c r="AL262">
        <f>SUMIFS('Poids Paniers'!$W:$W,'Poids Paniers'!$E:$E,AL$3,'Poids Paniers'!$Q:$Q,$B262)</f>
        <v>0</v>
      </c>
      <c r="AM262">
        <f>SUMIFS('Poids Paniers'!$W:$W,'Poids Paniers'!$E:$E,AM$3,'Poids Paniers'!$Q:$Q,$B262)</f>
        <v>0</v>
      </c>
      <c r="AN262">
        <f>SUMIFS('Poids Paniers'!$W:$W,'Poids Paniers'!$E:$E,AN$3,'Poids Paniers'!$Q:$Q,$B262)</f>
        <v>0</v>
      </c>
      <c r="AO262">
        <f>SUMIFS('Poids Paniers'!$W:$W,'Poids Paniers'!$E:$E,AO$3,'Poids Paniers'!$Q:$Q,$B262)</f>
        <v>0</v>
      </c>
      <c r="AP262">
        <f>SUMIFS('Poids Paniers'!$W:$W,'Poids Paniers'!$E:$E,AP$3,'Poids Paniers'!$Q:$Q,$B262)</f>
        <v>0</v>
      </c>
      <c r="AQ262">
        <f>SUMIFS('Poids Paniers'!$W:$W,'Poids Paniers'!$E:$E,AQ$3,'Poids Paniers'!$Q:$Q,$B262)</f>
        <v>0</v>
      </c>
      <c r="AR262">
        <f>SUMIFS('Poids Paniers'!$W:$W,'Poids Paniers'!$E:$E,AR$3,'Poids Paniers'!$Q:$Q,$B262)</f>
        <v>0</v>
      </c>
      <c r="AS262">
        <f>SUMIFS('Poids Paniers'!$W:$W,'Poids Paniers'!$E:$E,AS$3,'Poids Paniers'!$Q:$Q,$B262)</f>
        <v>0</v>
      </c>
      <c r="AT262">
        <f>SUMIFS('Poids Paniers'!$W:$W,'Poids Paniers'!$E:$E,AT$3,'Poids Paniers'!$Q:$Q,$B262)</f>
        <v>0</v>
      </c>
      <c r="AU262">
        <f>SUMIFS('Poids Paniers'!$W:$W,'Poids Paniers'!$E:$E,AU$3,'Poids Paniers'!$Q:$Q,$B262)</f>
        <v>0</v>
      </c>
      <c r="AV262">
        <f>SUMIFS('Poids Paniers'!$W:$W,'Poids Paniers'!$E:$E,AV$3,'Poids Paniers'!$Q:$Q,$B262)</f>
        <v>0</v>
      </c>
      <c r="AW262">
        <f>SUMIFS('Poids Paniers'!$W:$W,'Poids Paniers'!$E:$E,AW$3,'Poids Paniers'!$Q:$Q,$B262)</f>
        <v>0</v>
      </c>
      <c r="AX262">
        <f>SUMIFS('Poids Paniers'!$W:$W,'Poids Paniers'!$E:$E,AX$3,'Poids Paniers'!$Q:$Q,$B262)</f>
        <v>0</v>
      </c>
      <c r="AY262">
        <f>SUMIFS('Poids Paniers'!$W:$W,'Poids Paniers'!$E:$E,AY$3,'Poids Paniers'!$Q:$Q,$B262)</f>
        <v>0</v>
      </c>
      <c r="AZ262">
        <f>SUMIFS('Poids Paniers'!$W:$W,'Poids Paniers'!$E:$E,AZ$3,'Poids Paniers'!$Q:$Q,$B262)</f>
        <v>0</v>
      </c>
      <c r="BA262">
        <f>SUMIFS('Poids Paniers'!$W:$W,'Poids Paniers'!$E:$E,BA$3,'Poids Paniers'!$Q:$Q,$B262)</f>
        <v>0</v>
      </c>
      <c r="BB262">
        <f>SUMIFS('Poids Paniers'!$W:$W,'Poids Paniers'!$E:$E,BB$3,'Poids Paniers'!$Q:$Q,$B262)</f>
        <v>0</v>
      </c>
      <c r="BC262">
        <f>SUMIFS('Poids Paniers'!$W:$W,'Poids Paniers'!$E:$E,BC$3,'Poids Paniers'!$Q:$Q,$B262)</f>
        <v>0</v>
      </c>
      <c r="BD262">
        <f>SUMIFS('Poids Paniers'!$W:$W,'Poids Paniers'!$E:$E,BD$3,'Poids Paniers'!$Q:$Q,$B262)</f>
        <v>0</v>
      </c>
      <c r="BE262">
        <f>SUMIFS('Poids Paniers'!$W:$W,'Poids Paniers'!$E:$E,BE$3,'Poids Paniers'!$Q:$Q,$B262)</f>
        <v>0</v>
      </c>
      <c r="BF262">
        <f>SUMIFS('Poids Paniers'!$W:$W,'Poids Paniers'!$E:$E,BF$3,'Poids Paniers'!$Q:$Q,$B262)</f>
        <v>0</v>
      </c>
      <c r="BG262">
        <f>SUMIFS('Poids Paniers'!$W:$W,'Poids Paniers'!$E:$E,BG$3,'Poids Paniers'!$Q:$Q,$B262)</f>
        <v>0</v>
      </c>
      <c r="BH262">
        <f>SUMIFS('Poids Paniers'!$W:$W,'Poids Paniers'!$E:$E,BH$3,'Poids Paniers'!$Q:$Q,$B262)</f>
        <v>0</v>
      </c>
      <c r="BI262">
        <f>SUMIFS('Poids Paniers'!$W:$W,'Poids Paniers'!$E:$E,BI$3,'Poids Paniers'!$Q:$Q,$B262)</f>
        <v>0</v>
      </c>
      <c r="BJ262">
        <f>SUMIFS('Poids Paniers'!$W:$W,'Poids Paniers'!$E:$E,BJ$3,'Poids Paniers'!$Q:$Q,$B262)</f>
        <v>0</v>
      </c>
      <c r="BK262">
        <f>SUMIFS('Poids Paniers'!$W:$W,'Poids Paniers'!$E:$E,BK$3,'Poids Paniers'!$Q:$Q,$B262)</f>
        <v>0</v>
      </c>
      <c r="BL262">
        <f>SUMIFS('Poids Paniers'!$W:$W,'Poids Paniers'!$E:$E,BL$3,'Poids Paniers'!$Q:$Q,$B262)</f>
        <v>0</v>
      </c>
      <c r="BM262">
        <f>SUMIFS('Poids Paniers'!$W:$W,'Poids Paniers'!$E:$E,BM$3,'Poids Paniers'!$Q:$Q,$B262)</f>
        <v>0</v>
      </c>
      <c r="BN262">
        <f>SUMIFS('Poids Paniers'!$W:$W,'Poids Paniers'!$E:$E,BN$3,'Poids Paniers'!$Q:$Q,$B262)</f>
        <v>0</v>
      </c>
      <c r="BO262">
        <f>SUMIFS('Poids Paniers'!$W:$W,'Poids Paniers'!$E:$E,BO$3,'Poids Paniers'!$Q:$Q,$B262)</f>
        <v>0</v>
      </c>
      <c r="BP262">
        <f>SUMIFS('Poids Paniers'!$W:$W,'Poids Paniers'!$E:$E,BP$3,'Poids Paniers'!$Q:$Q,$B262)</f>
        <v>0</v>
      </c>
      <c r="BQ262">
        <f>SUMIFS('Poids Paniers'!$W:$W,'Poids Paniers'!$E:$E,BQ$3,'Poids Paniers'!$Q:$Q,$B262)</f>
        <v>0</v>
      </c>
      <c r="BR262">
        <f>SUMIFS('Poids Paniers'!$W:$W,'Poids Paniers'!$E:$E,BR$3,'Poids Paniers'!$Q:$Q,$B262)</f>
        <v>0</v>
      </c>
      <c r="BS262">
        <f>SUMIFS('Poids Paniers'!$W:$W,'Poids Paniers'!$E:$E,BS$3,'Poids Paniers'!$Q:$Q,$B262)</f>
        <v>0</v>
      </c>
      <c r="BT262">
        <f>SUMIFS('Poids Paniers'!$W:$W,'Poids Paniers'!$E:$E,BT$3,'Poids Paniers'!$Q:$Q,$B262)</f>
        <v>0</v>
      </c>
      <c r="BU262">
        <f>SUMIFS('Poids Paniers'!$W:$W,'Poids Paniers'!$E:$E,BU$3,'Poids Paniers'!$Q:$Q,$B262)</f>
        <v>0</v>
      </c>
      <c r="BV262">
        <f>SUMIFS('Poids Paniers'!$W:$W,'Poids Paniers'!$E:$E,BV$3,'Poids Paniers'!$Q:$Q,$B262)</f>
        <v>0</v>
      </c>
      <c r="BW262">
        <f>SUMIFS('Poids Paniers'!$W:$W,'Poids Paniers'!$E:$E,BW$3,'Poids Paniers'!$Q:$Q,$B262)</f>
        <v>0</v>
      </c>
      <c r="BX262">
        <f>SUMIFS('Poids Paniers'!$W:$W,'Poids Paniers'!$E:$E,BX$3,'Poids Paniers'!$Q:$Q,$B262)</f>
        <v>0</v>
      </c>
      <c r="BY262">
        <f>SUMIFS('Poids Paniers'!$W:$W,'Poids Paniers'!$E:$E,BY$3,'Poids Paniers'!$Q:$Q,$B262)</f>
        <v>0</v>
      </c>
      <c r="BZ262">
        <f>SUMIFS('Poids Paniers'!$W:$W,'Poids Paniers'!$E:$E,BZ$3,'Poids Paniers'!$Q:$Q,$B262)</f>
        <v>0</v>
      </c>
      <c r="CA262">
        <f>SUMIFS('Poids Paniers'!$W:$W,'Poids Paniers'!$E:$E,CA$3,'Poids Paniers'!$Q:$Q,$B262)</f>
        <v>0</v>
      </c>
      <c r="CB262">
        <f>SUMIFS('Poids Paniers'!$W:$W,'Poids Paniers'!$E:$E,CB$3,'Poids Paniers'!$Q:$Q,$B262)</f>
        <v>0</v>
      </c>
      <c r="CC262">
        <f>SUMIFS('Poids Paniers'!$W:$W,'Poids Paniers'!$E:$E,CC$3,'Poids Paniers'!$Q:$Q,$B262)</f>
        <v>0</v>
      </c>
      <c r="CD262">
        <f>SUMIFS('Poids Paniers'!$W:$W,'Poids Paniers'!$E:$E,CD$3,'Poids Paniers'!$Q:$Q,$B262)</f>
        <v>0</v>
      </c>
      <c r="CE262">
        <f>SUMIFS('Poids Paniers'!$W:$W,'Poids Paniers'!$E:$E,CE$3,'Poids Paniers'!$Q:$Q,$B262)</f>
        <v>0</v>
      </c>
      <c r="CF262" s="206">
        <f t="shared" si="4"/>
        <v>0</v>
      </c>
    </row>
    <row r="263" spans="2:84" ht="15.75" thickBot="1" x14ac:dyDescent="0.3">
      <c r="B263" s="209">
        <v>44729</v>
      </c>
      <c r="C263">
        <f>SUMIFS('Poids Paniers'!$W:$W,'Poids Paniers'!$E:$E,C$3,'Poids Paniers'!$Q:$Q,$B263)</f>
        <v>0</v>
      </c>
      <c r="D263">
        <f>SUMIFS('Poids Paniers'!$W:$W,'Poids Paniers'!$E:$E,D$3,'Poids Paniers'!$Q:$Q,$B263)</f>
        <v>0</v>
      </c>
      <c r="E263">
        <f>SUMIFS('Poids Paniers'!$W:$W,'Poids Paniers'!$E:$E,E$3,'Poids Paniers'!$Q:$Q,$B263)</f>
        <v>0</v>
      </c>
      <c r="F263">
        <f>SUMIFS('Poids Paniers'!$W:$W,'Poids Paniers'!$E:$E,F$3,'Poids Paniers'!$Q:$Q,$B263)</f>
        <v>0</v>
      </c>
      <c r="G263">
        <f>SUMIFS('Poids Paniers'!$W:$W,'Poids Paniers'!$E:$E,G$3,'Poids Paniers'!$Q:$Q,$B263)</f>
        <v>0</v>
      </c>
      <c r="H263">
        <f>SUMIFS('Poids Paniers'!$W:$W,'Poids Paniers'!$E:$E,H$3,'Poids Paniers'!$Q:$Q,$B263)</f>
        <v>0</v>
      </c>
      <c r="I263">
        <f>SUMIFS('Poids Paniers'!$W:$W,'Poids Paniers'!$E:$E,I$3,'Poids Paniers'!$Q:$Q,$B263)</f>
        <v>0</v>
      </c>
      <c r="J263">
        <f>SUMIFS('Poids Paniers'!$W:$W,'Poids Paniers'!$E:$E,J$3,'Poids Paniers'!$Q:$Q,$B263)</f>
        <v>0</v>
      </c>
      <c r="K263">
        <f>SUMIFS('Poids Paniers'!$W:$W,'Poids Paniers'!$E:$E,K$3,'Poids Paniers'!$Q:$Q,$B263)</f>
        <v>0</v>
      </c>
      <c r="L263">
        <f>SUMIFS('Poids Paniers'!$W:$W,'Poids Paniers'!$E:$E,L$3,'Poids Paniers'!$Q:$Q,$B263)</f>
        <v>0</v>
      </c>
      <c r="M263">
        <f>SUMIFS('Poids Paniers'!$W:$W,'Poids Paniers'!$E:$E,M$3,'Poids Paniers'!$Q:$Q,$B263)</f>
        <v>0</v>
      </c>
      <c r="N263">
        <f>SUMIFS('Poids Paniers'!$W:$W,'Poids Paniers'!$E:$E,N$3,'Poids Paniers'!$Q:$Q,$B263)</f>
        <v>0</v>
      </c>
      <c r="O263">
        <f>SUMIFS('Poids Paniers'!$W:$W,'Poids Paniers'!$E:$E,O$3,'Poids Paniers'!$Q:$Q,$B263)</f>
        <v>0</v>
      </c>
      <c r="P263">
        <f>SUMIFS('Poids Paniers'!$W:$W,'Poids Paniers'!$E:$E,P$3,'Poids Paniers'!$Q:$Q,$B263)</f>
        <v>0</v>
      </c>
      <c r="Q263">
        <f>SUMIFS('Poids Paniers'!$W:$W,'Poids Paniers'!$E:$E,Q$3,'Poids Paniers'!$Q:$Q,$B263)</f>
        <v>0</v>
      </c>
      <c r="R263">
        <f>SUMIFS('Poids Paniers'!$W:$W,'Poids Paniers'!$E:$E,R$3,'Poids Paniers'!$Q:$Q,$B263)</f>
        <v>0</v>
      </c>
      <c r="S263">
        <f>SUMIFS('Poids Paniers'!$W:$W,'Poids Paniers'!$E:$E,S$3,'Poids Paniers'!$Q:$Q,$B263)</f>
        <v>0</v>
      </c>
      <c r="T263">
        <f>SUMIFS('Poids Paniers'!$W:$W,'Poids Paniers'!$E:$E,T$3,'Poids Paniers'!$Q:$Q,$B263)</f>
        <v>0</v>
      </c>
      <c r="U263">
        <f>SUMIFS('Poids Paniers'!$W:$W,'Poids Paniers'!$E:$E,U$3,'Poids Paniers'!$Q:$Q,$B263)</f>
        <v>0</v>
      </c>
      <c r="V263">
        <f>SUMIFS('Poids Paniers'!$W:$W,'Poids Paniers'!$E:$E,V$3,'Poids Paniers'!$Q:$Q,$B263)</f>
        <v>0</v>
      </c>
      <c r="W263">
        <f>SUMIFS('Poids Paniers'!$W:$W,'Poids Paniers'!$E:$E,W$3,'Poids Paniers'!$Q:$Q,$B263)</f>
        <v>0</v>
      </c>
      <c r="X263">
        <f>SUMIFS('Poids Paniers'!$W:$W,'Poids Paniers'!$E:$E,X$3,'Poids Paniers'!$Q:$Q,$B263)</f>
        <v>0</v>
      </c>
      <c r="Y263">
        <f>SUMIFS('Poids Paniers'!$W:$W,'Poids Paniers'!$E:$E,Y$3,'Poids Paniers'!$Q:$Q,$B263)</f>
        <v>0</v>
      </c>
      <c r="Z263">
        <f>SUMIFS('Poids Paniers'!$W:$W,'Poids Paniers'!$E:$E,Z$3,'Poids Paniers'!$Q:$Q,$B263)</f>
        <v>0</v>
      </c>
      <c r="AA263">
        <f>SUMIFS('Poids Paniers'!$W:$W,'Poids Paniers'!$E:$E,AA$3,'Poids Paniers'!$Q:$Q,$B263)</f>
        <v>0</v>
      </c>
      <c r="AB263">
        <f>SUMIFS('Poids Paniers'!$W:$W,'Poids Paniers'!$E:$E,AB$3,'Poids Paniers'!$Q:$Q,$B263)</f>
        <v>0</v>
      </c>
      <c r="AC263">
        <f>SUMIFS('Poids Paniers'!$W:$W,'Poids Paniers'!$E:$E,AC$3,'Poids Paniers'!$Q:$Q,$B263)</f>
        <v>0</v>
      </c>
      <c r="AD263">
        <f>SUMIFS('Poids Paniers'!$W:$W,'Poids Paniers'!$E:$E,AD$3,'Poids Paniers'!$Q:$Q,$B263)</f>
        <v>0</v>
      </c>
      <c r="AE263">
        <f>SUMIFS('Poids Paniers'!$W:$W,'Poids Paniers'!$E:$E,AE$3,'Poids Paniers'!$Q:$Q,$B263)</f>
        <v>0</v>
      </c>
      <c r="AF263">
        <f>SUMIFS('Poids Paniers'!$W:$W,'Poids Paniers'!$E:$E,AF$3,'Poids Paniers'!$Q:$Q,$B263)</f>
        <v>0</v>
      </c>
      <c r="AG263">
        <f>SUMIFS('Poids Paniers'!$W:$W,'Poids Paniers'!$E:$E,AG$3,'Poids Paniers'!$Q:$Q,$B263)</f>
        <v>0</v>
      </c>
      <c r="AH263">
        <f>SUMIFS('Poids Paniers'!$W:$W,'Poids Paniers'!$E:$E,AH$3,'Poids Paniers'!$Q:$Q,$B263)</f>
        <v>0</v>
      </c>
      <c r="AI263">
        <f>SUMIFS('Poids Paniers'!$W:$W,'Poids Paniers'!$E:$E,AI$3,'Poids Paniers'!$Q:$Q,$B263)</f>
        <v>0</v>
      </c>
      <c r="AJ263">
        <f>SUMIFS('Poids Paniers'!$W:$W,'Poids Paniers'!$E:$E,AJ$3,'Poids Paniers'!$Q:$Q,$B263)</f>
        <v>0</v>
      </c>
      <c r="AK263">
        <f>SUMIFS('Poids Paniers'!$W:$W,'Poids Paniers'!$E:$E,AK$3,'Poids Paniers'!$Q:$Q,$B263)</f>
        <v>0</v>
      </c>
      <c r="AL263">
        <f>SUMIFS('Poids Paniers'!$W:$W,'Poids Paniers'!$E:$E,AL$3,'Poids Paniers'!$Q:$Q,$B263)</f>
        <v>0</v>
      </c>
      <c r="AM263">
        <f>SUMIFS('Poids Paniers'!$W:$W,'Poids Paniers'!$E:$E,AM$3,'Poids Paniers'!$Q:$Q,$B263)</f>
        <v>0</v>
      </c>
      <c r="AN263">
        <f>SUMIFS('Poids Paniers'!$W:$W,'Poids Paniers'!$E:$E,AN$3,'Poids Paniers'!$Q:$Q,$B263)</f>
        <v>0</v>
      </c>
      <c r="AO263">
        <f>SUMIFS('Poids Paniers'!$W:$W,'Poids Paniers'!$E:$E,AO$3,'Poids Paniers'!$Q:$Q,$B263)</f>
        <v>0</v>
      </c>
      <c r="AP263">
        <f>SUMIFS('Poids Paniers'!$W:$W,'Poids Paniers'!$E:$E,AP$3,'Poids Paniers'!$Q:$Q,$B263)</f>
        <v>0</v>
      </c>
      <c r="AQ263">
        <f>SUMIFS('Poids Paniers'!$W:$W,'Poids Paniers'!$E:$E,AQ$3,'Poids Paniers'!$Q:$Q,$B263)</f>
        <v>0</v>
      </c>
      <c r="AR263">
        <f>SUMIFS('Poids Paniers'!$W:$W,'Poids Paniers'!$E:$E,AR$3,'Poids Paniers'!$Q:$Q,$B263)</f>
        <v>0</v>
      </c>
      <c r="AS263">
        <f>SUMIFS('Poids Paniers'!$W:$W,'Poids Paniers'!$E:$E,AS$3,'Poids Paniers'!$Q:$Q,$B263)</f>
        <v>0</v>
      </c>
      <c r="AT263">
        <f>SUMIFS('Poids Paniers'!$W:$W,'Poids Paniers'!$E:$E,AT$3,'Poids Paniers'!$Q:$Q,$B263)</f>
        <v>0</v>
      </c>
      <c r="AU263">
        <f>SUMIFS('Poids Paniers'!$W:$W,'Poids Paniers'!$E:$E,AU$3,'Poids Paniers'!$Q:$Q,$B263)</f>
        <v>0</v>
      </c>
      <c r="AV263">
        <f>SUMIFS('Poids Paniers'!$W:$W,'Poids Paniers'!$E:$E,AV$3,'Poids Paniers'!$Q:$Q,$B263)</f>
        <v>0</v>
      </c>
      <c r="AW263">
        <f>SUMIFS('Poids Paniers'!$W:$W,'Poids Paniers'!$E:$E,AW$3,'Poids Paniers'!$Q:$Q,$B263)</f>
        <v>0</v>
      </c>
      <c r="AX263">
        <f>SUMIFS('Poids Paniers'!$W:$W,'Poids Paniers'!$E:$E,AX$3,'Poids Paniers'!$Q:$Q,$B263)</f>
        <v>0</v>
      </c>
      <c r="AY263">
        <f>SUMIFS('Poids Paniers'!$W:$W,'Poids Paniers'!$E:$E,AY$3,'Poids Paniers'!$Q:$Q,$B263)</f>
        <v>0</v>
      </c>
      <c r="AZ263">
        <f>SUMIFS('Poids Paniers'!$W:$W,'Poids Paniers'!$E:$E,AZ$3,'Poids Paniers'!$Q:$Q,$B263)</f>
        <v>0</v>
      </c>
      <c r="BA263">
        <f>SUMIFS('Poids Paniers'!$W:$W,'Poids Paniers'!$E:$E,BA$3,'Poids Paniers'!$Q:$Q,$B263)</f>
        <v>0</v>
      </c>
      <c r="BB263">
        <f>SUMIFS('Poids Paniers'!$W:$W,'Poids Paniers'!$E:$E,BB$3,'Poids Paniers'!$Q:$Q,$B263)</f>
        <v>0</v>
      </c>
      <c r="BC263">
        <f>SUMIFS('Poids Paniers'!$W:$W,'Poids Paniers'!$E:$E,BC$3,'Poids Paniers'!$Q:$Q,$B263)</f>
        <v>0</v>
      </c>
      <c r="BD263">
        <f>SUMIFS('Poids Paniers'!$W:$W,'Poids Paniers'!$E:$E,BD$3,'Poids Paniers'!$Q:$Q,$B263)</f>
        <v>0</v>
      </c>
      <c r="BE263">
        <f>SUMIFS('Poids Paniers'!$W:$W,'Poids Paniers'!$E:$E,BE$3,'Poids Paniers'!$Q:$Q,$B263)</f>
        <v>0</v>
      </c>
      <c r="BF263">
        <f>SUMIFS('Poids Paniers'!$W:$W,'Poids Paniers'!$E:$E,BF$3,'Poids Paniers'!$Q:$Q,$B263)</f>
        <v>0</v>
      </c>
      <c r="BG263">
        <f>SUMIFS('Poids Paniers'!$W:$W,'Poids Paniers'!$E:$E,BG$3,'Poids Paniers'!$Q:$Q,$B263)</f>
        <v>0</v>
      </c>
      <c r="BH263">
        <f>SUMIFS('Poids Paniers'!$W:$W,'Poids Paniers'!$E:$E,BH$3,'Poids Paniers'!$Q:$Q,$B263)</f>
        <v>0</v>
      </c>
      <c r="BI263">
        <f>SUMIFS('Poids Paniers'!$W:$W,'Poids Paniers'!$E:$E,BI$3,'Poids Paniers'!$Q:$Q,$B263)</f>
        <v>0</v>
      </c>
      <c r="BJ263">
        <f>SUMIFS('Poids Paniers'!$W:$W,'Poids Paniers'!$E:$E,BJ$3,'Poids Paniers'!$Q:$Q,$B263)</f>
        <v>0</v>
      </c>
      <c r="BK263">
        <f>SUMIFS('Poids Paniers'!$W:$W,'Poids Paniers'!$E:$E,BK$3,'Poids Paniers'!$Q:$Q,$B263)</f>
        <v>0</v>
      </c>
      <c r="BL263">
        <f>SUMIFS('Poids Paniers'!$W:$W,'Poids Paniers'!$E:$E,BL$3,'Poids Paniers'!$Q:$Q,$B263)</f>
        <v>0</v>
      </c>
      <c r="BM263">
        <f>SUMIFS('Poids Paniers'!$W:$W,'Poids Paniers'!$E:$E,BM$3,'Poids Paniers'!$Q:$Q,$B263)</f>
        <v>0</v>
      </c>
      <c r="BN263">
        <f>SUMIFS('Poids Paniers'!$W:$W,'Poids Paniers'!$E:$E,BN$3,'Poids Paniers'!$Q:$Q,$B263)</f>
        <v>0</v>
      </c>
      <c r="BO263">
        <f>SUMIFS('Poids Paniers'!$W:$W,'Poids Paniers'!$E:$E,BO$3,'Poids Paniers'!$Q:$Q,$B263)</f>
        <v>0</v>
      </c>
      <c r="BP263">
        <f>SUMIFS('Poids Paniers'!$W:$W,'Poids Paniers'!$E:$E,BP$3,'Poids Paniers'!$Q:$Q,$B263)</f>
        <v>0</v>
      </c>
      <c r="BQ263">
        <f>SUMIFS('Poids Paniers'!$W:$W,'Poids Paniers'!$E:$E,BQ$3,'Poids Paniers'!$Q:$Q,$B263)</f>
        <v>0</v>
      </c>
      <c r="BR263">
        <f>SUMIFS('Poids Paniers'!$W:$W,'Poids Paniers'!$E:$E,BR$3,'Poids Paniers'!$Q:$Q,$B263)</f>
        <v>0</v>
      </c>
      <c r="BS263">
        <f>SUMIFS('Poids Paniers'!$W:$W,'Poids Paniers'!$E:$E,BS$3,'Poids Paniers'!$Q:$Q,$B263)</f>
        <v>0</v>
      </c>
      <c r="BT263">
        <f>SUMIFS('Poids Paniers'!$W:$W,'Poids Paniers'!$E:$E,BT$3,'Poids Paniers'!$Q:$Q,$B263)</f>
        <v>0</v>
      </c>
      <c r="BU263">
        <f>SUMIFS('Poids Paniers'!$W:$W,'Poids Paniers'!$E:$E,BU$3,'Poids Paniers'!$Q:$Q,$B263)</f>
        <v>0</v>
      </c>
      <c r="BV263">
        <f>SUMIFS('Poids Paniers'!$W:$W,'Poids Paniers'!$E:$E,BV$3,'Poids Paniers'!$Q:$Q,$B263)</f>
        <v>0</v>
      </c>
      <c r="BW263">
        <f>SUMIFS('Poids Paniers'!$W:$W,'Poids Paniers'!$E:$E,BW$3,'Poids Paniers'!$Q:$Q,$B263)</f>
        <v>0</v>
      </c>
      <c r="BX263">
        <f>SUMIFS('Poids Paniers'!$W:$W,'Poids Paniers'!$E:$E,BX$3,'Poids Paniers'!$Q:$Q,$B263)</f>
        <v>0</v>
      </c>
      <c r="BY263">
        <f>SUMIFS('Poids Paniers'!$W:$W,'Poids Paniers'!$E:$E,BY$3,'Poids Paniers'!$Q:$Q,$B263)</f>
        <v>0</v>
      </c>
      <c r="BZ263">
        <f>SUMIFS('Poids Paniers'!$W:$W,'Poids Paniers'!$E:$E,BZ$3,'Poids Paniers'!$Q:$Q,$B263)</f>
        <v>0</v>
      </c>
      <c r="CA263">
        <f>SUMIFS('Poids Paniers'!$W:$W,'Poids Paniers'!$E:$E,CA$3,'Poids Paniers'!$Q:$Q,$B263)</f>
        <v>0</v>
      </c>
      <c r="CB263">
        <f>SUMIFS('Poids Paniers'!$W:$W,'Poids Paniers'!$E:$E,CB$3,'Poids Paniers'!$Q:$Q,$B263)</f>
        <v>0</v>
      </c>
      <c r="CC263">
        <f>SUMIFS('Poids Paniers'!$W:$W,'Poids Paniers'!$E:$E,CC$3,'Poids Paniers'!$Q:$Q,$B263)</f>
        <v>0</v>
      </c>
      <c r="CD263">
        <f>SUMIFS('Poids Paniers'!$W:$W,'Poids Paniers'!$E:$E,CD$3,'Poids Paniers'!$Q:$Q,$B263)</f>
        <v>0</v>
      </c>
      <c r="CE263">
        <f>SUMIFS('Poids Paniers'!$W:$W,'Poids Paniers'!$E:$E,CE$3,'Poids Paniers'!$Q:$Q,$B263)</f>
        <v>0</v>
      </c>
      <c r="CF263" s="206">
        <f t="shared" si="4"/>
        <v>0</v>
      </c>
    </row>
    <row r="264" spans="2:84" ht="15.75" thickBot="1" x14ac:dyDescent="0.3">
      <c r="B264" s="209">
        <v>44730</v>
      </c>
      <c r="C264">
        <f>SUMIFS('Poids Paniers'!$W:$W,'Poids Paniers'!$E:$E,C$3,'Poids Paniers'!$Q:$Q,$B264)</f>
        <v>0</v>
      </c>
      <c r="D264">
        <f>SUMIFS('Poids Paniers'!$W:$W,'Poids Paniers'!$E:$E,D$3,'Poids Paniers'!$Q:$Q,$B264)</f>
        <v>0</v>
      </c>
      <c r="E264">
        <f>SUMIFS('Poids Paniers'!$W:$W,'Poids Paniers'!$E:$E,E$3,'Poids Paniers'!$Q:$Q,$B264)</f>
        <v>0</v>
      </c>
      <c r="F264">
        <f>SUMIFS('Poids Paniers'!$W:$W,'Poids Paniers'!$E:$E,F$3,'Poids Paniers'!$Q:$Q,$B264)</f>
        <v>0</v>
      </c>
      <c r="G264">
        <f>SUMIFS('Poids Paniers'!$W:$W,'Poids Paniers'!$E:$E,G$3,'Poids Paniers'!$Q:$Q,$B264)</f>
        <v>0</v>
      </c>
      <c r="H264">
        <f>SUMIFS('Poids Paniers'!$W:$W,'Poids Paniers'!$E:$E,H$3,'Poids Paniers'!$Q:$Q,$B264)</f>
        <v>0</v>
      </c>
      <c r="I264">
        <f>SUMIFS('Poids Paniers'!$W:$W,'Poids Paniers'!$E:$E,I$3,'Poids Paniers'!$Q:$Q,$B264)</f>
        <v>0</v>
      </c>
      <c r="J264">
        <f>SUMIFS('Poids Paniers'!$W:$W,'Poids Paniers'!$E:$E,J$3,'Poids Paniers'!$Q:$Q,$B264)</f>
        <v>0</v>
      </c>
      <c r="K264">
        <f>SUMIFS('Poids Paniers'!$W:$W,'Poids Paniers'!$E:$E,K$3,'Poids Paniers'!$Q:$Q,$B264)</f>
        <v>0</v>
      </c>
      <c r="L264">
        <f>SUMIFS('Poids Paniers'!$W:$W,'Poids Paniers'!$E:$E,L$3,'Poids Paniers'!$Q:$Q,$B264)</f>
        <v>0</v>
      </c>
      <c r="M264">
        <f>SUMIFS('Poids Paniers'!$W:$W,'Poids Paniers'!$E:$E,M$3,'Poids Paniers'!$Q:$Q,$B264)</f>
        <v>0</v>
      </c>
      <c r="N264">
        <f>SUMIFS('Poids Paniers'!$W:$W,'Poids Paniers'!$E:$E,N$3,'Poids Paniers'!$Q:$Q,$B264)</f>
        <v>0</v>
      </c>
      <c r="O264">
        <f>SUMIFS('Poids Paniers'!$W:$W,'Poids Paniers'!$E:$E,O$3,'Poids Paniers'!$Q:$Q,$B264)</f>
        <v>0</v>
      </c>
      <c r="P264">
        <f>SUMIFS('Poids Paniers'!$W:$W,'Poids Paniers'!$E:$E,P$3,'Poids Paniers'!$Q:$Q,$B264)</f>
        <v>0</v>
      </c>
      <c r="Q264">
        <f>SUMIFS('Poids Paniers'!$W:$W,'Poids Paniers'!$E:$E,Q$3,'Poids Paniers'!$Q:$Q,$B264)</f>
        <v>0</v>
      </c>
      <c r="R264">
        <f>SUMIFS('Poids Paniers'!$W:$W,'Poids Paniers'!$E:$E,R$3,'Poids Paniers'!$Q:$Q,$B264)</f>
        <v>0</v>
      </c>
      <c r="S264">
        <f>SUMIFS('Poids Paniers'!$W:$W,'Poids Paniers'!$E:$E,S$3,'Poids Paniers'!$Q:$Q,$B264)</f>
        <v>0</v>
      </c>
      <c r="T264">
        <f>SUMIFS('Poids Paniers'!$W:$W,'Poids Paniers'!$E:$E,T$3,'Poids Paniers'!$Q:$Q,$B264)</f>
        <v>0</v>
      </c>
      <c r="U264">
        <f>SUMIFS('Poids Paniers'!$W:$W,'Poids Paniers'!$E:$E,U$3,'Poids Paniers'!$Q:$Q,$B264)</f>
        <v>0</v>
      </c>
      <c r="V264">
        <f>SUMIFS('Poids Paniers'!$W:$W,'Poids Paniers'!$E:$E,V$3,'Poids Paniers'!$Q:$Q,$B264)</f>
        <v>0</v>
      </c>
      <c r="W264">
        <f>SUMIFS('Poids Paniers'!$W:$W,'Poids Paniers'!$E:$E,W$3,'Poids Paniers'!$Q:$Q,$B264)</f>
        <v>0</v>
      </c>
      <c r="X264">
        <f>SUMIFS('Poids Paniers'!$W:$W,'Poids Paniers'!$E:$E,X$3,'Poids Paniers'!$Q:$Q,$B264)</f>
        <v>0</v>
      </c>
      <c r="Y264">
        <f>SUMIFS('Poids Paniers'!$W:$W,'Poids Paniers'!$E:$E,Y$3,'Poids Paniers'!$Q:$Q,$B264)</f>
        <v>0</v>
      </c>
      <c r="Z264">
        <f>SUMIFS('Poids Paniers'!$W:$W,'Poids Paniers'!$E:$E,Z$3,'Poids Paniers'!$Q:$Q,$B264)</f>
        <v>0</v>
      </c>
      <c r="AA264">
        <f>SUMIFS('Poids Paniers'!$W:$W,'Poids Paniers'!$E:$E,AA$3,'Poids Paniers'!$Q:$Q,$B264)</f>
        <v>0</v>
      </c>
      <c r="AB264">
        <f>SUMIFS('Poids Paniers'!$W:$W,'Poids Paniers'!$E:$E,AB$3,'Poids Paniers'!$Q:$Q,$B264)</f>
        <v>0</v>
      </c>
      <c r="AC264">
        <f>SUMIFS('Poids Paniers'!$W:$W,'Poids Paniers'!$E:$E,AC$3,'Poids Paniers'!$Q:$Q,$B264)</f>
        <v>0</v>
      </c>
      <c r="AD264">
        <f>SUMIFS('Poids Paniers'!$W:$W,'Poids Paniers'!$E:$E,AD$3,'Poids Paniers'!$Q:$Q,$B264)</f>
        <v>0</v>
      </c>
      <c r="AE264">
        <f>SUMIFS('Poids Paniers'!$W:$W,'Poids Paniers'!$E:$E,AE$3,'Poids Paniers'!$Q:$Q,$B264)</f>
        <v>0</v>
      </c>
      <c r="AF264">
        <f>SUMIFS('Poids Paniers'!$W:$W,'Poids Paniers'!$E:$E,AF$3,'Poids Paniers'!$Q:$Q,$B264)</f>
        <v>0</v>
      </c>
      <c r="AG264">
        <f>SUMIFS('Poids Paniers'!$W:$W,'Poids Paniers'!$E:$E,AG$3,'Poids Paniers'!$Q:$Q,$B264)</f>
        <v>0</v>
      </c>
      <c r="AH264">
        <f>SUMIFS('Poids Paniers'!$W:$W,'Poids Paniers'!$E:$E,AH$3,'Poids Paniers'!$Q:$Q,$B264)</f>
        <v>0</v>
      </c>
      <c r="AI264">
        <f>SUMIFS('Poids Paniers'!$W:$W,'Poids Paniers'!$E:$E,AI$3,'Poids Paniers'!$Q:$Q,$B264)</f>
        <v>0</v>
      </c>
      <c r="AJ264">
        <f>SUMIFS('Poids Paniers'!$W:$W,'Poids Paniers'!$E:$E,AJ$3,'Poids Paniers'!$Q:$Q,$B264)</f>
        <v>0</v>
      </c>
      <c r="AK264">
        <f>SUMIFS('Poids Paniers'!$W:$W,'Poids Paniers'!$E:$E,AK$3,'Poids Paniers'!$Q:$Q,$B264)</f>
        <v>0</v>
      </c>
      <c r="AL264">
        <f>SUMIFS('Poids Paniers'!$W:$W,'Poids Paniers'!$E:$E,AL$3,'Poids Paniers'!$Q:$Q,$B264)</f>
        <v>0</v>
      </c>
      <c r="AM264">
        <f>SUMIFS('Poids Paniers'!$W:$W,'Poids Paniers'!$E:$E,AM$3,'Poids Paniers'!$Q:$Q,$B264)</f>
        <v>0</v>
      </c>
      <c r="AN264">
        <f>SUMIFS('Poids Paniers'!$W:$W,'Poids Paniers'!$E:$E,AN$3,'Poids Paniers'!$Q:$Q,$B264)</f>
        <v>0</v>
      </c>
      <c r="AO264">
        <f>SUMIFS('Poids Paniers'!$W:$W,'Poids Paniers'!$E:$E,AO$3,'Poids Paniers'!$Q:$Q,$B264)</f>
        <v>0</v>
      </c>
      <c r="AP264">
        <f>SUMIFS('Poids Paniers'!$W:$W,'Poids Paniers'!$E:$E,AP$3,'Poids Paniers'!$Q:$Q,$B264)</f>
        <v>0</v>
      </c>
      <c r="AQ264">
        <f>SUMIFS('Poids Paniers'!$W:$W,'Poids Paniers'!$E:$E,AQ$3,'Poids Paniers'!$Q:$Q,$B264)</f>
        <v>0</v>
      </c>
      <c r="AR264">
        <f>SUMIFS('Poids Paniers'!$W:$W,'Poids Paniers'!$E:$E,AR$3,'Poids Paniers'!$Q:$Q,$B264)</f>
        <v>0</v>
      </c>
      <c r="AS264">
        <f>SUMIFS('Poids Paniers'!$W:$W,'Poids Paniers'!$E:$E,AS$3,'Poids Paniers'!$Q:$Q,$B264)</f>
        <v>0</v>
      </c>
      <c r="AT264">
        <f>SUMIFS('Poids Paniers'!$W:$W,'Poids Paniers'!$E:$E,AT$3,'Poids Paniers'!$Q:$Q,$B264)</f>
        <v>0</v>
      </c>
      <c r="AU264">
        <f>SUMIFS('Poids Paniers'!$W:$W,'Poids Paniers'!$E:$E,AU$3,'Poids Paniers'!$Q:$Q,$B264)</f>
        <v>0</v>
      </c>
      <c r="AV264">
        <f>SUMIFS('Poids Paniers'!$W:$W,'Poids Paniers'!$E:$E,AV$3,'Poids Paniers'!$Q:$Q,$B264)</f>
        <v>0</v>
      </c>
      <c r="AW264">
        <f>SUMIFS('Poids Paniers'!$W:$W,'Poids Paniers'!$E:$E,AW$3,'Poids Paniers'!$Q:$Q,$B264)</f>
        <v>0</v>
      </c>
      <c r="AX264">
        <f>SUMIFS('Poids Paniers'!$W:$W,'Poids Paniers'!$E:$E,AX$3,'Poids Paniers'!$Q:$Q,$B264)</f>
        <v>0</v>
      </c>
      <c r="AY264">
        <f>SUMIFS('Poids Paniers'!$W:$W,'Poids Paniers'!$E:$E,AY$3,'Poids Paniers'!$Q:$Q,$B264)</f>
        <v>0</v>
      </c>
      <c r="AZ264">
        <f>SUMIFS('Poids Paniers'!$W:$W,'Poids Paniers'!$E:$E,AZ$3,'Poids Paniers'!$Q:$Q,$B264)</f>
        <v>0</v>
      </c>
      <c r="BA264">
        <f>SUMIFS('Poids Paniers'!$W:$W,'Poids Paniers'!$E:$E,BA$3,'Poids Paniers'!$Q:$Q,$B264)</f>
        <v>0</v>
      </c>
      <c r="BB264">
        <f>SUMIFS('Poids Paniers'!$W:$W,'Poids Paniers'!$E:$E,BB$3,'Poids Paniers'!$Q:$Q,$B264)</f>
        <v>0</v>
      </c>
      <c r="BC264">
        <f>SUMIFS('Poids Paniers'!$W:$W,'Poids Paniers'!$E:$E,BC$3,'Poids Paniers'!$Q:$Q,$B264)</f>
        <v>0</v>
      </c>
      <c r="BD264">
        <f>SUMIFS('Poids Paniers'!$W:$W,'Poids Paniers'!$E:$E,BD$3,'Poids Paniers'!$Q:$Q,$B264)</f>
        <v>0</v>
      </c>
      <c r="BE264">
        <f>SUMIFS('Poids Paniers'!$W:$W,'Poids Paniers'!$E:$E,BE$3,'Poids Paniers'!$Q:$Q,$B264)</f>
        <v>0</v>
      </c>
      <c r="BF264">
        <f>SUMIFS('Poids Paniers'!$W:$W,'Poids Paniers'!$E:$E,BF$3,'Poids Paniers'!$Q:$Q,$B264)</f>
        <v>0</v>
      </c>
      <c r="BG264">
        <f>SUMIFS('Poids Paniers'!$W:$W,'Poids Paniers'!$E:$E,BG$3,'Poids Paniers'!$Q:$Q,$B264)</f>
        <v>0</v>
      </c>
      <c r="BH264">
        <f>SUMIFS('Poids Paniers'!$W:$W,'Poids Paniers'!$E:$E,BH$3,'Poids Paniers'!$Q:$Q,$B264)</f>
        <v>0</v>
      </c>
      <c r="BI264">
        <f>SUMIFS('Poids Paniers'!$W:$W,'Poids Paniers'!$E:$E,BI$3,'Poids Paniers'!$Q:$Q,$B264)</f>
        <v>0</v>
      </c>
      <c r="BJ264">
        <f>SUMIFS('Poids Paniers'!$W:$W,'Poids Paniers'!$E:$E,BJ$3,'Poids Paniers'!$Q:$Q,$B264)</f>
        <v>0</v>
      </c>
      <c r="BK264">
        <f>SUMIFS('Poids Paniers'!$W:$W,'Poids Paniers'!$E:$E,BK$3,'Poids Paniers'!$Q:$Q,$B264)</f>
        <v>0</v>
      </c>
      <c r="BL264">
        <f>SUMIFS('Poids Paniers'!$W:$W,'Poids Paniers'!$E:$E,BL$3,'Poids Paniers'!$Q:$Q,$B264)</f>
        <v>0</v>
      </c>
      <c r="BM264">
        <f>SUMIFS('Poids Paniers'!$W:$W,'Poids Paniers'!$E:$E,BM$3,'Poids Paniers'!$Q:$Q,$B264)</f>
        <v>0</v>
      </c>
      <c r="BN264">
        <f>SUMIFS('Poids Paniers'!$W:$W,'Poids Paniers'!$E:$E,BN$3,'Poids Paniers'!$Q:$Q,$B264)</f>
        <v>0</v>
      </c>
      <c r="BO264">
        <f>SUMIFS('Poids Paniers'!$W:$W,'Poids Paniers'!$E:$E,BO$3,'Poids Paniers'!$Q:$Q,$B264)</f>
        <v>0</v>
      </c>
      <c r="BP264">
        <f>SUMIFS('Poids Paniers'!$W:$W,'Poids Paniers'!$E:$E,BP$3,'Poids Paniers'!$Q:$Q,$B264)</f>
        <v>0</v>
      </c>
      <c r="BQ264">
        <f>SUMIFS('Poids Paniers'!$W:$W,'Poids Paniers'!$E:$E,BQ$3,'Poids Paniers'!$Q:$Q,$B264)</f>
        <v>0</v>
      </c>
      <c r="BR264">
        <f>SUMIFS('Poids Paniers'!$W:$W,'Poids Paniers'!$E:$E,BR$3,'Poids Paniers'!$Q:$Q,$B264)</f>
        <v>0</v>
      </c>
      <c r="BS264">
        <f>SUMIFS('Poids Paniers'!$W:$W,'Poids Paniers'!$E:$E,BS$3,'Poids Paniers'!$Q:$Q,$B264)</f>
        <v>0</v>
      </c>
      <c r="BT264">
        <f>SUMIFS('Poids Paniers'!$W:$W,'Poids Paniers'!$E:$E,BT$3,'Poids Paniers'!$Q:$Q,$B264)</f>
        <v>0</v>
      </c>
      <c r="BU264">
        <f>SUMIFS('Poids Paniers'!$W:$W,'Poids Paniers'!$E:$E,BU$3,'Poids Paniers'!$Q:$Q,$B264)</f>
        <v>0</v>
      </c>
      <c r="BV264">
        <f>SUMIFS('Poids Paniers'!$W:$W,'Poids Paniers'!$E:$E,BV$3,'Poids Paniers'!$Q:$Q,$B264)</f>
        <v>0</v>
      </c>
      <c r="BW264">
        <f>SUMIFS('Poids Paniers'!$W:$W,'Poids Paniers'!$E:$E,BW$3,'Poids Paniers'!$Q:$Q,$B264)</f>
        <v>0</v>
      </c>
      <c r="BX264">
        <f>SUMIFS('Poids Paniers'!$W:$W,'Poids Paniers'!$E:$E,BX$3,'Poids Paniers'!$Q:$Q,$B264)</f>
        <v>0</v>
      </c>
      <c r="BY264">
        <f>SUMIFS('Poids Paniers'!$W:$W,'Poids Paniers'!$E:$E,BY$3,'Poids Paniers'!$Q:$Q,$B264)</f>
        <v>0</v>
      </c>
      <c r="BZ264">
        <f>SUMIFS('Poids Paniers'!$W:$W,'Poids Paniers'!$E:$E,BZ$3,'Poids Paniers'!$Q:$Q,$B264)</f>
        <v>0</v>
      </c>
      <c r="CA264">
        <f>SUMIFS('Poids Paniers'!$W:$W,'Poids Paniers'!$E:$E,CA$3,'Poids Paniers'!$Q:$Q,$B264)</f>
        <v>0</v>
      </c>
      <c r="CB264">
        <f>SUMIFS('Poids Paniers'!$W:$W,'Poids Paniers'!$E:$E,CB$3,'Poids Paniers'!$Q:$Q,$B264)</f>
        <v>0</v>
      </c>
      <c r="CC264">
        <f>SUMIFS('Poids Paniers'!$W:$W,'Poids Paniers'!$E:$E,CC$3,'Poids Paniers'!$Q:$Q,$B264)</f>
        <v>0</v>
      </c>
      <c r="CD264">
        <f>SUMIFS('Poids Paniers'!$W:$W,'Poids Paniers'!$E:$E,CD$3,'Poids Paniers'!$Q:$Q,$B264)</f>
        <v>0</v>
      </c>
      <c r="CE264">
        <f>SUMIFS('Poids Paniers'!$W:$W,'Poids Paniers'!$E:$E,CE$3,'Poids Paniers'!$Q:$Q,$B264)</f>
        <v>0</v>
      </c>
      <c r="CF264" s="206">
        <f t="shared" si="4"/>
        <v>0</v>
      </c>
    </row>
    <row r="265" spans="2:84" ht="15.75" thickBot="1" x14ac:dyDescent="0.3">
      <c r="B265" s="209">
        <v>44731</v>
      </c>
      <c r="C265">
        <f>SUMIFS('Poids Paniers'!$W:$W,'Poids Paniers'!$E:$E,C$3,'Poids Paniers'!$Q:$Q,$B265)</f>
        <v>0</v>
      </c>
      <c r="D265">
        <f>SUMIFS('Poids Paniers'!$W:$W,'Poids Paniers'!$E:$E,D$3,'Poids Paniers'!$Q:$Q,$B265)</f>
        <v>0</v>
      </c>
      <c r="E265">
        <f>SUMIFS('Poids Paniers'!$W:$W,'Poids Paniers'!$E:$E,E$3,'Poids Paniers'!$Q:$Q,$B265)</f>
        <v>0</v>
      </c>
      <c r="F265">
        <f>SUMIFS('Poids Paniers'!$W:$W,'Poids Paniers'!$E:$E,F$3,'Poids Paniers'!$Q:$Q,$B265)</f>
        <v>0</v>
      </c>
      <c r="G265">
        <f>SUMIFS('Poids Paniers'!$W:$W,'Poids Paniers'!$E:$E,G$3,'Poids Paniers'!$Q:$Q,$B265)</f>
        <v>0</v>
      </c>
      <c r="H265">
        <f>SUMIFS('Poids Paniers'!$W:$W,'Poids Paniers'!$E:$E,H$3,'Poids Paniers'!$Q:$Q,$B265)</f>
        <v>0</v>
      </c>
      <c r="I265">
        <f>SUMIFS('Poids Paniers'!$W:$W,'Poids Paniers'!$E:$E,I$3,'Poids Paniers'!$Q:$Q,$B265)</f>
        <v>0</v>
      </c>
      <c r="J265">
        <f>SUMIFS('Poids Paniers'!$W:$W,'Poids Paniers'!$E:$E,J$3,'Poids Paniers'!$Q:$Q,$B265)</f>
        <v>0</v>
      </c>
      <c r="K265">
        <f>SUMIFS('Poids Paniers'!$W:$W,'Poids Paniers'!$E:$E,K$3,'Poids Paniers'!$Q:$Q,$B265)</f>
        <v>0</v>
      </c>
      <c r="L265">
        <f>SUMIFS('Poids Paniers'!$W:$W,'Poids Paniers'!$E:$E,L$3,'Poids Paniers'!$Q:$Q,$B265)</f>
        <v>0</v>
      </c>
      <c r="M265">
        <f>SUMIFS('Poids Paniers'!$W:$W,'Poids Paniers'!$E:$E,M$3,'Poids Paniers'!$Q:$Q,$B265)</f>
        <v>0</v>
      </c>
      <c r="N265">
        <f>SUMIFS('Poids Paniers'!$W:$W,'Poids Paniers'!$E:$E,N$3,'Poids Paniers'!$Q:$Q,$B265)</f>
        <v>0</v>
      </c>
      <c r="O265">
        <f>SUMIFS('Poids Paniers'!$W:$W,'Poids Paniers'!$E:$E,O$3,'Poids Paniers'!$Q:$Q,$B265)</f>
        <v>0</v>
      </c>
      <c r="P265">
        <f>SUMIFS('Poids Paniers'!$W:$W,'Poids Paniers'!$E:$E,P$3,'Poids Paniers'!$Q:$Q,$B265)</f>
        <v>0</v>
      </c>
      <c r="Q265">
        <f>SUMIFS('Poids Paniers'!$W:$W,'Poids Paniers'!$E:$E,Q$3,'Poids Paniers'!$Q:$Q,$B265)</f>
        <v>0</v>
      </c>
      <c r="R265">
        <f>SUMIFS('Poids Paniers'!$W:$W,'Poids Paniers'!$E:$E,R$3,'Poids Paniers'!$Q:$Q,$B265)</f>
        <v>0</v>
      </c>
      <c r="S265">
        <f>SUMIFS('Poids Paniers'!$W:$W,'Poids Paniers'!$E:$E,S$3,'Poids Paniers'!$Q:$Q,$B265)</f>
        <v>0</v>
      </c>
      <c r="T265">
        <f>SUMIFS('Poids Paniers'!$W:$W,'Poids Paniers'!$E:$E,T$3,'Poids Paniers'!$Q:$Q,$B265)</f>
        <v>0</v>
      </c>
      <c r="U265">
        <f>SUMIFS('Poids Paniers'!$W:$W,'Poids Paniers'!$E:$E,U$3,'Poids Paniers'!$Q:$Q,$B265)</f>
        <v>0</v>
      </c>
      <c r="V265">
        <f>SUMIFS('Poids Paniers'!$W:$W,'Poids Paniers'!$E:$E,V$3,'Poids Paniers'!$Q:$Q,$B265)</f>
        <v>0</v>
      </c>
      <c r="W265">
        <f>SUMIFS('Poids Paniers'!$W:$W,'Poids Paniers'!$E:$E,W$3,'Poids Paniers'!$Q:$Q,$B265)</f>
        <v>0</v>
      </c>
      <c r="X265">
        <f>SUMIFS('Poids Paniers'!$W:$W,'Poids Paniers'!$E:$E,X$3,'Poids Paniers'!$Q:$Q,$B265)</f>
        <v>0</v>
      </c>
      <c r="Y265">
        <f>SUMIFS('Poids Paniers'!$W:$W,'Poids Paniers'!$E:$E,Y$3,'Poids Paniers'!$Q:$Q,$B265)</f>
        <v>0</v>
      </c>
      <c r="Z265">
        <f>SUMIFS('Poids Paniers'!$W:$W,'Poids Paniers'!$E:$E,Z$3,'Poids Paniers'!$Q:$Q,$B265)</f>
        <v>0</v>
      </c>
      <c r="AA265">
        <f>SUMIFS('Poids Paniers'!$W:$W,'Poids Paniers'!$E:$E,AA$3,'Poids Paniers'!$Q:$Q,$B265)</f>
        <v>0</v>
      </c>
      <c r="AB265">
        <f>SUMIFS('Poids Paniers'!$W:$W,'Poids Paniers'!$E:$E,AB$3,'Poids Paniers'!$Q:$Q,$B265)</f>
        <v>0</v>
      </c>
      <c r="AC265">
        <f>SUMIFS('Poids Paniers'!$W:$W,'Poids Paniers'!$E:$E,AC$3,'Poids Paniers'!$Q:$Q,$B265)</f>
        <v>0</v>
      </c>
      <c r="AD265">
        <f>SUMIFS('Poids Paniers'!$W:$W,'Poids Paniers'!$E:$E,AD$3,'Poids Paniers'!$Q:$Q,$B265)</f>
        <v>0</v>
      </c>
      <c r="AE265">
        <f>SUMIFS('Poids Paniers'!$W:$W,'Poids Paniers'!$E:$E,AE$3,'Poids Paniers'!$Q:$Q,$B265)</f>
        <v>0</v>
      </c>
      <c r="AF265">
        <f>SUMIFS('Poids Paniers'!$W:$W,'Poids Paniers'!$E:$E,AF$3,'Poids Paniers'!$Q:$Q,$B265)</f>
        <v>0</v>
      </c>
      <c r="AG265">
        <f>SUMIFS('Poids Paniers'!$W:$W,'Poids Paniers'!$E:$E,AG$3,'Poids Paniers'!$Q:$Q,$B265)</f>
        <v>0</v>
      </c>
      <c r="AH265">
        <f>SUMIFS('Poids Paniers'!$W:$W,'Poids Paniers'!$E:$E,AH$3,'Poids Paniers'!$Q:$Q,$B265)</f>
        <v>0</v>
      </c>
      <c r="AI265">
        <f>SUMIFS('Poids Paniers'!$W:$W,'Poids Paniers'!$E:$E,AI$3,'Poids Paniers'!$Q:$Q,$B265)</f>
        <v>0</v>
      </c>
      <c r="AJ265">
        <f>SUMIFS('Poids Paniers'!$W:$W,'Poids Paniers'!$E:$E,AJ$3,'Poids Paniers'!$Q:$Q,$B265)</f>
        <v>0</v>
      </c>
      <c r="AK265">
        <f>SUMIFS('Poids Paniers'!$W:$W,'Poids Paniers'!$E:$E,AK$3,'Poids Paniers'!$Q:$Q,$B265)</f>
        <v>0</v>
      </c>
      <c r="AL265">
        <f>SUMIFS('Poids Paniers'!$W:$W,'Poids Paniers'!$E:$E,AL$3,'Poids Paniers'!$Q:$Q,$B265)</f>
        <v>0</v>
      </c>
      <c r="AM265">
        <f>SUMIFS('Poids Paniers'!$W:$W,'Poids Paniers'!$E:$E,AM$3,'Poids Paniers'!$Q:$Q,$B265)</f>
        <v>0</v>
      </c>
      <c r="AN265">
        <f>SUMIFS('Poids Paniers'!$W:$W,'Poids Paniers'!$E:$E,AN$3,'Poids Paniers'!$Q:$Q,$B265)</f>
        <v>0</v>
      </c>
      <c r="AO265">
        <f>SUMIFS('Poids Paniers'!$W:$W,'Poids Paniers'!$E:$E,AO$3,'Poids Paniers'!$Q:$Q,$B265)</f>
        <v>0</v>
      </c>
      <c r="AP265">
        <f>SUMIFS('Poids Paniers'!$W:$W,'Poids Paniers'!$E:$E,AP$3,'Poids Paniers'!$Q:$Q,$B265)</f>
        <v>0</v>
      </c>
      <c r="AQ265">
        <f>SUMIFS('Poids Paniers'!$W:$W,'Poids Paniers'!$E:$E,AQ$3,'Poids Paniers'!$Q:$Q,$B265)</f>
        <v>0</v>
      </c>
      <c r="AR265">
        <f>SUMIFS('Poids Paniers'!$W:$W,'Poids Paniers'!$E:$E,AR$3,'Poids Paniers'!$Q:$Q,$B265)</f>
        <v>0</v>
      </c>
      <c r="AS265">
        <f>SUMIFS('Poids Paniers'!$W:$W,'Poids Paniers'!$E:$E,AS$3,'Poids Paniers'!$Q:$Q,$B265)</f>
        <v>0</v>
      </c>
      <c r="AT265">
        <f>SUMIFS('Poids Paniers'!$W:$W,'Poids Paniers'!$E:$E,AT$3,'Poids Paniers'!$Q:$Q,$B265)</f>
        <v>0</v>
      </c>
      <c r="AU265">
        <f>SUMIFS('Poids Paniers'!$W:$W,'Poids Paniers'!$E:$E,AU$3,'Poids Paniers'!$Q:$Q,$B265)</f>
        <v>0</v>
      </c>
      <c r="AV265">
        <f>SUMIFS('Poids Paniers'!$W:$W,'Poids Paniers'!$E:$E,AV$3,'Poids Paniers'!$Q:$Q,$B265)</f>
        <v>0</v>
      </c>
      <c r="AW265">
        <f>SUMIFS('Poids Paniers'!$W:$W,'Poids Paniers'!$E:$E,AW$3,'Poids Paniers'!$Q:$Q,$B265)</f>
        <v>0</v>
      </c>
      <c r="AX265">
        <f>SUMIFS('Poids Paniers'!$W:$W,'Poids Paniers'!$E:$E,AX$3,'Poids Paniers'!$Q:$Q,$B265)</f>
        <v>0</v>
      </c>
      <c r="AY265">
        <f>SUMIFS('Poids Paniers'!$W:$W,'Poids Paniers'!$E:$E,AY$3,'Poids Paniers'!$Q:$Q,$B265)</f>
        <v>0</v>
      </c>
      <c r="AZ265">
        <f>SUMIFS('Poids Paniers'!$W:$W,'Poids Paniers'!$E:$E,AZ$3,'Poids Paniers'!$Q:$Q,$B265)</f>
        <v>0</v>
      </c>
      <c r="BA265">
        <f>SUMIFS('Poids Paniers'!$W:$W,'Poids Paniers'!$E:$E,BA$3,'Poids Paniers'!$Q:$Q,$B265)</f>
        <v>0</v>
      </c>
      <c r="BB265">
        <f>SUMIFS('Poids Paniers'!$W:$W,'Poids Paniers'!$E:$E,BB$3,'Poids Paniers'!$Q:$Q,$B265)</f>
        <v>0</v>
      </c>
      <c r="BC265">
        <f>SUMIFS('Poids Paniers'!$W:$W,'Poids Paniers'!$E:$E,BC$3,'Poids Paniers'!$Q:$Q,$B265)</f>
        <v>0</v>
      </c>
      <c r="BD265">
        <f>SUMIFS('Poids Paniers'!$W:$W,'Poids Paniers'!$E:$E,BD$3,'Poids Paniers'!$Q:$Q,$B265)</f>
        <v>0</v>
      </c>
      <c r="BE265">
        <f>SUMIFS('Poids Paniers'!$W:$W,'Poids Paniers'!$E:$E,BE$3,'Poids Paniers'!$Q:$Q,$B265)</f>
        <v>0</v>
      </c>
      <c r="BF265">
        <f>SUMIFS('Poids Paniers'!$W:$W,'Poids Paniers'!$E:$E,BF$3,'Poids Paniers'!$Q:$Q,$B265)</f>
        <v>0</v>
      </c>
      <c r="BG265">
        <f>SUMIFS('Poids Paniers'!$W:$W,'Poids Paniers'!$E:$E,BG$3,'Poids Paniers'!$Q:$Q,$B265)</f>
        <v>0</v>
      </c>
      <c r="BH265">
        <f>SUMIFS('Poids Paniers'!$W:$W,'Poids Paniers'!$E:$E,BH$3,'Poids Paniers'!$Q:$Q,$B265)</f>
        <v>0</v>
      </c>
      <c r="BI265">
        <f>SUMIFS('Poids Paniers'!$W:$W,'Poids Paniers'!$E:$E,BI$3,'Poids Paniers'!$Q:$Q,$B265)</f>
        <v>0</v>
      </c>
      <c r="BJ265">
        <f>SUMIFS('Poids Paniers'!$W:$W,'Poids Paniers'!$E:$E,BJ$3,'Poids Paniers'!$Q:$Q,$B265)</f>
        <v>0</v>
      </c>
      <c r="BK265">
        <f>SUMIFS('Poids Paniers'!$W:$W,'Poids Paniers'!$E:$E,BK$3,'Poids Paniers'!$Q:$Q,$B265)</f>
        <v>0</v>
      </c>
      <c r="BL265">
        <f>SUMIFS('Poids Paniers'!$W:$W,'Poids Paniers'!$E:$E,BL$3,'Poids Paniers'!$Q:$Q,$B265)</f>
        <v>0</v>
      </c>
      <c r="BM265">
        <f>SUMIFS('Poids Paniers'!$W:$W,'Poids Paniers'!$E:$E,BM$3,'Poids Paniers'!$Q:$Q,$B265)</f>
        <v>0</v>
      </c>
      <c r="BN265">
        <f>SUMIFS('Poids Paniers'!$W:$W,'Poids Paniers'!$E:$E,BN$3,'Poids Paniers'!$Q:$Q,$B265)</f>
        <v>0</v>
      </c>
      <c r="BO265">
        <f>SUMIFS('Poids Paniers'!$W:$W,'Poids Paniers'!$E:$E,BO$3,'Poids Paniers'!$Q:$Q,$B265)</f>
        <v>0</v>
      </c>
      <c r="BP265">
        <f>SUMIFS('Poids Paniers'!$W:$W,'Poids Paniers'!$E:$E,BP$3,'Poids Paniers'!$Q:$Q,$B265)</f>
        <v>0</v>
      </c>
      <c r="BQ265">
        <f>SUMIFS('Poids Paniers'!$W:$W,'Poids Paniers'!$E:$E,BQ$3,'Poids Paniers'!$Q:$Q,$B265)</f>
        <v>0</v>
      </c>
      <c r="BR265">
        <f>SUMIFS('Poids Paniers'!$W:$W,'Poids Paniers'!$E:$E,BR$3,'Poids Paniers'!$Q:$Q,$B265)</f>
        <v>0</v>
      </c>
      <c r="BS265">
        <f>SUMIFS('Poids Paniers'!$W:$W,'Poids Paniers'!$E:$E,BS$3,'Poids Paniers'!$Q:$Q,$B265)</f>
        <v>0</v>
      </c>
      <c r="BT265">
        <f>SUMIFS('Poids Paniers'!$W:$W,'Poids Paniers'!$E:$E,BT$3,'Poids Paniers'!$Q:$Q,$B265)</f>
        <v>0</v>
      </c>
      <c r="BU265">
        <f>SUMIFS('Poids Paniers'!$W:$W,'Poids Paniers'!$E:$E,BU$3,'Poids Paniers'!$Q:$Q,$B265)</f>
        <v>0</v>
      </c>
      <c r="BV265">
        <f>SUMIFS('Poids Paniers'!$W:$W,'Poids Paniers'!$E:$E,BV$3,'Poids Paniers'!$Q:$Q,$B265)</f>
        <v>0</v>
      </c>
      <c r="BW265">
        <f>SUMIFS('Poids Paniers'!$W:$W,'Poids Paniers'!$E:$E,BW$3,'Poids Paniers'!$Q:$Q,$B265)</f>
        <v>0</v>
      </c>
      <c r="BX265">
        <f>SUMIFS('Poids Paniers'!$W:$W,'Poids Paniers'!$E:$E,BX$3,'Poids Paniers'!$Q:$Q,$B265)</f>
        <v>0</v>
      </c>
      <c r="BY265">
        <f>SUMIFS('Poids Paniers'!$W:$W,'Poids Paniers'!$E:$E,BY$3,'Poids Paniers'!$Q:$Q,$B265)</f>
        <v>0</v>
      </c>
      <c r="BZ265">
        <f>SUMIFS('Poids Paniers'!$W:$W,'Poids Paniers'!$E:$E,BZ$3,'Poids Paniers'!$Q:$Q,$B265)</f>
        <v>0</v>
      </c>
      <c r="CA265">
        <f>SUMIFS('Poids Paniers'!$W:$W,'Poids Paniers'!$E:$E,CA$3,'Poids Paniers'!$Q:$Q,$B265)</f>
        <v>0</v>
      </c>
      <c r="CB265">
        <f>SUMIFS('Poids Paniers'!$W:$W,'Poids Paniers'!$E:$E,CB$3,'Poids Paniers'!$Q:$Q,$B265)</f>
        <v>0</v>
      </c>
      <c r="CC265">
        <f>SUMIFS('Poids Paniers'!$W:$W,'Poids Paniers'!$E:$E,CC$3,'Poids Paniers'!$Q:$Q,$B265)</f>
        <v>0</v>
      </c>
      <c r="CD265">
        <f>SUMIFS('Poids Paniers'!$W:$W,'Poids Paniers'!$E:$E,CD$3,'Poids Paniers'!$Q:$Q,$B265)</f>
        <v>0</v>
      </c>
      <c r="CE265">
        <f>SUMIFS('Poids Paniers'!$W:$W,'Poids Paniers'!$E:$E,CE$3,'Poids Paniers'!$Q:$Q,$B265)</f>
        <v>0</v>
      </c>
      <c r="CF265" s="206">
        <f t="shared" si="4"/>
        <v>0</v>
      </c>
    </row>
    <row r="266" spans="2:84" ht="15.75" thickBot="1" x14ac:dyDescent="0.3">
      <c r="B266" s="209">
        <v>44732</v>
      </c>
      <c r="C266">
        <f>SUMIFS('Poids Paniers'!$W:$W,'Poids Paniers'!$E:$E,C$3,'Poids Paniers'!$Q:$Q,$B266)</f>
        <v>0</v>
      </c>
      <c r="D266">
        <f>SUMIFS('Poids Paniers'!$W:$W,'Poids Paniers'!$E:$E,D$3,'Poids Paniers'!$Q:$Q,$B266)</f>
        <v>0</v>
      </c>
      <c r="E266">
        <f>SUMIFS('Poids Paniers'!$W:$W,'Poids Paniers'!$E:$E,E$3,'Poids Paniers'!$Q:$Q,$B266)</f>
        <v>0</v>
      </c>
      <c r="F266">
        <f>SUMIFS('Poids Paniers'!$W:$W,'Poids Paniers'!$E:$E,F$3,'Poids Paniers'!$Q:$Q,$B266)</f>
        <v>0</v>
      </c>
      <c r="G266">
        <f>SUMIFS('Poids Paniers'!$W:$W,'Poids Paniers'!$E:$E,G$3,'Poids Paniers'!$Q:$Q,$B266)</f>
        <v>0</v>
      </c>
      <c r="H266">
        <f>SUMIFS('Poids Paniers'!$W:$W,'Poids Paniers'!$E:$E,H$3,'Poids Paniers'!$Q:$Q,$B266)</f>
        <v>0</v>
      </c>
      <c r="I266">
        <f>SUMIFS('Poids Paniers'!$W:$W,'Poids Paniers'!$E:$E,I$3,'Poids Paniers'!$Q:$Q,$B266)</f>
        <v>0</v>
      </c>
      <c r="J266">
        <f>SUMIFS('Poids Paniers'!$W:$W,'Poids Paniers'!$E:$E,J$3,'Poids Paniers'!$Q:$Q,$B266)</f>
        <v>0</v>
      </c>
      <c r="K266">
        <f>SUMIFS('Poids Paniers'!$W:$W,'Poids Paniers'!$E:$E,K$3,'Poids Paniers'!$Q:$Q,$B266)</f>
        <v>0</v>
      </c>
      <c r="L266">
        <f>SUMIFS('Poids Paniers'!$W:$W,'Poids Paniers'!$E:$E,L$3,'Poids Paniers'!$Q:$Q,$B266)</f>
        <v>0</v>
      </c>
      <c r="M266">
        <f>SUMIFS('Poids Paniers'!$W:$W,'Poids Paniers'!$E:$E,M$3,'Poids Paniers'!$Q:$Q,$B266)</f>
        <v>0</v>
      </c>
      <c r="N266">
        <f>SUMIFS('Poids Paniers'!$W:$W,'Poids Paniers'!$E:$E,N$3,'Poids Paniers'!$Q:$Q,$B266)</f>
        <v>0</v>
      </c>
      <c r="O266">
        <f>SUMIFS('Poids Paniers'!$W:$W,'Poids Paniers'!$E:$E,O$3,'Poids Paniers'!$Q:$Q,$B266)</f>
        <v>0</v>
      </c>
      <c r="P266">
        <f>SUMIFS('Poids Paniers'!$W:$W,'Poids Paniers'!$E:$E,P$3,'Poids Paniers'!$Q:$Q,$B266)</f>
        <v>0</v>
      </c>
      <c r="Q266">
        <f>SUMIFS('Poids Paniers'!$W:$W,'Poids Paniers'!$E:$E,Q$3,'Poids Paniers'!$Q:$Q,$B266)</f>
        <v>0</v>
      </c>
      <c r="R266">
        <f>SUMIFS('Poids Paniers'!$W:$W,'Poids Paniers'!$E:$E,R$3,'Poids Paniers'!$Q:$Q,$B266)</f>
        <v>0</v>
      </c>
      <c r="S266">
        <f>SUMIFS('Poids Paniers'!$W:$W,'Poids Paniers'!$E:$E,S$3,'Poids Paniers'!$Q:$Q,$B266)</f>
        <v>0</v>
      </c>
      <c r="T266">
        <f>SUMIFS('Poids Paniers'!$W:$W,'Poids Paniers'!$E:$E,T$3,'Poids Paniers'!$Q:$Q,$B266)</f>
        <v>0</v>
      </c>
      <c r="U266">
        <f>SUMIFS('Poids Paniers'!$W:$W,'Poids Paniers'!$E:$E,U$3,'Poids Paniers'!$Q:$Q,$B266)</f>
        <v>0</v>
      </c>
      <c r="V266">
        <f>SUMIFS('Poids Paniers'!$W:$W,'Poids Paniers'!$E:$E,V$3,'Poids Paniers'!$Q:$Q,$B266)</f>
        <v>0</v>
      </c>
      <c r="W266">
        <f>SUMIFS('Poids Paniers'!$W:$W,'Poids Paniers'!$E:$E,W$3,'Poids Paniers'!$Q:$Q,$B266)</f>
        <v>0</v>
      </c>
      <c r="X266">
        <f>SUMIFS('Poids Paniers'!$W:$W,'Poids Paniers'!$E:$E,X$3,'Poids Paniers'!$Q:$Q,$B266)</f>
        <v>0</v>
      </c>
      <c r="Y266">
        <f>SUMIFS('Poids Paniers'!$W:$W,'Poids Paniers'!$E:$E,Y$3,'Poids Paniers'!$Q:$Q,$B266)</f>
        <v>0</v>
      </c>
      <c r="Z266">
        <f>SUMIFS('Poids Paniers'!$W:$W,'Poids Paniers'!$E:$E,Z$3,'Poids Paniers'!$Q:$Q,$B266)</f>
        <v>0</v>
      </c>
      <c r="AA266">
        <f>SUMIFS('Poids Paniers'!$W:$W,'Poids Paniers'!$E:$E,AA$3,'Poids Paniers'!$Q:$Q,$B266)</f>
        <v>0</v>
      </c>
      <c r="AB266">
        <f>SUMIFS('Poids Paniers'!$W:$W,'Poids Paniers'!$E:$E,AB$3,'Poids Paniers'!$Q:$Q,$B266)</f>
        <v>0</v>
      </c>
      <c r="AC266">
        <f>SUMIFS('Poids Paniers'!$W:$W,'Poids Paniers'!$E:$E,AC$3,'Poids Paniers'!$Q:$Q,$B266)</f>
        <v>0</v>
      </c>
      <c r="AD266">
        <f>SUMIFS('Poids Paniers'!$W:$W,'Poids Paniers'!$E:$E,AD$3,'Poids Paniers'!$Q:$Q,$B266)</f>
        <v>0</v>
      </c>
      <c r="AE266">
        <f>SUMIFS('Poids Paniers'!$W:$W,'Poids Paniers'!$E:$E,AE$3,'Poids Paniers'!$Q:$Q,$B266)</f>
        <v>0</v>
      </c>
      <c r="AF266">
        <f>SUMIFS('Poids Paniers'!$W:$W,'Poids Paniers'!$E:$E,AF$3,'Poids Paniers'!$Q:$Q,$B266)</f>
        <v>0</v>
      </c>
      <c r="AG266">
        <f>SUMIFS('Poids Paniers'!$W:$W,'Poids Paniers'!$E:$E,AG$3,'Poids Paniers'!$Q:$Q,$B266)</f>
        <v>0</v>
      </c>
      <c r="AH266">
        <f>SUMIFS('Poids Paniers'!$W:$W,'Poids Paniers'!$E:$E,AH$3,'Poids Paniers'!$Q:$Q,$B266)</f>
        <v>0</v>
      </c>
      <c r="AI266">
        <f>SUMIFS('Poids Paniers'!$W:$W,'Poids Paniers'!$E:$E,AI$3,'Poids Paniers'!$Q:$Q,$B266)</f>
        <v>0</v>
      </c>
      <c r="AJ266">
        <f>SUMIFS('Poids Paniers'!$W:$W,'Poids Paniers'!$E:$E,AJ$3,'Poids Paniers'!$Q:$Q,$B266)</f>
        <v>0</v>
      </c>
      <c r="AK266">
        <f>SUMIFS('Poids Paniers'!$W:$W,'Poids Paniers'!$E:$E,AK$3,'Poids Paniers'!$Q:$Q,$B266)</f>
        <v>0</v>
      </c>
      <c r="AL266">
        <f>SUMIFS('Poids Paniers'!$W:$W,'Poids Paniers'!$E:$E,AL$3,'Poids Paniers'!$Q:$Q,$B266)</f>
        <v>0</v>
      </c>
      <c r="AM266">
        <f>SUMIFS('Poids Paniers'!$W:$W,'Poids Paniers'!$E:$E,AM$3,'Poids Paniers'!$Q:$Q,$B266)</f>
        <v>0</v>
      </c>
      <c r="AN266">
        <f>SUMIFS('Poids Paniers'!$W:$W,'Poids Paniers'!$E:$E,AN$3,'Poids Paniers'!$Q:$Q,$B266)</f>
        <v>0</v>
      </c>
      <c r="AO266">
        <f>SUMIFS('Poids Paniers'!$W:$W,'Poids Paniers'!$E:$E,AO$3,'Poids Paniers'!$Q:$Q,$B266)</f>
        <v>0</v>
      </c>
      <c r="AP266">
        <f>SUMIFS('Poids Paniers'!$W:$W,'Poids Paniers'!$E:$E,AP$3,'Poids Paniers'!$Q:$Q,$B266)</f>
        <v>0</v>
      </c>
      <c r="AQ266">
        <f>SUMIFS('Poids Paniers'!$W:$W,'Poids Paniers'!$E:$E,AQ$3,'Poids Paniers'!$Q:$Q,$B266)</f>
        <v>0</v>
      </c>
      <c r="AR266">
        <f>SUMIFS('Poids Paniers'!$W:$W,'Poids Paniers'!$E:$E,AR$3,'Poids Paniers'!$Q:$Q,$B266)</f>
        <v>0</v>
      </c>
      <c r="AS266">
        <f>SUMIFS('Poids Paniers'!$W:$W,'Poids Paniers'!$E:$E,AS$3,'Poids Paniers'!$Q:$Q,$B266)</f>
        <v>0</v>
      </c>
      <c r="AT266">
        <f>SUMIFS('Poids Paniers'!$W:$W,'Poids Paniers'!$E:$E,AT$3,'Poids Paniers'!$Q:$Q,$B266)</f>
        <v>0</v>
      </c>
      <c r="AU266">
        <f>SUMIFS('Poids Paniers'!$W:$W,'Poids Paniers'!$E:$E,AU$3,'Poids Paniers'!$Q:$Q,$B266)</f>
        <v>0</v>
      </c>
      <c r="AV266">
        <f>SUMIFS('Poids Paniers'!$W:$W,'Poids Paniers'!$E:$E,AV$3,'Poids Paniers'!$Q:$Q,$B266)</f>
        <v>0</v>
      </c>
      <c r="AW266">
        <f>SUMIFS('Poids Paniers'!$W:$W,'Poids Paniers'!$E:$E,AW$3,'Poids Paniers'!$Q:$Q,$B266)</f>
        <v>0</v>
      </c>
      <c r="AX266">
        <f>SUMIFS('Poids Paniers'!$W:$W,'Poids Paniers'!$E:$E,AX$3,'Poids Paniers'!$Q:$Q,$B266)</f>
        <v>0</v>
      </c>
      <c r="AY266">
        <f>SUMIFS('Poids Paniers'!$W:$W,'Poids Paniers'!$E:$E,AY$3,'Poids Paniers'!$Q:$Q,$B266)</f>
        <v>0</v>
      </c>
      <c r="AZ266">
        <f>SUMIFS('Poids Paniers'!$W:$W,'Poids Paniers'!$E:$E,AZ$3,'Poids Paniers'!$Q:$Q,$B266)</f>
        <v>0</v>
      </c>
      <c r="BA266">
        <f>SUMIFS('Poids Paniers'!$W:$W,'Poids Paniers'!$E:$E,BA$3,'Poids Paniers'!$Q:$Q,$B266)</f>
        <v>0</v>
      </c>
      <c r="BB266">
        <f>SUMIFS('Poids Paniers'!$W:$W,'Poids Paniers'!$E:$E,BB$3,'Poids Paniers'!$Q:$Q,$B266)</f>
        <v>0</v>
      </c>
      <c r="BC266">
        <f>SUMIFS('Poids Paniers'!$W:$W,'Poids Paniers'!$E:$E,BC$3,'Poids Paniers'!$Q:$Q,$B266)</f>
        <v>0</v>
      </c>
      <c r="BD266">
        <f>SUMIFS('Poids Paniers'!$W:$W,'Poids Paniers'!$E:$E,BD$3,'Poids Paniers'!$Q:$Q,$B266)</f>
        <v>0</v>
      </c>
      <c r="BE266">
        <f>SUMIFS('Poids Paniers'!$W:$W,'Poids Paniers'!$E:$E,BE$3,'Poids Paniers'!$Q:$Q,$B266)</f>
        <v>0</v>
      </c>
      <c r="BF266">
        <f>SUMIFS('Poids Paniers'!$W:$W,'Poids Paniers'!$E:$E,BF$3,'Poids Paniers'!$Q:$Q,$B266)</f>
        <v>0</v>
      </c>
      <c r="BG266">
        <f>SUMIFS('Poids Paniers'!$W:$W,'Poids Paniers'!$E:$E,BG$3,'Poids Paniers'!$Q:$Q,$B266)</f>
        <v>0</v>
      </c>
      <c r="BH266">
        <f>SUMIFS('Poids Paniers'!$W:$W,'Poids Paniers'!$E:$E,BH$3,'Poids Paniers'!$Q:$Q,$B266)</f>
        <v>0</v>
      </c>
      <c r="BI266">
        <f>SUMIFS('Poids Paniers'!$W:$W,'Poids Paniers'!$E:$E,BI$3,'Poids Paniers'!$Q:$Q,$B266)</f>
        <v>0</v>
      </c>
      <c r="BJ266">
        <f>SUMIFS('Poids Paniers'!$W:$W,'Poids Paniers'!$E:$E,BJ$3,'Poids Paniers'!$Q:$Q,$B266)</f>
        <v>0</v>
      </c>
      <c r="BK266">
        <f>SUMIFS('Poids Paniers'!$W:$W,'Poids Paniers'!$E:$E,BK$3,'Poids Paniers'!$Q:$Q,$B266)</f>
        <v>0</v>
      </c>
      <c r="BL266">
        <f>SUMIFS('Poids Paniers'!$W:$W,'Poids Paniers'!$E:$E,BL$3,'Poids Paniers'!$Q:$Q,$B266)</f>
        <v>0</v>
      </c>
      <c r="BM266">
        <f>SUMIFS('Poids Paniers'!$W:$W,'Poids Paniers'!$E:$E,BM$3,'Poids Paniers'!$Q:$Q,$B266)</f>
        <v>0</v>
      </c>
      <c r="BN266">
        <f>SUMIFS('Poids Paniers'!$W:$W,'Poids Paniers'!$E:$E,BN$3,'Poids Paniers'!$Q:$Q,$B266)</f>
        <v>0</v>
      </c>
      <c r="BO266">
        <f>SUMIFS('Poids Paniers'!$W:$W,'Poids Paniers'!$E:$E,BO$3,'Poids Paniers'!$Q:$Q,$B266)</f>
        <v>0</v>
      </c>
      <c r="BP266">
        <f>SUMIFS('Poids Paniers'!$W:$W,'Poids Paniers'!$E:$E,BP$3,'Poids Paniers'!$Q:$Q,$B266)</f>
        <v>0</v>
      </c>
      <c r="BQ266">
        <f>SUMIFS('Poids Paniers'!$W:$W,'Poids Paniers'!$E:$E,BQ$3,'Poids Paniers'!$Q:$Q,$B266)</f>
        <v>0</v>
      </c>
      <c r="BR266">
        <f>SUMIFS('Poids Paniers'!$W:$W,'Poids Paniers'!$E:$E,BR$3,'Poids Paniers'!$Q:$Q,$B266)</f>
        <v>0</v>
      </c>
      <c r="BS266">
        <f>SUMIFS('Poids Paniers'!$W:$W,'Poids Paniers'!$E:$E,BS$3,'Poids Paniers'!$Q:$Q,$B266)</f>
        <v>0</v>
      </c>
      <c r="BT266">
        <f>SUMIFS('Poids Paniers'!$W:$W,'Poids Paniers'!$E:$E,BT$3,'Poids Paniers'!$Q:$Q,$B266)</f>
        <v>0</v>
      </c>
      <c r="BU266">
        <f>SUMIFS('Poids Paniers'!$W:$W,'Poids Paniers'!$E:$E,BU$3,'Poids Paniers'!$Q:$Q,$B266)</f>
        <v>0</v>
      </c>
      <c r="BV266">
        <f>SUMIFS('Poids Paniers'!$W:$W,'Poids Paniers'!$E:$E,BV$3,'Poids Paniers'!$Q:$Q,$B266)</f>
        <v>0</v>
      </c>
      <c r="BW266">
        <f>SUMIFS('Poids Paniers'!$W:$W,'Poids Paniers'!$E:$E,BW$3,'Poids Paniers'!$Q:$Q,$B266)</f>
        <v>0</v>
      </c>
      <c r="BX266">
        <f>SUMIFS('Poids Paniers'!$W:$W,'Poids Paniers'!$E:$E,BX$3,'Poids Paniers'!$Q:$Q,$B266)</f>
        <v>0</v>
      </c>
      <c r="BY266">
        <f>SUMIFS('Poids Paniers'!$W:$W,'Poids Paniers'!$E:$E,BY$3,'Poids Paniers'!$Q:$Q,$B266)</f>
        <v>0</v>
      </c>
      <c r="BZ266">
        <f>SUMIFS('Poids Paniers'!$W:$W,'Poids Paniers'!$E:$E,BZ$3,'Poids Paniers'!$Q:$Q,$B266)</f>
        <v>0</v>
      </c>
      <c r="CA266">
        <f>SUMIFS('Poids Paniers'!$W:$W,'Poids Paniers'!$E:$E,CA$3,'Poids Paniers'!$Q:$Q,$B266)</f>
        <v>0</v>
      </c>
      <c r="CB266">
        <f>SUMIFS('Poids Paniers'!$W:$W,'Poids Paniers'!$E:$E,CB$3,'Poids Paniers'!$Q:$Q,$B266)</f>
        <v>0</v>
      </c>
      <c r="CC266">
        <f>SUMIFS('Poids Paniers'!$W:$W,'Poids Paniers'!$E:$E,CC$3,'Poids Paniers'!$Q:$Q,$B266)</f>
        <v>0</v>
      </c>
      <c r="CD266">
        <f>SUMIFS('Poids Paniers'!$W:$W,'Poids Paniers'!$E:$E,CD$3,'Poids Paniers'!$Q:$Q,$B266)</f>
        <v>0</v>
      </c>
      <c r="CE266">
        <f>SUMIFS('Poids Paniers'!$W:$W,'Poids Paniers'!$E:$E,CE$3,'Poids Paniers'!$Q:$Q,$B266)</f>
        <v>0</v>
      </c>
      <c r="CF266" s="206">
        <f t="shared" si="4"/>
        <v>0</v>
      </c>
    </row>
    <row r="267" spans="2:84" ht="15.75" thickBot="1" x14ac:dyDescent="0.3">
      <c r="B267" s="209">
        <v>44733</v>
      </c>
      <c r="C267">
        <f>SUMIFS('Poids Paniers'!$W:$W,'Poids Paniers'!$E:$E,C$3,'Poids Paniers'!$Q:$Q,$B267)</f>
        <v>0</v>
      </c>
      <c r="D267">
        <f>SUMIFS('Poids Paniers'!$W:$W,'Poids Paniers'!$E:$E,D$3,'Poids Paniers'!$Q:$Q,$B267)</f>
        <v>0</v>
      </c>
      <c r="E267">
        <f>SUMIFS('Poids Paniers'!$W:$W,'Poids Paniers'!$E:$E,E$3,'Poids Paniers'!$Q:$Q,$B267)</f>
        <v>0</v>
      </c>
      <c r="F267">
        <f>SUMIFS('Poids Paniers'!$W:$W,'Poids Paniers'!$E:$E,F$3,'Poids Paniers'!$Q:$Q,$B267)</f>
        <v>0</v>
      </c>
      <c r="G267">
        <f>SUMIFS('Poids Paniers'!$W:$W,'Poids Paniers'!$E:$E,G$3,'Poids Paniers'!$Q:$Q,$B267)</f>
        <v>0</v>
      </c>
      <c r="H267">
        <f>SUMIFS('Poids Paniers'!$W:$W,'Poids Paniers'!$E:$E,H$3,'Poids Paniers'!$Q:$Q,$B267)</f>
        <v>0</v>
      </c>
      <c r="I267">
        <f>SUMIFS('Poids Paniers'!$W:$W,'Poids Paniers'!$E:$E,I$3,'Poids Paniers'!$Q:$Q,$B267)</f>
        <v>0</v>
      </c>
      <c r="J267">
        <f>SUMIFS('Poids Paniers'!$W:$W,'Poids Paniers'!$E:$E,J$3,'Poids Paniers'!$Q:$Q,$B267)</f>
        <v>0</v>
      </c>
      <c r="K267">
        <f>SUMIFS('Poids Paniers'!$W:$W,'Poids Paniers'!$E:$E,K$3,'Poids Paniers'!$Q:$Q,$B267)</f>
        <v>0</v>
      </c>
      <c r="L267">
        <f>SUMIFS('Poids Paniers'!$W:$W,'Poids Paniers'!$E:$E,L$3,'Poids Paniers'!$Q:$Q,$B267)</f>
        <v>0</v>
      </c>
      <c r="M267">
        <f>SUMIFS('Poids Paniers'!$W:$W,'Poids Paniers'!$E:$E,M$3,'Poids Paniers'!$Q:$Q,$B267)</f>
        <v>0</v>
      </c>
      <c r="N267">
        <f>SUMIFS('Poids Paniers'!$W:$W,'Poids Paniers'!$E:$E,N$3,'Poids Paniers'!$Q:$Q,$B267)</f>
        <v>0</v>
      </c>
      <c r="O267">
        <f>SUMIFS('Poids Paniers'!$W:$W,'Poids Paniers'!$E:$E,O$3,'Poids Paniers'!$Q:$Q,$B267)</f>
        <v>0</v>
      </c>
      <c r="P267">
        <f>SUMIFS('Poids Paniers'!$W:$W,'Poids Paniers'!$E:$E,P$3,'Poids Paniers'!$Q:$Q,$B267)</f>
        <v>0</v>
      </c>
      <c r="Q267">
        <f>SUMIFS('Poids Paniers'!$W:$W,'Poids Paniers'!$E:$E,Q$3,'Poids Paniers'!$Q:$Q,$B267)</f>
        <v>0</v>
      </c>
      <c r="R267">
        <f>SUMIFS('Poids Paniers'!$W:$W,'Poids Paniers'!$E:$E,R$3,'Poids Paniers'!$Q:$Q,$B267)</f>
        <v>0</v>
      </c>
      <c r="S267">
        <f>SUMIFS('Poids Paniers'!$W:$W,'Poids Paniers'!$E:$E,S$3,'Poids Paniers'!$Q:$Q,$B267)</f>
        <v>0</v>
      </c>
      <c r="T267">
        <f>SUMIFS('Poids Paniers'!$W:$W,'Poids Paniers'!$E:$E,T$3,'Poids Paniers'!$Q:$Q,$B267)</f>
        <v>0</v>
      </c>
      <c r="U267">
        <f>SUMIFS('Poids Paniers'!$W:$W,'Poids Paniers'!$E:$E,U$3,'Poids Paniers'!$Q:$Q,$B267)</f>
        <v>0</v>
      </c>
      <c r="V267">
        <f>SUMIFS('Poids Paniers'!$W:$W,'Poids Paniers'!$E:$E,V$3,'Poids Paniers'!$Q:$Q,$B267)</f>
        <v>0</v>
      </c>
      <c r="W267">
        <f>SUMIFS('Poids Paniers'!$W:$W,'Poids Paniers'!$E:$E,W$3,'Poids Paniers'!$Q:$Q,$B267)</f>
        <v>0</v>
      </c>
      <c r="X267">
        <f>SUMIFS('Poids Paniers'!$W:$W,'Poids Paniers'!$E:$E,X$3,'Poids Paniers'!$Q:$Q,$B267)</f>
        <v>0</v>
      </c>
      <c r="Y267">
        <f>SUMIFS('Poids Paniers'!$W:$W,'Poids Paniers'!$E:$E,Y$3,'Poids Paniers'!$Q:$Q,$B267)</f>
        <v>0</v>
      </c>
      <c r="Z267">
        <f>SUMIFS('Poids Paniers'!$W:$W,'Poids Paniers'!$E:$E,Z$3,'Poids Paniers'!$Q:$Q,$B267)</f>
        <v>0</v>
      </c>
      <c r="AA267">
        <f>SUMIFS('Poids Paniers'!$W:$W,'Poids Paniers'!$E:$E,AA$3,'Poids Paniers'!$Q:$Q,$B267)</f>
        <v>0</v>
      </c>
      <c r="AB267">
        <f>SUMIFS('Poids Paniers'!$W:$W,'Poids Paniers'!$E:$E,AB$3,'Poids Paniers'!$Q:$Q,$B267)</f>
        <v>0</v>
      </c>
      <c r="AC267">
        <f>SUMIFS('Poids Paniers'!$W:$W,'Poids Paniers'!$E:$E,AC$3,'Poids Paniers'!$Q:$Q,$B267)</f>
        <v>0</v>
      </c>
      <c r="AD267">
        <f>SUMIFS('Poids Paniers'!$W:$W,'Poids Paniers'!$E:$E,AD$3,'Poids Paniers'!$Q:$Q,$B267)</f>
        <v>0</v>
      </c>
      <c r="AE267">
        <f>SUMIFS('Poids Paniers'!$W:$W,'Poids Paniers'!$E:$E,AE$3,'Poids Paniers'!$Q:$Q,$B267)</f>
        <v>0</v>
      </c>
      <c r="AF267">
        <f>SUMIFS('Poids Paniers'!$W:$W,'Poids Paniers'!$E:$E,AF$3,'Poids Paniers'!$Q:$Q,$B267)</f>
        <v>0</v>
      </c>
      <c r="AG267">
        <f>SUMIFS('Poids Paniers'!$W:$W,'Poids Paniers'!$E:$E,AG$3,'Poids Paniers'!$Q:$Q,$B267)</f>
        <v>0</v>
      </c>
      <c r="AH267">
        <f>SUMIFS('Poids Paniers'!$W:$W,'Poids Paniers'!$E:$E,AH$3,'Poids Paniers'!$Q:$Q,$B267)</f>
        <v>0</v>
      </c>
      <c r="AI267">
        <f>SUMIFS('Poids Paniers'!$W:$W,'Poids Paniers'!$E:$E,AI$3,'Poids Paniers'!$Q:$Q,$B267)</f>
        <v>0</v>
      </c>
      <c r="AJ267">
        <f>SUMIFS('Poids Paniers'!$W:$W,'Poids Paniers'!$E:$E,AJ$3,'Poids Paniers'!$Q:$Q,$B267)</f>
        <v>0</v>
      </c>
      <c r="AK267">
        <f>SUMIFS('Poids Paniers'!$W:$W,'Poids Paniers'!$E:$E,AK$3,'Poids Paniers'!$Q:$Q,$B267)</f>
        <v>0</v>
      </c>
      <c r="AL267">
        <f>SUMIFS('Poids Paniers'!$W:$W,'Poids Paniers'!$E:$E,AL$3,'Poids Paniers'!$Q:$Q,$B267)</f>
        <v>0</v>
      </c>
      <c r="AM267">
        <f>SUMIFS('Poids Paniers'!$W:$W,'Poids Paniers'!$E:$E,AM$3,'Poids Paniers'!$Q:$Q,$B267)</f>
        <v>0</v>
      </c>
      <c r="AN267">
        <f>SUMIFS('Poids Paniers'!$W:$W,'Poids Paniers'!$E:$E,AN$3,'Poids Paniers'!$Q:$Q,$B267)</f>
        <v>0</v>
      </c>
      <c r="AO267">
        <f>SUMIFS('Poids Paniers'!$W:$W,'Poids Paniers'!$E:$E,AO$3,'Poids Paniers'!$Q:$Q,$B267)</f>
        <v>0</v>
      </c>
      <c r="AP267">
        <f>SUMIFS('Poids Paniers'!$W:$W,'Poids Paniers'!$E:$E,AP$3,'Poids Paniers'!$Q:$Q,$B267)</f>
        <v>0</v>
      </c>
      <c r="AQ267">
        <f>SUMIFS('Poids Paniers'!$W:$W,'Poids Paniers'!$E:$E,AQ$3,'Poids Paniers'!$Q:$Q,$B267)</f>
        <v>0</v>
      </c>
      <c r="AR267">
        <f>SUMIFS('Poids Paniers'!$W:$W,'Poids Paniers'!$E:$E,AR$3,'Poids Paniers'!$Q:$Q,$B267)</f>
        <v>0</v>
      </c>
      <c r="AS267">
        <f>SUMIFS('Poids Paniers'!$W:$W,'Poids Paniers'!$E:$E,AS$3,'Poids Paniers'!$Q:$Q,$B267)</f>
        <v>0</v>
      </c>
      <c r="AT267">
        <f>SUMIFS('Poids Paniers'!$W:$W,'Poids Paniers'!$E:$E,AT$3,'Poids Paniers'!$Q:$Q,$B267)</f>
        <v>0</v>
      </c>
      <c r="AU267">
        <f>SUMIFS('Poids Paniers'!$W:$W,'Poids Paniers'!$E:$E,AU$3,'Poids Paniers'!$Q:$Q,$B267)</f>
        <v>0</v>
      </c>
      <c r="AV267">
        <f>SUMIFS('Poids Paniers'!$W:$W,'Poids Paniers'!$E:$E,AV$3,'Poids Paniers'!$Q:$Q,$B267)</f>
        <v>0</v>
      </c>
      <c r="AW267">
        <f>SUMIFS('Poids Paniers'!$W:$W,'Poids Paniers'!$E:$E,AW$3,'Poids Paniers'!$Q:$Q,$B267)</f>
        <v>0</v>
      </c>
      <c r="AX267">
        <f>SUMIFS('Poids Paniers'!$W:$W,'Poids Paniers'!$E:$E,AX$3,'Poids Paniers'!$Q:$Q,$B267)</f>
        <v>0</v>
      </c>
      <c r="AY267">
        <f>SUMIFS('Poids Paniers'!$W:$W,'Poids Paniers'!$E:$E,AY$3,'Poids Paniers'!$Q:$Q,$B267)</f>
        <v>0</v>
      </c>
      <c r="AZ267">
        <f>SUMIFS('Poids Paniers'!$W:$W,'Poids Paniers'!$E:$E,AZ$3,'Poids Paniers'!$Q:$Q,$B267)</f>
        <v>0</v>
      </c>
      <c r="BA267">
        <f>SUMIFS('Poids Paniers'!$W:$W,'Poids Paniers'!$E:$E,BA$3,'Poids Paniers'!$Q:$Q,$B267)</f>
        <v>0</v>
      </c>
      <c r="BB267">
        <f>SUMIFS('Poids Paniers'!$W:$W,'Poids Paniers'!$E:$E,BB$3,'Poids Paniers'!$Q:$Q,$B267)</f>
        <v>0</v>
      </c>
      <c r="BC267">
        <f>SUMIFS('Poids Paniers'!$W:$W,'Poids Paniers'!$E:$E,BC$3,'Poids Paniers'!$Q:$Q,$B267)</f>
        <v>0</v>
      </c>
      <c r="BD267">
        <f>SUMIFS('Poids Paniers'!$W:$W,'Poids Paniers'!$E:$E,BD$3,'Poids Paniers'!$Q:$Q,$B267)</f>
        <v>0</v>
      </c>
      <c r="BE267">
        <f>SUMIFS('Poids Paniers'!$W:$W,'Poids Paniers'!$E:$E,BE$3,'Poids Paniers'!$Q:$Q,$B267)</f>
        <v>0</v>
      </c>
      <c r="BF267">
        <f>SUMIFS('Poids Paniers'!$W:$W,'Poids Paniers'!$E:$E,BF$3,'Poids Paniers'!$Q:$Q,$B267)</f>
        <v>0</v>
      </c>
      <c r="BG267">
        <f>SUMIFS('Poids Paniers'!$W:$W,'Poids Paniers'!$E:$E,BG$3,'Poids Paniers'!$Q:$Q,$B267)</f>
        <v>0</v>
      </c>
      <c r="BH267">
        <f>SUMIFS('Poids Paniers'!$W:$W,'Poids Paniers'!$E:$E,BH$3,'Poids Paniers'!$Q:$Q,$B267)</f>
        <v>0</v>
      </c>
      <c r="BI267">
        <f>SUMIFS('Poids Paniers'!$W:$W,'Poids Paniers'!$E:$E,BI$3,'Poids Paniers'!$Q:$Q,$B267)</f>
        <v>0</v>
      </c>
      <c r="BJ267">
        <f>SUMIFS('Poids Paniers'!$W:$W,'Poids Paniers'!$E:$E,BJ$3,'Poids Paniers'!$Q:$Q,$B267)</f>
        <v>0</v>
      </c>
      <c r="BK267">
        <f>SUMIFS('Poids Paniers'!$W:$W,'Poids Paniers'!$E:$E,BK$3,'Poids Paniers'!$Q:$Q,$B267)</f>
        <v>0</v>
      </c>
      <c r="BL267">
        <f>SUMIFS('Poids Paniers'!$W:$W,'Poids Paniers'!$E:$E,BL$3,'Poids Paniers'!$Q:$Q,$B267)</f>
        <v>0</v>
      </c>
      <c r="BM267">
        <f>SUMIFS('Poids Paniers'!$W:$W,'Poids Paniers'!$E:$E,BM$3,'Poids Paniers'!$Q:$Q,$B267)</f>
        <v>0</v>
      </c>
      <c r="BN267">
        <f>SUMIFS('Poids Paniers'!$W:$W,'Poids Paniers'!$E:$E,BN$3,'Poids Paniers'!$Q:$Q,$B267)</f>
        <v>0</v>
      </c>
      <c r="BO267">
        <f>SUMIFS('Poids Paniers'!$W:$W,'Poids Paniers'!$E:$E,BO$3,'Poids Paniers'!$Q:$Q,$B267)</f>
        <v>0</v>
      </c>
      <c r="BP267">
        <f>SUMIFS('Poids Paniers'!$W:$W,'Poids Paniers'!$E:$E,BP$3,'Poids Paniers'!$Q:$Q,$B267)</f>
        <v>0</v>
      </c>
      <c r="BQ267">
        <f>SUMIFS('Poids Paniers'!$W:$W,'Poids Paniers'!$E:$E,BQ$3,'Poids Paniers'!$Q:$Q,$B267)</f>
        <v>0</v>
      </c>
      <c r="BR267">
        <f>SUMIFS('Poids Paniers'!$W:$W,'Poids Paniers'!$E:$E,BR$3,'Poids Paniers'!$Q:$Q,$B267)</f>
        <v>0</v>
      </c>
      <c r="BS267">
        <f>SUMIFS('Poids Paniers'!$W:$W,'Poids Paniers'!$E:$E,BS$3,'Poids Paniers'!$Q:$Q,$B267)</f>
        <v>0</v>
      </c>
      <c r="BT267">
        <f>SUMIFS('Poids Paniers'!$W:$W,'Poids Paniers'!$E:$E,BT$3,'Poids Paniers'!$Q:$Q,$B267)</f>
        <v>0</v>
      </c>
      <c r="BU267">
        <f>SUMIFS('Poids Paniers'!$W:$W,'Poids Paniers'!$E:$E,BU$3,'Poids Paniers'!$Q:$Q,$B267)</f>
        <v>0</v>
      </c>
      <c r="BV267">
        <f>SUMIFS('Poids Paniers'!$W:$W,'Poids Paniers'!$E:$E,BV$3,'Poids Paniers'!$Q:$Q,$B267)</f>
        <v>0</v>
      </c>
      <c r="BW267">
        <f>SUMIFS('Poids Paniers'!$W:$W,'Poids Paniers'!$E:$E,BW$3,'Poids Paniers'!$Q:$Q,$B267)</f>
        <v>0</v>
      </c>
      <c r="BX267">
        <f>SUMIFS('Poids Paniers'!$W:$W,'Poids Paniers'!$E:$E,BX$3,'Poids Paniers'!$Q:$Q,$B267)</f>
        <v>0</v>
      </c>
      <c r="BY267">
        <f>SUMIFS('Poids Paniers'!$W:$W,'Poids Paniers'!$E:$E,BY$3,'Poids Paniers'!$Q:$Q,$B267)</f>
        <v>0</v>
      </c>
      <c r="BZ267">
        <f>SUMIFS('Poids Paniers'!$W:$W,'Poids Paniers'!$E:$E,BZ$3,'Poids Paniers'!$Q:$Q,$B267)</f>
        <v>0</v>
      </c>
      <c r="CA267">
        <f>SUMIFS('Poids Paniers'!$W:$W,'Poids Paniers'!$E:$E,CA$3,'Poids Paniers'!$Q:$Q,$B267)</f>
        <v>0</v>
      </c>
      <c r="CB267">
        <f>SUMIFS('Poids Paniers'!$W:$W,'Poids Paniers'!$E:$E,CB$3,'Poids Paniers'!$Q:$Q,$B267)</f>
        <v>0</v>
      </c>
      <c r="CC267">
        <f>SUMIFS('Poids Paniers'!$W:$W,'Poids Paniers'!$E:$E,CC$3,'Poids Paniers'!$Q:$Q,$B267)</f>
        <v>0</v>
      </c>
      <c r="CD267">
        <f>SUMIFS('Poids Paniers'!$W:$W,'Poids Paniers'!$E:$E,CD$3,'Poids Paniers'!$Q:$Q,$B267)</f>
        <v>0</v>
      </c>
      <c r="CE267">
        <f>SUMIFS('Poids Paniers'!$W:$W,'Poids Paniers'!$E:$E,CE$3,'Poids Paniers'!$Q:$Q,$B267)</f>
        <v>0</v>
      </c>
      <c r="CF267" s="206">
        <f t="shared" si="4"/>
        <v>0</v>
      </c>
    </row>
    <row r="268" spans="2:84" ht="15.75" thickBot="1" x14ac:dyDescent="0.3">
      <c r="B268" s="209">
        <v>44734</v>
      </c>
      <c r="C268">
        <f>SUMIFS('Poids Paniers'!$W:$W,'Poids Paniers'!$E:$E,C$3,'Poids Paniers'!$Q:$Q,$B268)</f>
        <v>0</v>
      </c>
      <c r="D268">
        <f>SUMIFS('Poids Paniers'!$W:$W,'Poids Paniers'!$E:$E,D$3,'Poids Paniers'!$Q:$Q,$B268)</f>
        <v>0</v>
      </c>
      <c r="E268">
        <f>SUMIFS('Poids Paniers'!$W:$W,'Poids Paniers'!$E:$E,E$3,'Poids Paniers'!$Q:$Q,$B268)</f>
        <v>0</v>
      </c>
      <c r="F268">
        <f>SUMIFS('Poids Paniers'!$W:$W,'Poids Paniers'!$E:$E,F$3,'Poids Paniers'!$Q:$Q,$B268)</f>
        <v>0</v>
      </c>
      <c r="G268">
        <f>SUMIFS('Poids Paniers'!$W:$W,'Poids Paniers'!$E:$E,G$3,'Poids Paniers'!$Q:$Q,$B268)</f>
        <v>0</v>
      </c>
      <c r="H268">
        <f>SUMIFS('Poids Paniers'!$W:$W,'Poids Paniers'!$E:$E,H$3,'Poids Paniers'!$Q:$Q,$B268)</f>
        <v>0</v>
      </c>
      <c r="I268">
        <f>SUMIFS('Poids Paniers'!$W:$W,'Poids Paniers'!$E:$E,I$3,'Poids Paniers'!$Q:$Q,$B268)</f>
        <v>0</v>
      </c>
      <c r="J268">
        <f>SUMIFS('Poids Paniers'!$W:$W,'Poids Paniers'!$E:$E,J$3,'Poids Paniers'!$Q:$Q,$B268)</f>
        <v>0</v>
      </c>
      <c r="K268">
        <f>SUMIFS('Poids Paniers'!$W:$W,'Poids Paniers'!$E:$E,K$3,'Poids Paniers'!$Q:$Q,$B268)</f>
        <v>0</v>
      </c>
      <c r="L268">
        <f>SUMIFS('Poids Paniers'!$W:$W,'Poids Paniers'!$E:$E,L$3,'Poids Paniers'!$Q:$Q,$B268)</f>
        <v>0</v>
      </c>
      <c r="M268">
        <f>SUMIFS('Poids Paniers'!$W:$W,'Poids Paniers'!$E:$E,M$3,'Poids Paniers'!$Q:$Q,$B268)</f>
        <v>0</v>
      </c>
      <c r="N268">
        <f>SUMIFS('Poids Paniers'!$W:$W,'Poids Paniers'!$E:$E,N$3,'Poids Paniers'!$Q:$Q,$B268)</f>
        <v>0</v>
      </c>
      <c r="O268">
        <f>SUMIFS('Poids Paniers'!$W:$W,'Poids Paniers'!$E:$E,O$3,'Poids Paniers'!$Q:$Q,$B268)</f>
        <v>0</v>
      </c>
      <c r="P268">
        <f>SUMIFS('Poids Paniers'!$W:$W,'Poids Paniers'!$E:$E,P$3,'Poids Paniers'!$Q:$Q,$B268)</f>
        <v>0</v>
      </c>
      <c r="Q268">
        <f>SUMIFS('Poids Paniers'!$W:$W,'Poids Paniers'!$E:$E,Q$3,'Poids Paniers'!$Q:$Q,$B268)</f>
        <v>0</v>
      </c>
      <c r="R268">
        <f>SUMIFS('Poids Paniers'!$W:$W,'Poids Paniers'!$E:$E,R$3,'Poids Paniers'!$Q:$Q,$B268)</f>
        <v>0</v>
      </c>
      <c r="S268">
        <f>SUMIFS('Poids Paniers'!$W:$W,'Poids Paniers'!$E:$E,S$3,'Poids Paniers'!$Q:$Q,$B268)</f>
        <v>0</v>
      </c>
      <c r="T268">
        <f>SUMIFS('Poids Paniers'!$W:$W,'Poids Paniers'!$E:$E,T$3,'Poids Paniers'!$Q:$Q,$B268)</f>
        <v>0</v>
      </c>
      <c r="U268">
        <f>SUMIFS('Poids Paniers'!$W:$W,'Poids Paniers'!$E:$E,U$3,'Poids Paniers'!$Q:$Q,$B268)</f>
        <v>0</v>
      </c>
      <c r="V268">
        <f>SUMIFS('Poids Paniers'!$W:$W,'Poids Paniers'!$E:$E,V$3,'Poids Paniers'!$Q:$Q,$B268)</f>
        <v>0</v>
      </c>
      <c r="W268">
        <f>SUMIFS('Poids Paniers'!$W:$W,'Poids Paniers'!$E:$E,W$3,'Poids Paniers'!$Q:$Q,$B268)</f>
        <v>0</v>
      </c>
      <c r="X268">
        <f>SUMIFS('Poids Paniers'!$W:$W,'Poids Paniers'!$E:$E,X$3,'Poids Paniers'!$Q:$Q,$B268)</f>
        <v>0</v>
      </c>
      <c r="Y268">
        <f>SUMIFS('Poids Paniers'!$W:$W,'Poids Paniers'!$E:$E,Y$3,'Poids Paniers'!$Q:$Q,$B268)</f>
        <v>0</v>
      </c>
      <c r="Z268">
        <f>SUMIFS('Poids Paniers'!$W:$W,'Poids Paniers'!$E:$E,Z$3,'Poids Paniers'!$Q:$Q,$B268)</f>
        <v>0</v>
      </c>
      <c r="AA268">
        <f>SUMIFS('Poids Paniers'!$W:$W,'Poids Paniers'!$E:$E,AA$3,'Poids Paniers'!$Q:$Q,$B268)</f>
        <v>0</v>
      </c>
      <c r="AB268">
        <f>SUMIFS('Poids Paniers'!$W:$W,'Poids Paniers'!$E:$E,AB$3,'Poids Paniers'!$Q:$Q,$B268)</f>
        <v>0</v>
      </c>
      <c r="AC268">
        <f>SUMIFS('Poids Paniers'!$W:$W,'Poids Paniers'!$E:$E,AC$3,'Poids Paniers'!$Q:$Q,$B268)</f>
        <v>0</v>
      </c>
      <c r="AD268">
        <f>SUMIFS('Poids Paniers'!$W:$W,'Poids Paniers'!$E:$E,AD$3,'Poids Paniers'!$Q:$Q,$B268)</f>
        <v>0</v>
      </c>
      <c r="AE268">
        <f>SUMIFS('Poids Paniers'!$W:$W,'Poids Paniers'!$E:$E,AE$3,'Poids Paniers'!$Q:$Q,$B268)</f>
        <v>0</v>
      </c>
      <c r="AF268">
        <f>SUMIFS('Poids Paniers'!$W:$W,'Poids Paniers'!$E:$E,AF$3,'Poids Paniers'!$Q:$Q,$B268)</f>
        <v>0</v>
      </c>
      <c r="AG268">
        <f>SUMIFS('Poids Paniers'!$W:$W,'Poids Paniers'!$E:$E,AG$3,'Poids Paniers'!$Q:$Q,$B268)</f>
        <v>0</v>
      </c>
      <c r="AH268">
        <f>SUMIFS('Poids Paniers'!$W:$W,'Poids Paniers'!$E:$E,AH$3,'Poids Paniers'!$Q:$Q,$B268)</f>
        <v>0</v>
      </c>
      <c r="AI268">
        <f>SUMIFS('Poids Paniers'!$W:$W,'Poids Paniers'!$E:$E,AI$3,'Poids Paniers'!$Q:$Q,$B268)</f>
        <v>0</v>
      </c>
      <c r="AJ268">
        <f>SUMIFS('Poids Paniers'!$W:$W,'Poids Paniers'!$E:$E,AJ$3,'Poids Paniers'!$Q:$Q,$B268)</f>
        <v>0</v>
      </c>
      <c r="AK268">
        <f>SUMIFS('Poids Paniers'!$W:$W,'Poids Paniers'!$E:$E,AK$3,'Poids Paniers'!$Q:$Q,$B268)</f>
        <v>0</v>
      </c>
      <c r="AL268">
        <f>SUMIFS('Poids Paniers'!$W:$W,'Poids Paniers'!$E:$E,AL$3,'Poids Paniers'!$Q:$Q,$B268)</f>
        <v>0</v>
      </c>
      <c r="AM268">
        <f>SUMIFS('Poids Paniers'!$W:$W,'Poids Paniers'!$E:$E,AM$3,'Poids Paniers'!$Q:$Q,$B268)</f>
        <v>0</v>
      </c>
      <c r="AN268">
        <f>SUMIFS('Poids Paniers'!$W:$W,'Poids Paniers'!$E:$E,AN$3,'Poids Paniers'!$Q:$Q,$B268)</f>
        <v>0</v>
      </c>
      <c r="AO268">
        <f>SUMIFS('Poids Paniers'!$W:$W,'Poids Paniers'!$E:$E,AO$3,'Poids Paniers'!$Q:$Q,$B268)</f>
        <v>0</v>
      </c>
      <c r="AP268">
        <f>SUMIFS('Poids Paniers'!$W:$W,'Poids Paniers'!$E:$E,AP$3,'Poids Paniers'!$Q:$Q,$B268)</f>
        <v>0</v>
      </c>
      <c r="AQ268">
        <f>SUMIFS('Poids Paniers'!$W:$W,'Poids Paniers'!$E:$E,AQ$3,'Poids Paniers'!$Q:$Q,$B268)</f>
        <v>0</v>
      </c>
      <c r="AR268">
        <f>SUMIFS('Poids Paniers'!$W:$W,'Poids Paniers'!$E:$E,AR$3,'Poids Paniers'!$Q:$Q,$B268)</f>
        <v>0</v>
      </c>
      <c r="AS268">
        <f>SUMIFS('Poids Paniers'!$W:$W,'Poids Paniers'!$E:$E,AS$3,'Poids Paniers'!$Q:$Q,$B268)</f>
        <v>0</v>
      </c>
      <c r="AT268">
        <f>SUMIFS('Poids Paniers'!$W:$W,'Poids Paniers'!$E:$E,AT$3,'Poids Paniers'!$Q:$Q,$B268)</f>
        <v>0</v>
      </c>
      <c r="AU268">
        <f>SUMIFS('Poids Paniers'!$W:$W,'Poids Paniers'!$E:$E,AU$3,'Poids Paniers'!$Q:$Q,$B268)</f>
        <v>0</v>
      </c>
      <c r="AV268">
        <f>SUMIFS('Poids Paniers'!$W:$W,'Poids Paniers'!$E:$E,AV$3,'Poids Paniers'!$Q:$Q,$B268)</f>
        <v>0</v>
      </c>
      <c r="AW268">
        <f>SUMIFS('Poids Paniers'!$W:$W,'Poids Paniers'!$E:$E,AW$3,'Poids Paniers'!$Q:$Q,$B268)</f>
        <v>0</v>
      </c>
      <c r="AX268">
        <f>SUMIFS('Poids Paniers'!$W:$W,'Poids Paniers'!$E:$E,AX$3,'Poids Paniers'!$Q:$Q,$B268)</f>
        <v>0</v>
      </c>
      <c r="AY268">
        <f>SUMIFS('Poids Paniers'!$W:$W,'Poids Paniers'!$E:$E,AY$3,'Poids Paniers'!$Q:$Q,$B268)</f>
        <v>0</v>
      </c>
      <c r="AZ268">
        <f>SUMIFS('Poids Paniers'!$W:$W,'Poids Paniers'!$E:$E,AZ$3,'Poids Paniers'!$Q:$Q,$B268)</f>
        <v>0</v>
      </c>
      <c r="BA268">
        <f>SUMIFS('Poids Paniers'!$W:$W,'Poids Paniers'!$E:$E,BA$3,'Poids Paniers'!$Q:$Q,$B268)</f>
        <v>0</v>
      </c>
      <c r="BB268">
        <f>SUMIFS('Poids Paniers'!$W:$W,'Poids Paniers'!$E:$E,BB$3,'Poids Paniers'!$Q:$Q,$B268)</f>
        <v>0</v>
      </c>
      <c r="BC268">
        <f>SUMIFS('Poids Paniers'!$W:$W,'Poids Paniers'!$E:$E,BC$3,'Poids Paniers'!$Q:$Q,$B268)</f>
        <v>0</v>
      </c>
      <c r="BD268">
        <f>SUMIFS('Poids Paniers'!$W:$W,'Poids Paniers'!$E:$E,BD$3,'Poids Paniers'!$Q:$Q,$B268)</f>
        <v>0</v>
      </c>
      <c r="BE268">
        <f>SUMIFS('Poids Paniers'!$W:$W,'Poids Paniers'!$E:$E,BE$3,'Poids Paniers'!$Q:$Q,$B268)</f>
        <v>0</v>
      </c>
      <c r="BF268">
        <f>SUMIFS('Poids Paniers'!$W:$W,'Poids Paniers'!$E:$E,BF$3,'Poids Paniers'!$Q:$Q,$B268)</f>
        <v>0</v>
      </c>
      <c r="BG268">
        <f>SUMIFS('Poids Paniers'!$W:$W,'Poids Paniers'!$E:$E,BG$3,'Poids Paniers'!$Q:$Q,$B268)</f>
        <v>0</v>
      </c>
      <c r="BH268">
        <f>SUMIFS('Poids Paniers'!$W:$W,'Poids Paniers'!$E:$E,BH$3,'Poids Paniers'!$Q:$Q,$B268)</f>
        <v>0</v>
      </c>
      <c r="BI268">
        <f>SUMIFS('Poids Paniers'!$W:$W,'Poids Paniers'!$E:$E,BI$3,'Poids Paniers'!$Q:$Q,$B268)</f>
        <v>0</v>
      </c>
      <c r="BJ268">
        <f>SUMIFS('Poids Paniers'!$W:$W,'Poids Paniers'!$E:$E,BJ$3,'Poids Paniers'!$Q:$Q,$B268)</f>
        <v>0</v>
      </c>
      <c r="BK268">
        <f>SUMIFS('Poids Paniers'!$W:$W,'Poids Paniers'!$E:$E,BK$3,'Poids Paniers'!$Q:$Q,$B268)</f>
        <v>0</v>
      </c>
      <c r="BL268">
        <f>SUMIFS('Poids Paniers'!$W:$W,'Poids Paniers'!$E:$E,BL$3,'Poids Paniers'!$Q:$Q,$B268)</f>
        <v>0</v>
      </c>
      <c r="BM268">
        <f>SUMIFS('Poids Paniers'!$W:$W,'Poids Paniers'!$E:$E,BM$3,'Poids Paniers'!$Q:$Q,$B268)</f>
        <v>0</v>
      </c>
      <c r="BN268">
        <f>SUMIFS('Poids Paniers'!$W:$W,'Poids Paniers'!$E:$E,BN$3,'Poids Paniers'!$Q:$Q,$B268)</f>
        <v>0</v>
      </c>
      <c r="BO268">
        <f>SUMIFS('Poids Paniers'!$W:$W,'Poids Paniers'!$E:$E,BO$3,'Poids Paniers'!$Q:$Q,$B268)</f>
        <v>0</v>
      </c>
      <c r="BP268">
        <f>SUMIFS('Poids Paniers'!$W:$W,'Poids Paniers'!$E:$E,BP$3,'Poids Paniers'!$Q:$Q,$B268)</f>
        <v>0</v>
      </c>
      <c r="BQ268">
        <f>SUMIFS('Poids Paniers'!$W:$W,'Poids Paniers'!$E:$E,BQ$3,'Poids Paniers'!$Q:$Q,$B268)</f>
        <v>0</v>
      </c>
      <c r="BR268">
        <f>SUMIFS('Poids Paniers'!$W:$W,'Poids Paniers'!$E:$E,BR$3,'Poids Paniers'!$Q:$Q,$B268)</f>
        <v>0</v>
      </c>
      <c r="BS268">
        <f>SUMIFS('Poids Paniers'!$W:$W,'Poids Paniers'!$E:$E,BS$3,'Poids Paniers'!$Q:$Q,$B268)</f>
        <v>0</v>
      </c>
      <c r="BT268">
        <f>SUMIFS('Poids Paniers'!$W:$W,'Poids Paniers'!$E:$E,BT$3,'Poids Paniers'!$Q:$Q,$B268)</f>
        <v>0</v>
      </c>
      <c r="BU268">
        <f>SUMIFS('Poids Paniers'!$W:$W,'Poids Paniers'!$E:$E,BU$3,'Poids Paniers'!$Q:$Q,$B268)</f>
        <v>0</v>
      </c>
      <c r="BV268">
        <f>SUMIFS('Poids Paniers'!$W:$W,'Poids Paniers'!$E:$E,BV$3,'Poids Paniers'!$Q:$Q,$B268)</f>
        <v>0</v>
      </c>
      <c r="BW268">
        <f>SUMIFS('Poids Paniers'!$W:$W,'Poids Paniers'!$E:$E,BW$3,'Poids Paniers'!$Q:$Q,$B268)</f>
        <v>0</v>
      </c>
      <c r="BX268">
        <f>SUMIFS('Poids Paniers'!$W:$W,'Poids Paniers'!$E:$E,BX$3,'Poids Paniers'!$Q:$Q,$B268)</f>
        <v>0</v>
      </c>
      <c r="BY268">
        <f>SUMIFS('Poids Paniers'!$W:$W,'Poids Paniers'!$E:$E,BY$3,'Poids Paniers'!$Q:$Q,$B268)</f>
        <v>0</v>
      </c>
      <c r="BZ268">
        <f>SUMIFS('Poids Paniers'!$W:$W,'Poids Paniers'!$E:$E,BZ$3,'Poids Paniers'!$Q:$Q,$B268)</f>
        <v>0</v>
      </c>
      <c r="CA268">
        <f>SUMIFS('Poids Paniers'!$W:$W,'Poids Paniers'!$E:$E,CA$3,'Poids Paniers'!$Q:$Q,$B268)</f>
        <v>0</v>
      </c>
      <c r="CB268">
        <f>SUMIFS('Poids Paniers'!$W:$W,'Poids Paniers'!$E:$E,CB$3,'Poids Paniers'!$Q:$Q,$B268)</f>
        <v>0</v>
      </c>
      <c r="CC268">
        <f>SUMIFS('Poids Paniers'!$W:$W,'Poids Paniers'!$E:$E,CC$3,'Poids Paniers'!$Q:$Q,$B268)</f>
        <v>0</v>
      </c>
      <c r="CD268">
        <f>SUMIFS('Poids Paniers'!$W:$W,'Poids Paniers'!$E:$E,CD$3,'Poids Paniers'!$Q:$Q,$B268)</f>
        <v>0</v>
      </c>
      <c r="CE268">
        <f>SUMIFS('Poids Paniers'!$W:$W,'Poids Paniers'!$E:$E,CE$3,'Poids Paniers'!$Q:$Q,$B268)</f>
        <v>0</v>
      </c>
      <c r="CF268" s="206">
        <f t="shared" si="4"/>
        <v>0</v>
      </c>
    </row>
    <row r="269" spans="2:84" ht="15.75" thickBot="1" x14ac:dyDescent="0.3">
      <c r="B269" s="209">
        <v>44735</v>
      </c>
      <c r="C269">
        <f>SUMIFS('Poids Paniers'!$W:$W,'Poids Paniers'!$E:$E,C$3,'Poids Paniers'!$Q:$Q,$B269)</f>
        <v>0</v>
      </c>
      <c r="D269">
        <f>SUMIFS('Poids Paniers'!$W:$W,'Poids Paniers'!$E:$E,D$3,'Poids Paniers'!$Q:$Q,$B269)</f>
        <v>0</v>
      </c>
      <c r="E269">
        <f>SUMIFS('Poids Paniers'!$W:$W,'Poids Paniers'!$E:$E,E$3,'Poids Paniers'!$Q:$Q,$B269)</f>
        <v>0</v>
      </c>
      <c r="F269">
        <f>SUMIFS('Poids Paniers'!$W:$W,'Poids Paniers'!$E:$E,F$3,'Poids Paniers'!$Q:$Q,$B269)</f>
        <v>0</v>
      </c>
      <c r="G269">
        <f>SUMIFS('Poids Paniers'!$W:$W,'Poids Paniers'!$E:$E,G$3,'Poids Paniers'!$Q:$Q,$B269)</f>
        <v>0</v>
      </c>
      <c r="H269">
        <f>SUMIFS('Poids Paniers'!$W:$W,'Poids Paniers'!$E:$E,H$3,'Poids Paniers'!$Q:$Q,$B269)</f>
        <v>0</v>
      </c>
      <c r="I269">
        <f>SUMIFS('Poids Paniers'!$W:$W,'Poids Paniers'!$E:$E,I$3,'Poids Paniers'!$Q:$Q,$B269)</f>
        <v>0</v>
      </c>
      <c r="J269">
        <f>SUMIFS('Poids Paniers'!$W:$W,'Poids Paniers'!$E:$E,J$3,'Poids Paniers'!$Q:$Q,$B269)</f>
        <v>0</v>
      </c>
      <c r="K269">
        <f>SUMIFS('Poids Paniers'!$W:$W,'Poids Paniers'!$E:$E,K$3,'Poids Paniers'!$Q:$Q,$B269)</f>
        <v>0</v>
      </c>
      <c r="L269">
        <f>SUMIFS('Poids Paniers'!$W:$W,'Poids Paniers'!$E:$E,L$3,'Poids Paniers'!$Q:$Q,$B269)</f>
        <v>0</v>
      </c>
      <c r="M269">
        <f>SUMIFS('Poids Paniers'!$W:$W,'Poids Paniers'!$E:$E,M$3,'Poids Paniers'!$Q:$Q,$B269)</f>
        <v>0</v>
      </c>
      <c r="N269">
        <f>SUMIFS('Poids Paniers'!$W:$W,'Poids Paniers'!$E:$E,N$3,'Poids Paniers'!$Q:$Q,$B269)</f>
        <v>0</v>
      </c>
      <c r="O269">
        <f>SUMIFS('Poids Paniers'!$W:$W,'Poids Paniers'!$E:$E,O$3,'Poids Paniers'!$Q:$Q,$B269)</f>
        <v>0</v>
      </c>
      <c r="P269">
        <f>SUMIFS('Poids Paniers'!$W:$W,'Poids Paniers'!$E:$E,P$3,'Poids Paniers'!$Q:$Q,$B269)</f>
        <v>0</v>
      </c>
      <c r="Q269">
        <f>SUMIFS('Poids Paniers'!$W:$W,'Poids Paniers'!$E:$E,Q$3,'Poids Paniers'!$Q:$Q,$B269)</f>
        <v>0</v>
      </c>
      <c r="R269">
        <f>SUMIFS('Poids Paniers'!$W:$W,'Poids Paniers'!$E:$E,R$3,'Poids Paniers'!$Q:$Q,$B269)</f>
        <v>0</v>
      </c>
      <c r="S269">
        <f>SUMIFS('Poids Paniers'!$W:$W,'Poids Paniers'!$E:$E,S$3,'Poids Paniers'!$Q:$Q,$B269)</f>
        <v>0</v>
      </c>
      <c r="T269">
        <f>SUMIFS('Poids Paniers'!$W:$W,'Poids Paniers'!$E:$E,T$3,'Poids Paniers'!$Q:$Q,$B269)</f>
        <v>0</v>
      </c>
      <c r="U269">
        <f>SUMIFS('Poids Paniers'!$W:$W,'Poids Paniers'!$E:$E,U$3,'Poids Paniers'!$Q:$Q,$B269)</f>
        <v>0</v>
      </c>
      <c r="V269">
        <f>SUMIFS('Poids Paniers'!$W:$W,'Poids Paniers'!$E:$E,V$3,'Poids Paniers'!$Q:$Q,$B269)</f>
        <v>0</v>
      </c>
      <c r="W269">
        <f>SUMIFS('Poids Paniers'!$W:$W,'Poids Paniers'!$E:$E,W$3,'Poids Paniers'!$Q:$Q,$B269)</f>
        <v>0</v>
      </c>
      <c r="X269">
        <f>SUMIFS('Poids Paniers'!$W:$W,'Poids Paniers'!$E:$E,X$3,'Poids Paniers'!$Q:$Q,$B269)</f>
        <v>0</v>
      </c>
      <c r="Y269">
        <f>SUMIFS('Poids Paniers'!$W:$W,'Poids Paniers'!$E:$E,Y$3,'Poids Paniers'!$Q:$Q,$B269)</f>
        <v>0</v>
      </c>
      <c r="Z269">
        <f>SUMIFS('Poids Paniers'!$W:$W,'Poids Paniers'!$E:$E,Z$3,'Poids Paniers'!$Q:$Q,$B269)</f>
        <v>0</v>
      </c>
      <c r="AA269">
        <f>SUMIFS('Poids Paniers'!$W:$W,'Poids Paniers'!$E:$E,AA$3,'Poids Paniers'!$Q:$Q,$B269)</f>
        <v>0</v>
      </c>
      <c r="AB269">
        <f>SUMIFS('Poids Paniers'!$W:$W,'Poids Paniers'!$E:$E,AB$3,'Poids Paniers'!$Q:$Q,$B269)</f>
        <v>0</v>
      </c>
      <c r="AC269">
        <f>SUMIFS('Poids Paniers'!$W:$W,'Poids Paniers'!$E:$E,AC$3,'Poids Paniers'!$Q:$Q,$B269)</f>
        <v>0</v>
      </c>
      <c r="AD269">
        <f>SUMIFS('Poids Paniers'!$W:$W,'Poids Paniers'!$E:$E,AD$3,'Poids Paniers'!$Q:$Q,$B269)</f>
        <v>0</v>
      </c>
      <c r="AE269">
        <f>SUMIFS('Poids Paniers'!$W:$W,'Poids Paniers'!$E:$E,AE$3,'Poids Paniers'!$Q:$Q,$B269)</f>
        <v>0</v>
      </c>
      <c r="AF269">
        <f>SUMIFS('Poids Paniers'!$W:$W,'Poids Paniers'!$E:$E,AF$3,'Poids Paniers'!$Q:$Q,$B269)</f>
        <v>0</v>
      </c>
      <c r="AG269">
        <f>SUMIFS('Poids Paniers'!$W:$W,'Poids Paniers'!$E:$E,AG$3,'Poids Paniers'!$Q:$Q,$B269)</f>
        <v>0</v>
      </c>
      <c r="AH269">
        <f>SUMIFS('Poids Paniers'!$W:$W,'Poids Paniers'!$E:$E,AH$3,'Poids Paniers'!$Q:$Q,$B269)</f>
        <v>0</v>
      </c>
      <c r="AI269">
        <f>SUMIFS('Poids Paniers'!$W:$W,'Poids Paniers'!$E:$E,AI$3,'Poids Paniers'!$Q:$Q,$B269)</f>
        <v>0</v>
      </c>
      <c r="AJ269">
        <f>SUMIFS('Poids Paniers'!$W:$W,'Poids Paniers'!$E:$E,AJ$3,'Poids Paniers'!$Q:$Q,$B269)</f>
        <v>0</v>
      </c>
      <c r="AK269">
        <f>SUMIFS('Poids Paniers'!$W:$W,'Poids Paniers'!$E:$E,AK$3,'Poids Paniers'!$Q:$Q,$B269)</f>
        <v>0</v>
      </c>
      <c r="AL269">
        <f>SUMIFS('Poids Paniers'!$W:$W,'Poids Paniers'!$E:$E,AL$3,'Poids Paniers'!$Q:$Q,$B269)</f>
        <v>0</v>
      </c>
      <c r="AM269">
        <f>SUMIFS('Poids Paniers'!$W:$W,'Poids Paniers'!$E:$E,AM$3,'Poids Paniers'!$Q:$Q,$B269)</f>
        <v>0</v>
      </c>
      <c r="AN269">
        <f>SUMIFS('Poids Paniers'!$W:$W,'Poids Paniers'!$E:$E,AN$3,'Poids Paniers'!$Q:$Q,$B269)</f>
        <v>0</v>
      </c>
      <c r="AO269">
        <f>SUMIFS('Poids Paniers'!$W:$W,'Poids Paniers'!$E:$E,AO$3,'Poids Paniers'!$Q:$Q,$B269)</f>
        <v>0</v>
      </c>
      <c r="AP269">
        <f>SUMIFS('Poids Paniers'!$W:$W,'Poids Paniers'!$E:$E,AP$3,'Poids Paniers'!$Q:$Q,$B269)</f>
        <v>0</v>
      </c>
      <c r="AQ269">
        <f>SUMIFS('Poids Paniers'!$W:$W,'Poids Paniers'!$E:$E,AQ$3,'Poids Paniers'!$Q:$Q,$B269)</f>
        <v>0</v>
      </c>
      <c r="AR269">
        <f>SUMIFS('Poids Paniers'!$W:$W,'Poids Paniers'!$E:$E,AR$3,'Poids Paniers'!$Q:$Q,$B269)</f>
        <v>0</v>
      </c>
      <c r="AS269">
        <f>SUMIFS('Poids Paniers'!$W:$W,'Poids Paniers'!$E:$E,AS$3,'Poids Paniers'!$Q:$Q,$B269)</f>
        <v>0</v>
      </c>
      <c r="AT269">
        <f>SUMIFS('Poids Paniers'!$W:$W,'Poids Paniers'!$E:$E,AT$3,'Poids Paniers'!$Q:$Q,$B269)</f>
        <v>0</v>
      </c>
      <c r="AU269">
        <f>SUMIFS('Poids Paniers'!$W:$W,'Poids Paniers'!$E:$E,AU$3,'Poids Paniers'!$Q:$Q,$B269)</f>
        <v>0</v>
      </c>
      <c r="AV269">
        <f>SUMIFS('Poids Paniers'!$W:$W,'Poids Paniers'!$E:$E,AV$3,'Poids Paniers'!$Q:$Q,$B269)</f>
        <v>0</v>
      </c>
      <c r="AW269">
        <f>SUMIFS('Poids Paniers'!$W:$W,'Poids Paniers'!$E:$E,AW$3,'Poids Paniers'!$Q:$Q,$B269)</f>
        <v>0</v>
      </c>
      <c r="AX269">
        <f>SUMIFS('Poids Paniers'!$W:$W,'Poids Paniers'!$E:$E,AX$3,'Poids Paniers'!$Q:$Q,$B269)</f>
        <v>0</v>
      </c>
      <c r="AY269">
        <f>SUMIFS('Poids Paniers'!$W:$W,'Poids Paniers'!$E:$E,AY$3,'Poids Paniers'!$Q:$Q,$B269)</f>
        <v>0</v>
      </c>
      <c r="AZ269">
        <f>SUMIFS('Poids Paniers'!$W:$W,'Poids Paniers'!$E:$E,AZ$3,'Poids Paniers'!$Q:$Q,$B269)</f>
        <v>0</v>
      </c>
      <c r="BA269">
        <f>SUMIFS('Poids Paniers'!$W:$W,'Poids Paniers'!$E:$E,BA$3,'Poids Paniers'!$Q:$Q,$B269)</f>
        <v>0</v>
      </c>
      <c r="BB269">
        <f>SUMIFS('Poids Paniers'!$W:$W,'Poids Paniers'!$E:$E,BB$3,'Poids Paniers'!$Q:$Q,$B269)</f>
        <v>0</v>
      </c>
      <c r="BC269">
        <f>SUMIFS('Poids Paniers'!$W:$W,'Poids Paniers'!$E:$E,BC$3,'Poids Paniers'!$Q:$Q,$B269)</f>
        <v>0</v>
      </c>
      <c r="BD269">
        <f>SUMIFS('Poids Paniers'!$W:$W,'Poids Paniers'!$E:$E,BD$3,'Poids Paniers'!$Q:$Q,$B269)</f>
        <v>0</v>
      </c>
      <c r="BE269">
        <f>SUMIFS('Poids Paniers'!$W:$W,'Poids Paniers'!$E:$E,BE$3,'Poids Paniers'!$Q:$Q,$B269)</f>
        <v>0</v>
      </c>
      <c r="BF269">
        <f>SUMIFS('Poids Paniers'!$W:$W,'Poids Paniers'!$E:$E,BF$3,'Poids Paniers'!$Q:$Q,$B269)</f>
        <v>0</v>
      </c>
      <c r="BG269">
        <f>SUMIFS('Poids Paniers'!$W:$W,'Poids Paniers'!$E:$E,BG$3,'Poids Paniers'!$Q:$Q,$B269)</f>
        <v>0</v>
      </c>
      <c r="BH269">
        <f>SUMIFS('Poids Paniers'!$W:$W,'Poids Paniers'!$E:$E,BH$3,'Poids Paniers'!$Q:$Q,$B269)</f>
        <v>0</v>
      </c>
      <c r="BI269">
        <f>SUMIFS('Poids Paniers'!$W:$W,'Poids Paniers'!$E:$E,BI$3,'Poids Paniers'!$Q:$Q,$B269)</f>
        <v>0</v>
      </c>
      <c r="BJ269">
        <f>SUMIFS('Poids Paniers'!$W:$W,'Poids Paniers'!$E:$E,BJ$3,'Poids Paniers'!$Q:$Q,$B269)</f>
        <v>0</v>
      </c>
      <c r="BK269">
        <f>SUMIFS('Poids Paniers'!$W:$W,'Poids Paniers'!$E:$E,BK$3,'Poids Paniers'!$Q:$Q,$B269)</f>
        <v>0</v>
      </c>
      <c r="BL269">
        <f>SUMIFS('Poids Paniers'!$W:$W,'Poids Paniers'!$E:$E,BL$3,'Poids Paniers'!$Q:$Q,$B269)</f>
        <v>0</v>
      </c>
      <c r="BM269">
        <f>SUMIFS('Poids Paniers'!$W:$W,'Poids Paniers'!$E:$E,BM$3,'Poids Paniers'!$Q:$Q,$B269)</f>
        <v>0</v>
      </c>
      <c r="BN269">
        <f>SUMIFS('Poids Paniers'!$W:$W,'Poids Paniers'!$E:$E,BN$3,'Poids Paniers'!$Q:$Q,$B269)</f>
        <v>0</v>
      </c>
      <c r="BO269">
        <f>SUMIFS('Poids Paniers'!$W:$W,'Poids Paniers'!$E:$E,BO$3,'Poids Paniers'!$Q:$Q,$B269)</f>
        <v>0</v>
      </c>
      <c r="BP269">
        <f>SUMIFS('Poids Paniers'!$W:$W,'Poids Paniers'!$E:$E,BP$3,'Poids Paniers'!$Q:$Q,$B269)</f>
        <v>0</v>
      </c>
      <c r="BQ269">
        <f>SUMIFS('Poids Paniers'!$W:$W,'Poids Paniers'!$E:$E,BQ$3,'Poids Paniers'!$Q:$Q,$B269)</f>
        <v>0</v>
      </c>
      <c r="BR269">
        <f>SUMIFS('Poids Paniers'!$W:$W,'Poids Paniers'!$E:$E,BR$3,'Poids Paniers'!$Q:$Q,$B269)</f>
        <v>0</v>
      </c>
      <c r="BS269">
        <f>SUMIFS('Poids Paniers'!$W:$W,'Poids Paniers'!$E:$E,BS$3,'Poids Paniers'!$Q:$Q,$B269)</f>
        <v>0</v>
      </c>
      <c r="BT269">
        <f>SUMIFS('Poids Paniers'!$W:$W,'Poids Paniers'!$E:$E,BT$3,'Poids Paniers'!$Q:$Q,$B269)</f>
        <v>0</v>
      </c>
      <c r="BU269">
        <f>SUMIFS('Poids Paniers'!$W:$W,'Poids Paniers'!$E:$E,BU$3,'Poids Paniers'!$Q:$Q,$B269)</f>
        <v>0</v>
      </c>
      <c r="BV269">
        <f>SUMIFS('Poids Paniers'!$W:$W,'Poids Paniers'!$E:$E,BV$3,'Poids Paniers'!$Q:$Q,$B269)</f>
        <v>0</v>
      </c>
      <c r="BW269">
        <f>SUMIFS('Poids Paniers'!$W:$W,'Poids Paniers'!$E:$E,BW$3,'Poids Paniers'!$Q:$Q,$B269)</f>
        <v>0</v>
      </c>
      <c r="BX269">
        <f>SUMIFS('Poids Paniers'!$W:$W,'Poids Paniers'!$E:$E,BX$3,'Poids Paniers'!$Q:$Q,$B269)</f>
        <v>0</v>
      </c>
      <c r="BY269">
        <f>SUMIFS('Poids Paniers'!$W:$W,'Poids Paniers'!$E:$E,BY$3,'Poids Paniers'!$Q:$Q,$B269)</f>
        <v>0</v>
      </c>
      <c r="BZ269">
        <f>SUMIFS('Poids Paniers'!$W:$W,'Poids Paniers'!$E:$E,BZ$3,'Poids Paniers'!$Q:$Q,$B269)</f>
        <v>0</v>
      </c>
      <c r="CA269">
        <f>SUMIFS('Poids Paniers'!$W:$W,'Poids Paniers'!$E:$E,CA$3,'Poids Paniers'!$Q:$Q,$B269)</f>
        <v>0</v>
      </c>
      <c r="CB269">
        <f>SUMIFS('Poids Paniers'!$W:$W,'Poids Paniers'!$E:$E,CB$3,'Poids Paniers'!$Q:$Q,$B269)</f>
        <v>0</v>
      </c>
      <c r="CC269">
        <f>SUMIFS('Poids Paniers'!$W:$W,'Poids Paniers'!$E:$E,CC$3,'Poids Paniers'!$Q:$Q,$B269)</f>
        <v>0</v>
      </c>
      <c r="CD269">
        <f>SUMIFS('Poids Paniers'!$W:$W,'Poids Paniers'!$E:$E,CD$3,'Poids Paniers'!$Q:$Q,$B269)</f>
        <v>0</v>
      </c>
      <c r="CE269">
        <f>SUMIFS('Poids Paniers'!$W:$W,'Poids Paniers'!$E:$E,CE$3,'Poids Paniers'!$Q:$Q,$B269)</f>
        <v>0</v>
      </c>
      <c r="CF269" s="206">
        <f t="shared" si="4"/>
        <v>0</v>
      </c>
    </row>
    <row r="270" spans="2:84" ht="15.75" thickBot="1" x14ac:dyDescent="0.3">
      <c r="B270" s="209">
        <v>44736</v>
      </c>
      <c r="C270">
        <f>SUMIFS('Poids Paniers'!$W:$W,'Poids Paniers'!$E:$E,C$3,'Poids Paniers'!$Q:$Q,$B270)</f>
        <v>0</v>
      </c>
      <c r="D270">
        <f>SUMIFS('Poids Paniers'!$W:$W,'Poids Paniers'!$E:$E,D$3,'Poids Paniers'!$Q:$Q,$B270)</f>
        <v>0</v>
      </c>
      <c r="E270">
        <f>SUMIFS('Poids Paniers'!$W:$W,'Poids Paniers'!$E:$E,E$3,'Poids Paniers'!$Q:$Q,$B270)</f>
        <v>0</v>
      </c>
      <c r="F270">
        <f>SUMIFS('Poids Paniers'!$W:$W,'Poids Paniers'!$E:$E,F$3,'Poids Paniers'!$Q:$Q,$B270)</f>
        <v>0</v>
      </c>
      <c r="G270">
        <f>SUMIFS('Poids Paniers'!$W:$W,'Poids Paniers'!$E:$E,G$3,'Poids Paniers'!$Q:$Q,$B270)</f>
        <v>0</v>
      </c>
      <c r="H270">
        <f>SUMIFS('Poids Paniers'!$W:$W,'Poids Paniers'!$E:$E,H$3,'Poids Paniers'!$Q:$Q,$B270)</f>
        <v>0</v>
      </c>
      <c r="I270">
        <f>SUMIFS('Poids Paniers'!$W:$W,'Poids Paniers'!$E:$E,I$3,'Poids Paniers'!$Q:$Q,$B270)</f>
        <v>0</v>
      </c>
      <c r="J270">
        <f>SUMIFS('Poids Paniers'!$W:$W,'Poids Paniers'!$E:$E,J$3,'Poids Paniers'!$Q:$Q,$B270)</f>
        <v>0</v>
      </c>
      <c r="K270">
        <f>SUMIFS('Poids Paniers'!$W:$W,'Poids Paniers'!$E:$E,K$3,'Poids Paniers'!$Q:$Q,$B270)</f>
        <v>0</v>
      </c>
      <c r="L270">
        <f>SUMIFS('Poids Paniers'!$W:$W,'Poids Paniers'!$E:$E,L$3,'Poids Paniers'!$Q:$Q,$B270)</f>
        <v>0</v>
      </c>
      <c r="M270">
        <f>SUMIFS('Poids Paniers'!$W:$W,'Poids Paniers'!$E:$E,M$3,'Poids Paniers'!$Q:$Q,$B270)</f>
        <v>0</v>
      </c>
      <c r="N270">
        <f>SUMIFS('Poids Paniers'!$W:$W,'Poids Paniers'!$E:$E,N$3,'Poids Paniers'!$Q:$Q,$B270)</f>
        <v>0</v>
      </c>
      <c r="O270">
        <f>SUMIFS('Poids Paniers'!$W:$W,'Poids Paniers'!$E:$E,O$3,'Poids Paniers'!$Q:$Q,$B270)</f>
        <v>0</v>
      </c>
      <c r="P270">
        <f>SUMIFS('Poids Paniers'!$W:$W,'Poids Paniers'!$E:$E,P$3,'Poids Paniers'!$Q:$Q,$B270)</f>
        <v>0</v>
      </c>
      <c r="Q270">
        <f>SUMIFS('Poids Paniers'!$W:$W,'Poids Paniers'!$E:$E,Q$3,'Poids Paniers'!$Q:$Q,$B270)</f>
        <v>0</v>
      </c>
      <c r="R270">
        <f>SUMIFS('Poids Paniers'!$W:$W,'Poids Paniers'!$E:$E,R$3,'Poids Paniers'!$Q:$Q,$B270)</f>
        <v>0</v>
      </c>
      <c r="S270">
        <f>SUMIFS('Poids Paniers'!$W:$W,'Poids Paniers'!$E:$E,S$3,'Poids Paniers'!$Q:$Q,$B270)</f>
        <v>0</v>
      </c>
      <c r="T270">
        <f>SUMIFS('Poids Paniers'!$W:$W,'Poids Paniers'!$E:$E,T$3,'Poids Paniers'!$Q:$Q,$B270)</f>
        <v>0</v>
      </c>
      <c r="U270">
        <f>SUMIFS('Poids Paniers'!$W:$W,'Poids Paniers'!$E:$E,U$3,'Poids Paniers'!$Q:$Q,$B270)</f>
        <v>0</v>
      </c>
      <c r="V270">
        <f>SUMIFS('Poids Paniers'!$W:$W,'Poids Paniers'!$E:$E,V$3,'Poids Paniers'!$Q:$Q,$B270)</f>
        <v>0</v>
      </c>
      <c r="W270">
        <f>SUMIFS('Poids Paniers'!$W:$W,'Poids Paniers'!$E:$E,W$3,'Poids Paniers'!$Q:$Q,$B270)</f>
        <v>0</v>
      </c>
      <c r="X270">
        <f>SUMIFS('Poids Paniers'!$W:$W,'Poids Paniers'!$E:$E,X$3,'Poids Paniers'!$Q:$Q,$B270)</f>
        <v>0</v>
      </c>
      <c r="Y270">
        <f>SUMIFS('Poids Paniers'!$W:$W,'Poids Paniers'!$E:$E,Y$3,'Poids Paniers'!$Q:$Q,$B270)</f>
        <v>0</v>
      </c>
      <c r="Z270">
        <f>SUMIFS('Poids Paniers'!$W:$W,'Poids Paniers'!$E:$E,Z$3,'Poids Paniers'!$Q:$Q,$B270)</f>
        <v>0</v>
      </c>
      <c r="AA270">
        <f>SUMIFS('Poids Paniers'!$W:$W,'Poids Paniers'!$E:$E,AA$3,'Poids Paniers'!$Q:$Q,$B270)</f>
        <v>0</v>
      </c>
      <c r="AB270">
        <f>SUMIFS('Poids Paniers'!$W:$W,'Poids Paniers'!$E:$E,AB$3,'Poids Paniers'!$Q:$Q,$B270)</f>
        <v>0</v>
      </c>
      <c r="AC270">
        <f>SUMIFS('Poids Paniers'!$W:$W,'Poids Paniers'!$E:$E,AC$3,'Poids Paniers'!$Q:$Q,$B270)</f>
        <v>0</v>
      </c>
      <c r="AD270">
        <f>SUMIFS('Poids Paniers'!$W:$W,'Poids Paniers'!$E:$E,AD$3,'Poids Paniers'!$Q:$Q,$B270)</f>
        <v>0</v>
      </c>
      <c r="AE270">
        <f>SUMIFS('Poids Paniers'!$W:$W,'Poids Paniers'!$E:$E,AE$3,'Poids Paniers'!$Q:$Q,$B270)</f>
        <v>0</v>
      </c>
      <c r="AF270">
        <f>SUMIFS('Poids Paniers'!$W:$W,'Poids Paniers'!$E:$E,AF$3,'Poids Paniers'!$Q:$Q,$B270)</f>
        <v>0</v>
      </c>
      <c r="AG270">
        <f>SUMIFS('Poids Paniers'!$W:$W,'Poids Paniers'!$E:$E,AG$3,'Poids Paniers'!$Q:$Q,$B270)</f>
        <v>0</v>
      </c>
      <c r="AH270">
        <f>SUMIFS('Poids Paniers'!$W:$W,'Poids Paniers'!$E:$E,AH$3,'Poids Paniers'!$Q:$Q,$B270)</f>
        <v>0</v>
      </c>
      <c r="AI270">
        <f>SUMIFS('Poids Paniers'!$W:$W,'Poids Paniers'!$E:$E,AI$3,'Poids Paniers'!$Q:$Q,$B270)</f>
        <v>0</v>
      </c>
      <c r="AJ270">
        <f>SUMIFS('Poids Paniers'!$W:$W,'Poids Paniers'!$E:$E,AJ$3,'Poids Paniers'!$Q:$Q,$B270)</f>
        <v>0</v>
      </c>
      <c r="AK270">
        <f>SUMIFS('Poids Paniers'!$W:$W,'Poids Paniers'!$E:$E,AK$3,'Poids Paniers'!$Q:$Q,$B270)</f>
        <v>0</v>
      </c>
      <c r="AL270">
        <f>SUMIFS('Poids Paniers'!$W:$W,'Poids Paniers'!$E:$E,AL$3,'Poids Paniers'!$Q:$Q,$B270)</f>
        <v>0</v>
      </c>
      <c r="AM270">
        <f>SUMIFS('Poids Paniers'!$W:$W,'Poids Paniers'!$E:$E,AM$3,'Poids Paniers'!$Q:$Q,$B270)</f>
        <v>0</v>
      </c>
      <c r="AN270">
        <f>SUMIFS('Poids Paniers'!$W:$W,'Poids Paniers'!$E:$E,AN$3,'Poids Paniers'!$Q:$Q,$B270)</f>
        <v>0</v>
      </c>
      <c r="AO270">
        <f>SUMIFS('Poids Paniers'!$W:$W,'Poids Paniers'!$E:$E,AO$3,'Poids Paniers'!$Q:$Q,$B270)</f>
        <v>0</v>
      </c>
      <c r="AP270">
        <f>SUMIFS('Poids Paniers'!$W:$W,'Poids Paniers'!$E:$E,AP$3,'Poids Paniers'!$Q:$Q,$B270)</f>
        <v>0</v>
      </c>
      <c r="AQ270">
        <f>SUMIFS('Poids Paniers'!$W:$W,'Poids Paniers'!$E:$E,AQ$3,'Poids Paniers'!$Q:$Q,$B270)</f>
        <v>0</v>
      </c>
      <c r="AR270">
        <f>SUMIFS('Poids Paniers'!$W:$W,'Poids Paniers'!$E:$E,AR$3,'Poids Paniers'!$Q:$Q,$B270)</f>
        <v>0</v>
      </c>
      <c r="AS270">
        <f>SUMIFS('Poids Paniers'!$W:$W,'Poids Paniers'!$E:$E,AS$3,'Poids Paniers'!$Q:$Q,$B270)</f>
        <v>0</v>
      </c>
      <c r="AT270">
        <f>SUMIFS('Poids Paniers'!$W:$W,'Poids Paniers'!$E:$E,AT$3,'Poids Paniers'!$Q:$Q,$B270)</f>
        <v>0</v>
      </c>
      <c r="AU270">
        <f>SUMIFS('Poids Paniers'!$W:$W,'Poids Paniers'!$E:$E,AU$3,'Poids Paniers'!$Q:$Q,$B270)</f>
        <v>0</v>
      </c>
      <c r="AV270">
        <f>SUMIFS('Poids Paniers'!$W:$W,'Poids Paniers'!$E:$E,AV$3,'Poids Paniers'!$Q:$Q,$B270)</f>
        <v>0</v>
      </c>
      <c r="AW270">
        <f>SUMIFS('Poids Paniers'!$W:$W,'Poids Paniers'!$E:$E,AW$3,'Poids Paniers'!$Q:$Q,$B270)</f>
        <v>0</v>
      </c>
      <c r="AX270">
        <f>SUMIFS('Poids Paniers'!$W:$W,'Poids Paniers'!$E:$E,AX$3,'Poids Paniers'!$Q:$Q,$B270)</f>
        <v>0</v>
      </c>
      <c r="AY270">
        <f>SUMIFS('Poids Paniers'!$W:$W,'Poids Paniers'!$E:$E,AY$3,'Poids Paniers'!$Q:$Q,$B270)</f>
        <v>0</v>
      </c>
      <c r="AZ270">
        <f>SUMIFS('Poids Paniers'!$W:$W,'Poids Paniers'!$E:$E,AZ$3,'Poids Paniers'!$Q:$Q,$B270)</f>
        <v>0</v>
      </c>
      <c r="BA270">
        <f>SUMIFS('Poids Paniers'!$W:$W,'Poids Paniers'!$E:$E,BA$3,'Poids Paniers'!$Q:$Q,$B270)</f>
        <v>0</v>
      </c>
      <c r="BB270">
        <f>SUMIFS('Poids Paniers'!$W:$W,'Poids Paniers'!$E:$E,BB$3,'Poids Paniers'!$Q:$Q,$B270)</f>
        <v>0</v>
      </c>
      <c r="BC270">
        <f>SUMIFS('Poids Paniers'!$W:$W,'Poids Paniers'!$E:$E,BC$3,'Poids Paniers'!$Q:$Q,$B270)</f>
        <v>0</v>
      </c>
      <c r="BD270">
        <f>SUMIFS('Poids Paniers'!$W:$W,'Poids Paniers'!$E:$E,BD$3,'Poids Paniers'!$Q:$Q,$B270)</f>
        <v>0</v>
      </c>
      <c r="BE270">
        <f>SUMIFS('Poids Paniers'!$W:$W,'Poids Paniers'!$E:$E,BE$3,'Poids Paniers'!$Q:$Q,$B270)</f>
        <v>0</v>
      </c>
      <c r="BF270">
        <f>SUMIFS('Poids Paniers'!$W:$W,'Poids Paniers'!$E:$E,BF$3,'Poids Paniers'!$Q:$Q,$B270)</f>
        <v>0</v>
      </c>
      <c r="BG270">
        <f>SUMIFS('Poids Paniers'!$W:$W,'Poids Paniers'!$E:$E,BG$3,'Poids Paniers'!$Q:$Q,$B270)</f>
        <v>0</v>
      </c>
      <c r="BH270">
        <f>SUMIFS('Poids Paniers'!$W:$W,'Poids Paniers'!$E:$E,BH$3,'Poids Paniers'!$Q:$Q,$B270)</f>
        <v>0</v>
      </c>
      <c r="BI270">
        <f>SUMIFS('Poids Paniers'!$W:$W,'Poids Paniers'!$E:$E,BI$3,'Poids Paniers'!$Q:$Q,$B270)</f>
        <v>0</v>
      </c>
      <c r="BJ270">
        <f>SUMIFS('Poids Paniers'!$W:$W,'Poids Paniers'!$E:$E,BJ$3,'Poids Paniers'!$Q:$Q,$B270)</f>
        <v>0</v>
      </c>
      <c r="BK270">
        <f>SUMIFS('Poids Paniers'!$W:$W,'Poids Paniers'!$E:$E,BK$3,'Poids Paniers'!$Q:$Q,$B270)</f>
        <v>0</v>
      </c>
      <c r="BL270">
        <f>SUMIFS('Poids Paniers'!$W:$W,'Poids Paniers'!$E:$E,BL$3,'Poids Paniers'!$Q:$Q,$B270)</f>
        <v>0</v>
      </c>
      <c r="BM270">
        <f>SUMIFS('Poids Paniers'!$W:$W,'Poids Paniers'!$E:$E,BM$3,'Poids Paniers'!$Q:$Q,$B270)</f>
        <v>0</v>
      </c>
      <c r="BN270">
        <f>SUMIFS('Poids Paniers'!$W:$W,'Poids Paniers'!$E:$E,BN$3,'Poids Paniers'!$Q:$Q,$B270)</f>
        <v>0</v>
      </c>
      <c r="BO270">
        <f>SUMIFS('Poids Paniers'!$W:$W,'Poids Paniers'!$E:$E,BO$3,'Poids Paniers'!$Q:$Q,$B270)</f>
        <v>0</v>
      </c>
      <c r="BP270">
        <f>SUMIFS('Poids Paniers'!$W:$W,'Poids Paniers'!$E:$E,BP$3,'Poids Paniers'!$Q:$Q,$B270)</f>
        <v>0</v>
      </c>
      <c r="BQ270">
        <f>SUMIFS('Poids Paniers'!$W:$W,'Poids Paniers'!$E:$E,BQ$3,'Poids Paniers'!$Q:$Q,$B270)</f>
        <v>0</v>
      </c>
      <c r="BR270">
        <f>SUMIFS('Poids Paniers'!$W:$W,'Poids Paniers'!$E:$E,BR$3,'Poids Paniers'!$Q:$Q,$B270)</f>
        <v>0</v>
      </c>
      <c r="BS270">
        <f>SUMIFS('Poids Paniers'!$W:$W,'Poids Paniers'!$E:$E,BS$3,'Poids Paniers'!$Q:$Q,$B270)</f>
        <v>0</v>
      </c>
      <c r="BT270">
        <f>SUMIFS('Poids Paniers'!$W:$W,'Poids Paniers'!$E:$E,BT$3,'Poids Paniers'!$Q:$Q,$B270)</f>
        <v>0</v>
      </c>
      <c r="BU270">
        <f>SUMIFS('Poids Paniers'!$W:$W,'Poids Paniers'!$E:$E,BU$3,'Poids Paniers'!$Q:$Q,$B270)</f>
        <v>0</v>
      </c>
      <c r="BV270">
        <f>SUMIFS('Poids Paniers'!$W:$W,'Poids Paniers'!$E:$E,BV$3,'Poids Paniers'!$Q:$Q,$B270)</f>
        <v>0</v>
      </c>
      <c r="BW270">
        <f>SUMIFS('Poids Paniers'!$W:$W,'Poids Paniers'!$E:$E,BW$3,'Poids Paniers'!$Q:$Q,$B270)</f>
        <v>0</v>
      </c>
      <c r="BX270">
        <f>SUMIFS('Poids Paniers'!$W:$W,'Poids Paniers'!$E:$E,BX$3,'Poids Paniers'!$Q:$Q,$B270)</f>
        <v>0</v>
      </c>
      <c r="BY270">
        <f>SUMIFS('Poids Paniers'!$W:$W,'Poids Paniers'!$E:$E,BY$3,'Poids Paniers'!$Q:$Q,$B270)</f>
        <v>0</v>
      </c>
      <c r="BZ270">
        <f>SUMIFS('Poids Paniers'!$W:$W,'Poids Paniers'!$E:$E,BZ$3,'Poids Paniers'!$Q:$Q,$B270)</f>
        <v>0</v>
      </c>
      <c r="CA270">
        <f>SUMIFS('Poids Paniers'!$W:$W,'Poids Paniers'!$E:$E,CA$3,'Poids Paniers'!$Q:$Q,$B270)</f>
        <v>0</v>
      </c>
      <c r="CB270">
        <f>SUMIFS('Poids Paniers'!$W:$W,'Poids Paniers'!$E:$E,CB$3,'Poids Paniers'!$Q:$Q,$B270)</f>
        <v>0</v>
      </c>
      <c r="CC270">
        <f>SUMIFS('Poids Paniers'!$W:$W,'Poids Paniers'!$E:$E,CC$3,'Poids Paniers'!$Q:$Q,$B270)</f>
        <v>0</v>
      </c>
      <c r="CD270">
        <f>SUMIFS('Poids Paniers'!$W:$W,'Poids Paniers'!$E:$E,CD$3,'Poids Paniers'!$Q:$Q,$B270)</f>
        <v>0</v>
      </c>
      <c r="CE270">
        <f>SUMIFS('Poids Paniers'!$W:$W,'Poids Paniers'!$E:$E,CE$3,'Poids Paniers'!$Q:$Q,$B270)</f>
        <v>0</v>
      </c>
      <c r="CF270" s="206">
        <f t="shared" si="4"/>
        <v>0</v>
      </c>
    </row>
    <row r="271" spans="2:84" ht="15.75" thickBot="1" x14ac:dyDescent="0.3">
      <c r="B271" s="209">
        <v>44737</v>
      </c>
      <c r="C271">
        <f>SUMIFS('Poids Paniers'!$W:$W,'Poids Paniers'!$E:$E,C$3,'Poids Paniers'!$Q:$Q,$B271)</f>
        <v>0</v>
      </c>
      <c r="D271">
        <f>SUMIFS('Poids Paniers'!$W:$W,'Poids Paniers'!$E:$E,D$3,'Poids Paniers'!$Q:$Q,$B271)</f>
        <v>0</v>
      </c>
      <c r="E271">
        <f>SUMIFS('Poids Paniers'!$W:$W,'Poids Paniers'!$E:$E,E$3,'Poids Paniers'!$Q:$Q,$B271)</f>
        <v>0</v>
      </c>
      <c r="F271">
        <f>SUMIFS('Poids Paniers'!$W:$W,'Poids Paniers'!$E:$E,F$3,'Poids Paniers'!$Q:$Q,$B271)</f>
        <v>0</v>
      </c>
      <c r="G271">
        <f>SUMIFS('Poids Paniers'!$W:$W,'Poids Paniers'!$E:$E,G$3,'Poids Paniers'!$Q:$Q,$B271)</f>
        <v>0</v>
      </c>
      <c r="H271">
        <f>SUMIFS('Poids Paniers'!$W:$W,'Poids Paniers'!$E:$E,H$3,'Poids Paniers'!$Q:$Q,$B271)</f>
        <v>0</v>
      </c>
      <c r="I271">
        <f>SUMIFS('Poids Paniers'!$W:$W,'Poids Paniers'!$E:$E,I$3,'Poids Paniers'!$Q:$Q,$B271)</f>
        <v>0</v>
      </c>
      <c r="J271">
        <f>SUMIFS('Poids Paniers'!$W:$W,'Poids Paniers'!$E:$E,J$3,'Poids Paniers'!$Q:$Q,$B271)</f>
        <v>0</v>
      </c>
      <c r="K271">
        <f>SUMIFS('Poids Paniers'!$W:$W,'Poids Paniers'!$E:$E,K$3,'Poids Paniers'!$Q:$Q,$B271)</f>
        <v>0</v>
      </c>
      <c r="L271">
        <f>SUMIFS('Poids Paniers'!$W:$W,'Poids Paniers'!$E:$E,L$3,'Poids Paniers'!$Q:$Q,$B271)</f>
        <v>0</v>
      </c>
      <c r="M271">
        <f>SUMIFS('Poids Paniers'!$W:$W,'Poids Paniers'!$E:$E,M$3,'Poids Paniers'!$Q:$Q,$B271)</f>
        <v>0</v>
      </c>
      <c r="N271">
        <f>SUMIFS('Poids Paniers'!$W:$W,'Poids Paniers'!$E:$E,N$3,'Poids Paniers'!$Q:$Q,$B271)</f>
        <v>0</v>
      </c>
      <c r="O271">
        <f>SUMIFS('Poids Paniers'!$W:$W,'Poids Paniers'!$E:$E,O$3,'Poids Paniers'!$Q:$Q,$B271)</f>
        <v>0</v>
      </c>
      <c r="P271">
        <f>SUMIFS('Poids Paniers'!$W:$W,'Poids Paniers'!$E:$E,P$3,'Poids Paniers'!$Q:$Q,$B271)</f>
        <v>0</v>
      </c>
      <c r="Q271">
        <f>SUMIFS('Poids Paniers'!$W:$W,'Poids Paniers'!$E:$E,Q$3,'Poids Paniers'!$Q:$Q,$B271)</f>
        <v>0</v>
      </c>
      <c r="R271">
        <f>SUMIFS('Poids Paniers'!$W:$W,'Poids Paniers'!$E:$E,R$3,'Poids Paniers'!$Q:$Q,$B271)</f>
        <v>0</v>
      </c>
      <c r="S271">
        <f>SUMIFS('Poids Paniers'!$W:$W,'Poids Paniers'!$E:$E,S$3,'Poids Paniers'!$Q:$Q,$B271)</f>
        <v>0</v>
      </c>
      <c r="T271">
        <f>SUMIFS('Poids Paniers'!$W:$W,'Poids Paniers'!$E:$E,T$3,'Poids Paniers'!$Q:$Q,$B271)</f>
        <v>0</v>
      </c>
      <c r="U271">
        <f>SUMIFS('Poids Paniers'!$W:$W,'Poids Paniers'!$E:$E,U$3,'Poids Paniers'!$Q:$Q,$B271)</f>
        <v>0</v>
      </c>
      <c r="V271">
        <f>SUMIFS('Poids Paniers'!$W:$W,'Poids Paniers'!$E:$E,V$3,'Poids Paniers'!$Q:$Q,$B271)</f>
        <v>0</v>
      </c>
      <c r="W271">
        <f>SUMIFS('Poids Paniers'!$W:$W,'Poids Paniers'!$E:$E,W$3,'Poids Paniers'!$Q:$Q,$B271)</f>
        <v>0</v>
      </c>
      <c r="X271">
        <f>SUMIFS('Poids Paniers'!$W:$W,'Poids Paniers'!$E:$E,X$3,'Poids Paniers'!$Q:$Q,$B271)</f>
        <v>0</v>
      </c>
      <c r="Y271">
        <f>SUMIFS('Poids Paniers'!$W:$W,'Poids Paniers'!$E:$E,Y$3,'Poids Paniers'!$Q:$Q,$B271)</f>
        <v>0</v>
      </c>
      <c r="Z271">
        <f>SUMIFS('Poids Paniers'!$W:$W,'Poids Paniers'!$E:$E,Z$3,'Poids Paniers'!$Q:$Q,$B271)</f>
        <v>0</v>
      </c>
      <c r="AA271">
        <f>SUMIFS('Poids Paniers'!$W:$W,'Poids Paniers'!$E:$E,AA$3,'Poids Paniers'!$Q:$Q,$B271)</f>
        <v>0</v>
      </c>
      <c r="AB271">
        <f>SUMIFS('Poids Paniers'!$W:$W,'Poids Paniers'!$E:$E,AB$3,'Poids Paniers'!$Q:$Q,$B271)</f>
        <v>0</v>
      </c>
      <c r="AC271">
        <f>SUMIFS('Poids Paniers'!$W:$W,'Poids Paniers'!$E:$E,AC$3,'Poids Paniers'!$Q:$Q,$B271)</f>
        <v>0</v>
      </c>
      <c r="AD271">
        <f>SUMIFS('Poids Paniers'!$W:$W,'Poids Paniers'!$E:$E,AD$3,'Poids Paniers'!$Q:$Q,$B271)</f>
        <v>0</v>
      </c>
      <c r="AE271">
        <f>SUMIFS('Poids Paniers'!$W:$W,'Poids Paniers'!$E:$E,AE$3,'Poids Paniers'!$Q:$Q,$B271)</f>
        <v>0</v>
      </c>
      <c r="AF271">
        <f>SUMIFS('Poids Paniers'!$W:$W,'Poids Paniers'!$E:$E,AF$3,'Poids Paniers'!$Q:$Q,$B271)</f>
        <v>0</v>
      </c>
      <c r="AG271">
        <f>SUMIFS('Poids Paniers'!$W:$W,'Poids Paniers'!$E:$E,AG$3,'Poids Paniers'!$Q:$Q,$B271)</f>
        <v>0</v>
      </c>
      <c r="AH271">
        <f>SUMIFS('Poids Paniers'!$W:$W,'Poids Paniers'!$E:$E,AH$3,'Poids Paniers'!$Q:$Q,$B271)</f>
        <v>0</v>
      </c>
      <c r="AI271">
        <f>SUMIFS('Poids Paniers'!$W:$W,'Poids Paniers'!$E:$E,AI$3,'Poids Paniers'!$Q:$Q,$B271)</f>
        <v>0</v>
      </c>
      <c r="AJ271">
        <f>SUMIFS('Poids Paniers'!$W:$W,'Poids Paniers'!$E:$E,AJ$3,'Poids Paniers'!$Q:$Q,$B271)</f>
        <v>0</v>
      </c>
      <c r="AK271">
        <f>SUMIFS('Poids Paniers'!$W:$W,'Poids Paniers'!$E:$E,AK$3,'Poids Paniers'!$Q:$Q,$B271)</f>
        <v>0</v>
      </c>
      <c r="AL271">
        <f>SUMIFS('Poids Paniers'!$W:$W,'Poids Paniers'!$E:$E,AL$3,'Poids Paniers'!$Q:$Q,$B271)</f>
        <v>0</v>
      </c>
      <c r="AM271">
        <f>SUMIFS('Poids Paniers'!$W:$W,'Poids Paniers'!$E:$E,AM$3,'Poids Paniers'!$Q:$Q,$B271)</f>
        <v>0</v>
      </c>
      <c r="AN271">
        <f>SUMIFS('Poids Paniers'!$W:$W,'Poids Paniers'!$E:$E,AN$3,'Poids Paniers'!$Q:$Q,$B271)</f>
        <v>0</v>
      </c>
      <c r="AO271">
        <f>SUMIFS('Poids Paniers'!$W:$W,'Poids Paniers'!$E:$E,AO$3,'Poids Paniers'!$Q:$Q,$B271)</f>
        <v>0</v>
      </c>
      <c r="AP271">
        <f>SUMIFS('Poids Paniers'!$W:$W,'Poids Paniers'!$E:$E,AP$3,'Poids Paniers'!$Q:$Q,$B271)</f>
        <v>0</v>
      </c>
      <c r="AQ271">
        <f>SUMIFS('Poids Paniers'!$W:$W,'Poids Paniers'!$E:$E,AQ$3,'Poids Paniers'!$Q:$Q,$B271)</f>
        <v>0</v>
      </c>
      <c r="AR271">
        <f>SUMIFS('Poids Paniers'!$W:$W,'Poids Paniers'!$E:$E,AR$3,'Poids Paniers'!$Q:$Q,$B271)</f>
        <v>0</v>
      </c>
      <c r="AS271">
        <f>SUMIFS('Poids Paniers'!$W:$W,'Poids Paniers'!$E:$E,AS$3,'Poids Paniers'!$Q:$Q,$B271)</f>
        <v>0</v>
      </c>
      <c r="AT271">
        <f>SUMIFS('Poids Paniers'!$W:$W,'Poids Paniers'!$E:$E,AT$3,'Poids Paniers'!$Q:$Q,$B271)</f>
        <v>0</v>
      </c>
      <c r="AU271">
        <f>SUMIFS('Poids Paniers'!$W:$W,'Poids Paniers'!$E:$E,AU$3,'Poids Paniers'!$Q:$Q,$B271)</f>
        <v>0</v>
      </c>
      <c r="AV271">
        <f>SUMIFS('Poids Paniers'!$W:$W,'Poids Paniers'!$E:$E,AV$3,'Poids Paniers'!$Q:$Q,$B271)</f>
        <v>0</v>
      </c>
      <c r="AW271">
        <f>SUMIFS('Poids Paniers'!$W:$W,'Poids Paniers'!$E:$E,AW$3,'Poids Paniers'!$Q:$Q,$B271)</f>
        <v>0</v>
      </c>
      <c r="AX271">
        <f>SUMIFS('Poids Paniers'!$W:$W,'Poids Paniers'!$E:$E,AX$3,'Poids Paniers'!$Q:$Q,$B271)</f>
        <v>0</v>
      </c>
      <c r="AY271">
        <f>SUMIFS('Poids Paniers'!$W:$W,'Poids Paniers'!$E:$E,AY$3,'Poids Paniers'!$Q:$Q,$B271)</f>
        <v>0</v>
      </c>
      <c r="AZ271">
        <f>SUMIFS('Poids Paniers'!$W:$W,'Poids Paniers'!$E:$E,AZ$3,'Poids Paniers'!$Q:$Q,$B271)</f>
        <v>0</v>
      </c>
      <c r="BA271">
        <f>SUMIFS('Poids Paniers'!$W:$W,'Poids Paniers'!$E:$E,BA$3,'Poids Paniers'!$Q:$Q,$B271)</f>
        <v>0</v>
      </c>
      <c r="BB271">
        <f>SUMIFS('Poids Paniers'!$W:$W,'Poids Paniers'!$E:$E,BB$3,'Poids Paniers'!$Q:$Q,$B271)</f>
        <v>0</v>
      </c>
      <c r="BC271">
        <f>SUMIFS('Poids Paniers'!$W:$W,'Poids Paniers'!$E:$E,BC$3,'Poids Paniers'!$Q:$Q,$B271)</f>
        <v>0</v>
      </c>
      <c r="BD271">
        <f>SUMIFS('Poids Paniers'!$W:$W,'Poids Paniers'!$E:$E,BD$3,'Poids Paniers'!$Q:$Q,$B271)</f>
        <v>0</v>
      </c>
      <c r="BE271">
        <f>SUMIFS('Poids Paniers'!$W:$W,'Poids Paniers'!$E:$E,BE$3,'Poids Paniers'!$Q:$Q,$B271)</f>
        <v>0</v>
      </c>
      <c r="BF271">
        <f>SUMIFS('Poids Paniers'!$W:$W,'Poids Paniers'!$E:$E,BF$3,'Poids Paniers'!$Q:$Q,$B271)</f>
        <v>0</v>
      </c>
      <c r="BG271">
        <f>SUMIFS('Poids Paniers'!$W:$W,'Poids Paniers'!$E:$E,BG$3,'Poids Paniers'!$Q:$Q,$B271)</f>
        <v>0</v>
      </c>
      <c r="BH271">
        <f>SUMIFS('Poids Paniers'!$W:$W,'Poids Paniers'!$E:$E,BH$3,'Poids Paniers'!$Q:$Q,$B271)</f>
        <v>0</v>
      </c>
      <c r="BI271">
        <f>SUMIFS('Poids Paniers'!$W:$W,'Poids Paniers'!$E:$E,BI$3,'Poids Paniers'!$Q:$Q,$B271)</f>
        <v>0</v>
      </c>
      <c r="BJ271">
        <f>SUMIFS('Poids Paniers'!$W:$W,'Poids Paniers'!$E:$E,BJ$3,'Poids Paniers'!$Q:$Q,$B271)</f>
        <v>0</v>
      </c>
      <c r="BK271">
        <f>SUMIFS('Poids Paniers'!$W:$W,'Poids Paniers'!$E:$E,BK$3,'Poids Paniers'!$Q:$Q,$B271)</f>
        <v>0</v>
      </c>
      <c r="BL271">
        <f>SUMIFS('Poids Paniers'!$W:$W,'Poids Paniers'!$E:$E,BL$3,'Poids Paniers'!$Q:$Q,$B271)</f>
        <v>0</v>
      </c>
      <c r="BM271">
        <f>SUMIFS('Poids Paniers'!$W:$W,'Poids Paniers'!$E:$E,BM$3,'Poids Paniers'!$Q:$Q,$B271)</f>
        <v>0</v>
      </c>
      <c r="BN271">
        <f>SUMIFS('Poids Paniers'!$W:$W,'Poids Paniers'!$E:$E,BN$3,'Poids Paniers'!$Q:$Q,$B271)</f>
        <v>0</v>
      </c>
      <c r="BO271">
        <f>SUMIFS('Poids Paniers'!$W:$W,'Poids Paniers'!$E:$E,BO$3,'Poids Paniers'!$Q:$Q,$B271)</f>
        <v>0</v>
      </c>
      <c r="BP271">
        <f>SUMIFS('Poids Paniers'!$W:$W,'Poids Paniers'!$E:$E,BP$3,'Poids Paniers'!$Q:$Q,$B271)</f>
        <v>0</v>
      </c>
      <c r="BQ271">
        <f>SUMIFS('Poids Paniers'!$W:$W,'Poids Paniers'!$E:$E,BQ$3,'Poids Paniers'!$Q:$Q,$B271)</f>
        <v>0</v>
      </c>
      <c r="BR271">
        <f>SUMIFS('Poids Paniers'!$W:$W,'Poids Paniers'!$E:$E,BR$3,'Poids Paniers'!$Q:$Q,$B271)</f>
        <v>0</v>
      </c>
      <c r="BS271">
        <f>SUMIFS('Poids Paniers'!$W:$W,'Poids Paniers'!$E:$E,BS$3,'Poids Paniers'!$Q:$Q,$B271)</f>
        <v>0</v>
      </c>
      <c r="BT271">
        <f>SUMIFS('Poids Paniers'!$W:$W,'Poids Paniers'!$E:$E,BT$3,'Poids Paniers'!$Q:$Q,$B271)</f>
        <v>0</v>
      </c>
      <c r="BU271">
        <f>SUMIFS('Poids Paniers'!$W:$W,'Poids Paniers'!$E:$E,BU$3,'Poids Paniers'!$Q:$Q,$B271)</f>
        <v>0</v>
      </c>
      <c r="BV271">
        <f>SUMIFS('Poids Paniers'!$W:$W,'Poids Paniers'!$E:$E,BV$3,'Poids Paniers'!$Q:$Q,$B271)</f>
        <v>0</v>
      </c>
      <c r="BW271">
        <f>SUMIFS('Poids Paniers'!$W:$W,'Poids Paniers'!$E:$E,BW$3,'Poids Paniers'!$Q:$Q,$B271)</f>
        <v>0</v>
      </c>
      <c r="BX271">
        <f>SUMIFS('Poids Paniers'!$W:$W,'Poids Paniers'!$E:$E,BX$3,'Poids Paniers'!$Q:$Q,$B271)</f>
        <v>0</v>
      </c>
      <c r="BY271">
        <f>SUMIFS('Poids Paniers'!$W:$W,'Poids Paniers'!$E:$E,BY$3,'Poids Paniers'!$Q:$Q,$B271)</f>
        <v>0</v>
      </c>
      <c r="BZ271">
        <f>SUMIFS('Poids Paniers'!$W:$W,'Poids Paniers'!$E:$E,BZ$3,'Poids Paniers'!$Q:$Q,$B271)</f>
        <v>0</v>
      </c>
      <c r="CA271">
        <f>SUMIFS('Poids Paniers'!$W:$W,'Poids Paniers'!$E:$E,CA$3,'Poids Paniers'!$Q:$Q,$B271)</f>
        <v>0</v>
      </c>
      <c r="CB271">
        <f>SUMIFS('Poids Paniers'!$W:$W,'Poids Paniers'!$E:$E,CB$3,'Poids Paniers'!$Q:$Q,$B271)</f>
        <v>0</v>
      </c>
      <c r="CC271">
        <f>SUMIFS('Poids Paniers'!$W:$W,'Poids Paniers'!$E:$E,CC$3,'Poids Paniers'!$Q:$Q,$B271)</f>
        <v>0</v>
      </c>
      <c r="CD271">
        <f>SUMIFS('Poids Paniers'!$W:$W,'Poids Paniers'!$E:$E,CD$3,'Poids Paniers'!$Q:$Q,$B271)</f>
        <v>0</v>
      </c>
      <c r="CE271">
        <f>SUMIFS('Poids Paniers'!$W:$W,'Poids Paniers'!$E:$E,CE$3,'Poids Paniers'!$Q:$Q,$B271)</f>
        <v>0</v>
      </c>
      <c r="CF271" s="206">
        <f t="shared" si="4"/>
        <v>0</v>
      </c>
    </row>
    <row r="272" spans="2:84" ht="15.75" thickBot="1" x14ac:dyDescent="0.3">
      <c r="B272" s="209">
        <v>44738</v>
      </c>
      <c r="C272">
        <f>SUMIFS('Poids Paniers'!$W:$W,'Poids Paniers'!$E:$E,C$3,'Poids Paniers'!$Q:$Q,$B272)</f>
        <v>0</v>
      </c>
      <c r="D272">
        <f>SUMIFS('Poids Paniers'!$W:$W,'Poids Paniers'!$E:$E,D$3,'Poids Paniers'!$Q:$Q,$B272)</f>
        <v>0</v>
      </c>
      <c r="E272">
        <f>SUMIFS('Poids Paniers'!$W:$W,'Poids Paniers'!$E:$E,E$3,'Poids Paniers'!$Q:$Q,$B272)</f>
        <v>0</v>
      </c>
      <c r="F272">
        <f>SUMIFS('Poids Paniers'!$W:$W,'Poids Paniers'!$E:$E,F$3,'Poids Paniers'!$Q:$Q,$B272)</f>
        <v>0</v>
      </c>
      <c r="G272">
        <f>SUMIFS('Poids Paniers'!$W:$W,'Poids Paniers'!$E:$E,G$3,'Poids Paniers'!$Q:$Q,$B272)</f>
        <v>0</v>
      </c>
      <c r="H272">
        <f>SUMIFS('Poids Paniers'!$W:$W,'Poids Paniers'!$E:$E,H$3,'Poids Paniers'!$Q:$Q,$B272)</f>
        <v>0</v>
      </c>
      <c r="I272">
        <f>SUMIFS('Poids Paniers'!$W:$W,'Poids Paniers'!$E:$E,I$3,'Poids Paniers'!$Q:$Q,$B272)</f>
        <v>0</v>
      </c>
      <c r="J272">
        <f>SUMIFS('Poids Paniers'!$W:$W,'Poids Paniers'!$E:$E,J$3,'Poids Paniers'!$Q:$Q,$B272)</f>
        <v>0</v>
      </c>
      <c r="K272">
        <f>SUMIFS('Poids Paniers'!$W:$W,'Poids Paniers'!$E:$E,K$3,'Poids Paniers'!$Q:$Q,$B272)</f>
        <v>0</v>
      </c>
      <c r="L272">
        <f>SUMIFS('Poids Paniers'!$W:$W,'Poids Paniers'!$E:$E,L$3,'Poids Paniers'!$Q:$Q,$B272)</f>
        <v>0</v>
      </c>
      <c r="M272">
        <f>SUMIFS('Poids Paniers'!$W:$W,'Poids Paniers'!$E:$E,M$3,'Poids Paniers'!$Q:$Q,$B272)</f>
        <v>0</v>
      </c>
      <c r="N272">
        <f>SUMIFS('Poids Paniers'!$W:$W,'Poids Paniers'!$E:$E,N$3,'Poids Paniers'!$Q:$Q,$B272)</f>
        <v>0</v>
      </c>
      <c r="O272">
        <f>SUMIFS('Poids Paniers'!$W:$W,'Poids Paniers'!$E:$E,O$3,'Poids Paniers'!$Q:$Q,$B272)</f>
        <v>0</v>
      </c>
      <c r="P272">
        <f>SUMIFS('Poids Paniers'!$W:$W,'Poids Paniers'!$E:$E,P$3,'Poids Paniers'!$Q:$Q,$B272)</f>
        <v>0</v>
      </c>
      <c r="Q272">
        <f>SUMIFS('Poids Paniers'!$W:$W,'Poids Paniers'!$E:$E,Q$3,'Poids Paniers'!$Q:$Q,$B272)</f>
        <v>0</v>
      </c>
      <c r="R272">
        <f>SUMIFS('Poids Paniers'!$W:$W,'Poids Paniers'!$E:$E,R$3,'Poids Paniers'!$Q:$Q,$B272)</f>
        <v>0</v>
      </c>
      <c r="S272">
        <f>SUMIFS('Poids Paniers'!$W:$W,'Poids Paniers'!$E:$E,S$3,'Poids Paniers'!$Q:$Q,$B272)</f>
        <v>0</v>
      </c>
      <c r="T272">
        <f>SUMIFS('Poids Paniers'!$W:$W,'Poids Paniers'!$E:$E,T$3,'Poids Paniers'!$Q:$Q,$B272)</f>
        <v>0</v>
      </c>
      <c r="U272">
        <f>SUMIFS('Poids Paniers'!$W:$W,'Poids Paniers'!$E:$E,U$3,'Poids Paniers'!$Q:$Q,$B272)</f>
        <v>0</v>
      </c>
      <c r="V272">
        <f>SUMIFS('Poids Paniers'!$W:$W,'Poids Paniers'!$E:$E,V$3,'Poids Paniers'!$Q:$Q,$B272)</f>
        <v>0</v>
      </c>
      <c r="W272">
        <f>SUMIFS('Poids Paniers'!$W:$W,'Poids Paniers'!$E:$E,W$3,'Poids Paniers'!$Q:$Q,$B272)</f>
        <v>0</v>
      </c>
      <c r="X272">
        <f>SUMIFS('Poids Paniers'!$W:$W,'Poids Paniers'!$E:$E,X$3,'Poids Paniers'!$Q:$Q,$B272)</f>
        <v>0</v>
      </c>
      <c r="Y272">
        <f>SUMIFS('Poids Paniers'!$W:$W,'Poids Paniers'!$E:$E,Y$3,'Poids Paniers'!$Q:$Q,$B272)</f>
        <v>0</v>
      </c>
      <c r="Z272">
        <f>SUMIFS('Poids Paniers'!$W:$W,'Poids Paniers'!$E:$E,Z$3,'Poids Paniers'!$Q:$Q,$B272)</f>
        <v>0</v>
      </c>
      <c r="AA272">
        <f>SUMIFS('Poids Paniers'!$W:$W,'Poids Paniers'!$E:$E,AA$3,'Poids Paniers'!$Q:$Q,$B272)</f>
        <v>0</v>
      </c>
      <c r="AB272">
        <f>SUMIFS('Poids Paniers'!$W:$W,'Poids Paniers'!$E:$E,AB$3,'Poids Paniers'!$Q:$Q,$B272)</f>
        <v>0</v>
      </c>
      <c r="AC272">
        <f>SUMIFS('Poids Paniers'!$W:$W,'Poids Paniers'!$E:$E,AC$3,'Poids Paniers'!$Q:$Q,$B272)</f>
        <v>0</v>
      </c>
      <c r="AD272">
        <f>SUMIFS('Poids Paniers'!$W:$W,'Poids Paniers'!$E:$E,AD$3,'Poids Paniers'!$Q:$Q,$B272)</f>
        <v>0</v>
      </c>
      <c r="AE272">
        <f>SUMIFS('Poids Paniers'!$W:$W,'Poids Paniers'!$E:$E,AE$3,'Poids Paniers'!$Q:$Q,$B272)</f>
        <v>0</v>
      </c>
      <c r="AF272">
        <f>SUMIFS('Poids Paniers'!$W:$W,'Poids Paniers'!$E:$E,AF$3,'Poids Paniers'!$Q:$Q,$B272)</f>
        <v>0</v>
      </c>
      <c r="AG272">
        <f>SUMIFS('Poids Paniers'!$W:$W,'Poids Paniers'!$E:$E,AG$3,'Poids Paniers'!$Q:$Q,$B272)</f>
        <v>0</v>
      </c>
      <c r="AH272">
        <f>SUMIFS('Poids Paniers'!$W:$W,'Poids Paniers'!$E:$E,AH$3,'Poids Paniers'!$Q:$Q,$B272)</f>
        <v>0</v>
      </c>
      <c r="AI272">
        <f>SUMIFS('Poids Paniers'!$W:$W,'Poids Paniers'!$E:$E,AI$3,'Poids Paniers'!$Q:$Q,$B272)</f>
        <v>0</v>
      </c>
      <c r="AJ272">
        <f>SUMIFS('Poids Paniers'!$W:$W,'Poids Paniers'!$E:$E,AJ$3,'Poids Paniers'!$Q:$Q,$B272)</f>
        <v>0</v>
      </c>
      <c r="AK272">
        <f>SUMIFS('Poids Paniers'!$W:$W,'Poids Paniers'!$E:$E,AK$3,'Poids Paniers'!$Q:$Q,$B272)</f>
        <v>0</v>
      </c>
      <c r="AL272">
        <f>SUMIFS('Poids Paniers'!$W:$W,'Poids Paniers'!$E:$E,AL$3,'Poids Paniers'!$Q:$Q,$B272)</f>
        <v>0</v>
      </c>
      <c r="AM272">
        <f>SUMIFS('Poids Paniers'!$W:$W,'Poids Paniers'!$E:$E,AM$3,'Poids Paniers'!$Q:$Q,$B272)</f>
        <v>0</v>
      </c>
      <c r="AN272">
        <f>SUMIFS('Poids Paniers'!$W:$W,'Poids Paniers'!$E:$E,AN$3,'Poids Paniers'!$Q:$Q,$B272)</f>
        <v>0</v>
      </c>
      <c r="AO272">
        <f>SUMIFS('Poids Paniers'!$W:$W,'Poids Paniers'!$E:$E,AO$3,'Poids Paniers'!$Q:$Q,$B272)</f>
        <v>0</v>
      </c>
      <c r="AP272">
        <f>SUMIFS('Poids Paniers'!$W:$W,'Poids Paniers'!$E:$E,AP$3,'Poids Paniers'!$Q:$Q,$B272)</f>
        <v>0</v>
      </c>
      <c r="AQ272">
        <f>SUMIFS('Poids Paniers'!$W:$W,'Poids Paniers'!$E:$E,AQ$3,'Poids Paniers'!$Q:$Q,$B272)</f>
        <v>0</v>
      </c>
      <c r="AR272">
        <f>SUMIFS('Poids Paniers'!$W:$W,'Poids Paniers'!$E:$E,AR$3,'Poids Paniers'!$Q:$Q,$B272)</f>
        <v>0</v>
      </c>
      <c r="AS272">
        <f>SUMIFS('Poids Paniers'!$W:$W,'Poids Paniers'!$E:$E,AS$3,'Poids Paniers'!$Q:$Q,$B272)</f>
        <v>0</v>
      </c>
      <c r="AT272">
        <f>SUMIFS('Poids Paniers'!$W:$W,'Poids Paniers'!$E:$E,AT$3,'Poids Paniers'!$Q:$Q,$B272)</f>
        <v>0</v>
      </c>
      <c r="AU272">
        <f>SUMIFS('Poids Paniers'!$W:$W,'Poids Paniers'!$E:$E,AU$3,'Poids Paniers'!$Q:$Q,$B272)</f>
        <v>0</v>
      </c>
      <c r="AV272">
        <f>SUMIFS('Poids Paniers'!$W:$W,'Poids Paniers'!$E:$E,AV$3,'Poids Paniers'!$Q:$Q,$B272)</f>
        <v>0</v>
      </c>
      <c r="AW272">
        <f>SUMIFS('Poids Paniers'!$W:$W,'Poids Paniers'!$E:$E,AW$3,'Poids Paniers'!$Q:$Q,$B272)</f>
        <v>0</v>
      </c>
      <c r="AX272">
        <f>SUMIFS('Poids Paniers'!$W:$W,'Poids Paniers'!$E:$E,AX$3,'Poids Paniers'!$Q:$Q,$B272)</f>
        <v>0</v>
      </c>
      <c r="AY272">
        <f>SUMIFS('Poids Paniers'!$W:$W,'Poids Paniers'!$E:$E,AY$3,'Poids Paniers'!$Q:$Q,$B272)</f>
        <v>0</v>
      </c>
      <c r="AZ272">
        <f>SUMIFS('Poids Paniers'!$W:$W,'Poids Paniers'!$E:$E,AZ$3,'Poids Paniers'!$Q:$Q,$B272)</f>
        <v>0</v>
      </c>
      <c r="BA272">
        <f>SUMIFS('Poids Paniers'!$W:$W,'Poids Paniers'!$E:$E,BA$3,'Poids Paniers'!$Q:$Q,$B272)</f>
        <v>0</v>
      </c>
      <c r="BB272">
        <f>SUMIFS('Poids Paniers'!$W:$W,'Poids Paniers'!$E:$E,BB$3,'Poids Paniers'!$Q:$Q,$B272)</f>
        <v>0</v>
      </c>
      <c r="BC272">
        <f>SUMIFS('Poids Paniers'!$W:$W,'Poids Paniers'!$E:$E,BC$3,'Poids Paniers'!$Q:$Q,$B272)</f>
        <v>0</v>
      </c>
      <c r="BD272">
        <f>SUMIFS('Poids Paniers'!$W:$W,'Poids Paniers'!$E:$E,BD$3,'Poids Paniers'!$Q:$Q,$B272)</f>
        <v>0</v>
      </c>
      <c r="BE272">
        <f>SUMIFS('Poids Paniers'!$W:$W,'Poids Paniers'!$E:$E,BE$3,'Poids Paniers'!$Q:$Q,$B272)</f>
        <v>0</v>
      </c>
      <c r="BF272">
        <f>SUMIFS('Poids Paniers'!$W:$W,'Poids Paniers'!$E:$E,BF$3,'Poids Paniers'!$Q:$Q,$B272)</f>
        <v>0</v>
      </c>
      <c r="BG272">
        <f>SUMIFS('Poids Paniers'!$W:$W,'Poids Paniers'!$E:$E,BG$3,'Poids Paniers'!$Q:$Q,$B272)</f>
        <v>0</v>
      </c>
      <c r="BH272">
        <f>SUMIFS('Poids Paniers'!$W:$W,'Poids Paniers'!$E:$E,BH$3,'Poids Paniers'!$Q:$Q,$B272)</f>
        <v>0</v>
      </c>
      <c r="BI272">
        <f>SUMIFS('Poids Paniers'!$W:$W,'Poids Paniers'!$E:$E,BI$3,'Poids Paniers'!$Q:$Q,$B272)</f>
        <v>0</v>
      </c>
      <c r="BJ272">
        <f>SUMIFS('Poids Paniers'!$W:$W,'Poids Paniers'!$E:$E,BJ$3,'Poids Paniers'!$Q:$Q,$B272)</f>
        <v>0</v>
      </c>
      <c r="BK272">
        <f>SUMIFS('Poids Paniers'!$W:$W,'Poids Paniers'!$E:$E,BK$3,'Poids Paniers'!$Q:$Q,$B272)</f>
        <v>0</v>
      </c>
      <c r="BL272">
        <f>SUMIFS('Poids Paniers'!$W:$W,'Poids Paniers'!$E:$E,BL$3,'Poids Paniers'!$Q:$Q,$B272)</f>
        <v>0</v>
      </c>
      <c r="BM272">
        <f>SUMIFS('Poids Paniers'!$W:$W,'Poids Paniers'!$E:$E,BM$3,'Poids Paniers'!$Q:$Q,$B272)</f>
        <v>0</v>
      </c>
      <c r="BN272">
        <f>SUMIFS('Poids Paniers'!$W:$W,'Poids Paniers'!$E:$E,BN$3,'Poids Paniers'!$Q:$Q,$B272)</f>
        <v>0</v>
      </c>
      <c r="BO272">
        <f>SUMIFS('Poids Paniers'!$W:$W,'Poids Paniers'!$E:$E,BO$3,'Poids Paniers'!$Q:$Q,$B272)</f>
        <v>0</v>
      </c>
      <c r="BP272">
        <f>SUMIFS('Poids Paniers'!$W:$W,'Poids Paniers'!$E:$E,BP$3,'Poids Paniers'!$Q:$Q,$B272)</f>
        <v>0</v>
      </c>
      <c r="BQ272">
        <f>SUMIFS('Poids Paniers'!$W:$W,'Poids Paniers'!$E:$E,BQ$3,'Poids Paniers'!$Q:$Q,$B272)</f>
        <v>0</v>
      </c>
      <c r="BR272">
        <f>SUMIFS('Poids Paniers'!$W:$W,'Poids Paniers'!$E:$E,BR$3,'Poids Paniers'!$Q:$Q,$B272)</f>
        <v>0</v>
      </c>
      <c r="BS272">
        <f>SUMIFS('Poids Paniers'!$W:$W,'Poids Paniers'!$E:$E,BS$3,'Poids Paniers'!$Q:$Q,$B272)</f>
        <v>0</v>
      </c>
      <c r="BT272">
        <f>SUMIFS('Poids Paniers'!$W:$W,'Poids Paniers'!$E:$E,BT$3,'Poids Paniers'!$Q:$Q,$B272)</f>
        <v>0</v>
      </c>
      <c r="BU272">
        <f>SUMIFS('Poids Paniers'!$W:$W,'Poids Paniers'!$E:$E,BU$3,'Poids Paniers'!$Q:$Q,$B272)</f>
        <v>0</v>
      </c>
      <c r="BV272">
        <f>SUMIFS('Poids Paniers'!$W:$W,'Poids Paniers'!$E:$E,BV$3,'Poids Paniers'!$Q:$Q,$B272)</f>
        <v>0</v>
      </c>
      <c r="BW272">
        <f>SUMIFS('Poids Paniers'!$W:$W,'Poids Paniers'!$E:$E,BW$3,'Poids Paniers'!$Q:$Q,$B272)</f>
        <v>0</v>
      </c>
      <c r="BX272">
        <f>SUMIFS('Poids Paniers'!$W:$W,'Poids Paniers'!$E:$E,BX$3,'Poids Paniers'!$Q:$Q,$B272)</f>
        <v>0</v>
      </c>
      <c r="BY272">
        <f>SUMIFS('Poids Paniers'!$W:$W,'Poids Paniers'!$E:$E,BY$3,'Poids Paniers'!$Q:$Q,$B272)</f>
        <v>0</v>
      </c>
      <c r="BZ272">
        <f>SUMIFS('Poids Paniers'!$W:$W,'Poids Paniers'!$E:$E,BZ$3,'Poids Paniers'!$Q:$Q,$B272)</f>
        <v>0</v>
      </c>
      <c r="CA272">
        <f>SUMIFS('Poids Paniers'!$W:$W,'Poids Paniers'!$E:$E,CA$3,'Poids Paniers'!$Q:$Q,$B272)</f>
        <v>0</v>
      </c>
      <c r="CB272">
        <f>SUMIFS('Poids Paniers'!$W:$W,'Poids Paniers'!$E:$E,CB$3,'Poids Paniers'!$Q:$Q,$B272)</f>
        <v>0</v>
      </c>
      <c r="CC272">
        <f>SUMIFS('Poids Paniers'!$W:$W,'Poids Paniers'!$E:$E,CC$3,'Poids Paniers'!$Q:$Q,$B272)</f>
        <v>0</v>
      </c>
      <c r="CD272">
        <f>SUMIFS('Poids Paniers'!$W:$W,'Poids Paniers'!$E:$E,CD$3,'Poids Paniers'!$Q:$Q,$B272)</f>
        <v>0</v>
      </c>
      <c r="CE272">
        <f>SUMIFS('Poids Paniers'!$W:$W,'Poids Paniers'!$E:$E,CE$3,'Poids Paniers'!$Q:$Q,$B272)</f>
        <v>0</v>
      </c>
      <c r="CF272" s="206">
        <f t="shared" si="4"/>
        <v>0</v>
      </c>
    </row>
    <row r="273" spans="2:84" ht="15.75" thickBot="1" x14ac:dyDescent="0.3">
      <c r="B273" s="209">
        <v>44739</v>
      </c>
      <c r="C273">
        <f>SUMIFS('Poids Paniers'!$W:$W,'Poids Paniers'!$E:$E,C$3,'Poids Paniers'!$Q:$Q,$B273)</f>
        <v>0</v>
      </c>
      <c r="D273">
        <f>SUMIFS('Poids Paniers'!$W:$W,'Poids Paniers'!$E:$E,D$3,'Poids Paniers'!$Q:$Q,$B273)</f>
        <v>0</v>
      </c>
      <c r="E273">
        <f>SUMIFS('Poids Paniers'!$W:$W,'Poids Paniers'!$E:$E,E$3,'Poids Paniers'!$Q:$Q,$B273)</f>
        <v>0</v>
      </c>
      <c r="F273">
        <f>SUMIFS('Poids Paniers'!$W:$W,'Poids Paniers'!$E:$E,F$3,'Poids Paniers'!$Q:$Q,$B273)</f>
        <v>0</v>
      </c>
      <c r="G273">
        <f>SUMIFS('Poids Paniers'!$W:$W,'Poids Paniers'!$E:$E,G$3,'Poids Paniers'!$Q:$Q,$B273)</f>
        <v>0</v>
      </c>
      <c r="H273">
        <f>SUMIFS('Poids Paniers'!$W:$W,'Poids Paniers'!$E:$E,H$3,'Poids Paniers'!$Q:$Q,$B273)</f>
        <v>0</v>
      </c>
      <c r="I273">
        <f>SUMIFS('Poids Paniers'!$W:$W,'Poids Paniers'!$E:$E,I$3,'Poids Paniers'!$Q:$Q,$B273)</f>
        <v>0</v>
      </c>
      <c r="J273">
        <f>SUMIFS('Poids Paniers'!$W:$W,'Poids Paniers'!$E:$E,J$3,'Poids Paniers'!$Q:$Q,$B273)</f>
        <v>0</v>
      </c>
      <c r="K273">
        <f>SUMIFS('Poids Paniers'!$W:$W,'Poids Paniers'!$E:$E,K$3,'Poids Paniers'!$Q:$Q,$B273)</f>
        <v>0</v>
      </c>
      <c r="L273">
        <f>SUMIFS('Poids Paniers'!$W:$W,'Poids Paniers'!$E:$E,L$3,'Poids Paniers'!$Q:$Q,$B273)</f>
        <v>0</v>
      </c>
      <c r="M273">
        <f>SUMIFS('Poids Paniers'!$W:$W,'Poids Paniers'!$E:$E,M$3,'Poids Paniers'!$Q:$Q,$B273)</f>
        <v>0</v>
      </c>
      <c r="N273">
        <f>SUMIFS('Poids Paniers'!$W:$W,'Poids Paniers'!$E:$E,N$3,'Poids Paniers'!$Q:$Q,$B273)</f>
        <v>0</v>
      </c>
      <c r="O273">
        <f>SUMIFS('Poids Paniers'!$W:$W,'Poids Paniers'!$E:$E,O$3,'Poids Paniers'!$Q:$Q,$B273)</f>
        <v>0</v>
      </c>
      <c r="P273">
        <f>SUMIFS('Poids Paniers'!$W:$W,'Poids Paniers'!$E:$E,P$3,'Poids Paniers'!$Q:$Q,$B273)</f>
        <v>0</v>
      </c>
      <c r="Q273">
        <f>SUMIFS('Poids Paniers'!$W:$W,'Poids Paniers'!$E:$E,Q$3,'Poids Paniers'!$Q:$Q,$B273)</f>
        <v>0</v>
      </c>
      <c r="R273">
        <f>SUMIFS('Poids Paniers'!$W:$W,'Poids Paniers'!$E:$E,R$3,'Poids Paniers'!$Q:$Q,$B273)</f>
        <v>0</v>
      </c>
      <c r="S273">
        <f>SUMIFS('Poids Paniers'!$W:$W,'Poids Paniers'!$E:$E,S$3,'Poids Paniers'!$Q:$Q,$B273)</f>
        <v>0</v>
      </c>
      <c r="T273">
        <f>SUMIFS('Poids Paniers'!$W:$W,'Poids Paniers'!$E:$E,T$3,'Poids Paniers'!$Q:$Q,$B273)</f>
        <v>0</v>
      </c>
      <c r="U273">
        <f>SUMIFS('Poids Paniers'!$W:$W,'Poids Paniers'!$E:$E,U$3,'Poids Paniers'!$Q:$Q,$B273)</f>
        <v>0</v>
      </c>
      <c r="V273">
        <f>SUMIFS('Poids Paniers'!$W:$W,'Poids Paniers'!$E:$E,V$3,'Poids Paniers'!$Q:$Q,$B273)</f>
        <v>0</v>
      </c>
      <c r="W273">
        <f>SUMIFS('Poids Paniers'!$W:$W,'Poids Paniers'!$E:$E,W$3,'Poids Paniers'!$Q:$Q,$B273)</f>
        <v>0</v>
      </c>
      <c r="X273">
        <f>SUMIFS('Poids Paniers'!$W:$W,'Poids Paniers'!$E:$E,X$3,'Poids Paniers'!$Q:$Q,$B273)</f>
        <v>0</v>
      </c>
      <c r="Y273">
        <f>SUMIFS('Poids Paniers'!$W:$W,'Poids Paniers'!$E:$E,Y$3,'Poids Paniers'!$Q:$Q,$B273)</f>
        <v>0</v>
      </c>
      <c r="Z273">
        <f>SUMIFS('Poids Paniers'!$W:$W,'Poids Paniers'!$E:$E,Z$3,'Poids Paniers'!$Q:$Q,$B273)</f>
        <v>0</v>
      </c>
      <c r="AA273">
        <f>SUMIFS('Poids Paniers'!$W:$W,'Poids Paniers'!$E:$E,AA$3,'Poids Paniers'!$Q:$Q,$B273)</f>
        <v>0</v>
      </c>
      <c r="AB273">
        <f>SUMIFS('Poids Paniers'!$W:$W,'Poids Paniers'!$E:$E,AB$3,'Poids Paniers'!$Q:$Q,$B273)</f>
        <v>0</v>
      </c>
      <c r="AC273">
        <f>SUMIFS('Poids Paniers'!$W:$W,'Poids Paniers'!$E:$E,AC$3,'Poids Paniers'!$Q:$Q,$B273)</f>
        <v>0</v>
      </c>
      <c r="AD273">
        <f>SUMIFS('Poids Paniers'!$W:$W,'Poids Paniers'!$E:$E,AD$3,'Poids Paniers'!$Q:$Q,$B273)</f>
        <v>0</v>
      </c>
      <c r="AE273">
        <f>SUMIFS('Poids Paniers'!$W:$W,'Poids Paniers'!$E:$E,AE$3,'Poids Paniers'!$Q:$Q,$B273)</f>
        <v>0</v>
      </c>
      <c r="AF273">
        <f>SUMIFS('Poids Paniers'!$W:$W,'Poids Paniers'!$E:$E,AF$3,'Poids Paniers'!$Q:$Q,$B273)</f>
        <v>0</v>
      </c>
      <c r="AG273">
        <f>SUMIFS('Poids Paniers'!$W:$W,'Poids Paniers'!$E:$E,AG$3,'Poids Paniers'!$Q:$Q,$B273)</f>
        <v>0</v>
      </c>
      <c r="AH273">
        <f>SUMIFS('Poids Paniers'!$W:$W,'Poids Paniers'!$E:$E,AH$3,'Poids Paniers'!$Q:$Q,$B273)</f>
        <v>0</v>
      </c>
      <c r="AI273">
        <f>SUMIFS('Poids Paniers'!$W:$W,'Poids Paniers'!$E:$E,AI$3,'Poids Paniers'!$Q:$Q,$B273)</f>
        <v>0</v>
      </c>
      <c r="AJ273">
        <f>SUMIFS('Poids Paniers'!$W:$W,'Poids Paniers'!$E:$E,AJ$3,'Poids Paniers'!$Q:$Q,$B273)</f>
        <v>0</v>
      </c>
      <c r="AK273">
        <f>SUMIFS('Poids Paniers'!$W:$W,'Poids Paniers'!$E:$E,AK$3,'Poids Paniers'!$Q:$Q,$B273)</f>
        <v>0</v>
      </c>
      <c r="AL273">
        <f>SUMIFS('Poids Paniers'!$W:$W,'Poids Paniers'!$E:$E,AL$3,'Poids Paniers'!$Q:$Q,$B273)</f>
        <v>0</v>
      </c>
      <c r="AM273">
        <f>SUMIFS('Poids Paniers'!$W:$W,'Poids Paniers'!$E:$E,AM$3,'Poids Paniers'!$Q:$Q,$B273)</f>
        <v>0</v>
      </c>
      <c r="AN273">
        <f>SUMIFS('Poids Paniers'!$W:$W,'Poids Paniers'!$E:$E,AN$3,'Poids Paniers'!$Q:$Q,$B273)</f>
        <v>0</v>
      </c>
      <c r="AO273">
        <f>SUMIFS('Poids Paniers'!$W:$W,'Poids Paniers'!$E:$E,AO$3,'Poids Paniers'!$Q:$Q,$B273)</f>
        <v>0</v>
      </c>
      <c r="AP273">
        <f>SUMIFS('Poids Paniers'!$W:$W,'Poids Paniers'!$E:$E,AP$3,'Poids Paniers'!$Q:$Q,$B273)</f>
        <v>0</v>
      </c>
      <c r="AQ273">
        <f>SUMIFS('Poids Paniers'!$W:$W,'Poids Paniers'!$E:$E,AQ$3,'Poids Paniers'!$Q:$Q,$B273)</f>
        <v>0</v>
      </c>
      <c r="AR273">
        <f>SUMIFS('Poids Paniers'!$W:$W,'Poids Paniers'!$E:$E,AR$3,'Poids Paniers'!$Q:$Q,$B273)</f>
        <v>0</v>
      </c>
      <c r="AS273">
        <f>SUMIFS('Poids Paniers'!$W:$W,'Poids Paniers'!$E:$E,AS$3,'Poids Paniers'!$Q:$Q,$B273)</f>
        <v>0</v>
      </c>
      <c r="AT273">
        <f>SUMIFS('Poids Paniers'!$W:$W,'Poids Paniers'!$E:$E,AT$3,'Poids Paniers'!$Q:$Q,$B273)</f>
        <v>0</v>
      </c>
      <c r="AU273">
        <f>SUMIFS('Poids Paniers'!$W:$W,'Poids Paniers'!$E:$E,AU$3,'Poids Paniers'!$Q:$Q,$B273)</f>
        <v>0</v>
      </c>
      <c r="AV273">
        <f>SUMIFS('Poids Paniers'!$W:$W,'Poids Paniers'!$E:$E,AV$3,'Poids Paniers'!$Q:$Q,$B273)</f>
        <v>0</v>
      </c>
      <c r="AW273">
        <f>SUMIFS('Poids Paniers'!$W:$W,'Poids Paniers'!$E:$E,AW$3,'Poids Paniers'!$Q:$Q,$B273)</f>
        <v>0</v>
      </c>
      <c r="AX273">
        <f>SUMIFS('Poids Paniers'!$W:$W,'Poids Paniers'!$E:$E,AX$3,'Poids Paniers'!$Q:$Q,$B273)</f>
        <v>0</v>
      </c>
      <c r="AY273">
        <f>SUMIFS('Poids Paniers'!$W:$W,'Poids Paniers'!$E:$E,AY$3,'Poids Paniers'!$Q:$Q,$B273)</f>
        <v>0</v>
      </c>
      <c r="AZ273">
        <f>SUMIFS('Poids Paniers'!$W:$W,'Poids Paniers'!$E:$E,AZ$3,'Poids Paniers'!$Q:$Q,$B273)</f>
        <v>0</v>
      </c>
      <c r="BA273">
        <f>SUMIFS('Poids Paniers'!$W:$W,'Poids Paniers'!$E:$E,BA$3,'Poids Paniers'!$Q:$Q,$B273)</f>
        <v>0</v>
      </c>
      <c r="BB273">
        <f>SUMIFS('Poids Paniers'!$W:$W,'Poids Paniers'!$E:$E,BB$3,'Poids Paniers'!$Q:$Q,$B273)</f>
        <v>0</v>
      </c>
      <c r="BC273">
        <f>SUMIFS('Poids Paniers'!$W:$W,'Poids Paniers'!$E:$E,BC$3,'Poids Paniers'!$Q:$Q,$B273)</f>
        <v>0</v>
      </c>
      <c r="BD273">
        <f>SUMIFS('Poids Paniers'!$W:$W,'Poids Paniers'!$E:$E,BD$3,'Poids Paniers'!$Q:$Q,$B273)</f>
        <v>0</v>
      </c>
      <c r="BE273">
        <f>SUMIFS('Poids Paniers'!$W:$W,'Poids Paniers'!$E:$E,BE$3,'Poids Paniers'!$Q:$Q,$B273)</f>
        <v>0</v>
      </c>
      <c r="BF273">
        <f>SUMIFS('Poids Paniers'!$W:$W,'Poids Paniers'!$E:$E,BF$3,'Poids Paniers'!$Q:$Q,$B273)</f>
        <v>0</v>
      </c>
      <c r="BG273">
        <f>SUMIFS('Poids Paniers'!$W:$W,'Poids Paniers'!$E:$E,BG$3,'Poids Paniers'!$Q:$Q,$B273)</f>
        <v>0</v>
      </c>
      <c r="BH273">
        <f>SUMIFS('Poids Paniers'!$W:$W,'Poids Paniers'!$E:$E,BH$3,'Poids Paniers'!$Q:$Q,$B273)</f>
        <v>0</v>
      </c>
      <c r="BI273">
        <f>SUMIFS('Poids Paniers'!$W:$W,'Poids Paniers'!$E:$E,BI$3,'Poids Paniers'!$Q:$Q,$B273)</f>
        <v>0</v>
      </c>
      <c r="BJ273">
        <f>SUMIFS('Poids Paniers'!$W:$W,'Poids Paniers'!$E:$E,BJ$3,'Poids Paniers'!$Q:$Q,$B273)</f>
        <v>0</v>
      </c>
      <c r="BK273">
        <f>SUMIFS('Poids Paniers'!$W:$W,'Poids Paniers'!$E:$E,BK$3,'Poids Paniers'!$Q:$Q,$B273)</f>
        <v>0</v>
      </c>
      <c r="BL273">
        <f>SUMIFS('Poids Paniers'!$W:$W,'Poids Paniers'!$E:$E,BL$3,'Poids Paniers'!$Q:$Q,$B273)</f>
        <v>0</v>
      </c>
      <c r="BM273">
        <f>SUMIFS('Poids Paniers'!$W:$W,'Poids Paniers'!$E:$E,BM$3,'Poids Paniers'!$Q:$Q,$B273)</f>
        <v>0</v>
      </c>
      <c r="BN273">
        <f>SUMIFS('Poids Paniers'!$W:$W,'Poids Paniers'!$E:$E,BN$3,'Poids Paniers'!$Q:$Q,$B273)</f>
        <v>0</v>
      </c>
      <c r="BO273">
        <f>SUMIFS('Poids Paniers'!$W:$W,'Poids Paniers'!$E:$E,BO$3,'Poids Paniers'!$Q:$Q,$B273)</f>
        <v>0</v>
      </c>
      <c r="BP273">
        <f>SUMIFS('Poids Paniers'!$W:$W,'Poids Paniers'!$E:$E,BP$3,'Poids Paniers'!$Q:$Q,$B273)</f>
        <v>0</v>
      </c>
      <c r="BQ273">
        <f>SUMIFS('Poids Paniers'!$W:$W,'Poids Paniers'!$E:$E,BQ$3,'Poids Paniers'!$Q:$Q,$B273)</f>
        <v>0</v>
      </c>
      <c r="BR273">
        <f>SUMIFS('Poids Paniers'!$W:$W,'Poids Paniers'!$E:$E,BR$3,'Poids Paniers'!$Q:$Q,$B273)</f>
        <v>0</v>
      </c>
      <c r="BS273">
        <f>SUMIFS('Poids Paniers'!$W:$W,'Poids Paniers'!$E:$E,BS$3,'Poids Paniers'!$Q:$Q,$B273)</f>
        <v>0</v>
      </c>
      <c r="BT273">
        <f>SUMIFS('Poids Paniers'!$W:$W,'Poids Paniers'!$E:$E,BT$3,'Poids Paniers'!$Q:$Q,$B273)</f>
        <v>0</v>
      </c>
      <c r="BU273">
        <f>SUMIFS('Poids Paniers'!$W:$W,'Poids Paniers'!$E:$E,BU$3,'Poids Paniers'!$Q:$Q,$B273)</f>
        <v>0</v>
      </c>
      <c r="BV273">
        <f>SUMIFS('Poids Paniers'!$W:$W,'Poids Paniers'!$E:$E,BV$3,'Poids Paniers'!$Q:$Q,$B273)</f>
        <v>0</v>
      </c>
      <c r="BW273">
        <f>SUMIFS('Poids Paniers'!$W:$W,'Poids Paniers'!$E:$E,BW$3,'Poids Paniers'!$Q:$Q,$B273)</f>
        <v>0</v>
      </c>
      <c r="BX273">
        <f>SUMIFS('Poids Paniers'!$W:$W,'Poids Paniers'!$E:$E,BX$3,'Poids Paniers'!$Q:$Q,$B273)</f>
        <v>0</v>
      </c>
      <c r="BY273">
        <f>SUMIFS('Poids Paniers'!$W:$W,'Poids Paniers'!$E:$E,BY$3,'Poids Paniers'!$Q:$Q,$B273)</f>
        <v>0</v>
      </c>
      <c r="BZ273">
        <f>SUMIFS('Poids Paniers'!$W:$W,'Poids Paniers'!$E:$E,BZ$3,'Poids Paniers'!$Q:$Q,$B273)</f>
        <v>0</v>
      </c>
      <c r="CA273">
        <f>SUMIFS('Poids Paniers'!$W:$W,'Poids Paniers'!$E:$E,CA$3,'Poids Paniers'!$Q:$Q,$B273)</f>
        <v>0</v>
      </c>
      <c r="CB273">
        <f>SUMIFS('Poids Paniers'!$W:$W,'Poids Paniers'!$E:$E,CB$3,'Poids Paniers'!$Q:$Q,$B273)</f>
        <v>0</v>
      </c>
      <c r="CC273">
        <f>SUMIFS('Poids Paniers'!$W:$W,'Poids Paniers'!$E:$E,CC$3,'Poids Paniers'!$Q:$Q,$B273)</f>
        <v>0</v>
      </c>
      <c r="CD273">
        <f>SUMIFS('Poids Paniers'!$W:$W,'Poids Paniers'!$E:$E,CD$3,'Poids Paniers'!$Q:$Q,$B273)</f>
        <v>0</v>
      </c>
      <c r="CE273">
        <f>SUMIFS('Poids Paniers'!$W:$W,'Poids Paniers'!$E:$E,CE$3,'Poids Paniers'!$Q:$Q,$B273)</f>
        <v>0</v>
      </c>
      <c r="CF273" s="206">
        <f t="shared" si="4"/>
        <v>0</v>
      </c>
    </row>
    <row r="274" spans="2:84" ht="15.75" thickBot="1" x14ac:dyDescent="0.3">
      <c r="B274" s="209">
        <v>44740</v>
      </c>
      <c r="C274">
        <f>SUMIFS('Poids Paniers'!$W:$W,'Poids Paniers'!$E:$E,C$3,'Poids Paniers'!$Q:$Q,$B274)</f>
        <v>0</v>
      </c>
      <c r="D274">
        <f>SUMIFS('Poids Paniers'!$W:$W,'Poids Paniers'!$E:$E,D$3,'Poids Paniers'!$Q:$Q,$B274)</f>
        <v>0</v>
      </c>
      <c r="E274">
        <f>SUMIFS('Poids Paniers'!$W:$W,'Poids Paniers'!$E:$E,E$3,'Poids Paniers'!$Q:$Q,$B274)</f>
        <v>0</v>
      </c>
      <c r="F274">
        <f>SUMIFS('Poids Paniers'!$W:$W,'Poids Paniers'!$E:$E,F$3,'Poids Paniers'!$Q:$Q,$B274)</f>
        <v>0</v>
      </c>
      <c r="G274">
        <f>SUMIFS('Poids Paniers'!$W:$W,'Poids Paniers'!$E:$E,G$3,'Poids Paniers'!$Q:$Q,$B274)</f>
        <v>0</v>
      </c>
      <c r="H274">
        <f>SUMIFS('Poids Paniers'!$W:$W,'Poids Paniers'!$E:$E,H$3,'Poids Paniers'!$Q:$Q,$B274)</f>
        <v>0</v>
      </c>
      <c r="I274">
        <f>SUMIFS('Poids Paniers'!$W:$W,'Poids Paniers'!$E:$E,I$3,'Poids Paniers'!$Q:$Q,$B274)</f>
        <v>0</v>
      </c>
      <c r="J274">
        <f>SUMIFS('Poids Paniers'!$W:$W,'Poids Paniers'!$E:$E,J$3,'Poids Paniers'!$Q:$Q,$B274)</f>
        <v>0</v>
      </c>
      <c r="K274">
        <f>SUMIFS('Poids Paniers'!$W:$W,'Poids Paniers'!$E:$E,K$3,'Poids Paniers'!$Q:$Q,$B274)</f>
        <v>0</v>
      </c>
      <c r="L274">
        <f>SUMIFS('Poids Paniers'!$W:$W,'Poids Paniers'!$E:$E,L$3,'Poids Paniers'!$Q:$Q,$B274)</f>
        <v>0</v>
      </c>
      <c r="M274">
        <f>SUMIFS('Poids Paniers'!$W:$W,'Poids Paniers'!$E:$E,M$3,'Poids Paniers'!$Q:$Q,$B274)</f>
        <v>0</v>
      </c>
      <c r="N274">
        <f>SUMIFS('Poids Paniers'!$W:$W,'Poids Paniers'!$E:$E,N$3,'Poids Paniers'!$Q:$Q,$B274)</f>
        <v>0</v>
      </c>
      <c r="O274">
        <f>SUMIFS('Poids Paniers'!$W:$W,'Poids Paniers'!$E:$E,O$3,'Poids Paniers'!$Q:$Q,$B274)</f>
        <v>0</v>
      </c>
      <c r="P274">
        <f>SUMIFS('Poids Paniers'!$W:$W,'Poids Paniers'!$E:$E,P$3,'Poids Paniers'!$Q:$Q,$B274)</f>
        <v>0</v>
      </c>
      <c r="Q274">
        <f>SUMIFS('Poids Paniers'!$W:$W,'Poids Paniers'!$E:$E,Q$3,'Poids Paniers'!$Q:$Q,$B274)</f>
        <v>0</v>
      </c>
      <c r="R274">
        <f>SUMIFS('Poids Paniers'!$W:$W,'Poids Paniers'!$E:$E,R$3,'Poids Paniers'!$Q:$Q,$B274)</f>
        <v>0</v>
      </c>
      <c r="S274">
        <f>SUMIFS('Poids Paniers'!$W:$W,'Poids Paniers'!$E:$E,S$3,'Poids Paniers'!$Q:$Q,$B274)</f>
        <v>0</v>
      </c>
      <c r="T274">
        <f>SUMIFS('Poids Paniers'!$W:$W,'Poids Paniers'!$E:$E,T$3,'Poids Paniers'!$Q:$Q,$B274)</f>
        <v>0</v>
      </c>
      <c r="U274">
        <f>SUMIFS('Poids Paniers'!$W:$W,'Poids Paniers'!$E:$E,U$3,'Poids Paniers'!$Q:$Q,$B274)</f>
        <v>0</v>
      </c>
      <c r="V274">
        <f>SUMIFS('Poids Paniers'!$W:$W,'Poids Paniers'!$E:$E,V$3,'Poids Paniers'!$Q:$Q,$B274)</f>
        <v>0</v>
      </c>
      <c r="W274">
        <f>SUMIFS('Poids Paniers'!$W:$W,'Poids Paniers'!$E:$E,W$3,'Poids Paniers'!$Q:$Q,$B274)</f>
        <v>0</v>
      </c>
      <c r="X274">
        <f>SUMIFS('Poids Paniers'!$W:$W,'Poids Paniers'!$E:$E,X$3,'Poids Paniers'!$Q:$Q,$B274)</f>
        <v>0</v>
      </c>
      <c r="Y274">
        <f>SUMIFS('Poids Paniers'!$W:$W,'Poids Paniers'!$E:$E,Y$3,'Poids Paniers'!$Q:$Q,$B274)</f>
        <v>0</v>
      </c>
      <c r="Z274">
        <f>SUMIFS('Poids Paniers'!$W:$W,'Poids Paniers'!$E:$E,Z$3,'Poids Paniers'!$Q:$Q,$B274)</f>
        <v>0</v>
      </c>
      <c r="AA274">
        <f>SUMIFS('Poids Paniers'!$W:$W,'Poids Paniers'!$E:$E,AA$3,'Poids Paniers'!$Q:$Q,$B274)</f>
        <v>0</v>
      </c>
      <c r="AB274">
        <f>SUMIFS('Poids Paniers'!$W:$W,'Poids Paniers'!$E:$E,AB$3,'Poids Paniers'!$Q:$Q,$B274)</f>
        <v>0</v>
      </c>
      <c r="AC274">
        <f>SUMIFS('Poids Paniers'!$W:$W,'Poids Paniers'!$E:$E,AC$3,'Poids Paniers'!$Q:$Q,$B274)</f>
        <v>0</v>
      </c>
      <c r="AD274">
        <f>SUMIFS('Poids Paniers'!$W:$W,'Poids Paniers'!$E:$E,AD$3,'Poids Paniers'!$Q:$Q,$B274)</f>
        <v>0</v>
      </c>
      <c r="AE274">
        <f>SUMIFS('Poids Paniers'!$W:$W,'Poids Paniers'!$E:$E,AE$3,'Poids Paniers'!$Q:$Q,$B274)</f>
        <v>0</v>
      </c>
      <c r="AF274">
        <f>SUMIFS('Poids Paniers'!$W:$W,'Poids Paniers'!$E:$E,AF$3,'Poids Paniers'!$Q:$Q,$B274)</f>
        <v>0</v>
      </c>
      <c r="AG274">
        <f>SUMIFS('Poids Paniers'!$W:$W,'Poids Paniers'!$E:$E,AG$3,'Poids Paniers'!$Q:$Q,$B274)</f>
        <v>0</v>
      </c>
      <c r="AH274">
        <f>SUMIFS('Poids Paniers'!$W:$W,'Poids Paniers'!$E:$E,AH$3,'Poids Paniers'!$Q:$Q,$B274)</f>
        <v>0</v>
      </c>
      <c r="AI274">
        <f>SUMIFS('Poids Paniers'!$W:$W,'Poids Paniers'!$E:$E,AI$3,'Poids Paniers'!$Q:$Q,$B274)</f>
        <v>0</v>
      </c>
      <c r="AJ274">
        <f>SUMIFS('Poids Paniers'!$W:$W,'Poids Paniers'!$E:$E,AJ$3,'Poids Paniers'!$Q:$Q,$B274)</f>
        <v>0</v>
      </c>
      <c r="AK274">
        <f>SUMIFS('Poids Paniers'!$W:$W,'Poids Paniers'!$E:$E,AK$3,'Poids Paniers'!$Q:$Q,$B274)</f>
        <v>0</v>
      </c>
      <c r="AL274">
        <f>SUMIFS('Poids Paniers'!$W:$W,'Poids Paniers'!$E:$E,AL$3,'Poids Paniers'!$Q:$Q,$B274)</f>
        <v>0</v>
      </c>
      <c r="AM274">
        <f>SUMIFS('Poids Paniers'!$W:$W,'Poids Paniers'!$E:$E,AM$3,'Poids Paniers'!$Q:$Q,$B274)</f>
        <v>0</v>
      </c>
      <c r="AN274">
        <f>SUMIFS('Poids Paniers'!$W:$W,'Poids Paniers'!$E:$E,AN$3,'Poids Paniers'!$Q:$Q,$B274)</f>
        <v>0</v>
      </c>
      <c r="AO274">
        <f>SUMIFS('Poids Paniers'!$W:$W,'Poids Paniers'!$E:$E,AO$3,'Poids Paniers'!$Q:$Q,$B274)</f>
        <v>0</v>
      </c>
      <c r="AP274">
        <f>SUMIFS('Poids Paniers'!$W:$W,'Poids Paniers'!$E:$E,AP$3,'Poids Paniers'!$Q:$Q,$B274)</f>
        <v>0</v>
      </c>
      <c r="AQ274">
        <f>SUMIFS('Poids Paniers'!$W:$W,'Poids Paniers'!$E:$E,AQ$3,'Poids Paniers'!$Q:$Q,$B274)</f>
        <v>0</v>
      </c>
      <c r="AR274">
        <f>SUMIFS('Poids Paniers'!$W:$W,'Poids Paniers'!$E:$E,AR$3,'Poids Paniers'!$Q:$Q,$B274)</f>
        <v>0</v>
      </c>
      <c r="AS274">
        <f>SUMIFS('Poids Paniers'!$W:$W,'Poids Paniers'!$E:$E,AS$3,'Poids Paniers'!$Q:$Q,$B274)</f>
        <v>0</v>
      </c>
      <c r="AT274">
        <f>SUMIFS('Poids Paniers'!$W:$W,'Poids Paniers'!$E:$E,AT$3,'Poids Paniers'!$Q:$Q,$B274)</f>
        <v>0</v>
      </c>
      <c r="AU274">
        <f>SUMIFS('Poids Paniers'!$W:$W,'Poids Paniers'!$E:$E,AU$3,'Poids Paniers'!$Q:$Q,$B274)</f>
        <v>0</v>
      </c>
      <c r="AV274">
        <f>SUMIFS('Poids Paniers'!$W:$W,'Poids Paniers'!$E:$E,AV$3,'Poids Paniers'!$Q:$Q,$B274)</f>
        <v>0</v>
      </c>
      <c r="AW274">
        <f>SUMIFS('Poids Paniers'!$W:$W,'Poids Paniers'!$E:$E,AW$3,'Poids Paniers'!$Q:$Q,$B274)</f>
        <v>0</v>
      </c>
      <c r="AX274">
        <f>SUMIFS('Poids Paniers'!$W:$W,'Poids Paniers'!$E:$E,AX$3,'Poids Paniers'!$Q:$Q,$B274)</f>
        <v>0</v>
      </c>
      <c r="AY274">
        <f>SUMIFS('Poids Paniers'!$W:$W,'Poids Paniers'!$E:$E,AY$3,'Poids Paniers'!$Q:$Q,$B274)</f>
        <v>0</v>
      </c>
      <c r="AZ274">
        <f>SUMIFS('Poids Paniers'!$W:$W,'Poids Paniers'!$E:$E,AZ$3,'Poids Paniers'!$Q:$Q,$B274)</f>
        <v>0</v>
      </c>
      <c r="BA274">
        <f>SUMIFS('Poids Paniers'!$W:$W,'Poids Paniers'!$E:$E,BA$3,'Poids Paniers'!$Q:$Q,$B274)</f>
        <v>0</v>
      </c>
      <c r="BB274">
        <f>SUMIFS('Poids Paniers'!$W:$W,'Poids Paniers'!$E:$E,BB$3,'Poids Paniers'!$Q:$Q,$B274)</f>
        <v>0</v>
      </c>
      <c r="BC274">
        <f>SUMIFS('Poids Paniers'!$W:$W,'Poids Paniers'!$E:$E,BC$3,'Poids Paniers'!$Q:$Q,$B274)</f>
        <v>0</v>
      </c>
      <c r="BD274">
        <f>SUMIFS('Poids Paniers'!$W:$W,'Poids Paniers'!$E:$E,BD$3,'Poids Paniers'!$Q:$Q,$B274)</f>
        <v>0</v>
      </c>
      <c r="BE274">
        <f>SUMIFS('Poids Paniers'!$W:$W,'Poids Paniers'!$E:$E,BE$3,'Poids Paniers'!$Q:$Q,$B274)</f>
        <v>0</v>
      </c>
      <c r="BF274">
        <f>SUMIFS('Poids Paniers'!$W:$W,'Poids Paniers'!$E:$E,BF$3,'Poids Paniers'!$Q:$Q,$B274)</f>
        <v>0</v>
      </c>
      <c r="BG274">
        <f>SUMIFS('Poids Paniers'!$W:$W,'Poids Paniers'!$E:$E,BG$3,'Poids Paniers'!$Q:$Q,$B274)</f>
        <v>0</v>
      </c>
      <c r="BH274">
        <f>SUMIFS('Poids Paniers'!$W:$W,'Poids Paniers'!$E:$E,BH$3,'Poids Paniers'!$Q:$Q,$B274)</f>
        <v>0</v>
      </c>
      <c r="BI274">
        <f>SUMIFS('Poids Paniers'!$W:$W,'Poids Paniers'!$E:$E,BI$3,'Poids Paniers'!$Q:$Q,$B274)</f>
        <v>0</v>
      </c>
      <c r="BJ274">
        <f>SUMIFS('Poids Paniers'!$W:$W,'Poids Paniers'!$E:$E,BJ$3,'Poids Paniers'!$Q:$Q,$B274)</f>
        <v>0</v>
      </c>
      <c r="BK274">
        <f>SUMIFS('Poids Paniers'!$W:$W,'Poids Paniers'!$E:$E,BK$3,'Poids Paniers'!$Q:$Q,$B274)</f>
        <v>0</v>
      </c>
      <c r="BL274">
        <f>SUMIFS('Poids Paniers'!$W:$W,'Poids Paniers'!$E:$E,BL$3,'Poids Paniers'!$Q:$Q,$B274)</f>
        <v>0</v>
      </c>
      <c r="BM274">
        <f>SUMIFS('Poids Paniers'!$W:$W,'Poids Paniers'!$E:$E,BM$3,'Poids Paniers'!$Q:$Q,$B274)</f>
        <v>0</v>
      </c>
      <c r="BN274">
        <f>SUMIFS('Poids Paniers'!$W:$W,'Poids Paniers'!$E:$E,BN$3,'Poids Paniers'!$Q:$Q,$B274)</f>
        <v>0</v>
      </c>
      <c r="BO274">
        <f>SUMIFS('Poids Paniers'!$W:$W,'Poids Paniers'!$E:$E,BO$3,'Poids Paniers'!$Q:$Q,$B274)</f>
        <v>0</v>
      </c>
      <c r="BP274">
        <f>SUMIFS('Poids Paniers'!$W:$W,'Poids Paniers'!$E:$E,BP$3,'Poids Paniers'!$Q:$Q,$B274)</f>
        <v>0</v>
      </c>
      <c r="BQ274">
        <f>SUMIFS('Poids Paniers'!$W:$W,'Poids Paniers'!$E:$E,BQ$3,'Poids Paniers'!$Q:$Q,$B274)</f>
        <v>0</v>
      </c>
      <c r="BR274">
        <f>SUMIFS('Poids Paniers'!$W:$W,'Poids Paniers'!$E:$E,BR$3,'Poids Paniers'!$Q:$Q,$B274)</f>
        <v>0</v>
      </c>
      <c r="BS274">
        <f>SUMIFS('Poids Paniers'!$W:$W,'Poids Paniers'!$E:$E,BS$3,'Poids Paniers'!$Q:$Q,$B274)</f>
        <v>0</v>
      </c>
      <c r="BT274">
        <f>SUMIFS('Poids Paniers'!$W:$W,'Poids Paniers'!$E:$E,BT$3,'Poids Paniers'!$Q:$Q,$B274)</f>
        <v>0</v>
      </c>
      <c r="BU274">
        <f>SUMIFS('Poids Paniers'!$W:$W,'Poids Paniers'!$E:$E,BU$3,'Poids Paniers'!$Q:$Q,$B274)</f>
        <v>0</v>
      </c>
      <c r="BV274">
        <f>SUMIFS('Poids Paniers'!$W:$W,'Poids Paniers'!$E:$E,BV$3,'Poids Paniers'!$Q:$Q,$B274)</f>
        <v>0</v>
      </c>
      <c r="BW274">
        <f>SUMIFS('Poids Paniers'!$W:$W,'Poids Paniers'!$E:$E,BW$3,'Poids Paniers'!$Q:$Q,$B274)</f>
        <v>0</v>
      </c>
      <c r="BX274">
        <f>SUMIFS('Poids Paniers'!$W:$W,'Poids Paniers'!$E:$E,BX$3,'Poids Paniers'!$Q:$Q,$B274)</f>
        <v>0</v>
      </c>
      <c r="BY274">
        <f>SUMIFS('Poids Paniers'!$W:$W,'Poids Paniers'!$E:$E,BY$3,'Poids Paniers'!$Q:$Q,$B274)</f>
        <v>0</v>
      </c>
      <c r="BZ274">
        <f>SUMIFS('Poids Paniers'!$W:$W,'Poids Paniers'!$E:$E,BZ$3,'Poids Paniers'!$Q:$Q,$B274)</f>
        <v>0</v>
      </c>
      <c r="CA274">
        <f>SUMIFS('Poids Paniers'!$W:$W,'Poids Paniers'!$E:$E,CA$3,'Poids Paniers'!$Q:$Q,$B274)</f>
        <v>0</v>
      </c>
      <c r="CB274">
        <f>SUMIFS('Poids Paniers'!$W:$W,'Poids Paniers'!$E:$E,CB$3,'Poids Paniers'!$Q:$Q,$B274)</f>
        <v>0</v>
      </c>
      <c r="CC274">
        <f>SUMIFS('Poids Paniers'!$W:$W,'Poids Paniers'!$E:$E,CC$3,'Poids Paniers'!$Q:$Q,$B274)</f>
        <v>0</v>
      </c>
      <c r="CD274">
        <f>SUMIFS('Poids Paniers'!$W:$W,'Poids Paniers'!$E:$E,CD$3,'Poids Paniers'!$Q:$Q,$B274)</f>
        <v>0</v>
      </c>
      <c r="CE274">
        <f>SUMIFS('Poids Paniers'!$W:$W,'Poids Paniers'!$E:$E,CE$3,'Poids Paniers'!$Q:$Q,$B274)</f>
        <v>0</v>
      </c>
      <c r="CF274" s="206">
        <f t="shared" si="4"/>
        <v>0</v>
      </c>
    </row>
    <row r="275" spans="2:84" ht="15.75" thickBot="1" x14ac:dyDescent="0.3">
      <c r="B275" s="209">
        <v>44741</v>
      </c>
      <c r="C275">
        <f>SUMIFS('Poids Paniers'!$W:$W,'Poids Paniers'!$E:$E,C$3,'Poids Paniers'!$Q:$Q,$B275)</f>
        <v>0</v>
      </c>
      <c r="D275">
        <f>SUMIFS('Poids Paniers'!$W:$W,'Poids Paniers'!$E:$E,D$3,'Poids Paniers'!$Q:$Q,$B275)</f>
        <v>0</v>
      </c>
      <c r="E275">
        <f>SUMIFS('Poids Paniers'!$W:$W,'Poids Paniers'!$E:$E,E$3,'Poids Paniers'!$Q:$Q,$B275)</f>
        <v>0</v>
      </c>
      <c r="F275">
        <f>SUMIFS('Poids Paniers'!$W:$W,'Poids Paniers'!$E:$E,F$3,'Poids Paniers'!$Q:$Q,$B275)</f>
        <v>0</v>
      </c>
      <c r="G275">
        <f>SUMIFS('Poids Paniers'!$W:$W,'Poids Paniers'!$E:$E,G$3,'Poids Paniers'!$Q:$Q,$B275)</f>
        <v>0</v>
      </c>
      <c r="H275">
        <f>SUMIFS('Poids Paniers'!$W:$W,'Poids Paniers'!$E:$E,H$3,'Poids Paniers'!$Q:$Q,$B275)</f>
        <v>0</v>
      </c>
      <c r="I275">
        <f>SUMIFS('Poids Paniers'!$W:$W,'Poids Paniers'!$E:$E,I$3,'Poids Paniers'!$Q:$Q,$B275)</f>
        <v>0</v>
      </c>
      <c r="J275">
        <f>SUMIFS('Poids Paniers'!$W:$W,'Poids Paniers'!$E:$E,J$3,'Poids Paniers'!$Q:$Q,$B275)</f>
        <v>0</v>
      </c>
      <c r="K275">
        <f>SUMIFS('Poids Paniers'!$W:$W,'Poids Paniers'!$E:$E,K$3,'Poids Paniers'!$Q:$Q,$B275)</f>
        <v>0</v>
      </c>
      <c r="L275">
        <f>SUMIFS('Poids Paniers'!$W:$W,'Poids Paniers'!$E:$E,L$3,'Poids Paniers'!$Q:$Q,$B275)</f>
        <v>0</v>
      </c>
      <c r="M275">
        <f>SUMIFS('Poids Paniers'!$W:$W,'Poids Paniers'!$E:$E,M$3,'Poids Paniers'!$Q:$Q,$B275)</f>
        <v>0</v>
      </c>
      <c r="N275">
        <f>SUMIFS('Poids Paniers'!$W:$W,'Poids Paniers'!$E:$E,N$3,'Poids Paniers'!$Q:$Q,$B275)</f>
        <v>0</v>
      </c>
      <c r="O275">
        <f>SUMIFS('Poids Paniers'!$W:$W,'Poids Paniers'!$E:$E,O$3,'Poids Paniers'!$Q:$Q,$B275)</f>
        <v>0</v>
      </c>
      <c r="P275">
        <f>SUMIFS('Poids Paniers'!$W:$W,'Poids Paniers'!$E:$E,P$3,'Poids Paniers'!$Q:$Q,$B275)</f>
        <v>0</v>
      </c>
      <c r="Q275">
        <f>SUMIFS('Poids Paniers'!$W:$W,'Poids Paniers'!$E:$E,Q$3,'Poids Paniers'!$Q:$Q,$B275)</f>
        <v>0</v>
      </c>
      <c r="R275">
        <f>SUMIFS('Poids Paniers'!$W:$W,'Poids Paniers'!$E:$E,R$3,'Poids Paniers'!$Q:$Q,$B275)</f>
        <v>0</v>
      </c>
      <c r="S275">
        <f>SUMIFS('Poids Paniers'!$W:$W,'Poids Paniers'!$E:$E,S$3,'Poids Paniers'!$Q:$Q,$B275)</f>
        <v>0</v>
      </c>
      <c r="T275">
        <f>SUMIFS('Poids Paniers'!$W:$W,'Poids Paniers'!$E:$E,T$3,'Poids Paniers'!$Q:$Q,$B275)</f>
        <v>0</v>
      </c>
      <c r="U275">
        <f>SUMIFS('Poids Paniers'!$W:$W,'Poids Paniers'!$E:$E,U$3,'Poids Paniers'!$Q:$Q,$B275)</f>
        <v>0</v>
      </c>
      <c r="V275">
        <f>SUMIFS('Poids Paniers'!$W:$W,'Poids Paniers'!$E:$E,V$3,'Poids Paniers'!$Q:$Q,$B275)</f>
        <v>0</v>
      </c>
      <c r="W275">
        <f>SUMIFS('Poids Paniers'!$W:$W,'Poids Paniers'!$E:$E,W$3,'Poids Paniers'!$Q:$Q,$B275)</f>
        <v>0</v>
      </c>
      <c r="X275">
        <f>SUMIFS('Poids Paniers'!$W:$W,'Poids Paniers'!$E:$E,X$3,'Poids Paniers'!$Q:$Q,$B275)</f>
        <v>0</v>
      </c>
      <c r="Y275">
        <f>SUMIFS('Poids Paniers'!$W:$W,'Poids Paniers'!$E:$E,Y$3,'Poids Paniers'!$Q:$Q,$B275)</f>
        <v>0</v>
      </c>
      <c r="Z275">
        <f>SUMIFS('Poids Paniers'!$W:$W,'Poids Paniers'!$E:$E,Z$3,'Poids Paniers'!$Q:$Q,$B275)</f>
        <v>0</v>
      </c>
      <c r="AA275">
        <f>SUMIFS('Poids Paniers'!$W:$W,'Poids Paniers'!$E:$E,AA$3,'Poids Paniers'!$Q:$Q,$B275)</f>
        <v>0</v>
      </c>
      <c r="AB275">
        <f>SUMIFS('Poids Paniers'!$W:$W,'Poids Paniers'!$E:$E,AB$3,'Poids Paniers'!$Q:$Q,$B275)</f>
        <v>0</v>
      </c>
      <c r="AC275">
        <f>SUMIFS('Poids Paniers'!$W:$W,'Poids Paniers'!$E:$E,AC$3,'Poids Paniers'!$Q:$Q,$B275)</f>
        <v>0</v>
      </c>
      <c r="AD275">
        <f>SUMIFS('Poids Paniers'!$W:$W,'Poids Paniers'!$E:$E,AD$3,'Poids Paniers'!$Q:$Q,$B275)</f>
        <v>0</v>
      </c>
      <c r="AE275">
        <f>SUMIFS('Poids Paniers'!$W:$W,'Poids Paniers'!$E:$E,AE$3,'Poids Paniers'!$Q:$Q,$B275)</f>
        <v>0</v>
      </c>
      <c r="AF275">
        <f>SUMIFS('Poids Paniers'!$W:$W,'Poids Paniers'!$E:$E,AF$3,'Poids Paniers'!$Q:$Q,$B275)</f>
        <v>0</v>
      </c>
      <c r="AG275">
        <f>SUMIFS('Poids Paniers'!$W:$W,'Poids Paniers'!$E:$E,AG$3,'Poids Paniers'!$Q:$Q,$B275)</f>
        <v>0</v>
      </c>
      <c r="AH275">
        <f>SUMIFS('Poids Paniers'!$W:$W,'Poids Paniers'!$E:$E,AH$3,'Poids Paniers'!$Q:$Q,$B275)</f>
        <v>0</v>
      </c>
      <c r="AI275">
        <f>SUMIFS('Poids Paniers'!$W:$W,'Poids Paniers'!$E:$E,AI$3,'Poids Paniers'!$Q:$Q,$B275)</f>
        <v>0</v>
      </c>
      <c r="AJ275">
        <f>SUMIFS('Poids Paniers'!$W:$W,'Poids Paniers'!$E:$E,AJ$3,'Poids Paniers'!$Q:$Q,$B275)</f>
        <v>0</v>
      </c>
      <c r="AK275">
        <f>SUMIFS('Poids Paniers'!$W:$W,'Poids Paniers'!$E:$E,AK$3,'Poids Paniers'!$Q:$Q,$B275)</f>
        <v>0</v>
      </c>
      <c r="AL275">
        <f>SUMIFS('Poids Paniers'!$W:$W,'Poids Paniers'!$E:$E,AL$3,'Poids Paniers'!$Q:$Q,$B275)</f>
        <v>0</v>
      </c>
      <c r="AM275">
        <f>SUMIFS('Poids Paniers'!$W:$W,'Poids Paniers'!$E:$E,AM$3,'Poids Paniers'!$Q:$Q,$B275)</f>
        <v>0</v>
      </c>
      <c r="AN275">
        <f>SUMIFS('Poids Paniers'!$W:$W,'Poids Paniers'!$E:$E,AN$3,'Poids Paniers'!$Q:$Q,$B275)</f>
        <v>0</v>
      </c>
      <c r="AO275">
        <f>SUMIFS('Poids Paniers'!$W:$W,'Poids Paniers'!$E:$E,AO$3,'Poids Paniers'!$Q:$Q,$B275)</f>
        <v>0</v>
      </c>
      <c r="AP275">
        <f>SUMIFS('Poids Paniers'!$W:$W,'Poids Paniers'!$E:$E,AP$3,'Poids Paniers'!$Q:$Q,$B275)</f>
        <v>0</v>
      </c>
      <c r="AQ275">
        <f>SUMIFS('Poids Paniers'!$W:$W,'Poids Paniers'!$E:$E,AQ$3,'Poids Paniers'!$Q:$Q,$B275)</f>
        <v>0</v>
      </c>
      <c r="AR275">
        <f>SUMIFS('Poids Paniers'!$W:$W,'Poids Paniers'!$E:$E,AR$3,'Poids Paniers'!$Q:$Q,$B275)</f>
        <v>0</v>
      </c>
      <c r="AS275">
        <f>SUMIFS('Poids Paniers'!$W:$W,'Poids Paniers'!$E:$E,AS$3,'Poids Paniers'!$Q:$Q,$B275)</f>
        <v>0</v>
      </c>
      <c r="AT275">
        <f>SUMIFS('Poids Paniers'!$W:$W,'Poids Paniers'!$E:$E,AT$3,'Poids Paniers'!$Q:$Q,$B275)</f>
        <v>0</v>
      </c>
      <c r="AU275">
        <f>SUMIFS('Poids Paniers'!$W:$W,'Poids Paniers'!$E:$E,AU$3,'Poids Paniers'!$Q:$Q,$B275)</f>
        <v>0</v>
      </c>
      <c r="AV275">
        <f>SUMIFS('Poids Paniers'!$W:$W,'Poids Paniers'!$E:$E,AV$3,'Poids Paniers'!$Q:$Q,$B275)</f>
        <v>0</v>
      </c>
      <c r="AW275">
        <f>SUMIFS('Poids Paniers'!$W:$W,'Poids Paniers'!$E:$E,AW$3,'Poids Paniers'!$Q:$Q,$B275)</f>
        <v>0</v>
      </c>
      <c r="AX275">
        <f>SUMIFS('Poids Paniers'!$W:$W,'Poids Paniers'!$E:$E,AX$3,'Poids Paniers'!$Q:$Q,$B275)</f>
        <v>0</v>
      </c>
      <c r="AY275">
        <f>SUMIFS('Poids Paniers'!$W:$W,'Poids Paniers'!$E:$E,AY$3,'Poids Paniers'!$Q:$Q,$B275)</f>
        <v>0</v>
      </c>
      <c r="AZ275">
        <f>SUMIFS('Poids Paniers'!$W:$W,'Poids Paniers'!$E:$E,AZ$3,'Poids Paniers'!$Q:$Q,$B275)</f>
        <v>0</v>
      </c>
      <c r="BA275">
        <f>SUMIFS('Poids Paniers'!$W:$W,'Poids Paniers'!$E:$E,BA$3,'Poids Paniers'!$Q:$Q,$B275)</f>
        <v>0</v>
      </c>
      <c r="BB275">
        <f>SUMIFS('Poids Paniers'!$W:$W,'Poids Paniers'!$E:$E,BB$3,'Poids Paniers'!$Q:$Q,$B275)</f>
        <v>0</v>
      </c>
      <c r="BC275">
        <f>SUMIFS('Poids Paniers'!$W:$W,'Poids Paniers'!$E:$E,BC$3,'Poids Paniers'!$Q:$Q,$B275)</f>
        <v>0</v>
      </c>
      <c r="BD275">
        <f>SUMIFS('Poids Paniers'!$W:$W,'Poids Paniers'!$E:$E,BD$3,'Poids Paniers'!$Q:$Q,$B275)</f>
        <v>0</v>
      </c>
      <c r="BE275">
        <f>SUMIFS('Poids Paniers'!$W:$W,'Poids Paniers'!$E:$E,BE$3,'Poids Paniers'!$Q:$Q,$B275)</f>
        <v>0</v>
      </c>
      <c r="BF275">
        <f>SUMIFS('Poids Paniers'!$W:$W,'Poids Paniers'!$E:$E,BF$3,'Poids Paniers'!$Q:$Q,$B275)</f>
        <v>0</v>
      </c>
      <c r="BG275">
        <f>SUMIFS('Poids Paniers'!$W:$W,'Poids Paniers'!$E:$E,BG$3,'Poids Paniers'!$Q:$Q,$B275)</f>
        <v>0</v>
      </c>
      <c r="BH275">
        <f>SUMIFS('Poids Paniers'!$W:$W,'Poids Paniers'!$E:$E,BH$3,'Poids Paniers'!$Q:$Q,$B275)</f>
        <v>0</v>
      </c>
      <c r="BI275">
        <f>SUMIFS('Poids Paniers'!$W:$W,'Poids Paniers'!$E:$E,BI$3,'Poids Paniers'!$Q:$Q,$B275)</f>
        <v>0</v>
      </c>
      <c r="BJ275">
        <f>SUMIFS('Poids Paniers'!$W:$W,'Poids Paniers'!$E:$E,BJ$3,'Poids Paniers'!$Q:$Q,$B275)</f>
        <v>0</v>
      </c>
      <c r="BK275">
        <f>SUMIFS('Poids Paniers'!$W:$W,'Poids Paniers'!$E:$E,BK$3,'Poids Paniers'!$Q:$Q,$B275)</f>
        <v>0</v>
      </c>
      <c r="BL275">
        <f>SUMIFS('Poids Paniers'!$W:$W,'Poids Paniers'!$E:$E,BL$3,'Poids Paniers'!$Q:$Q,$B275)</f>
        <v>0</v>
      </c>
      <c r="BM275">
        <f>SUMIFS('Poids Paniers'!$W:$W,'Poids Paniers'!$E:$E,BM$3,'Poids Paniers'!$Q:$Q,$B275)</f>
        <v>0</v>
      </c>
      <c r="BN275">
        <f>SUMIFS('Poids Paniers'!$W:$W,'Poids Paniers'!$E:$E,BN$3,'Poids Paniers'!$Q:$Q,$B275)</f>
        <v>0</v>
      </c>
      <c r="BO275">
        <f>SUMIFS('Poids Paniers'!$W:$W,'Poids Paniers'!$E:$E,BO$3,'Poids Paniers'!$Q:$Q,$B275)</f>
        <v>0</v>
      </c>
      <c r="BP275">
        <f>SUMIFS('Poids Paniers'!$W:$W,'Poids Paniers'!$E:$E,BP$3,'Poids Paniers'!$Q:$Q,$B275)</f>
        <v>0</v>
      </c>
      <c r="BQ275">
        <f>SUMIFS('Poids Paniers'!$W:$W,'Poids Paniers'!$E:$E,BQ$3,'Poids Paniers'!$Q:$Q,$B275)</f>
        <v>0</v>
      </c>
      <c r="BR275">
        <f>SUMIFS('Poids Paniers'!$W:$W,'Poids Paniers'!$E:$E,BR$3,'Poids Paniers'!$Q:$Q,$B275)</f>
        <v>0</v>
      </c>
      <c r="BS275">
        <f>SUMIFS('Poids Paniers'!$W:$W,'Poids Paniers'!$E:$E,BS$3,'Poids Paniers'!$Q:$Q,$B275)</f>
        <v>0</v>
      </c>
      <c r="BT275">
        <f>SUMIFS('Poids Paniers'!$W:$W,'Poids Paniers'!$E:$E,BT$3,'Poids Paniers'!$Q:$Q,$B275)</f>
        <v>0</v>
      </c>
      <c r="BU275">
        <f>SUMIFS('Poids Paniers'!$W:$W,'Poids Paniers'!$E:$E,BU$3,'Poids Paniers'!$Q:$Q,$B275)</f>
        <v>0</v>
      </c>
      <c r="BV275">
        <f>SUMIFS('Poids Paniers'!$W:$W,'Poids Paniers'!$E:$E,BV$3,'Poids Paniers'!$Q:$Q,$B275)</f>
        <v>0</v>
      </c>
      <c r="BW275">
        <f>SUMIFS('Poids Paniers'!$W:$W,'Poids Paniers'!$E:$E,BW$3,'Poids Paniers'!$Q:$Q,$B275)</f>
        <v>0</v>
      </c>
      <c r="BX275">
        <f>SUMIFS('Poids Paniers'!$W:$W,'Poids Paniers'!$E:$E,BX$3,'Poids Paniers'!$Q:$Q,$B275)</f>
        <v>0</v>
      </c>
      <c r="BY275">
        <f>SUMIFS('Poids Paniers'!$W:$W,'Poids Paniers'!$E:$E,BY$3,'Poids Paniers'!$Q:$Q,$B275)</f>
        <v>0</v>
      </c>
      <c r="BZ275">
        <f>SUMIFS('Poids Paniers'!$W:$W,'Poids Paniers'!$E:$E,BZ$3,'Poids Paniers'!$Q:$Q,$B275)</f>
        <v>0</v>
      </c>
      <c r="CA275">
        <f>SUMIFS('Poids Paniers'!$W:$W,'Poids Paniers'!$E:$E,CA$3,'Poids Paniers'!$Q:$Q,$B275)</f>
        <v>0</v>
      </c>
      <c r="CB275">
        <f>SUMIFS('Poids Paniers'!$W:$W,'Poids Paniers'!$E:$E,CB$3,'Poids Paniers'!$Q:$Q,$B275)</f>
        <v>0</v>
      </c>
      <c r="CC275">
        <f>SUMIFS('Poids Paniers'!$W:$W,'Poids Paniers'!$E:$E,CC$3,'Poids Paniers'!$Q:$Q,$B275)</f>
        <v>0</v>
      </c>
      <c r="CD275">
        <f>SUMIFS('Poids Paniers'!$W:$W,'Poids Paniers'!$E:$E,CD$3,'Poids Paniers'!$Q:$Q,$B275)</f>
        <v>0</v>
      </c>
      <c r="CE275">
        <f>SUMIFS('Poids Paniers'!$W:$W,'Poids Paniers'!$E:$E,CE$3,'Poids Paniers'!$Q:$Q,$B275)</f>
        <v>0</v>
      </c>
      <c r="CF275" s="206">
        <f t="shared" si="4"/>
        <v>0</v>
      </c>
    </row>
    <row r="276" spans="2:84" ht="15.75" thickBot="1" x14ac:dyDescent="0.3">
      <c r="B276" s="209">
        <v>44742</v>
      </c>
      <c r="C276">
        <f>SUMIFS('Poids Paniers'!$W:$W,'Poids Paniers'!$E:$E,C$3,'Poids Paniers'!$Q:$Q,$B276)</f>
        <v>0</v>
      </c>
      <c r="D276">
        <f>SUMIFS('Poids Paniers'!$W:$W,'Poids Paniers'!$E:$E,D$3,'Poids Paniers'!$Q:$Q,$B276)</f>
        <v>0</v>
      </c>
      <c r="E276">
        <f>SUMIFS('Poids Paniers'!$W:$W,'Poids Paniers'!$E:$E,E$3,'Poids Paniers'!$Q:$Q,$B276)</f>
        <v>0</v>
      </c>
      <c r="F276">
        <f>SUMIFS('Poids Paniers'!$W:$W,'Poids Paniers'!$E:$E,F$3,'Poids Paniers'!$Q:$Q,$B276)</f>
        <v>0</v>
      </c>
      <c r="G276">
        <f>SUMIFS('Poids Paniers'!$W:$W,'Poids Paniers'!$E:$E,G$3,'Poids Paniers'!$Q:$Q,$B276)</f>
        <v>0</v>
      </c>
      <c r="H276">
        <f>SUMIFS('Poids Paniers'!$W:$W,'Poids Paniers'!$E:$E,H$3,'Poids Paniers'!$Q:$Q,$B276)</f>
        <v>0</v>
      </c>
      <c r="I276">
        <f>SUMIFS('Poids Paniers'!$W:$W,'Poids Paniers'!$E:$E,I$3,'Poids Paniers'!$Q:$Q,$B276)</f>
        <v>0</v>
      </c>
      <c r="J276">
        <f>SUMIFS('Poids Paniers'!$W:$W,'Poids Paniers'!$E:$E,J$3,'Poids Paniers'!$Q:$Q,$B276)</f>
        <v>0</v>
      </c>
      <c r="K276">
        <f>SUMIFS('Poids Paniers'!$W:$W,'Poids Paniers'!$E:$E,K$3,'Poids Paniers'!$Q:$Q,$B276)</f>
        <v>0</v>
      </c>
      <c r="L276">
        <f>SUMIFS('Poids Paniers'!$W:$W,'Poids Paniers'!$E:$E,L$3,'Poids Paniers'!$Q:$Q,$B276)</f>
        <v>0</v>
      </c>
      <c r="M276">
        <f>SUMIFS('Poids Paniers'!$W:$W,'Poids Paniers'!$E:$E,M$3,'Poids Paniers'!$Q:$Q,$B276)</f>
        <v>0</v>
      </c>
      <c r="N276">
        <f>SUMIFS('Poids Paniers'!$W:$W,'Poids Paniers'!$E:$E,N$3,'Poids Paniers'!$Q:$Q,$B276)</f>
        <v>0</v>
      </c>
      <c r="O276">
        <f>SUMIFS('Poids Paniers'!$W:$W,'Poids Paniers'!$E:$E,O$3,'Poids Paniers'!$Q:$Q,$B276)</f>
        <v>0</v>
      </c>
      <c r="P276">
        <f>SUMIFS('Poids Paniers'!$W:$W,'Poids Paniers'!$E:$E,P$3,'Poids Paniers'!$Q:$Q,$B276)</f>
        <v>0</v>
      </c>
      <c r="Q276">
        <f>SUMIFS('Poids Paniers'!$W:$W,'Poids Paniers'!$E:$E,Q$3,'Poids Paniers'!$Q:$Q,$B276)</f>
        <v>0</v>
      </c>
      <c r="R276">
        <f>SUMIFS('Poids Paniers'!$W:$W,'Poids Paniers'!$E:$E,R$3,'Poids Paniers'!$Q:$Q,$B276)</f>
        <v>0</v>
      </c>
      <c r="S276">
        <f>SUMIFS('Poids Paniers'!$W:$W,'Poids Paniers'!$E:$E,S$3,'Poids Paniers'!$Q:$Q,$B276)</f>
        <v>0</v>
      </c>
      <c r="T276">
        <f>SUMIFS('Poids Paniers'!$W:$W,'Poids Paniers'!$E:$E,T$3,'Poids Paniers'!$Q:$Q,$B276)</f>
        <v>0</v>
      </c>
      <c r="U276">
        <f>SUMIFS('Poids Paniers'!$W:$W,'Poids Paniers'!$E:$E,U$3,'Poids Paniers'!$Q:$Q,$B276)</f>
        <v>0</v>
      </c>
      <c r="V276">
        <f>SUMIFS('Poids Paniers'!$W:$W,'Poids Paniers'!$E:$E,V$3,'Poids Paniers'!$Q:$Q,$B276)</f>
        <v>0</v>
      </c>
      <c r="W276">
        <f>SUMIFS('Poids Paniers'!$W:$W,'Poids Paniers'!$E:$E,W$3,'Poids Paniers'!$Q:$Q,$B276)</f>
        <v>0</v>
      </c>
      <c r="X276">
        <f>SUMIFS('Poids Paniers'!$W:$W,'Poids Paniers'!$E:$E,X$3,'Poids Paniers'!$Q:$Q,$B276)</f>
        <v>0</v>
      </c>
      <c r="Y276">
        <f>SUMIFS('Poids Paniers'!$W:$W,'Poids Paniers'!$E:$E,Y$3,'Poids Paniers'!$Q:$Q,$B276)</f>
        <v>0</v>
      </c>
      <c r="Z276">
        <f>SUMIFS('Poids Paniers'!$W:$W,'Poids Paniers'!$E:$E,Z$3,'Poids Paniers'!$Q:$Q,$B276)</f>
        <v>0</v>
      </c>
      <c r="AA276">
        <f>SUMIFS('Poids Paniers'!$W:$W,'Poids Paniers'!$E:$E,AA$3,'Poids Paniers'!$Q:$Q,$B276)</f>
        <v>0</v>
      </c>
      <c r="AB276">
        <f>SUMIFS('Poids Paniers'!$W:$W,'Poids Paniers'!$E:$E,AB$3,'Poids Paniers'!$Q:$Q,$B276)</f>
        <v>0</v>
      </c>
      <c r="AC276">
        <f>SUMIFS('Poids Paniers'!$W:$W,'Poids Paniers'!$E:$E,AC$3,'Poids Paniers'!$Q:$Q,$B276)</f>
        <v>0</v>
      </c>
      <c r="AD276">
        <f>SUMIFS('Poids Paniers'!$W:$W,'Poids Paniers'!$E:$E,AD$3,'Poids Paniers'!$Q:$Q,$B276)</f>
        <v>0</v>
      </c>
      <c r="AE276">
        <f>SUMIFS('Poids Paniers'!$W:$W,'Poids Paniers'!$E:$E,AE$3,'Poids Paniers'!$Q:$Q,$B276)</f>
        <v>0</v>
      </c>
      <c r="AF276">
        <f>SUMIFS('Poids Paniers'!$W:$W,'Poids Paniers'!$E:$E,AF$3,'Poids Paniers'!$Q:$Q,$B276)</f>
        <v>0</v>
      </c>
      <c r="AG276">
        <f>SUMIFS('Poids Paniers'!$W:$W,'Poids Paniers'!$E:$E,AG$3,'Poids Paniers'!$Q:$Q,$B276)</f>
        <v>0</v>
      </c>
      <c r="AH276">
        <f>SUMIFS('Poids Paniers'!$W:$W,'Poids Paniers'!$E:$E,AH$3,'Poids Paniers'!$Q:$Q,$B276)</f>
        <v>0</v>
      </c>
      <c r="AI276">
        <f>SUMIFS('Poids Paniers'!$W:$W,'Poids Paniers'!$E:$E,AI$3,'Poids Paniers'!$Q:$Q,$B276)</f>
        <v>0</v>
      </c>
      <c r="AJ276">
        <f>SUMIFS('Poids Paniers'!$W:$W,'Poids Paniers'!$E:$E,AJ$3,'Poids Paniers'!$Q:$Q,$B276)</f>
        <v>0</v>
      </c>
      <c r="AK276">
        <f>SUMIFS('Poids Paniers'!$W:$W,'Poids Paniers'!$E:$E,AK$3,'Poids Paniers'!$Q:$Q,$B276)</f>
        <v>0</v>
      </c>
      <c r="AL276">
        <f>SUMIFS('Poids Paniers'!$W:$W,'Poids Paniers'!$E:$E,AL$3,'Poids Paniers'!$Q:$Q,$B276)</f>
        <v>0</v>
      </c>
      <c r="AM276">
        <f>SUMIFS('Poids Paniers'!$W:$W,'Poids Paniers'!$E:$E,AM$3,'Poids Paniers'!$Q:$Q,$B276)</f>
        <v>0</v>
      </c>
      <c r="AN276">
        <f>SUMIFS('Poids Paniers'!$W:$W,'Poids Paniers'!$E:$E,AN$3,'Poids Paniers'!$Q:$Q,$B276)</f>
        <v>0</v>
      </c>
      <c r="AO276">
        <f>SUMIFS('Poids Paniers'!$W:$W,'Poids Paniers'!$E:$E,AO$3,'Poids Paniers'!$Q:$Q,$B276)</f>
        <v>0</v>
      </c>
      <c r="AP276">
        <f>SUMIFS('Poids Paniers'!$W:$W,'Poids Paniers'!$E:$E,AP$3,'Poids Paniers'!$Q:$Q,$B276)</f>
        <v>0</v>
      </c>
      <c r="AQ276">
        <f>SUMIFS('Poids Paniers'!$W:$W,'Poids Paniers'!$E:$E,AQ$3,'Poids Paniers'!$Q:$Q,$B276)</f>
        <v>0</v>
      </c>
      <c r="AR276">
        <f>SUMIFS('Poids Paniers'!$W:$W,'Poids Paniers'!$E:$E,AR$3,'Poids Paniers'!$Q:$Q,$B276)</f>
        <v>0</v>
      </c>
      <c r="AS276">
        <f>SUMIFS('Poids Paniers'!$W:$W,'Poids Paniers'!$E:$E,AS$3,'Poids Paniers'!$Q:$Q,$B276)</f>
        <v>0</v>
      </c>
      <c r="AT276">
        <f>SUMIFS('Poids Paniers'!$W:$W,'Poids Paniers'!$E:$E,AT$3,'Poids Paniers'!$Q:$Q,$B276)</f>
        <v>0</v>
      </c>
      <c r="AU276">
        <f>SUMIFS('Poids Paniers'!$W:$W,'Poids Paniers'!$E:$E,AU$3,'Poids Paniers'!$Q:$Q,$B276)</f>
        <v>0</v>
      </c>
      <c r="AV276">
        <f>SUMIFS('Poids Paniers'!$W:$W,'Poids Paniers'!$E:$E,AV$3,'Poids Paniers'!$Q:$Q,$B276)</f>
        <v>0</v>
      </c>
      <c r="AW276">
        <f>SUMIFS('Poids Paniers'!$W:$W,'Poids Paniers'!$E:$E,AW$3,'Poids Paniers'!$Q:$Q,$B276)</f>
        <v>0</v>
      </c>
      <c r="AX276">
        <f>SUMIFS('Poids Paniers'!$W:$W,'Poids Paniers'!$E:$E,AX$3,'Poids Paniers'!$Q:$Q,$B276)</f>
        <v>0</v>
      </c>
      <c r="AY276">
        <f>SUMIFS('Poids Paniers'!$W:$W,'Poids Paniers'!$E:$E,AY$3,'Poids Paniers'!$Q:$Q,$B276)</f>
        <v>0</v>
      </c>
      <c r="AZ276">
        <f>SUMIFS('Poids Paniers'!$W:$W,'Poids Paniers'!$E:$E,AZ$3,'Poids Paniers'!$Q:$Q,$B276)</f>
        <v>0</v>
      </c>
      <c r="BA276">
        <f>SUMIFS('Poids Paniers'!$W:$W,'Poids Paniers'!$E:$E,BA$3,'Poids Paniers'!$Q:$Q,$B276)</f>
        <v>0</v>
      </c>
      <c r="BB276">
        <f>SUMIFS('Poids Paniers'!$W:$W,'Poids Paniers'!$E:$E,BB$3,'Poids Paniers'!$Q:$Q,$B276)</f>
        <v>0</v>
      </c>
      <c r="BC276">
        <f>SUMIFS('Poids Paniers'!$W:$W,'Poids Paniers'!$E:$E,BC$3,'Poids Paniers'!$Q:$Q,$B276)</f>
        <v>0</v>
      </c>
      <c r="BD276">
        <f>SUMIFS('Poids Paniers'!$W:$W,'Poids Paniers'!$E:$E,BD$3,'Poids Paniers'!$Q:$Q,$B276)</f>
        <v>0</v>
      </c>
      <c r="BE276">
        <f>SUMIFS('Poids Paniers'!$W:$W,'Poids Paniers'!$E:$E,BE$3,'Poids Paniers'!$Q:$Q,$B276)</f>
        <v>0</v>
      </c>
      <c r="BF276">
        <f>SUMIFS('Poids Paniers'!$W:$W,'Poids Paniers'!$E:$E,BF$3,'Poids Paniers'!$Q:$Q,$B276)</f>
        <v>0</v>
      </c>
      <c r="BG276">
        <f>SUMIFS('Poids Paniers'!$W:$W,'Poids Paniers'!$E:$E,BG$3,'Poids Paniers'!$Q:$Q,$B276)</f>
        <v>0</v>
      </c>
      <c r="BH276">
        <f>SUMIFS('Poids Paniers'!$W:$W,'Poids Paniers'!$E:$E,BH$3,'Poids Paniers'!$Q:$Q,$B276)</f>
        <v>0</v>
      </c>
      <c r="BI276">
        <f>SUMIFS('Poids Paniers'!$W:$W,'Poids Paniers'!$E:$E,BI$3,'Poids Paniers'!$Q:$Q,$B276)</f>
        <v>0</v>
      </c>
      <c r="BJ276">
        <f>SUMIFS('Poids Paniers'!$W:$W,'Poids Paniers'!$E:$E,BJ$3,'Poids Paniers'!$Q:$Q,$B276)</f>
        <v>0</v>
      </c>
      <c r="BK276">
        <f>SUMIFS('Poids Paniers'!$W:$W,'Poids Paniers'!$E:$E,BK$3,'Poids Paniers'!$Q:$Q,$B276)</f>
        <v>0</v>
      </c>
      <c r="BL276">
        <f>SUMIFS('Poids Paniers'!$W:$W,'Poids Paniers'!$E:$E,BL$3,'Poids Paniers'!$Q:$Q,$B276)</f>
        <v>0</v>
      </c>
      <c r="BM276">
        <f>SUMIFS('Poids Paniers'!$W:$W,'Poids Paniers'!$E:$E,BM$3,'Poids Paniers'!$Q:$Q,$B276)</f>
        <v>0</v>
      </c>
      <c r="BN276">
        <f>SUMIFS('Poids Paniers'!$W:$W,'Poids Paniers'!$E:$E,BN$3,'Poids Paniers'!$Q:$Q,$B276)</f>
        <v>0</v>
      </c>
      <c r="BO276">
        <f>SUMIFS('Poids Paniers'!$W:$W,'Poids Paniers'!$E:$E,BO$3,'Poids Paniers'!$Q:$Q,$B276)</f>
        <v>0</v>
      </c>
      <c r="BP276">
        <f>SUMIFS('Poids Paniers'!$W:$W,'Poids Paniers'!$E:$E,BP$3,'Poids Paniers'!$Q:$Q,$B276)</f>
        <v>0</v>
      </c>
      <c r="BQ276">
        <f>SUMIFS('Poids Paniers'!$W:$W,'Poids Paniers'!$E:$E,BQ$3,'Poids Paniers'!$Q:$Q,$B276)</f>
        <v>0</v>
      </c>
      <c r="BR276">
        <f>SUMIFS('Poids Paniers'!$W:$W,'Poids Paniers'!$E:$E,BR$3,'Poids Paniers'!$Q:$Q,$B276)</f>
        <v>0</v>
      </c>
      <c r="BS276">
        <f>SUMIFS('Poids Paniers'!$W:$W,'Poids Paniers'!$E:$E,BS$3,'Poids Paniers'!$Q:$Q,$B276)</f>
        <v>0</v>
      </c>
      <c r="BT276">
        <f>SUMIFS('Poids Paniers'!$W:$W,'Poids Paniers'!$E:$E,BT$3,'Poids Paniers'!$Q:$Q,$B276)</f>
        <v>0</v>
      </c>
      <c r="BU276">
        <f>SUMIFS('Poids Paniers'!$W:$W,'Poids Paniers'!$E:$E,BU$3,'Poids Paniers'!$Q:$Q,$B276)</f>
        <v>0</v>
      </c>
      <c r="BV276">
        <f>SUMIFS('Poids Paniers'!$W:$W,'Poids Paniers'!$E:$E,BV$3,'Poids Paniers'!$Q:$Q,$B276)</f>
        <v>0</v>
      </c>
      <c r="BW276">
        <f>SUMIFS('Poids Paniers'!$W:$W,'Poids Paniers'!$E:$E,BW$3,'Poids Paniers'!$Q:$Q,$B276)</f>
        <v>0</v>
      </c>
      <c r="BX276">
        <f>SUMIFS('Poids Paniers'!$W:$W,'Poids Paniers'!$E:$E,BX$3,'Poids Paniers'!$Q:$Q,$B276)</f>
        <v>0</v>
      </c>
      <c r="BY276">
        <f>SUMIFS('Poids Paniers'!$W:$W,'Poids Paniers'!$E:$E,BY$3,'Poids Paniers'!$Q:$Q,$B276)</f>
        <v>0</v>
      </c>
      <c r="BZ276">
        <f>SUMIFS('Poids Paniers'!$W:$W,'Poids Paniers'!$E:$E,BZ$3,'Poids Paniers'!$Q:$Q,$B276)</f>
        <v>0</v>
      </c>
      <c r="CA276">
        <f>SUMIFS('Poids Paniers'!$W:$W,'Poids Paniers'!$E:$E,CA$3,'Poids Paniers'!$Q:$Q,$B276)</f>
        <v>0</v>
      </c>
      <c r="CB276">
        <f>SUMIFS('Poids Paniers'!$W:$W,'Poids Paniers'!$E:$E,CB$3,'Poids Paniers'!$Q:$Q,$B276)</f>
        <v>0</v>
      </c>
      <c r="CC276">
        <f>SUMIFS('Poids Paniers'!$W:$W,'Poids Paniers'!$E:$E,CC$3,'Poids Paniers'!$Q:$Q,$B276)</f>
        <v>0</v>
      </c>
      <c r="CD276">
        <f>SUMIFS('Poids Paniers'!$W:$W,'Poids Paniers'!$E:$E,CD$3,'Poids Paniers'!$Q:$Q,$B276)</f>
        <v>0</v>
      </c>
      <c r="CE276">
        <f>SUMIFS('Poids Paniers'!$W:$W,'Poids Paniers'!$E:$E,CE$3,'Poids Paniers'!$Q:$Q,$B276)</f>
        <v>0</v>
      </c>
      <c r="CF276" s="206">
        <f t="shared" si="4"/>
        <v>0</v>
      </c>
    </row>
    <row r="277" spans="2:84" ht="15.75" thickBot="1" x14ac:dyDescent="0.3">
      <c r="B277" s="209">
        <v>44743</v>
      </c>
      <c r="C277">
        <f>SUMIFS('Poids Paniers'!$W:$W,'Poids Paniers'!$E:$E,C$3,'Poids Paniers'!$Q:$Q,$B277)</f>
        <v>0</v>
      </c>
      <c r="D277">
        <f>SUMIFS('Poids Paniers'!$W:$W,'Poids Paniers'!$E:$E,D$3,'Poids Paniers'!$Q:$Q,$B277)</f>
        <v>0</v>
      </c>
      <c r="E277">
        <f>SUMIFS('Poids Paniers'!$W:$W,'Poids Paniers'!$E:$E,E$3,'Poids Paniers'!$Q:$Q,$B277)</f>
        <v>0</v>
      </c>
      <c r="F277">
        <f>SUMIFS('Poids Paniers'!$W:$W,'Poids Paniers'!$E:$E,F$3,'Poids Paniers'!$Q:$Q,$B277)</f>
        <v>0</v>
      </c>
      <c r="G277">
        <f>SUMIFS('Poids Paniers'!$W:$W,'Poids Paniers'!$E:$E,G$3,'Poids Paniers'!$Q:$Q,$B277)</f>
        <v>0</v>
      </c>
      <c r="H277">
        <f>SUMIFS('Poids Paniers'!$W:$W,'Poids Paniers'!$E:$E,H$3,'Poids Paniers'!$Q:$Q,$B277)</f>
        <v>0</v>
      </c>
      <c r="I277">
        <f>SUMIFS('Poids Paniers'!$W:$W,'Poids Paniers'!$E:$E,I$3,'Poids Paniers'!$Q:$Q,$B277)</f>
        <v>0</v>
      </c>
      <c r="J277">
        <f>SUMIFS('Poids Paniers'!$W:$W,'Poids Paniers'!$E:$E,J$3,'Poids Paniers'!$Q:$Q,$B277)</f>
        <v>0</v>
      </c>
      <c r="K277">
        <f>SUMIFS('Poids Paniers'!$W:$W,'Poids Paniers'!$E:$E,K$3,'Poids Paniers'!$Q:$Q,$B277)</f>
        <v>0</v>
      </c>
      <c r="L277">
        <f>SUMIFS('Poids Paniers'!$W:$W,'Poids Paniers'!$E:$E,L$3,'Poids Paniers'!$Q:$Q,$B277)</f>
        <v>0</v>
      </c>
      <c r="M277">
        <f>SUMIFS('Poids Paniers'!$W:$W,'Poids Paniers'!$E:$E,M$3,'Poids Paniers'!$Q:$Q,$B277)</f>
        <v>0</v>
      </c>
      <c r="N277">
        <f>SUMIFS('Poids Paniers'!$W:$W,'Poids Paniers'!$E:$E,N$3,'Poids Paniers'!$Q:$Q,$B277)</f>
        <v>0</v>
      </c>
      <c r="O277">
        <f>SUMIFS('Poids Paniers'!$W:$W,'Poids Paniers'!$E:$E,O$3,'Poids Paniers'!$Q:$Q,$B277)</f>
        <v>0</v>
      </c>
      <c r="P277">
        <f>SUMIFS('Poids Paniers'!$W:$W,'Poids Paniers'!$E:$E,P$3,'Poids Paniers'!$Q:$Q,$B277)</f>
        <v>0</v>
      </c>
      <c r="Q277">
        <f>SUMIFS('Poids Paniers'!$W:$W,'Poids Paniers'!$E:$E,Q$3,'Poids Paniers'!$Q:$Q,$B277)</f>
        <v>0</v>
      </c>
      <c r="R277">
        <f>SUMIFS('Poids Paniers'!$W:$W,'Poids Paniers'!$E:$E,R$3,'Poids Paniers'!$Q:$Q,$B277)</f>
        <v>0</v>
      </c>
      <c r="S277">
        <f>SUMIFS('Poids Paniers'!$W:$W,'Poids Paniers'!$E:$E,S$3,'Poids Paniers'!$Q:$Q,$B277)</f>
        <v>0</v>
      </c>
      <c r="T277">
        <f>SUMIFS('Poids Paniers'!$W:$W,'Poids Paniers'!$E:$E,T$3,'Poids Paniers'!$Q:$Q,$B277)</f>
        <v>0</v>
      </c>
      <c r="U277">
        <f>SUMIFS('Poids Paniers'!$W:$W,'Poids Paniers'!$E:$E,U$3,'Poids Paniers'!$Q:$Q,$B277)</f>
        <v>0</v>
      </c>
      <c r="V277">
        <f>SUMIFS('Poids Paniers'!$W:$W,'Poids Paniers'!$E:$E,V$3,'Poids Paniers'!$Q:$Q,$B277)</f>
        <v>0</v>
      </c>
      <c r="W277">
        <f>SUMIFS('Poids Paniers'!$W:$W,'Poids Paniers'!$E:$E,W$3,'Poids Paniers'!$Q:$Q,$B277)</f>
        <v>0</v>
      </c>
      <c r="X277">
        <f>SUMIFS('Poids Paniers'!$W:$W,'Poids Paniers'!$E:$E,X$3,'Poids Paniers'!$Q:$Q,$B277)</f>
        <v>0</v>
      </c>
      <c r="Y277">
        <f>SUMIFS('Poids Paniers'!$W:$W,'Poids Paniers'!$E:$E,Y$3,'Poids Paniers'!$Q:$Q,$B277)</f>
        <v>0</v>
      </c>
      <c r="Z277">
        <f>SUMIFS('Poids Paniers'!$W:$W,'Poids Paniers'!$E:$E,Z$3,'Poids Paniers'!$Q:$Q,$B277)</f>
        <v>0</v>
      </c>
      <c r="AA277">
        <f>SUMIFS('Poids Paniers'!$W:$W,'Poids Paniers'!$E:$E,AA$3,'Poids Paniers'!$Q:$Q,$B277)</f>
        <v>0</v>
      </c>
      <c r="AB277">
        <f>SUMIFS('Poids Paniers'!$W:$W,'Poids Paniers'!$E:$E,AB$3,'Poids Paniers'!$Q:$Q,$B277)</f>
        <v>0</v>
      </c>
      <c r="AC277">
        <f>SUMIFS('Poids Paniers'!$W:$W,'Poids Paniers'!$E:$E,AC$3,'Poids Paniers'!$Q:$Q,$B277)</f>
        <v>0</v>
      </c>
      <c r="AD277">
        <f>SUMIFS('Poids Paniers'!$W:$W,'Poids Paniers'!$E:$E,AD$3,'Poids Paniers'!$Q:$Q,$B277)</f>
        <v>0</v>
      </c>
      <c r="AE277">
        <f>SUMIFS('Poids Paniers'!$W:$W,'Poids Paniers'!$E:$E,AE$3,'Poids Paniers'!$Q:$Q,$B277)</f>
        <v>0</v>
      </c>
      <c r="AF277">
        <f>SUMIFS('Poids Paniers'!$W:$W,'Poids Paniers'!$E:$E,AF$3,'Poids Paniers'!$Q:$Q,$B277)</f>
        <v>0</v>
      </c>
      <c r="AG277">
        <f>SUMIFS('Poids Paniers'!$W:$W,'Poids Paniers'!$E:$E,AG$3,'Poids Paniers'!$Q:$Q,$B277)</f>
        <v>0</v>
      </c>
      <c r="AH277">
        <f>SUMIFS('Poids Paniers'!$W:$W,'Poids Paniers'!$E:$E,AH$3,'Poids Paniers'!$Q:$Q,$B277)</f>
        <v>0</v>
      </c>
      <c r="AI277">
        <f>SUMIFS('Poids Paniers'!$W:$W,'Poids Paniers'!$E:$E,AI$3,'Poids Paniers'!$Q:$Q,$B277)</f>
        <v>0</v>
      </c>
      <c r="AJ277">
        <f>SUMIFS('Poids Paniers'!$W:$W,'Poids Paniers'!$E:$E,AJ$3,'Poids Paniers'!$Q:$Q,$B277)</f>
        <v>0</v>
      </c>
      <c r="AK277">
        <f>SUMIFS('Poids Paniers'!$W:$W,'Poids Paniers'!$E:$E,AK$3,'Poids Paniers'!$Q:$Q,$B277)</f>
        <v>0</v>
      </c>
      <c r="AL277">
        <f>SUMIFS('Poids Paniers'!$W:$W,'Poids Paniers'!$E:$E,AL$3,'Poids Paniers'!$Q:$Q,$B277)</f>
        <v>0</v>
      </c>
      <c r="AM277">
        <f>SUMIFS('Poids Paniers'!$W:$W,'Poids Paniers'!$E:$E,AM$3,'Poids Paniers'!$Q:$Q,$B277)</f>
        <v>0</v>
      </c>
      <c r="AN277">
        <f>SUMIFS('Poids Paniers'!$W:$W,'Poids Paniers'!$E:$E,AN$3,'Poids Paniers'!$Q:$Q,$B277)</f>
        <v>0</v>
      </c>
      <c r="AO277">
        <f>SUMIFS('Poids Paniers'!$W:$W,'Poids Paniers'!$E:$E,AO$3,'Poids Paniers'!$Q:$Q,$B277)</f>
        <v>0</v>
      </c>
      <c r="AP277">
        <f>SUMIFS('Poids Paniers'!$W:$W,'Poids Paniers'!$E:$E,AP$3,'Poids Paniers'!$Q:$Q,$B277)</f>
        <v>0</v>
      </c>
      <c r="AQ277">
        <f>SUMIFS('Poids Paniers'!$W:$W,'Poids Paniers'!$E:$E,AQ$3,'Poids Paniers'!$Q:$Q,$B277)</f>
        <v>0</v>
      </c>
      <c r="AR277">
        <f>SUMIFS('Poids Paniers'!$W:$W,'Poids Paniers'!$E:$E,AR$3,'Poids Paniers'!$Q:$Q,$B277)</f>
        <v>0</v>
      </c>
      <c r="AS277">
        <f>SUMIFS('Poids Paniers'!$W:$W,'Poids Paniers'!$E:$E,AS$3,'Poids Paniers'!$Q:$Q,$B277)</f>
        <v>0</v>
      </c>
      <c r="AT277">
        <f>SUMIFS('Poids Paniers'!$W:$W,'Poids Paniers'!$E:$E,AT$3,'Poids Paniers'!$Q:$Q,$B277)</f>
        <v>0</v>
      </c>
      <c r="AU277">
        <f>SUMIFS('Poids Paniers'!$W:$W,'Poids Paniers'!$E:$E,AU$3,'Poids Paniers'!$Q:$Q,$B277)</f>
        <v>0</v>
      </c>
      <c r="AV277">
        <f>SUMIFS('Poids Paniers'!$W:$W,'Poids Paniers'!$E:$E,AV$3,'Poids Paniers'!$Q:$Q,$B277)</f>
        <v>0</v>
      </c>
      <c r="AW277">
        <f>SUMIFS('Poids Paniers'!$W:$W,'Poids Paniers'!$E:$E,AW$3,'Poids Paniers'!$Q:$Q,$B277)</f>
        <v>0</v>
      </c>
      <c r="AX277">
        <f>SUMIFS('Poids Paniers'!$W:$W,'Poids Paniers'!$E:$E,AX$3,'Poids Paniers'!$Q:$Q,$B277)</f>
        <v>0</v>
      </c>
      <c r="AY277">
        <f>SUMIFS('Poids Paniers'!$W:$W,'Poids Paniers'!$E:$E,AY$3,'Poids Paniers'!$Q:$Q,$B277)</f>
        <v>0</v>
      </c>
      <c r="AZ277">
        <f>SUMIFS('Poids Paniers'!$W:$W,'Poids Paniers'!$E:$E,AZ$3,'Poids Paniers'!$Q:$Q,$B277)</f>
        <v>0</v>
      </c>
      <c r="BA277">
        <f>SUMIFS('Poids Paniers'!$W:$W,'Poids Paniers'!$E:$E,BA$3,'Poids Paniers'!$Q:$Q,$B277)</f>
        <v>0</v>
      </c>
      <c r="BB277">
        <f>SUMIFS('Poids Paniers'!$W:$W,'Poids Paniers'!$E:$E,BB$3,'Poids Paniers'!$Q:$Q,$B277)</f>
        <v>0</v>
      </c>
      <c r="BC277">
        <f>SUMIFS('Poids Paniers'!$W:$W,'Poids Paniers'!$E:$E,BC$3,'Poids Paniers'!$Q:$Q,$B277)</f>
        <v>0</v>
      </c>
      <c r="BD277">
        <f>SUMIFS('Poids Paniers'!$W:$W,'Poids Paniers'!$E:$E,BD$3,'Poids Paniers'!$Q:$Q,$B277)</f>
        <v>0</v>
      </c>
      <c r="BE277">
        <f>SUMIFS('Poids Paniers'!$W:$W,'Poids Paniers'!$E:$E,BE$3,'Poids Paniers'!$Q:$Q,$B277)</f>
        <v>0</v>
      </c>
      <c r="BF277">
        <f>SUMIFS('Poids Paniers'!$W:$W,'Poids Paniers'!$E:$E,BF$3,'Poids Paniers'!$Q:$Q,$B277)</f>
        <v>0</v>
      </c>
      <c r="BG277">
        <f>SUMIFS('Poids Paniers'!$W:$W,'Poids Paniers'!$E:$E,BG$3,'Poids Paniers'!$Q:$Q,$B277)</f>
        <v>0</v>
      </c>
      <c r="BH277">
        <f>SUMIFS('Poids Paniers'!$W:$W,'Poids Paniers'!$E:$E,BH$3,'Poids Paniers'!$Q:$Q,$B277)</f>
        <v>0</v>
      </c>
      <c r="BI277">
        <f>SUMIFS('Poids Paniers'!$W:$W,'Poids Paniers'!$E:$E,BI$3,'Poids Paniers'!$Q:$Q,$B277)</f>
        <v>0</v>
      </c>
      <c r="BJ277">
        <f>SUMIFS('Poids Paniers'!$W:$W,'Poids Paniers'!$E:$E,BJ$3,'Poids Paniers'!$Q:$Q,$B277)</f>
        <v>0</v>
      </c>
      <c r="BK277">
        <f>SUMIFS('Poids Paniers'!$W:$W,'Poids Paniers'!$E:$E,BK$3,'Poids Paniers'!$Q:$Q,$B277)</f>
        <v>0</v>
      </c>
      <c r="BL277">
        <f>SUMIFS('Poids Paniers'!$W:$W,'Poids Paniers'!$E:$E,BL$3,'Poids Paniers'!$Q:$Q,$B277)</f>
        <v>0</v>
      </c>
      <c r="BM277">
        <f>SUMIFS('Poids Paniers'!$W:$W,'Poids Paniers'!$E:$E,BM$3,'Poids Paniers'!$Q:$Q,$B277)</f>
        <v>0</v>
      </c>
      <c r="BN277">
        <f>SUMIFS('Poids Paniers'!$W:$W,'Poids Paniers'!$E:$E,BN$3,'Poids Paniers'!$Q:$Q,$B277)</f>
        <v>0</v>
      </c>
      <c r="BO277">
        <f>SUMIFS('Poids Paniers'!$W:$W,'Poids Paniers'!$E:$E,BO$3,'Poids Paniers'!$Q:$Q,$B277)</f>
        <v>0</v>
      </c>
      <c r="BP277">
        <f>SUMIFS('Poids Paniers'!$W:$W,'Poids Paniers'!$E:$E,BP$3,'Poids Paniers'!$Q:$Q,$B277)</f>
        <v>0</v>
      </c>
      <c r="BQ277">
        <f>SUMIFS('Poids Paniers'!$W:$W,'Poids Paniers'!$E:$E,BQ$3,'Poids Paniers'!$Q:$Q,$B277)</f>
        <v>0</v>
      </c>
      <c r="BR277">
        <f>SUMIFS('Poids Paniers'!$W:$W,'Poids Paniers'!$E:$E,BR$3,'Poids Paniers'!$Q:$Q,$B277)</f>
        <v>0</v>
      </c>
      <c r="BS277">
        <f>SUMIFS('Poids Paniers'!$W:$W,'Poids Paniers'!$E:$E,BS$3,'Poids Paniers'!$Q:$Q,$B277)</f>
        <v>0</v>
      </c>
      <c r="BT277">
        <f>SUMIFS('Poids Paniers'!$W:$W,'Poids Paniers'!$E:$E,BT$3,'Poids Paniers'!$Q:$Q,$B277)</f>
        <v>0</v>
      </c>
      <c r="BU277">
        <f>SUMIFS('Poids Paniers'!$W:$W,'Poids Paniers'!$E:$E,BU$3,'Poids Paniers'!$Q:$Q,$B277)</f>
        <v>0</v>
      </c>
      <c r="BV277">
        <f>SUMIFS('Poids Paniers'!$W:$W,'Poids Paniers'!$E:$E,BV$3,'Poids Paniers'!$Q:$Q,$B277)</f>
        <v>0</v>
      </c>
      <c r="BW277">
        <f>SUMIFS('Poids Paniers'!$W:$W,'Poids Paniers'!$E:$E,BW$3,'Poids Paniers'!$Q:$Q,$B277)</f>
        <v>0</v>
      </c>
      <c r="BX277">
        <f>SUMIFS('Poids Paniers'!$W:$W,'Poids Paniers'!$E:$E,BX$3,'Poids Paniers'!$Q:$Q,$B277)</f>
        <v>0</v>
      </c>
      <c r="BY277">
        <f>SUMIFS('Poids Paniers'!$W:$W,'Poids Paniers'!$E:$E,BY$3,'Poids Paniers'!$Q:$Q,$B277)</f>
        <v>0</v>
      </c>
      <c r="BZ277">
        <f>SUMIFS('Poids Paniers'!$W:$W,'Poids Paniers'!$E:$E,BZ$3,'Poids Paniers'!$Q:$Q,$B277)</f>
        <v>0</v>
      </c>
      <c r="CA277">
        <f>SUMIFS('Poids Paniers'!$W:$W,'Poids Paniers'!$E:$E,CA$3,'Poids Paniers'!$Q:$Q,$B277)</f>
        <v>0</v>
      </c>
      <c r="CB277">
        <f>SUMIFS('Poids Paniers'!$W:$W,'Poids Paniers'!$E:$E,CB$3,'Poids Paniers'!$Q:$Q,$B277)</f>
        <v>0</v>
      </c>
      <c r="CC277">
        <f>SUMIFS('Poids Paniers'!$W:$W,'Poids Paniers'!$E:$E,CC$3,'Poids Paniers'!$Q:$Q,$B277)</f>
        <v>0</v>
      </c>
      <c r="CD277">
        <f>SUMIFS('Poids Paniers'!$W:$W,'Poids Paniers'!$E:$E,CD$3,'Poids Paniers'!$Q:$Q,$B277)</f>
        <v>0</v>
      </c>
      <c r="CE277">
        <f>SUMIFS('Poids Paniers'!$W:$W,'Poids Paniers'!$E:$E,CE$3,'Poids Paniers'!$Q:$Q,$B277)</f>
        <v>0</v>
      </c>
      <c r="CF277" s="206">
        <f t="shared" si="4"/>
        <v>0</v>
      </c>
    </row>
    <row r="278" spans="2:84" ht="15.75" thickBot="1" x14ac:dyDescent="0.3">
      <c r="B278" s="209">
        <v>44744</v>
      </c>
      <c r="C278">
        <f>SUMIFS('Poids Paniers'!$W:$W,'Poids Paniers'!$E:$E,C$3,'Poids Paniers'!$Q:$Q,$B278)</f>
        <v>0</v>
      </c>
      <c r="D278">
        <f>SUMIFS('Poids Paniers'!$W:$W,'Poids Paniers'!$E:$E,D$3,'Poids Paniers'!$Q:$Q,$B278)</f>
        <v>0</v>
      </c>
      <c r="E278">
        <f>SUMIFS('Poids Paniers'!$W:$W,'Poids Paniers'!$E:$E,E$3,'Poids Paniers'!$Q:$Q,$B278)</f>
        <v>0</v>
      </c>
      <c r="F278">
        <f>SUMIFS('Poids Paniers'!$W:$W,'Poids Paniers'!$E:$E,F$3,'Poids Paniers'!$Q:$Q,$B278)</f>
        <v>0</v>
      </c>
      <c r="G278">
        <f>SUMIFS('Poids Paniers'!$W:$W,'Poids Paniers'!$E:$E,G$3,'Poids Paniers'!$Q:$Q,$B278)</f>
        <v>0</v>
      </c>
      <c r="H278">
        <f>SUMIFS('Poids Paniers'!$W:$W,'Poids Paniers'!$E:$E,H$3,'Poids Paniers'!$Q:$Q,$B278)</f>
        <v>0</v>
      </c>
      <c r="I278">
        <f>SUMIFS('Poids Paniers'!$W:$W,'Poids Paniers'!$E:$E,I$3,'Poids Paniers'!$Q:$Q,$B278)</f>
        <v>0</v>
      </c>
      <c r="J278">
        <f>SUMIFS('Poids Paniers'!$W:$W,'Poids Paniers'!$E:$E,J$3,'Poids Paniers'!$Q:$Q,$B278)</f>
        <v>0</v>
      </c>
      <c r="K278">
        <f>SUMIFS('Poids Paniers'!$W:$W,'Poids Paniers'!$E:$E,K$3,'Poids Paniers'!$Q:$Q,$B278)</f>
        <v>0</v>
      </c>
      <c r="L278">
        <f>SUMIFS('Poids Paniers'!$W:$W,'Poids Paniers'!$E:$E,L$3,'Poids Paniers'!$Q:$Q,$B278)</f>
        <v>0</v>
      </c>
      <c r="M278">
        <f>SUMIFS('Poids Paniers'!$W:$W,'Poids Paniers'!$E:$E,M$3,'Poids Paniers'!$Q:$Q,$B278)</f>
        <v>0</v>
      </c>
      <c r="N278">
        <f>SUMIFS('Poids Paniers'!$W:$W,'Poids Paniers'!$E:$E,N$3,'Poids Paniers'!$Q:$Q,$B278)</f>
        <v>0</v>
      </c>
      <c r="O278">
        <f>SUMIFS('Poids Paniers'!$W:$W,'Poids Paniers'!$E:$E,O$3,'Poids Paniers'!$Q:$Q,$B278)</f>
        <v>0</v>
      </c>
      <c r="P278">
        <f>SUMIFS('Poids Paniers'!$W:$W,'Poids Paniers'!$E:$E,P$3,'Poids Paniers'!$Q:$Q,$B278)</f>
        <v>0</v>
      </c>
      <c r="Q278">
        <f>SUMIFS('Poids Paniers'!$W:$W,'Poids Paniers'!$E:$E,Q$3,'Poids Paniers'!$Q:$Q,$B278)</f>
        <v>0</v>
      </c>
      <c r="R278">
        <f>SUMIFS('Poids Paniers'!$W:$W,'Poids Paniers'!$E:$E,R$3,'Poids Paniers'!$Q:$Q,$B278)</f>
        <v>0</v>
      </c>
      <c r="S278">
        <f>SUMIFS('Poids Paniers'!$W:$W,'Poids Paniers'!$E:$E,S$3,'Poids Paniers'!$Q:$Q,$B278)</f>
        <v>0</v>
      </c>
      <c r="T278">
        <f>SUMIFS('Poids Paniers'!$W:$W,'Poids Paniers'!$E:$E,T$3,'Poids Paniers'!$Q:$Q,$B278)</f>
        <v>0</v>
      </c>
      <c r="U278">
        <f>SUMIFS('Poids Paniers'!$W:$W,'Poids Paniers'!$E:$E,U$3,'Poids Paniers'!$Q:$Q,$B278)</f>
        <v>0</v>
      </c>
      <c r="V278">
        <f>SUMIFS('Poids Paniers'!$W:$W,'Poids Paniers'!$E:$E,V$3,'Poids Paniers'!$Q:$Q,$B278)</f>
        <v>0</v>
      </c>
      <c r="W278">
        <f>SUMIFS('Poids Paniers'!$W:$W,'Poids Paniers'!$E:$E,W$3,'Poids Paniers'!$Q:$Q,$B278)</f>
        <v>0</v>
      </c>
      <c r="X278">
        <f>SUMIFS('Poids Paniers'!$W:$W,'Poids Paniers'!$E:$E,X$3,'Poids Paniers'!$Q:$Q,$B278)</f>
        <v>0</v>
      </c>
      <c r="Y278">
        <f>SUMIFS('Poids Paniers'!$W:$W,'Poids Paniers'!$E:$E,Y$3,'Poids Paniers'!$Q:$Q,$B278)</f>
        <v>0</v>
      </c>
      <c r="Z278">
        <f>SUMIFS('Poids Paniers'!$W:$W,'Poids Paniers'!$E:$E,Z$3,'Poids Paniers'!$Q:$Q,$B278)</f>
        <v>0</v>
      </c>
      <c r="AA278">
        <f>SUMIFS('Poids Paniers'!$W:$W,'Poids Paniers'!$E:$E,AA$3,'Poids Paniers'!$Q:$Q,$B278)</f>
        <v>0</v>
      </c>
      <c r="AB278">
        <f>SUMIFS('Poids Paniers'!$W:$W,'Poids Paniers'!$E:$E,AB$3,'Poids Paniers'!$Q:$Q,$B278)</f>
        <v>0</v>
      </c>
      <c r="AC278">
        <f>SUMIFS('Poids Paniers'!$W:$W,'Poids Paniers'!$E:$E,AC$3,'Poids Paniers'!$Q:$Q,$B278)</f>
        <v>0</v>
      </c>
      <c r="AD278">
        <f>SUMIFS('Poids Paniers'!$W:$W,'Poids Paniers'!$E:$E,AD$3,'Poids Paniers'!$Q:$Q,$B278)</f>
        <v>0</v>
      </c>
      <c r="AE278">
        <f>SUMIFS('Poids Paniers'!$W:$W,'Poids Paniers'!$E:$E,AE$3,'Poids Paniers'!$Q:$Q,$B278)</f>
        <v>0</v>
      </c>
      <c r="AF278">
        <f>SUMIFS('Poids Paniers'!$W:$W,'Poids Paniers'!$E:$E,AF$3,'Poids Paniers'!$Q:$Q,$B278)</f>
        <v>0</v>
      </c>
      <c r="AG278">
        <f>SUMIFS('Poids Paniers'!$W:$W,'Poids Paniers'!$E:$E,AG$3,'Poids Paniers'!$Q:$Q,$B278)</f>
        <v>0</v>
      </c>
      <c r="AH278">
        <f>SUMIFS('Poids Paniers'!$W:$W,'Poids Paniers'!$E:$E,AH$3,'Poids Paniers'!$Q:$Q,$B278)</f>
        <v>0</v>
      </c>
      <c r="AI278">
        <f>SUMIFS('Poids Paniers'!$W:$W,'Poids Paniers'!$E:$E,AI$3,'Poids Paniers'!$Q:$Q,$B278)</f>
        <v>0</v>
      </c>
      <c r="AJ278">
        <f>SUMIFS('Poids Paniers'!$W:$W,'Poids Paniers'!$E:$E,AJ$3,'Poids Paniers'!$Q:$Q,$B278)</f>
        <v>0</v>
      </c>
      <c r="AK278">
        <f>SUMIFS('Poids Paniers'!$W:$W,'Poids Paniers'!$E:$E,AK$3,'Poids Paniers'!$Q:$Q,$B278)</f>
        <v>0</v>
      </c>
      <c r="AL278">
        <f>SUMIFS('Poids Paniers'!$W:$W,'Poids Paniers'!$E:$E,AL$3,'Poids Paniers'!$Q:$Q,$B278)</f>
        <v>0</v>
      </c>
      <c r="AM278">
        <f>SUMIFS('Poids Paniers'!$W:$W,'Poids Paniers'!$E:$E,AM$3,'Poids Paniers'!$Q:$Q,$B278)</f>
        <v>0</v>
      </c>
      <c r="AN278">
        <f>SUMIFS('Poids Paniers'!$W:$W,'Poids Paniers'!$E:$E,AN$3,'Poids Paniers'!$Q:$Q,$B278)</f>
        <v>0</v>
      </c>
      <c r="AO278">
        <f>SUMIFS('Poids Paniers'!$W:$W,'Poids Paniers'!$E:$E,AO$3,'Poids Paniers'!$Q:$Q,$B278)</f>
        <v>0</v>
      </c>
      <c r="AP278">
        <f>SUMIFS('Poids Paniers'!$W:$W,'Poids Paniers'!$E:$E,AP$3,'Poids Paniers'!$Q:$Q,$B278)</f>
        <v>0</v>
      </c>
      <c r="AQ278">
        <f>SUMIFS('Poids Paniers'!$W:$W,'Poids Paniers'!$E:$E,AQ$3,'Poids Paniers'!$Q:$Q,$B278)</f>
        <v>0</v>
      </c>
      <c r="AR278">
        <f>SUMIFS('Poids Paniers'!$W:$W,'Poids Paniers'!$E:$E,AR$3,'Poids Paniers'!$Q:$Q,$B278)</f>
        <v>0</v>
      </c>
      <c r="AS278">
        <f>SUMIFS('Poids Paniers'!$W:$W,'Poids Paniers'!$E:$E,AS$3,'Poids Paniers'!$Q:$Q,$B278)</f>
        <v>0</v>
      </c>
      <c r="AT278">
        <f>SUMIFS('Poids Paniers'!$W:$W,'Poids Paniers'!$E:$E,AT$3,'Poids Paniers'!$Q:$Q,$B278)</f>
        <v>0</v>
      </c>
      <c r="AU278">
        <f>SUMIFS('Poids Paniers'!$W:$W,'Poids Paniers'!$E:$E,AU$3,'Poids Paniers'!$Q:$Q,$B278)</f>
        <v>0</v>
      </c>
      <c r="AV278">
        <f>SUMIFS('Poids Paniers'!$W:$W,'Poids Paniers'!$E:$E,AV$3,'Poids Paniers'!$Q:$Q,$B278)</f>
        <v>0</v>
      </c>
      <c r="AW278">
        <f>SUMIFS('Poids Paniers'!$W:$W,'Poids Paniers'!$E:$E,AW$3,'Poids Paniers'!$Q:$Q,$B278)</f>
        <v>0</v>
      </c>
      <c r="AX278">
        <f>SUMIFS('Poids Paniers'!$W:$W,'Poids Paniers'!$E:$E,AX$3,'Poids Paniers'!$Q:$Q,$B278)</f>
        <v>0</v>
      </c>
      <c r="AY278">
        <f>SUMIFS('Poids Paniers'!$W:$W,'Poids Paniers'!$E:$E,AY$3,'Poids Paniers'!$Q:$Q,$B278)</f>
        <v>0</v>
      </c>
      <c r="AZ278">
        <f>SUMIFS('Poids Paniers'!$W:$W,'Poids Paniers'!$E:$E,AZ$3,'Poids Paniers'!$Q:$Q,$B278)</f>
        <v>0</v>
      </c>
      <c r="BA278">
        <f>SUMIFS('Poids Paniers'!$W:$W,'Poids Paniers'!$E:$E,BA$3,'Poids Paniers'!$Q:$Q,$B278)</f>
        <v>0</v>
      </c>
      <c r="BB278">
        <f>SUMIFS('Poids Paniers'!$W:$W,'Poids Paniers'!$E:$E,BB$3,'Poids Paniers'!$Q:$Q,$B278)</f>
        <v>0</v>
      </c>
      <c r="BC278">
        <f>SUMIFS('Poids Paniers'!$W:$W,'Poids Paniers'!$E:$E,BC$3,'Poids Paniers'!$Q:$Q,$B278)</f>
        <v>0</v>
      </c>
      <c r="BD278">
        <f>SUMIFS('Poids Paniers'!$W:$W,'Poids Paniers'!$E:$E,BD$3,'Poids Paniers'!$Q:$Q,$B278)</f>
        <v>0</v>
      </c>
      <c r="BE278">
        <f>SUMIFS('Poids Paniers'!$W:$W,'Poids Paniers'!$E:$E,BE$3,'Poids Paniers'!$Q:$Q,$B278)</f>
        <v>0</v>
      </c>
      <c r="BF278">
        <f>SUMIFS('Poids Paniers'!$W:$W,'Poids Paniers'!$E:$E,BF$3,'Poids Paniers'!$Q:$Q,$B278)</f>
        <v>0</v>
      </c>
      <c r="BG278">
        <f>SUMIFS('Poids Paniers'!$W:$W,'Poids Paniers'!$E:$E,BG$3,'Poids Paniers'!$Q:$Q,$B278)</f>
        <v>0</v>
      </c>
      <c r="BH278">
        <f>SUMIFS('Poids Paniers'!$W:$W,'Poids Paniers'!$E:$E,BH$3,'Poids Paniers'!$Q:$Q,$B278)</f>
        <v>0</v>
      </c>
      <c r="BI278">
        <f>SUMIFS('Poids Paniers'!$W:$W,'Poids Paniers'!$E:$E,BI$3,'Poids Paniers'!$Q:$Q,$B278)</f>
        <v>0</v>
      </c>
      <c r="BJ278">
        <f>SUMIFS('Poids Paniers'!$W:$W,'Poids Paniers'!$E:$E,BJ$3,'Poids Paniers'!$Q:$Q,$B278)</f>
        <v>0</v>
      </c>
      <c r="BK278">
        <f>SUMIFS('Poids Paniers'!$W:$W,'Poids Paniers'!$E:$E,BK$3,'Poids Paniers'!$Q:$Q,$B278)</f>
        <v>0</v>
      </c>
      <c r="BL278">
        <f>SUMIFS('Poids Paniers'!$W:$W,'Poids Paniers'!$E:$E,BL$3,'Poids Paniers'!$Q:$Q,$B278)</f>
        <v>0</v>
      </c>
      <c r="BM278">
        <f>SUMIFS('Poids Paniers'!$W:$W,'Poids Paniers'!$E:$E,BM$3,'Poids Paniers'!$Q:$Q,$B278)</f>
        <v>0</v>
      </c>
      <c r="BN278">
        <f>SUMIFS('Poids Paniers'!$W:$W,'Poids Paniers'!$E:$E,BN$3,'Poids Paniers'!$Q:$Q,$B278)</f>
        <v>0</v>
      </c>
      <c r="BO278">
        <f>SUMIFS('Poids Paniers'!$W:$W,'Poids Paniers'!$E:$E,BO$3,'Poids Paniers'!$Q:$Q,$B278)</f>
        <v>0</v>
      </c>
      <c r="BP278">
        <f>SUMIFS('Poids Paniers'!$W:$W,'Poids Paniers'!$E:$E,BP$3,'Poids Paniers'!$Q:$Q,$B278)</f>
        <v>0</v>
      </c>
      <c r="BQ278">
        <f>SUMIFS('Poids Paniers'!$W:$W,'Poids Paniers'!$E:$E,BQ$3,'Poids Paniers'!$Q:$Q,$B278)</f>
        <v>0</v>
      </c>
      <c r="BR278">
        <f>SUMIFS('Poids Paniers'!$W:$W,'Poids Paniers'!$E:$E,BR$3,'Poids Paniers'!$Q:$Q,$B278)</f>
        <v>0</v>
      </c>
      <c r="BS278">
        <f>SUMIFS('Poids Paniers'!$W:$W,'Poids Paniers'!$E:$E,BS$3,'Poids Paniers'!$Q:$Q,$B278)</f>
        <v>0</v>
      </c>
      <c r="BT278">
        <f>SUMIFS('Poids Paniers'!$W:$W,'Poids Paniers'!$E:$E,BT$3,'Poids Paniers'!$Q:$Q,$B278)</f>
        <v>0</v>
      </c>
      <c r="BU278">
        <f>SUMIFS('Poids Paniers'!$W:$W,'Poids Paniers'!$E:$E,BU$3,'Poids Paniers'!$Q:$Q,$B278)</f>
        <v>0</v>
      </c>
      <c r="BV278">
        <f>SUMIFS('Poids Paniers'!$W:$W,'Poids Paniers'!$E:$E,BV$3,'Poids Paniers'!$Q:$Q,$B278)</f>
        <v>0</v>
      </c>
      <c r="BW278">
        <f>SUMIFS('Poids Paniers'!$W:$W,'Poids Paniers'!$E:$E,BW$3,'Poids Paniers'!$Q:$Q,$B278)</f>
        <v>0</v>
      </c>
      <c r="BX278">
        <f>SUMIFS('Poids Paniers'!$W:$W,'Poids Paniers'!$E:$E,BX$3,'Poids Paniers'!$Q:$Q,$B278)</f>
        <v>0</v>
      </c>
      <c r="BY278">
        <f>SUMIFS('Poids Paniers'!$W:$W,'Poids Paniers'!$E:$E,BY$3,'Poids Paniers'!$Q:$Q,$B278)</f>
        <v>0</v>
      </c>
      <c r="BZ278">
        <f>SUMIFS('Poids Paniers'!$W:$W,'Poids Paniers'!$E:$E,BZ$3,'Poids Paniers'!$Q:$Q,$B278)</f>
        <v>0</v>
      </c>
      <c r="CA278">
        <f>SUMIFS('Poids Paniers'!$W:$W,'Poids Paniers'!$E:$E,CA$3,'Poids Paniers'!$Q:$Q,$B278)</f>
        <v>0</v>
      </c>
      <c r="CB278">
        <f>SUMIFS('Poids Paniers'!$W:$W,'Poids Paniers'!$E:$E,CB$3,'Poids Paniers'!$Q:$Q,$B278)</f>
        <v>0</v>
      </c>
      <c r="CC278">
        <f>SUMIFS('Poids Paniers'!$W:$W,'Poids Paniers'!$E:$E,CC$3,'Poids Paniers'!$Q:$Q,$B278)</f>
        <v>0</v>
      </c>
      <c r="CD278">
        <f>SUMIFS('Poids Paniers'!$W:$W,'Poids Paniers'!$E:$E,CD$3,'Poids Paniers'!$Q:$Q,$B278)</f>
        <v>0</v>
      </c>
      <c r="CE278">
        <f>SUMIFS('Poids Paniers'!$W:$W,'Poids Paniers'!$E:$E,CE$3,'Poids Paniers'!$Q:$Q,$B278)</f>
        <v>0</v>
      </c>
      <c r="CF278" s="206">
        <f t="shared" si="4"/>
        <v>0</v>
      </c>
    </row>
    <row r="279" spans="2:84" ht="15.75" thickBot="1" x14ac:dyDescent="0.3">
      <c r="B279" s="209">
        <v>44745</v>
      </c>
      <c r="C279">
        <f>SUMIFS('Poids Paniers'!$W:$W,'Poids Paniers'!$E:$E,C$3,'Poids Paniers'!$Q:$Q,$B279)</f>
        <v>0</v>
      </c>
      <c r="D279">
        <f>SUMIFS('Poids Paniers'!$W:$W,'Poids Paniers'!$E:$E,D$3,'Poids Paniers'!$Q:$Q,$B279)</f>
        <v>0</v>
      </c>
      <c r="E279">
        <f>SUMIFS('Poids Paniers'!$W:$W,'Poids Paniers'!$E:$E,E$3,'Poids Paniers'!$Q:$Q,$B279)</f>
        <v>0</v>
      </c>
      <c r="F279">
        <f>SUMIFS('Poids Paniers'!$W:$W,'Poids Paniers'!$E:$E,F$3,'Poids Paniers'!$Q:$Q,$B279)</f>
        <v>0</v>
      </c>
      <c r="G279">
        <f>SUMIFS('Poids Paniers'!$W:$W,'Poids Paniers'!$E:$E,G$3,'Poids Paniers'!$Q:$Q,$B279)</f>
        <v>0</v>
      </c>
      <c r="H279">
        <f>SUMIFS('Poids Paniers'!$W:$W,'Poids Paniers'!$E:$E,H$3,'Poids Paniers'!$Q:$Q,$B279)</f>
        <v>0</v>
      </c>
      <c r="I279">
        <f>SUMIFS('Poids Paniers'!$W:$W,'Poids Paniers'!$E:$E,I$3,'Poids Paniers'!$Q:$Q,$B279)</f>
        <v>0</v>
      </c>
      <c r="J279">
        <f>SUMIFS('Poids Paniers'!$W:$W,'Poids Paniers'!$E:$E,J$3,'Poids Paniers'!$Q:$Q,$B279)</f>
        <v>0</v>
      </c>
      <c r="K279">
        <f>SUMIFS('Poids Paniers'!$W:$W,'Poids Paniers'!$E:$E,K$3,'Poids Paniers'!$Q:$Q,$B279)</f>
        <v>0</v>
      </c>
      <c r="L279">
        <f>SUMIFS('Poids Paniers'!$W:$W,'Poids Paniers'!$E:$E,L$3,'Poids Paniers'!$Q:$Q,$B279)</f>
        <v>0</v>
      </c>
      <c r="M279">
        <f>SUMIFS('Poids Paniers'!$W:$W,'Poids Paniers'!$E:$E,M$3,'Poids Paniers'!$Q:$Q,$B279)</f>
        <v>0</v>
      </c>
      <c r="N279">
        <f>SUMIFS('Poids Paniers'!$W:$W,'Poids Paniers'!$E:$E,N$3,'Poids Paniers'!$Q:$Q,$B279)</f>
        <v>0</v>
      </c>
      <c r="O279">
        <f>SUMIFS('Poids Paniers'!$W:$W,'Poids Paniers'!$E:$E,O$3,'Poids Paniers'!$Q:$Q,$B279)</f>
        <v>0</v>
      </c>
      <c r="P279">
        <f>SUMIFS('Poids Paniers'!$W:$W,'Poids Paniers'!$E:$E,P$3,'Poids Paniers'!$Q:$Q,$B279)</f>
        <v>0</v>
      </c>
      <c r="Q279">
        <f>SUMIFS('Poids Paniers'!$W:$W,'Poids Paniers'!$E:$E,Q$3,'Poids Paniers'!$Q:$Q,$B279)</f>
        <v>0</v>
      </c>
      <c r="R279">
        <f>SUMIFS('Poids Paniers'!$W:$W,'Poids Paniers'!$E:$E,R$3,'Poids Paniers'!$Q:$Q,$B279)</f>
        <v>0</v>
      </c>
      <c r="S279">
        <f>SUMIFS('Poids Paniers'!$W:$W,'Poids Paniers'!$E:$E,S$3,'Poids Paniers'!$Q:$Q,$B279)</f>
        <v>0</v>
      </c>
      <c r="T279">
        <f>SUMIFS('Poids Paniers'!$W:$W,'Poids Paniers'!$E:$E,T$3,'Poids Paniers'!$Q:$Q,$B279)</f>
        <v>0</v>
      </c>
      <c r="U279">
        <f>SUMIFS('Poids Paniers'!$W:$W,'Poids Paniers'!$E:$E,U$3,'Poids Paniers'!$Q:$Q,$B279)</f>
        <v>0</v>
      </c>
      <c r="V279">
        <f>SUMIFS('Poids Paniers'!$W:$W,'Poids Paniers'!$E:$E,V$3,'Poids Paniers'!$Q:$Q,$B279)</f>
        <v>0</v>
      </c>
      <c r="W279">
        <f>SUMIFS('Poids Paniers'!$W:$W,'Poids Paniers'!$E:$E,W$3,'Poids Paniers'!$Q:$Q,$B279)</f>
        <v>0</v>
      </c>
      <c r="X279">
        <f>SUMIFS('Poids Paniers'!$W:$W,'Poids Paniers'!$E:$E,X$3,'Poids Paniers'!$Q:$Q,$B279)</f>
        <v>0</v>
      </c>
      <c r="Y279">
        <f>SUMIFS('Poids Paniers'!$W:$W,'Poids Paniers'!$E:$E,Y$3,'Poids Paniers'!$Q:$Q,$B279)</f>
        <v>0</v>
      </c>
      <c r="Z279">
        <f>SUMIFS('Poids Paniers'!$W:$W,'Poids Paniers'!$E:$E,Z$3,'Poids Paniers'!$Q:$Q,$B279)</f>
        <v>0</v>
      </c>
      <c r="AA279">
        <f>SUMIFS('Poids Paniers'!$W:$W,'Poids Paniers'!$E:$E,AA$3,'Poids Paniers'!$Q:$Q,$B279)</f>
        <v>0</v>
      </c>
      <c r="AB279">
        <f>SUMIFS('Poids Paniers'!$W:$W,'Poids Paniers'!$E:$E,AB$3,'Poids Paniers'!$Q:$Q,$B279)</f>
        <v>0</v>
      </c>
      <c r="AC279">
        <f>SUMIFS('Poids Paniers'!$W:$W,'Poids Paniers'!$E:$E,AC$3,'Poids Paniers'!$Q:$Q,$B279)</f>
        <v>0</v>
      </c>
      <c r="AD279">
        <f>SUMIFS('Poids Paniers'!$W:$W,'Poids Paniers'!$E:$E,AD$3,'Poids Paniers'!$Q:$Q,$B279)</f>
        <v>0</v>
      </c>
      <c r="AE279">
        <f>SUMIFS('Poids Paniers'!$W:$W,'Poids Paniers'!$E:$E,AE$3,'Poids Paniers'!$Q:$Q,$B279)</f>
        <v>0</v>
      </c>
      <c r="AF279">
        <f>SUMIFS('Poids Paniers'!$W:$W,'Poids Paniers'!$E:$E,AF$3,'Poids Paniers'!$Q:$Q,$B279)</f>
        <v>0</v>
      </c>
      <c r="AG279">
        <f>SUMIFS('Poids Paniers'!$W:$W,'Poids Paniers'!$E:$E,AG$3,'Poids Paniers'!$Q:$Q,$B279)</f>
        <v>0</v>
      </c>
      <c r="AH279">
        <f>SUMIFS('Poids Paniers'!$W:$W,'Poids Paniers'!$E:$E,AH$3,'Poids Paniers'!$Q:$Q,$B279)</f>
        <v>0</v>
      </c>
      <c r="AI279">
        <f>SUMIFS('Poids Paniers'!$W:$W,'Poids Paniers'!$E:$E,AI$3,'Poids Paniers'!$Q:$Q,$B279)</f>
        <v>0</v>
      </c>
      <c r="AJ279">
        <f>SUMIFS('Poids Paniers'!$W:$W,'Poids Paniers'!$E:$E,AJ$3,'Poids Paniers'!$Q:$Q,$B279)</f>
        <v>0</v>
      </c>
      <c r="AK279">
        <f>SUMIFS('Poids Paniers'!$W:$W,'Poids Paniers'!$E:$E,AK$3,'Poids Paniers'!$Q:$Q,$B279)</f>
        <v>0</v>
      </c>
      <c r="AL279">
        <f>SUMIFS('Poids Paniers'!$W:$W,'Poids Paniers'!$E:$E,AL$3,'Poids Paniers'!$Q:$Q,$B279)</f>
        <v>0</v>
      </c>
      <c r="AM279">
        <f>SUMIFS('Poids Paniers'!$W:$W,'Poids Paniers'!$E:$E,AM$3,'Poids Paniers'!$Q:$Q,$B279)</f>
        <v>0</v>
      </c>
      <c r="AN279">
        <f>SUMIFS('Poids Paniers'!$W:$W,'Poids Paniers'!$E:$E,AN$3,'Poids Paniers'!$Q:$Q,$B279)</f>
        <v>0</v>
      </c>
      <c r="AO279">
        <f>SUMIFS('Poids Paniers'!$W:$W,'Poids Paniers'!$E:$E,AO$3,'Poids Paniers'!$Q:$Q,$B279)</f>
        <v>0</v>
      </c>
      <c r="AP279">
        <f>SUMIFS('Poids Paniers'!$W:$W,'Poids Paniers'!$E:$E,AP$3,'Poids Paniers'!$Q:$Q,$B279)</f>
        <v>0</v>
      </c>
      <c r="AQ279">
        <f>SUMIFS('Poids Paniers'!$W:$W,'Poids Paniers'!$E:$E,AQ$3,'Poids Paniers'!$Q:$Q,$B279)</f>
        <v>0</v>
      </c>
      <c r="AR279">
        <f>SUMIFS('Poids Paniers'!$W:$W,'Poids Paniers'!$E:$E,AR$3,'Poids Paniers'!$Q:$Q,$B279)</f>
        <v>0</v>
      </c>
      <c r="AS279">
        <f>SUMIFS('Poids Paniers'!$W:$W,'Poids Paniers'!$E:$E,AS$3,'Poids Paniers'!$Q:$Q,$B279)</f>
        <v>0</v>
      </c>
      <c r="AT279">
        <f>SUMIFS('Poids Paniers'!$W:$W,'Poids Paniers'!$E:$E,AT$3,'Poids Paniers'!$Q:$Q,$B279)</f>
        <v>0</v>
      </c>
      <c r="AU279">
        <f>SUMIFS('Poids Paniers'!$W:$W,'Poids Paniers'!$E:$E,AU$3,'Poids Paniers'!$Q:$Q,$B279)</f>
        <v>0</v>
      </c>
      <c r="AV279">
        <f>SUMIFS('Poids Paniers'!$W:$W,'Poids Paniers'!$E:$E,AV$3,'Poids Paniers'!$Q:$Q,$B279)</f>
        <v>0</v>
      </c>
      <c r="AW279">
        <f>SUMIFS('Poids Paniers'!$W:$W,'Poids Paniers'!$E:$E,AW$3,'Poids Paniers'!$Q:$Q,$B279)</f>
        <v>0</v>
      </c>
      <c r="AX279">
        <f>SUMIFS('Poids Paniers'!$W:$W,'Poids Paniers'!$E:$E,AX$3,'Poids Paniers'!$Q:$Q,$B279)</f>
        <v>0</v>
      </c>
      <c r="AY279">
        <f>SUMIFS('Poids Paniers'!$W:$W,'Poids Paniers'!$E:$E,AY$3,'Poids Paniers'!$Q:$Q,$B279)</f>
        <v>0</v>
      </c>
      <c r="AZ279">
        <f>SUMIFS('Poids Paniers'!$W:$W,'Poids Paniers'!$E:$E,AZ$3,'Poids Paniers'!$Q:$Q,$B279)</f>
        <v>0</v>
      </c>
      <c r="BA279">
        <f>SUMIFS('Poids Paniers'!$W:$W,'Poids Paniers'!$E:$E,BA$3,'Poids Paniers'!$Q:$Q,$B279)</f>
        <v>0</v>
      </c>
      <c r="BB279">
        <f>SUMIFS('Poids Paniers'!$W:$W,'Poids Paniers'!$E:$E,BB$3,'Poids Paniers'!$Q:$Q,$B279)</f>
        <v>0</v>
      </c>
      <c r="BC279">
        <f>SUMIFS('Poids Paniers'!$W:$W,'Poids Paniers'!$E:$E,BC$3,'Poids Paniers'!$Q:$Q,$B279)</f>
        <v>0</v>
      </c>
      <c r="BD279">
        <f>SUMIFS('Poids Paniers'!$W:$W,'Poids Paniers'!$E:$E,BD$3,'Poids Paniers'!$Q:$Q,$B279)</f>
        <v>0</v>
      </c>
      <c r="BE279">
        <f>SUMIFS('Poids Paniers'!$W:$W,'Poids Paniers'!$E:$E,BE$3,'Poids Paniers'!$Q:$Q,$B279)</f>
        <v>0</v>
      </c>
      <c r="BF279">
        <f>SUMIFS('Poids Paniers'!$W:$W,'Poids Paniers'!$E:$E,BF$3,'Poids Paniers'!$Q:$Q,$B279)</f>
        <v>0</v>
      </c>
      <c r="BG279">
        <f>SUMIFS('Poids Paniers'!$W:$W,'Poids Paniers'!$E:$E,BG$3,'Poids Paniers'!$Q:$Q,$B279)</f>
        <v>0</v>
      </c>
      <c r="BH279">
        <f>SUMIFS('Poids Paniers'!$W:$W,'Poids Paniers'!$E:$E,BH$3,'Poids Paniers'!$Q:$Q,$B279)</f>
        <v>0</v>
      </c>
      <c r="BI279">
        <f>SUMIFS('Poids Paniers'!$W:$W,'Poids Paniers'!$E:$E,BI$3,'Poids Paniers'!$Q:$Q,$B279)</f>
        <v>0</v>
      </c>
      <c r="BJ279">
        <f>SUMIFS('Poids Paniers'!$W:$W,'Poids Paniers'!$E:$E,BJ$3,'Poids Paniers'!$Q:$Q,$B279)</f>
        <v>0</v>
      </c>
      <c r="BK279">
        <f>SUMIFS('Poids Paniers'!$W:$W,'Poids Paniers'!$E:$E,BK$3,'Poids Paniers'!$Q:$Q,$B279)</f>
        <v>0</v>
      </c>
      <c r="BL279">
        <f>SUMIFS('Poids Paniers'!$W:$W,'Poids Paniers'!$E:$E,BL$3,'Poids Paniers'!$Q:$Q,$B279)</f>
        <v>0</v>
      </c>
      <c r="BM279">
        <f>SUMIFS('Poids Paniers'!$W:$W,'Poids Paniers'!$E:$E,BM$3,'Poids Paniers'!$Q:$Q,$B279)</f>
        <v>0</v>
      </c>
      <c r="BN279">
        <f>SUMIFS('Poids Paniers'!$W:$W,'Poids Paniers'!$E:$E,BN$3,'Poids Paniers'!$Q:$Q,$B279)</f>
        <v>0</v>
      </c>
      <c r="BO279">
        <f>SUMIFS('Poids Paniers'!$W:$W,'Poids Paniers'!$E:$E,BO$3,'Poids Paniers'!$Q:$Q,$B279)</f>
        <v>0</v>
      </c>
      <c r="BP279">
        <f>SUMIFS('Poids Paniers'!$W:$W,'Poids Paniers'!$E:$E,BP$3,'Poids Paniers'!$Q:$Q,$B279)</f>
        <v>0</v>
      </c>
      <c r="BQ279">
        <f>SUMIFS('Poids Paniers'!$W:$W,'Poids Paniers'!$E:$E,BQ$3,'Poids Paniers'!$Q:$Q,$B279)</f>
        <v>0</v>
      </c>
      <c r="BR279">
        <f>SUMIFS('Poids Paniers'!$W:$W,'Poids Paniers'!$E:$E,BR$3,'Poids Paniers'!$Q:$Q,$B279)</f>
        <v>0</v>
      </c>
      <c r="BS279">
        <f>SUMIFS('Poids Paniers'!$W:$W,'Poids Paniers'!$E:$E,BS$3,'Poids Paniers'!$Q:$Q,$B279)</f>
        <v>0</v>
      </c>
      <c r="BT279">
        <f>SUMIFS('Poids Paniers'!$W:$W,'Poids Paniers'!$E:$E,BT$3,'Poids Paniers'!$Q:$Q,$B279)</f>
        <v>0</v>
      </c>
      <c r="BU279">
        <f>SUMIFS('Poids Paniers'!$W:$W,'Poids Paniers'!$E:$E,BU$3,'Poids Paniers'!$Q:$Q,$B279)</f>
        <v>0</v>
      </c>
      <c r="BV279">
        <f>SUMIFS('Poids Paniers'!$W:$W,'Poids Paniers'!$E:$E,BV$3,'Poids Paniers'!$Q:$Q,$B279)</f>
        <v>0</v>
      </c>
      <c r="BW279">
        <f>SUMIFS('Poids Paniers'!$W:$W,'Poids Paniers'!$E:$E,BW$3,'Poids Paniers'!$Q:$Q,$B279)</f>
        <v>0</v>
      </c>
      <c r="BX279">
        <f>SUMIFS('Poids Paniers'!$W:$W,'Poids Paniers'!$E:$E,BX$3,'Poids Paniers'!$Q:$Q,$B279)</f>
        <v>0</v>
      </c>
      <c r="BY279">
        <f>SUMIFS('Poids Paniers'!$W:$W,'Poids Paniers'!$E:$E,BY$3,'Poids Paniers'!$Q:$Q,$B279)</f>
        <v>0</v>
      </c>
      <c r="BZ279">
        <f>SUMIFS('Poids Paniers'!$W:$W,'Poids Paniers'!$E:$E,BZ$3,'Poids Paniers'!$Q:$Q,$B279)</f>
        <v>0</v>
      </c>
      <c r="CA279">
        <f>SUMIFS('Poids Paniers'!$W:$W,'Poids Paniers'!$E:$E,CA$3,'Poids Paniers'!$Q:$Q,$B279)</f>
        <v>0</v>
      </c>
      <c r="CB279">
        <f>SUMIFS('Poids Paniers'!$W:$W,'Poids Paniers'!$E:$E,CB$3,'Poids Paniers'!$Q:$Q,$B279)</f>
        <v>0</v>
      </c>
      <c r="CC279">
        <f>SUMIFS('Poids Paniers'!$W:$W,'Poids Paniers'!$E:$E,CC$3,'Poids Paniers'!$Q:$Q,$B279)</f>
        <v>0</v>
      </c>
      <c r="CD279">
        <f>SUMIFS('Poids Paniers'!$W:$W,'Poids Paniers'!$E:$E,CD$3,'Poids Paniers'!$Q:$Q,$B279)</f>
        <v>0</v>
      </c>
      <c r="CE279">
        <f>SUMIFS('Poids Paniers'!$W:$W,'Poids Paniers'!$E:$E,CE$3,'Poids Paniers'!$Q:$Q,$B279)</f>
        <v>0</v>
      </c>
      <c r="CF279" s="206">
        <f t="shared" si="4"/>
        <v>0</v>
      </c>
    </row>
    <row r="280" spans="2:84" ht="15.75" thickBot="1" x14ac:dyDescent="0.3">
      <c r="B280" s="209">
        <v>44746</v>
      </c>
      <c r="C280">
        <f>SUMIFS('Poids Paniers'!$W:$W,'Poids Paniers'!$E:$E,C$3,'Poids Paniers'!$Q:$Q,$B280)</f>
        <v>0</v>
      </c>
      <c r="D280">
        <f>SUMIFS('Poids Paniers'!$W:$W,'Poids Paniers'!$E:$E,D$3,'Poids Paniers'!$Q:$Q,$B280)</f>
        <v>0</v>
      </c>
      <c r="E280">
        <f>SUMIFS('Poids Paniers'!$W:$W,'Poids Paniers'!$E:$E,E$3,'Poids Paniers'!$Q:$Q,$B280)</f>
        <v>0</v>
      </c>
      <c r="F280">
        <f>SUMIFS('Poids Paniers'!$W:$W,'Poids Paniers'!$E:$E,F$3,'Poids Paniers'!$Q:$Q,$B280)</f>
        <v>0</v>
      </c>
      <c r="G280">
        <f>SUMIFS('Poids Paniers'!$W:$W,'Poids Paniers'!$E:$E,G$3,'Poids Paniers'!$Q:$Q,$B280)</f>
        <v>0</v>
      </c>
      <c r="H280">
        <f>SUMIFS('Poids Paniers'!$W:$W,'Poids Paniers'!$E:$E,H$3,'Poids Paniers'!$Q:$Q,$B280)</f>
        <v>0</v>
      </c>
      <c r="I280">
        <f>SUMIFS('Poids Paniers'!$W:$W,'Poids Paniers'!$E:$E,I$3,'Poids Paniers'!$Q:$Q,$B280)</f>
        <v>0</v>
      </c>
      <c r="J280">
        <f>SUMIFS('Poids Paniers'!$W:$W,'Poids Paniers'!$E:$E,J$3,'Poids Paniers'!$Q:$Q,$B280)</f>
        <v>0</v>
      </c>
      <c r="K280">
        <f>SUMIFS('Poids Paniers'!$W:$W,'Poids Paniers'!$E:$E,K$3,'Poids Paniers'!$Q:$Q,$B280)</f>
        <v>0</v>
      </c>
      <c r="L280">
        <f>SUMIFS('Poids Paniers'!$W:$W,'Poids Paniers'!$E:$E,L$3,'Poids Paniers'!$Q:$Q,$B280)</f>
        <v>0</v>
      </c>
      <c r="M280">
        <f>SUMIFS('Poids Paniers'!$W:$W,'Poids Paniers'!$E:$E,M$3,'Poids Paniers'!$Q:$Q,$B280)</f>
        <v>0</v>
      </c>
      <c r="N280">
        <f>SUMIFS('Poids Paniers'!$W:$W,'Poids Paniers'!$E:$E,N$3,'Poids Paniers'!$Q:$Q,$B280)</f>
        <v>0</v>
      </c>
      <c r="O280">
        <f>SUMIFS('Poids Paniers'!$W:$W,'Poids Paniers'!$E:$E,O$3,'Poids Paniers'!$Q:$Q,$B280)</f>
        <v>0</v>
      </c>
      <c r="P280">
        <f>SUMIFS('Poids Paniers'!$W:$W,'Poids Paniers'!$E:$E,P$3,'Poids Paniers'!$Q:$Q,$B280)</f>
        <v>0</v>
      </c>
      <c r="Q280">
        <f>SUMIFS('Poids Paniers'!$W:$W,'Poids Paniers'!$E:$E,Q$3,'Poids Paniers'!$Q:$Q,$B280)</f>
        <v>0</v>
      </c>
      <c r="R280">
        <f>SUMIFS('Poids Paniers'!$W:$W,'Poids Paniers'!$E:$E,R$3,'Poids Paniers'!$Q:$Q,$B280)</f>
        <v>0</v>
      </c>
      <c r="S280">
        <f>SUMIFS('Poids Paniers'!$W:$W,'Poids Paniers'!$E:$E,S$3,'Poids Paniers'!$Q:$Q,$B280)</f>
        <v>0</v>
      </c>
      <c r="T280">
        <f>SUMIFS('Poids Paniers'!$W:$W,'Poids Paniers'!$E:$E,T$3,'Poids Paniers'!$Q:$Q,$B280)</f>
        <v>0</v>
      </c>
      <c r="U280">
        <f>SUMIFS('Poids Paniers'!$W:$W,'Poids Paniers'!$E:$E,U$3,'Poids Paniers'!$Q:$Q,$B280)</f>
        <v>0</v>
      </c>
      <c r="V280">
        <f>SUMIFS('Poids Paniers'!$W:$W,'Poids Paniers'!$E:$E,V$3,'Poids Paniers'!$Q:$Q,$B280)</f>
        <v>0</v>
      </c>
      <c r="W280">
        <f>SUMIFS('Poids Paniers'!$W:$W,'Poids Paniers'!$E:$E,W$3,'Poids Paniers'!$Q:$Q,$B280)</f>
        <v>0</v>
      </c>
      <c r="X280">
        <f>SUMIFS('Poids Paniers'!$W:$W,'Poids Paniers'!$E:$E,X$3,'Poids Paniers'!$Q:$Q,$B280)</f>
        <v>0</v>
      </c>
      <c r="Y280">
        <f>SUMIFS('Poids Paniers'!$W:$W,'Poids Paniers'!$E:$E,Y$3,'Poids Paniers'!$Q:$Q,$B280)</f>
        <v>0</v>
      </c>
      <c r="Z280">
        <f>SUMIFS('Poids Paniers'!$W:$W,'Poids Paniers'!$E:$E,Z$3,'Poids Paniers'!$Q:$Q,$B280)</f>
        <v>0</v>
      </c>
      <c r="AA280">
        <f>SUMIFS('Poids Paniers'!$W:$W,'Poids Paniers'!$E:$E,AA$3,'Poids Paniers'!$Q:$Q,$B280)</f>
        <v>0</v>
      </c>
      <c r="AB280">
        <f>SUMIFS('Poids Paniers'!$W:$W,'Poids Paniers'!$E:$E,AB$3,'Poids Paniers'!$Q:$Q,$B280)</f>
        <v>0</v>
      </c>
      <c r="AC280">
        <f>SUMIFS('Poids Paniers'!$W:$W,'Poids Paniers'!$E:$E,AC$3,'Poids Paniers'!$Q:$Q,$B280)</f>
        <v>0</v>
      </c>
      <c r="AD280">
        <f>SUMIFS('Poids Paniers'!$W:$W,'Poids Paniers'!$E:$E,AD$3,'Poids Paniers'!$Q:$Q,$B280)</f>
        <v>0</v>
      </c>
      <c r="AE280">
        <f>SUMIFS('Poids Paniers'!$W:$W,'Poids Paniers'!$E:$E,AE$3,'Poids Paniers'!$Q:$Q,$B280)</f>
        <v>0</v>
      </c>
      <c r="AF280">
        <f>SUMIFS('Poids Paniers'!$W:$W,'Poids Paniers'!$E:$E,AF$3,'Poids Paniers'!$Q:$Q,$B280)</f>
        <v>0</v>
      </c>
      <c r="AG280">
        <f>SUMIFS('Poids Paniers'!$W:$W,'Poids Paniers'!$E:$E,AG$3,'Poids Paniers'!$Q:$Q,$B280)</f>
        <v>0</v>
      </c>
      <c r="AH280">
        <f>SUMIFS('Poids Paniers'!$W:$W,'Poids Paniers'!$E:$E,AH$3,'Poids Paniers'!$Q:$Q,$B280)</f>
        <v>0</v>
      </c>
      <c r="AI280">
        <f>SUMIFS('Poids Paniers'!$W:$W,'Poids Paniers'!$E:$E,AI$3,'Poids Paniers'!$Q:$Q,$B280)</f>
        <v>0</v>
      </c>
      <c r="AJ280">
        <f>SUMIFS('Poids Paniers'!$W:$W,'Poids Paniers'!$E:$E,AJ$3,'Poids Paniers'!$Q:$Q,$B280)</f>
        <v>0</v>
      </c>
      <c r="AK280">
        <f>SUMIFS('Poids Paniers'!$W:$W,'Poids Paniers'!$E:$E,AK$3,'Poids Paniers'!$Q:$Q,$B280)</f>
        <v>0</v>
      </c>
      <c r="AL280">
        <f>SUMIFS('Poids Paniers'!$W:$W,'Poids Paniers'!$E:$E,AL$3,'Poids Paniers'!$Q:$Q,$B280)</f>
        <v>0</v>
      </c>
      <c r="AM280">
        <f>SUMIFS('Poids Paniers'!$W:$W,'Poids Paniers'!$E:$E,AM$3,'Poids Paniers'!$Q:$Q,$B280)</f>
        <v>0</v>
      </c>
      <c r="AN280">
        <f>SUMIFS('Poids Paniers'!$W:$W,'Poids Paniers'!$E:$E,AN$3,'Poids Paniers'!$Q:$Q,$B280)</f>
        <v>0</v>
      </c>
      <c r="AO280">
        <f>SUMIFS('Poids Paniers'!$W:$W,'Poids Paniers'!$E:$E,AO$3,'Poids Paniers'!$Q:$Q,$B280)</f>
        <v>0</v>
      </c>
      <c r="AP280">
        <f>SUMIFS('Poids Paniers'!$W:$W,'Poids Paniers'!$E:$E,AP$3,'Poids Paniers'!$Q:$Q,$B280)</f>
        <v>0</v>
      </c>
      <c r="AQ280">
        <f>SUMIFS('Poids Paniers'!$W:$W,'Poids Paniers'!$E:$E,AQ$3,'Poids Paniers'!$Q:$Q,$B280)</f>
        <v>0</v>
      </c>
      <c r="AR280">
        <f>SUMIFS('Poids Paniers'!$W:$W,'Poids Paniers'!$E:$E,AR$3,'Poids Paniers'!$Q:$Q,$B280)</f>
        <v>0</v>
      </c>
      <c r="AS280">
        <f>SUMIFS('Poids Paniers'!$W:$W,'Poids Paniers'!$E:$E,AS$3,'Poids Paniers'!$Q:$Q,$B280)</f>
        <v>0</v>
      </c>
      <c r="AT280">
        <f>SUMIFS('Poids Paniers'!$W:$W,'Poids Paniers'!$E:$E,AT$3,'Poids Paniers'!$Q:$Q,$B280)</f>
        <v>0</v>
      </c>
      <c r="AU280">
        <f>SUMIFS('Poids Paniers'!$W:$W,'Poids Paniers'!$E:$E,AU$3,'Poids Paniers'!$Q:$Q,$B280)</f>
        <v>0</v>
      </c>
      <c r="AV280">
        <f>SUMIFS('Poids Paniers'!$W:$W,'Poids Paniers'!$E:$E,AV$3,'Poids Paniers'!$Q:$Q,$B280)</f>
        <v>0</v>
      </c>
      <c r="AW280">
        <f>SUMIFS('Poids Paniers'!$W:$W,'Poids Paniers'!$E:$E,AW$3,'Poids Paniers'!$Q:$Q,$B280)</f>
        <v>0</v>
      </c>
      <c r="AX280">
        <f>SUMIFS('Poids Paniers'!$W:$W,'Poids Paniers'!$E:$E,AX$3,'Poids Paniers'!$Q:$Q,$B280)</f>
        <v>0</v>
      </c>
      <c r="AY280">
        <f>SUMIFS('Poids Paniers'!$W:$W,'Poids Paniers'!$E:$E,AY$3,'Poids Paniers'!$Q:$Q,$B280)</f>
        <v>0</v>
      </c>
      <c r="AZ280">
        <f>SUMIFS('Poids Paniers'!$W:$W,'Poids Paniers'!$E:$E,AZ$3,'Poids Paniers'!$Q:$Q,$B280)</f>
        <v>0</v>
      </c>
      <c r="BA280">
        <f>SUMIFS('Poids Paniers'!$W:$W,'Poids Paniers'!$E:$E,BA$3,'Poids Paniers'!$Q:$Q,$B280)</f>
        <v>0</v>
      </c>
      <c r="BB280">
        <f>SUMIFS('Poids Paniers'!$W:$W,'Poids Paniers'!$E:$E,BB$3,'Poids Paniers'!$Q:$Q,$B280)</f>
        <v>0</v>
      </c>
      <c r="BC280">
        <f>SUMIFS('Poids Paniers'!$W:$W,'Poids Paniers'!$E:$E,BC$3,'Poids Paniers'!$Q:$Q,$B280)</f>
        <v>0</v>
      </c>
      <c r="BD280">
        <f>SUMIFS('Poids Paniers'!$W:$W,'Poids Paniers'!$E:$E,BD$3,'Poids Paniers'!$Q:$Q,$B280)</f>
        <v>0</v>
      </c>
      <c r="BE280">
        <f>SUMIFS('Poids Paniers'!$W:$W,'Poids Paniers'!$E:$E,BE$3,'Poids Paniers'!$Q:$Q,$B280)</f>
        <v>0</v>
      </c>
      <c r="BF280">
        <f>SUMIFS('Poids Paniers'!$W:$W,'Poids Paniers'!$E:$E,BF$3,'Poids Paniers'!$Q:$Q,$B280)</f>
        <v>0</v>
      </c>
      <c r="BG280">
        <f>SUMIFS('Poids Paniers'!$W:$W,'Poids Paniers'!$E:$E,BG$3,'Poids Paniers'!$Q:$Q,$B280)</f>
        <v>0</v>
      </c>
      <c r="BH280">
        <f>SUMIFS('Poids Paniers'!$W:$W,'Poids Paniers'!$E:$E,BH$3,'Poids Paniers'!$Q:$Q,$B280)</f>
        <v>0</v>
      </c>
      <c r="BI280">
        <f>SUMIFS('Poids Paniers'!$W:$W,'Poids Paniers'!$E:$E,BI$3,'Poids Paniers'!$Q:$Q,$B280)</f>
        <v>0</v>
      </c>
      <c r="BJ280">
        <f>SUMIFS('Poids Paniers'!$W:$W,'Poids Paniers'!$E:$E,BJ$3,'Poids Paniers'!$Q:$Q,$B280)</f>
        <v>0</v>
      </c>
      <c r="BK280">
        <f>SUMIFS('Poids Paniers'!$W:$W,'Poids Paniers'!$E:$E,BK$3,'Poids Paniers'!$Q:$Q,$B280)</f>
        <v>0</v>
      </c>
      <c r="BL280">
        <f>SUMIFS('Poids Paniers'!$W:$W,'Poids Paniers'!$E:$E,BL$3,'Poids Paniers'!$Q:$Q,$B280)</f>
        <v>0</v>
      </c>
      <c r="BM280">
        <f>SUMIFS('Poids Paniers'!$W:$W,'Poids Paniers'!$E:$E,BM$3,'Poids Paniers'!$Q:$Q,$B280)</f>
        <v>0</v>
      </c>
      <c r="BN280">
        <f>SUMIFS('Poids Paniers'!$W:$W,'Poids Paniers'!$E:$E,BN$3,'Poids Paniers'!$Q:$Q,$B280)</f>
        <v>0</v>
      </c>
      <c r="BO280">
        <f>SUMIFS('Poids Paniers'!$W:$W,'Poids Paniers'!$E:$E,BO$3,'Poids Paniers'!$Q:$Q,$B280)</f>
        <v>0</v>
      </c>
      <c r="BP280">
        <f>SUMIFS('Poids Paniers'!$W:$W,'Poids Paniers'!$E:$E,BP$3,'Poids Paniers'!$Q:$Q,$B280)</f>
        <v>0</v>
      </c>
      <c r="BQ280">
        <f>SUMIFS('Poids Paniers'!$W:$W,'Poids Paniers'!$E:$E,BQ$3,'Poids Paniers'!$Q:$Q,$B280)</f>
        <v>0</v>
      </c>
      <c r="BR280">
        <f>SUMIFS('Poids Paniers'!$W:$W,'Poids Paniers'!$E:$E,BR$3,'Poids Paniers'!$Q:$Q,$B280)</f>
        <v>0</v>
      </c>
      <c r="BS280">
        <f>SUMIFS('Poids Paniers'!$W:$W,'Poids Paniers'!$E:$E,BS$3,'Poids Paniers'!$Q:$Q,$B280)</f>
        <v>0</v>
      </c>
      <c r="BT280">
        <f>SUMIFS('Poids Paniers'!$W:$W,'Poids Paniers'!$E:$E,BT$3,'Poids Paniers'!$Q:$Q,$B280)</f>
        <v>0</v>
      </c>
      <c r="BU280">
        <f>SUMIFS('Poids Paniers'!$W:$W,'Poids Paniers'!$E:$E,BU$3,'Poids Paniers'!$Q:$Q,$B280)</f>
        <v>0</v>
      </c>
      <c r="BV280">
        <f>SUMIFS('Poids Paniers'!$W:$W,'Poids Paniers'!$E:$E,BV$3,'Poids Paniers'!$Q:$Q,$B280)</f>
        <v>0</v>
      </c>
      <c r="BW280">
        <f>SUMIFS('Poids Paniers'!$W:$W,'Poids Paniers'!$E:$E,BW$3,'Poids Paniers'!$Q:$Q,$B280)</f>
        <v>0</v>
      </c>
      <c r="BX280">
        <f>SUMIFS('Poids Paniers'!$W:$W,'Poids Paniers'!$E:$E,BX$3,'Poids Paniers'!$Q:$Q,$B280)</f>
        <v>0</v>
      </c>
      <c r="BY280">
        <f>SUMIFS('Poids Paniers'!$W:$W,'Poids Paniers'!$E:$E,BY$3,'Poids Paniers'!$Q:$Q,$B280)</f>
        <v>0</v>
      </c>
      <c r="BZ280">
        <f>SUMIFS('Poids Paniers'!$W:$W,'Poids Paniers'!$E:$E,BZ$3,'Poids Paniers'!$Q:$Q,$B280)</f>
        <v>0</v>
      </c>
      <c r="CA280">
        <f>SUMIFS('Poids Paniers'!$W:$W,'Poids Paniers'!$E:$E,CA$3,'Poids Paniers'!$Q:$Q,$B280)</f>
        <v>0</v>
      </c>
      <c r="CB280">
        <f>SUMIFS('Poids Paniers'!$W:$W,'Poids Paniers'!$E:$E,CB$3,'Poids Paniers'!$Q:$Q,$B280)</f>
        <v>0</v>
      </c>
      <c r="CC280">
        <f>SUMIFS('Poids Paniers'!$W:$W,'Poids Paniers'!$E:$E,CC$3,'Poids Paniers'!$Q:$Q,$B280)</f>
        <v>0</v>
      </c>
      <c r="CD280">
        <f>SUMIFS('Poids Paniers'!$W:$W,'Poids Paniers'!$E:$E,CD$3,'Poids Paniers'!$Q:$Q,$B280)</f>
        <v>0</v>
      </c>
      <c r="CE280">
        <f>SUMIFS('Poids Paniers'!$W:$W,'Poids Paniers'!$E:$E,CE$3,'Poids Paniers'!$Q:$Q,$B280)</f>
        <v>0</v>
      </c>
      <c r="CF280" s="206">
        <f t="shared" si="4"/>
        <v>0</v>
      </c>
    </row>
    <row r="281" spans="2:84" ht="15.75" thickBot="1" x14ac:dyDescent="0.3">
      <c r="B281" s="209">
        <v>44747</v>
      </c>
      <c r="C281">
        <f>SUMIFS('Poids Paniers'!$W:$W,'Poids Paniers'!$E:$E,C$3,'Poids Paniers'!$Q:$Q,$B281)</f>
        <v>0</v>
      </c>
      <c r="D281">
        <f>SUMIFS('Poids Paniers'!$W:$W,'Poids Paniers'!$E:$E,D$3,'Poids Paniers'!$Q:$Q,$B281)</f>
        <v>0</v>
      </c>
      <c r="E281">
        <f>SUMIFS('Poids Paniers'!$W:$W,'Poids Paniers'!$E:$E,E$3,'Poids Paniers'!$Q:$Q,$B281)</f>
        <v>0</v>
      </c>
      <c r="F281">
        <f>SUMIFS('Poids Paniers'!$W:$W,'Poids Paniers'!$E:$E,F$3,'Poids Paniers'!$Q:$Q,$B281)</f>
        <v>0</v>
      </c>
      <c r="G281">
        <f>SUMIFS('Poids Paniers'!$W:$W,'Poids Paniers'!$E:$E,G$3,'Poids Paniers'!$Q:$Q,$B281)</f>
        <v>0</v>
      </c>
      <c r="H281">
        <f>SUMIFS('Poids Paniers'!$W:$W,'Poids Paniers'!$E:$E,H$3,'Poids Paniers'!$Q:$Q,$B281)</f>
        <v>0</v>
      </c>
      <c r="I281">
        <f>SUMIFS('Poids Paniers'!$W:$W,'Poids Paniers'!$E:$E,I$3,'Poids Paniers'!$Q:$Q,$B281)</f>
        <v>0</v>
      </c>
      <c r="J281">
        <f>SUMIFS('Poids Paniers'!$W:$W,'Poids Paniers'!$E:$E,J$3,'Poids Paniers'!$Q:$Q,$B281)</f>
        <v>0</v>
      </c>
      <c r="K281">
        <f>SUMIFS('Poids Paniers'!$W:$W,'Poids Paniers'!$E:$E,K$3,'Poids Paniers'!$Q:$Q,$B281)</f>
        <v>0</v>
      </c>
      <c r="L281">
        <f>SUMIFS('Poids Paniers'!$W:$W,'Poids Paniers'!$E:$E,L$3,'Poids Paniers'!$Q:$Q,$B281)</f>
        <v>0</v>
      </c>
      <c r="M281">
        <f>SUMIFS('Poids Paniers'!$W:$W,'Poids Paniers'!$E:$E,M$3,'Poids Paniers'!$Q:$Q,$B281)</f>
        <v>0</v>
      </c>
      <c r="N281">
        <f>SUMIFS('Poids Paniers'!$W:$W,'Poids Paniers'!$E:$E,N$3,'Poids Paniers'!$Q:$Q,$B281)</f>
        <v>0</v>
      </c>
      <c r="O281">
        <f>SUMIFS('Poids Paniers'!$W:$W,'Poids Paniers'!$E:$E,O$3,'Poids Paniers'!$Q:$Q,$B281)</f>
        <v>0</v>
      </c>
      <c r="P281">
        <f>SUMIFS('Poids Paniers'!$W:$W,'Poids Paniers'!$E:$E,P$3,'Poids Paniers'!$Q:$Q,$B281)</f>
        <v>0</v>
      </c>
      <c r="Q281">
        <f>SUMIFS('Poids Paniers'!$W:$W,'Poids Paniers'!$E:$E,Q$3,'Poids Paniers'!$Q:$Q,$B281)</f>
        <v>0</v>
      </c>
      <c r="R281">
        <f>SUMIFS('Poids Paniers'!$W:$W,'Poids Paniers'!$E:$E,R$3,'Poids Paniers'!$Q:$Q,$B281)</f>
        <v>0</v>
      </c>
      <c r="S281">
        <f>SUMIFS('Poids Paniers'!$W:$W,'Poids Paniers'!$E:$E,S$3,'Poids Paniers'!$Q:$Q,$B281)</f>
        <v>0</v>
      </c>
      <c r="T281">
        <f>SUMIFS('Poids Paniers'!$W:$W,'Poids Paniers'!$E:$E,T$3,'Poids Paniers'!$Q:$Q,$B281)</f>
        <v>0</v>
      </c>
      <c r="U281">
        <f>SUMIFS('Poids Paniers'!$W:$W,'Poids Paniers'!$E:$E,U$3,'Poids Paniers'!$Q:$Q,$B281)</f>
        <v>0</v>
      </c>
      <c r="V281">
        <f>SUMIFS('Poids Paniers'!$W:$W,'Poids Paniers'!$E:$E,V$3,'Poids Paniers'!$Q:$Q,$B281)</f>
        <v>0</v>
      </c>
      <c r="W281">
        <f>SUMIFS('Poids Paniers'!$W:$W,'Poids Paniers'!$E:$E,W$3,'Poids Paniers'!$Q:$Q,$B281)</f>
        <v>0</v>
      </c>
      <c r="X281">
        <f>SUMIFS('Poids Paniers'!$W:$W,'Poids Paniers'!$E:$E,X$3,'Poids Paniers'!$Q:$Q,$B281)</f>
        <v>0</v>
      </c>
      <c r="Y281">
        <f>SUMIFS('Poids Paniers'!$W:$W,'Poids Paniers'!$E:$E,Y$3,'Poids Paniers'!$Q:$Q,$B281)</f>
        <v>0</v>
      </c>
      <c r="Z281">
        <f>SUMIFS('Poids Paniers'!$W:$W,'Poids Paniers'!$E:$E,Z$3,'Poids Paniers'!$Q:$Q,$B281)</f>
        <v>0</v>
      </c>
      <c r="AA281">
        <f>SUMIFS('Poids Paniers'!$W:$W,'Poids Paniers'!$E:$E,AA$3,'Poids Paniers'!$Q:$Q,$B281)</f>
        <v>0</v>
      </c>
      <c r="AB281">
        <f>SUMIFS('Poids Paniers'!$W:$W,'Poids Paniers'!$E:$E,AB$3,'Poids Paniers'!$Q:$Q,$B281)</f>
        <v>0</v>
      </c>
      <c r="AC281">
        <f>SUMIFS('Poids Paniers'!$W:$W,'Poids Paniers'!$E:$E,AC$3,'Poids Paniers'!$Q:$Q,$B281)</f>
        <v>0</v>
      </c>
      <c r="AD281">
        <f>SUMIFS('Poids Paniers'!$W:$W,'Poids Paniers'!$E:$E,AD$3,'Poids Paniers'!$Q:$Q,$B281)</f>
        <v>0</v>
      </c>
      <c r="AE281">
        <f>SUMIFS('Poids Paniers'!$W:$W,'Poids Paniers'!$E:$E,AE$3,'Poids Paniers'!$Q:$Q,$B281)</f>
        <v>0</v>
      </c>
      <c r="AF281">
        <f>SUMIFS('Poids Paniers'!$W:$W,'Poids Paniers'!$E:$E,AF$3,'Poids Paniers'!$Q:$Q,$B281)</f>
        <v>0</v>
      </c>
      <c r="AG281">
        <f>SUMIFS('Poids Paniers'!$W:$W,'Poids Paniers'!$E:$E,AG$3,'Poids Paniers'!$Q:$Q,$B281)</f>
        <v>0</v>
      </c>
      <c r="AH281">
        <f>SUMIFS('Poids Paniers'!$W:$W,'Poids Paniers'!$E:$E,AH$3,'Poids Paniers'!$Q:$Q,$B281)</f>
        <v>0</v>
      </c>
      <c r="AI281">
        <f>SUMIFS('Poids Paniers'!$W:$W,'Poids Paniers'!$E:$E,AI$3,'Poids Paniers'!$Q:$Q,$B281)</f>
        <v>0</v>
      </c>
      <c r="AJ281">
        <f>SUMIFS('Poids Paniers'!$W:$W,'Poids Paniers'!$E:$E,AJ$3,'Poids Paniers'!$Q:$Q,$B281)</f>
        <v>0</v>
      </c>
      <c r="AK281">
        <f>SUMIFS('Poids Paniers'!$W:$W,'Poids Paniers'!$E:$E,AK$3,'Poids Paniers'!$Q:$Q,$B281)</f>
        <v>0</v>
      </c>
      <c r="AL281">
        <f>SUMIFS('Poids Paniers'!$W:$W,'Poids Paniers'!$E:$E,AL$3,'Poids Paniers'!$Q:$Q,$B281)</f>
        <v>0</v>
      </c>
      <c r="AM281">
        <f>SUMIFS('Poids Paniers'!$W:$W,'Poids Paniers'!$E:$E,AM$3,'Poids Paniers'!$Q:$Q,$B281)</f>
        <v>0</v>
      </c>
      <c r="AN281">
        <f>SUMIFS('Poids Paniers'!$W:$W,'Poids Paniers'!$E:$E,AN$3,'Poids Paniers'!$Q:$Q,$B281)</f>
        <v>0</v>
      </c>
      <c r="AO281">
        <f>SUMIFS('Poids Paniers'!$W:$W,'Poids Paniers'!$E:$E,AO$3,'Poids Paniers'!$Q:$Q,$B281)</f>
        <v>0</v>
      </c>
      <c r="AP281">
        <f>SUMIFS('Poids Paniers'!$W:$W,'Poids Paniers'!$E:$E,AP$3,'Poids Paniers'!$Q:$Q,$B281)</f>
        <v>0</v>
      </c>
      <c r="AQ281">
        <f>SUMIFS('Poids Paniers'!$W:$W,'Poids Paniers'!$E:$E,AQ$3,'Poids Paniers'!$Q:$Q,$B281)</f>
        <v>0</v>
      </c>
      <c r="AR281">
        <f>SUMIFS('Poids Paniers'!$W:$W,'Poids Paniers'!$E:$E,AR$3,'Poids Paniers'!$Q:$Q,$B281)</f>
        <v>0</v>
      </c>
      <c r="AS281">
        <f>SUMIFS('Poids Paniers'!$W:$W,'Poids Paniers'!$E:$E,AS$3,'Poids Paniers'!$Q:$Q,$B281)</f>
        <v>0</v>
      </c>
      <c r="AT281">
        <f>SUMIFS('Poids Paniers'!$W:$W,'Poids Paniers'!$E:$E,AT$3,'Poids Paniers'!$Q:$Q,$B281)</f>
        <v>0</v>
      </c>
      <c r="AU281">
        <f>SUMIFS('Poids Paniers'!$W:$W,'Poids Paniers'!$E:$E,AU$3,'Poids Paniers'!$Q:$Q,$B281)</f>
        <v>0</v>
      </c>
      <c r="AV281">
        <f>SUMIFS('Poids Paniers'!$W:$W,'Poids Paniers'!$E:$E,AV$3,'Poids Paniers'!$Q:$Q,$B281)</f>
        <v>0</v>
      </c>
      <c r="AW281">
        <f>SUMIFS('Poids Paniers'!$W:$W,'Poids Paniers'!$E:$E,AW$3,'Poids Paniers'!$Q:$Q,$B281)</f>
        <v>0</v>
      </c>
      <c r="AX281">
        <f>SUMIFS('Poids Paniers'!$W:$W,'Poids Paniers'!$E:$E,AX$3,'Poids Paniers'!$Q:$Q,$B281)</f>
        <v>0</v>
      </c>
      <c r="AY281">
        <f>SUMIFS('Poids Paniers'!$W:$W,'Poids Paniers'!$E:$E,AY$3,'Poids Paniers'!$Q:$Q,$B281)</f>
        <v>0</v>
      </c>
      <c r="AZ281">
        <f>SUMIFS('Poids Paniers'!$W:$W,'Poids Paniers'!$E:$E,AZ$3,'Poids Paniers'!$Q:$Q,$B281)</f>
        <v>0</v>
      </c>
      <c r="BA281">
        <f>SUMIFS('Poids Paniers'!$W:$W,'Poids Paniers'!$E:$E,BA$3,'Poids Paniers'!$Q:$Q,$B281)</f>
        <v>0</v>
      </c>
      <c r="BB281">
        <f>SUMIFS('Poids Paniers'!$W:$W,'Poids Paniers'!$E:$E,BB$3,'Poids Paniers'!$Q:$Q,$B281)</f>
        <v>0</v>
      </c>
      <c r="BC281">
        <f>SUMIFS('Poids Paniers'!$W:$W,'Poids Paniers'!$E:$E,BC$3,'Poids Paniers'!$Q:$Q,$B281)</f>
        <v>0</v>
      </c>
      <c r="BD281">
        <f>SUMIFS('Poids Paniers'!$W:$W,'Poids Paniers'!$E:$E,BD$3,'Poids Paniers'!$Q:$Q,$B281)</f>
        <v>0</v>
      </c>
      <c r="BE281">
        <f>SUMIFS('Poids Paniers'!$W:$W,'Poids Paniers'!$E:$E,BE$3,'Poids Paniers'!$Q:$Q,$B281)</f>
        <v>0</v>
      </c>
      <c r="BF281">
        <f>SUMIFS('Poids Paniers'!$W:$W,'Poids Paniers'!$E:$E,BF$3,'Poids Paniers'!$Q:$Q,$B281)</f>
        <v>0</v>
      </c>
      <c r="BG281">
        <f>SUMIFS('Poids Paniers'!$W:$W,'Poids Paniers'!$E:$E,BG$3,'Poids Paniers'!$Q:$Q,$B281)</f>
        <v>0</v>
      </c>
      <c r="BH281">
        <f>SUMIFS('Poids Paniers'!$W:$W,'Poids Paniers'!$E:$E,BH$3,'Poids Paniers'!$Q:$Q,$B281)</f>
        <v>0</v>
      </c>
      <c r="BI281">
        <f>SUMIFS('Poids Paniers'!$W:$W,'Poids Paniers'!$E:$E,BI$3,'Poids Paniers'!$Q:$Q,$B281)</f>
        <v>0</v>
      </c>
      <c r="BJ281">
        <f>SUMIFS('Poids Paniers'!$W:$W,'Poids Paniers'!$E:$E,BJ$3,'Poids Paniers'!$Q:$Q,$B281)</f>
        <v>0</v>
      </c>
      <c r="BK281">
        <f>SUMIFS('Poids Paniers'!$W:$W,'Poids Paniers'!$E:$E,BK$3,'Poids Paniers'!$Q:$Q,$B281)</f>
        <v>0</v>
      </c>
      <c r="BL281">
        <f>SUMIFS('Poids Paniers'!$W:$W,'Poids Paniers'!$E:$E,BL$3,'Poids Paniers'!$Q:$Q,$B281)</f>
        <v>0</v>
      </c>
      <c r="BM281">
        <f>SUMIFS('Poids Paniers'!$W:$W,'Poids Paniers'!$E:$E,BM$3,'Poids Paniers'!$Q:$Q,$B281)</f>
        <v>0</v>
      </c>
      <c r="BN281">
        <f>SUMIFS('Poids Paniers'!$W:$W,'Poids Paniers'!$E:$E,BN$3,'Poids Paniers'!$Q:$Q,$B281)</f>
        <v>0</v>
      </c>
      <c r="BO281">
        <f>SUMIFS('Poids Paniers'!$W:$W,'Poids Paniers'!$E:$E,BO$3,'Poids Paniers'!$Q:$Q,$B281)</f>
        <v>0</v>
      </c>
      <c r="BP281">
        <f>SUMIFS('Poids Paniers'!$W:$W,'Poids Paniers'!$E:$E,BP$3,'Poids Paniers'!$Q:$Q,$B281)</f>
        <v>0</v>
      </c>
      <c r="BQ281">
        <f>SUMIFS('Poids Paniers'!$W:$W,'Poids Paniers'!$E:$E,BQ$3,'Poids Paniers'!$Q:$Q,$B281)</f>
        <v>0</v>
      </c>
      <c r="BR281">
        <f>SUMIFS('Poids Paniers'!$W:$W,'Poids Paniers'!$E:$E,BR$3,'Poids Paniers'!$Q:$Q,$B281)</f>
        <v>0</v>
      </c>
      <c r="BS281">
        <f>SUMIFS('Poids Paniers'!$W:$W,'Poids Paniers'!$E:$E,BS$3,'Poids Paniers'!$Q:$Q,$B281)</f>
        <v>0</v>
      </c>
      <c r="BT281">
        <f>SUMIFS('Poids Paniers'!$W:$W,'Poids Paniers'!$E:$E,BT$3,'Poids Paniers'!$Q:$Q,$B281)</f>
        <v>0</v>
      </c>
      <c r="BU281">
        <f>SUMIFS('Poids Paniers'!$W:$W,'Poids Paniers'!$E:$E,BU$3,'Poids Paniers'!$Q:$Q,$B281)</f>
        <v>0</v>
      </c>
      <c r="BV281">
        <f>SUMIFS('Poids Paniers'!$W:$W,'Poids Paniers'!$E:$E,BV$3,'Poids Paniers'!$Q:$Q,$B281)</f>
        <v>0</v>
      </c>
      <c r="BW281">
        <f>SUMIFS('Poids Paniers'!$W:$W,'Poids Paniers'!$E:$E,BW$3,'Poids Paniers'!$Q:$Q,$B281)</f>
        <v>0</v>
      </c>
      <c r="BX281">
        <f>SUMIFS('Poids Paniers'!$W:$W,'Poids Paniers'!$E:$E,BX$3,'Poids Paniers'!$Q:$Q,$B281)</f>
        <v>0</v>
      </c>
      <c r="BY281">
        <f>SUMIFS('Poids Paniers'!$W:$W,'Poids Paniers'!$E:$E,BY$3,'Poids Paniers'!$Q:$Q,$B281)</f>
        <v>0</v>
      </c>
      <c r="BZ281">
        <f>SUMIFS('Poids Paniers'!$W:$W,'Poids Paniers'!$E:$E,BZ$3,'Poids Paniers'!$Q:$Q,$B281)</f>
        <v>0</v>
      </c>
      <c r="CA281">
        <f>SUMIFS('Poids Paniers'!$W:$W,'Poids Paniers'!$E:$E,CA$3,'Poids Paniers'!$Q:$Q,$B281)</f>
        <v>0</v>
      </c>
      <c r="CB281">
        <f>SUMIFS('Poids Paniers'!$W:$W,'Poids Paniers'!$E:$E,CB$3,'Poids Paniers'!$Q:$Q,$B281)</f>
        <v>0</v>
      </c>
      <c r="CC281">
        <f>SUMIFS('Poids Paniers'!$W:$W,'Poids Paniers'!$E:$E,CC$3,'Poids Paniers'!$Q:$Q,$B281)</f>
        <v>0</v>
      </c>
      <c r="CD281">
        <f>SUMIFS('Poids Paniers'!$W:$W,'Poids Paniers'!$E:$E,CD$3,'Poids Paniers'!$Q:$Q,$B281)</f>
        <v>0</v>
      </c>
      <c r="CE281">
        <f>SUMIFS('Poids Paniers'!$W:$W,'Poids Paniers'!$E:$E,CE$3,'Poids Paniers'!$Q:$Q,$B281)</f>
        <v>0</v>
      </c>
      <c r="CF281" s="206">
        <f t="shared" si="4"/>
        <v>0</v>
      </c>
    </row>
    <row r="282" spans="2:84" ht="15.75" thickBot="1" x14ac:dyDescent="0.3">
      <c r="B282" s="209">
        <v>44748</v>
      </c>
      <c r="C282">
        <f>SUMIFS('Poids Paniers'!$W:$W,'Poids Paniers'!$E:$E,C$3,'Poids Paniers'!$Q:$Q,$B282)</f>
        <v>0</v>
      </c>
      <c r="D282">
        <f>SUMIFS('Poids Paniers'!$W:$W,'Poids Paniers'!$E:$E,D$3,'Poids Paniers'!$Q:$Q,$B282)</f>
        <v>0</v>
      </c>
      <c r="E282">
        <f>SUMIFS('Poids Paniers'!$W:$W,'Poids Paniers'!$E:$E,E$3,'Poids Paniers'!$Q:$Q,$B282)</f>
        <v>0</v>
      </c>
      <c r="F282">
        <f>SUMIFS('Poids Paniers'!$W:$W,'Poids Paniers'!$E:$E,F$3,'Poids Paniers'!$Q:$Q,$B282)</f>
        <v>0</v>
      </c>
      <c r="G282">
        <f>SUMIFS('Poids Paniers'!$W:$W,'Poids Paniers'!$E:$E,G$3,'Poids Paniers'!$Q:$Q,$B282)</f>
        <v>0</v>
      </c>
      <c r="H282">
        <f>SUMIFS('Poids Paniers'!$W:$W,'Poids Paniers'!$E:$E,H$3,'Poids Paniers'!$Q:$Q,$B282)</f>
        <v>0</v>
      </c>
      <c r="I282">
        <f>SUMIFS('Poids Paniers'!$W:$W,'Poids Paniers'!$E:$E,I$3,'Poids Paniers'!$Q:$Q,$B282)</f>
        <v>0</v>
      </c>
      <c r="J282">
        <f>SUMIFS('Poids Paniers'!$W:$W,'Poids Paniers'!$E:$E,J$3,'Poids Paniers'!$Q:$Q,$B282)</f>
        <v>0</v>
      </c>
      <c r="K282">
        <f>SUMIFS('Poids Paniers'!$W:$W,'Poids Paniers'!$E:$E,K$3,'Poids Paniers'!$Q:$Q,$B282)</f>
        <v>0</v>
      </c>
      <c r="L282">
        <f>SUMIFS('Poids Paniers'!$W:$W,'Poids Paniers'!$E:$E,L$3,'Poids Paniers'!$Q:$Q,$B282)</f>
        <v>0</v>
      </c>
      <c r="M282">
        <f>SUMIFS('Poids Paniers'!$W:$W,'Poids Paniers'!$E:$E,M$3,'Poids Paniers'!$Q:$Q,$B282)</f>
        <v>0</v>
      </c>
      <c r="N282">
        <f>SUMIFS('Poids Paniers'!$W:$W,'Poids Paniers'!$E:$E,N$3,'Poids Paniers'!$Q:$Q,$B282)</f>
        <v>0</v>
      </c>
      <c r="O282">
        <f>SUMIFS('Poids Paniers'!$W:$W,'Poids Paniers'!$E:$E,O$3,'Poids Paniers'!$Q:$Q,$B282)</f>
        <v>0</v>
      </c>
      <c r="P282">
        <f>SUMIFS('Poids Paniers'!$W:$W,'Poids Paniers'!$E:$E,P$3,'Poids Paniers'!$Q:$Q,$B282)</f>
        <v>0</v>
      </c>
      <c r="Q282">
        <f>SUMIFS('Poids Paniers'!$W:$W,'Poids Paniers'!$E:$E,Q$3,'Poids Paniers'!$Q:$Q,$B282)</f>
        <v>0</v>
      </c>
      <c r="R282">
        <f>SUMIFS('Poids Paniers'!$W:$W,'Poids Paniers'!$E:$E,R$3,'Poids Paniers'!$Q:$Q,$B282)</f>
        <v>0</v>
      </c>
      <c r="S282">
        <f>SUMIFS('Poids Paniers'!$W:$W,'Poids Paniers'!$E:$E,S$3,'Poids Paniers'!$Q:$Q,$B282)</f>
        <v>0</v>
      </c>
      <c r="T282">
        <f>SUMIFS('Poids Paniers'!$W:$W,'Poids Paniers'!$E:$E,T$3,'Poids Paniers'!$Q:$Q,$B282)</f>
        <v>0</v>
      </c>
      <c r="U282">
        <f>SUMIFS('Poids Paniers'!$W:$W,'Poids Paniers'!$E:$E,U$3,'Poids Paniers'!$Q:$Q,$B282)</f>
        <v>0</v>
      </c>
      <c r="V282">
        <f>SUMIFS('Poids Paniers'!$W:$W,'Poids Paniers'!$E:$E,V$3,'Poids Paniers'!$Q:$Q,$B282)</f>
        <v>0</v>
      </c>
      <c r="W282">
        <f>SUMIFS('Poids Paniers'!$W:$W,'Poids Paniers'!$E:$E,W$3,'Poids Paniers'!$Q:$Q,$B282)</f>
        <v>0</v>
      </c>
      <c r="X282">
        <f>SUMIFS('Poids Paniers'!$W:$W,'Poids Paniers'!$E:$E,X$3,'Poids Paniers'!$Q:$Q,$B282)</f>
        <v>0</v>
      </c>
      <c r="Y282">
        <f>SUMIFS('Poids Paniers'!$W:$W,'Poids Paniers'!$E:$E,Y$3,'Poids Paniers'!$Q:$Q,$B282)</f>
        <v>0</v>
      </c>
      <c r="Z282">
        <f>SUMIFS('Poids Paniers'!$W:$W,'Poids Paniers'!$E:$E,Z$3,'Poids Paniers'!$Q:$Q,$B282)</f>
        <v>0</v>
      </c>
      <c r="AA282">
        <f>SUMIFS('Poids Paniers'!$W:$W,'Poids Paniers'!$E:$E,AA$3,'Poids Paniers'!$Q:$Q,$B282)</f>
        <v>0</v>
      </c>
      <c r="AB282">
        <f>SUMIFS('Poids Paniers'!$W:$W,'Poids Paniers'!$E:$E,AB$3,'Poids Paniers'!$Q:$Q,$B282)</f>
        <v>0</v>
      </c>
      <c r="AC282">
        <f>SUMIFS('Poids Paniers'!$W:$W,'Poids Paniers'!$E:$E,AC$3,'Poids Paniers'!$Q:$Q,$B282)</f>
        <v>0</v>
      </c>
      <c r="AD282">
        <f>SUMIFS('Poids Paniers'!$W:$W,'Poids Paniers'!$E:$E,AD$3,'Poids Paniers'!$Q:$Q,$B282)</f>
        <v>0</v>
      </c>
      <c r="AE282">
        <f>SUMIFS('Poids Paniers'!$W:$W,'Poids Paniers'!$E:$E,AE$3,'Poids Paniers'!$Q:$Q,$B282)</f>
        <v>0</v>
      </c>
      <c r="AF282">
        <f>SUMIFS('Poids Paniers'!$W:$W,'Poids Paniers'!$E:$E,AF$3,'Poids Paniers'!$Q:$Q,$B282)</f>
        <v>0</v>
      </c>
      <c r="AG282">
        <f>SUMIFS('Poids Paniers'!$W:$W,'Poids Paniers'!$E:$E,AG$3,'Poids Paniers'!$Q:$Q,$B282)</f>
        <v>0</v>
      </c>
      <c r="AH282">
        <f>SUMIFS('Poids Paniers'!$W:$W,'Poids Paniers'!$E:$E,AH$3,'Poids Paniers'!$Q:$Q,$B282)</f>
        <v>0</v>
      </c>
      <c r="AI282">
        <f>SUMIFS('Poids Paniers'!$W:$W,'Poids Paniers'!$E:$E,AI$3,'Poids Paniers'!$Q:$Q,$B282)</f>
        <v>0</v>
      </c>
      <c r="AJ282">
        <f>SUMIFS('Poids Paniers'!$W:$W,'Poids Paniers'!$E:$E,AJ$3,'Poids Paniers'!$Q:$Q,$B282)</f>
        <v>0</v>
      </c>
      <c r="AK282">
        <f>SUMIFS('Poids Paniers'!$W:$W,'Poids Paniers'!$E:$E,AK$3,'Poids Paniers'!$Q:$Q,$B282)</f>
        <v>0</v>
      </c>
      <c r="AL282">
        <f>SUMIFS('Poids Paniers'!$W:$W,'Poids Paniers'!$E:$E,AL$3,'Poids Paniers'!$Q:$Q,$B282)</f>
        <v>0</v>
      </c>
      <c r="AM282">
        <f>SUMIFS('Poids Paniers'!$W:$W,'Poids Paniers'!$E:$E,AM$3,'Poids Paniers'!$Q:$Q,$B282)</f>
        <v>0</v>
      </c>
      <c r="AN282">
        <f>SUMIFS('Poids Paniers'!$W:$W,'Poids Paniers'!$E:$E,AN$3,'Poids Paniers'!$Q:$Q,$B282)</f>
        <v>0</v>
      </c>
      <c r="AO282">
        <f>SUMIFS('Poids Paniers'!$W:$W,'Poids Paniers'!$E:$E,AO$3,'Poids Paniers'!$Q:$Q,$B282)</f>
        <v>0</v>
      </c>
      <c r="AP282">
        <f>SUMIFS('Poids Paniers'!$W:$W,'Poids Paniers'!$E:$E,AP$3,'Poids Paniers'!$Q:$Q,$B282)</f>
        <v>0</v>
      </c>
      <c r="AQ282">
        <f>SUMIFS('Poids Paniers'!$W:$W,'Poids Paniers'!$E:$E,AQ$3,'Poids Paniers'!$Q:$Q,$B282)</f>
        <v>0</v>
      </c>
      <c r="AR282">
        <f>SUMIFS('Poids Paniers'!$W:$W,'Poids Paniers'!$E:$E,AR$3,'Poids Paniers'!$Q:$Q,$B282)</f>
        <v>0</v>
      </c>
      <c r="AS282">
        <f>SUMIFS('Poids Paniers'!$W:$W,'Poids Paniers'!$E:$E,AS$3,'Poids Paniers'!$Q:$Q,$B282)</f>
        <v>0</v>
      </c>
      <c r="AT282">
        <f>SUMIFS('Poids Paniers'!$W:$W,'Poids Paniers'!$E:$E,AT$3,'Poids Paniers'!$Q:$Q,$B282)</f>
        <v>0</v>
      </c>
      <c r="AU282">
        <f>SUMIFS('Poids Paniers'!$W:$W,'Poids Paniers'!$E:$E,AU$3,'Poids Paniers'!$Q:$Q,$B282)</f>
        <v>0</v>
      </c>
      <c r="AV282">
        <f>SUMIFS('Poids Paniers'!$W:$W,'Poids Paniers'!$E:$E,AV$3,'Poids Paniers'!$Q:$Q,$B282)</f>
        <v>0</v>
      </c>
      <c r="AW282">
        <f>SUMIFS('Poids Paniers'!$W:$W,'Poids Paniers'!$E:$E,AW$3,'Poids Paniers'!$Q:$Q,$B282)</f>
        <v>0</v>
      </c>
      <c r="AX282">
        <f>SUMIFS('Poids Paniers'!$W:$W,'Poids Paniers'!$E:$E,AX$3,'Poids Paniers'!$Q:$Q,$B282)</f>
        <v>0</v>
      </c>
      <c r="AY282">
        <f>SUMIFS('Poids Paniers'!$W:$W,'Poids Paniers'!$E:$E,AY$3,'Poids Paniers'!$Q:$Q,$B282)</f>
        <v>0</v>
      </c>
      <c r="AZ282">
        <f>SUMIFS('Poids Paniers'!$W:$W,'Poids Paniers'!$E:$E,AZ$3,'Poids Paniers'!$Q:$Q,$B282)</f>
        <v>0</v>
      </c>
      <c r="BA282">
        <f>SUMIFS('Poids Paniers'!$W:$W,'Poids Paniers'!$E:$E,BA$3,'Poids Paniers'!$Q:$Q,$B282)</f>
        <v>0</v>
      </c>
      <c r="BB282">
        <f>SUMIFS('Poids Paniers'!$W:$W,'Poids Paniers'!$E:$E,BB$3,'Poids Paniers'!$Q:$Q,$B282)</f>
        <v>0</v>
      </c>
      <c r="BC282">
        <f>SUMIFS('Poids Paniers'!$W:$W,'Poids Paniers'!$E:$E,BC$3,'Poids Paniers'!$Q:$Q,$B282)</f>
        <v>0</v>
      </c>
      <c r="BD282">
        <f>SUMIFS('Poids Paniers'!$W:$W,'Poids Paniers'!$E:$E,BD$3,'Poids Paniers'!$Q:$Q,$B282)</f>
        <v>0</v>
      </c>
      <c r="BE282">
        <f>SUMIFS('Poids Paniers'!$W:$W,'Poids Paniers'!$E:$E,BE$3,'Poids Paniers'!$Q:$Q,$B282)</f>
        <v>0</v>
      </c>
      <c r="BF282">
        <f>SUMIFS('Poids Paniers'!$W:$W,'Poids Paniers'!$E:$E,BF$3,'Poids Paniers'!$Q:$Q,$B282)</f>
        <v>0</v>
      </c>
      <c r="BG282">
        <f>SUMIFS('Poids Paniers'!$W:$W,'Poids Paniers'!$E:$E,BG$3,'Poids Paniers'!$Q:$Q,$B282)</f>
        <v>0</v>
      </c>
      <c r="BH282">
        <f>SUMIFS('Poids Paniers'!$W:$W,'Poids Paniers'!$E:$E,BH$3,'Poids Paniers'!$Q:$Q,$B282)</f>
        <v>0</v>
      </c>
      <c r="BI282">
        <f>SUMIFS('Poids Paniers'!$W:$W,'Poids Paniers'!$E:$E,BI$3,'Poids Paniers'!$Q:$Q,$B282)</f>
        <v>0</v>
      </c>
      <c r="BJ282">
        <f>SUMIFS('Poids Paniers'!$W:$W,'Poids Paniers'!$E:$E,BJ$3,'Poids Paniers'!$Q:$Q,$B282)</f>
        <v>0</v>
      </c>
      <c r="BK282">
        <f>SUMIFS('Poids Paniers'!$W:$W,'Poids Paniers'!$E:$E,BK$3,'Poids Paniers'!$Q:$Q,$B282)</f>
        <v>0</v>
      </c>
      <c r="BL282">
        <f>SUMIFS('Poids Paniers'!$W:$W,'Poids Paniers'!$E:$E,BL$3,'Poids Paniers'!$Q:$Q,$B282)</f>
        <v>0</v>
      </c>
      <c r="BM282">
        <f>SUMIFS('Poids Paniers'!$W:$W,'Poids Paniers'!$E:$E,BM$3,'Poids Paniers'!$Q:$Q,$B282)</f>
        <v>0</v>
      </c>
      <c r="BN282">
        <f>SUMIFS('Poids Paniers'!$W:$W,'Poids Paniers'!$E:$E,BN$3,'Poids Paniers'!$Q:$Q,$B282)</f>
        <v>0</v>
      </c>
      <c r="BO282">
        <f>SUMIFS('Poids Paniers'!$W:$W,'Poids Paniers'!$E:$E,BO$3,'Poids Paniers'!$Q:$Q,$B282)</f>
        <v>0</v>
      </c>
      <c r="BP282">
        <f>SUMIFS('Poids Paniers'!$W:$W,'Poids Paniers'!$E:$E,BP$3,'Poids Paniers'!$Q:$Q,$B282)</f>
        <v>0</v>
      </c>
      <c r="BQ282">
        <f>SUMIFS('Poids Paniers'!$W:$W,'Poids Paniers'!$E:$E,BQ$3,'Poids Paniers'!$Q:$Q,$B282)</f>
        <v>0</v>
      </c>
      <c r="BR282">
        <f>SUMIFS('Poids Paniers'!$W:$W,'Poids Paniers'!$E:$E,BR$3,'Poids Paniers'!$Q:$Q,$B282)</f>
        <v>0</v>
      </c>
      <c r="BS282">
        <f>SUMIFS('Poids Paniers'!$W:$W,'Poids Paniers'!$E:$E,BS$3,'Poids Paniers'!$Q:$Q,$B282)</f>
        <v>0</v>
      </c>
      <c r="BT282">
        <f>SUMIFS('Poids Paniers'!$W:$W,'Poids Paniers'!$E:$E,BT$3,'Poids Paniers'!$Q:$Q,$B282)</f>
        <v>0</v>
      </c>
      <c r="BU282">
        <f>SUMIFS('Poids Paniers'!$W:$W,'Poids Paniers'!$E:$E,BU$3,'Poids Paniers'!$Q:$Q,$B282)</f>
        <v>0</v>
      </c>
      <c r="BV282">
        <f>SUMIFS('Poids Paniers'!$W:$W,'Poids Paniers'!$E:$E,BV$3,'Poids Paniers'!$Q:$Q,$B282)</f>
        <v>0</v>
      </c>
      <c r="BW282">
        <f>SUMIFS('Poids Paniers'!$W:$W,'Poids Paniers'!$E:$E,BW$3,'Poids Paniers'!$Q:$Q,$B282)</f>
        <v>0</v>
      </c>
      <c r="BX282">
        <f>SUMIFS('Poids Paniers'!$W:$W,'Poids Paniers'!$E:$E,BX$3,'Poids Paniers'!$Q:$Q,$B282)</f>
        <v>0</v>
      </c>
      <c r="BY282">
        <f>SUMIFS('Poids Paniers'!$W:$W,'Poids Paniers'!$E:$E,BY$3,'Poids Paniers'!$Q:$Q,$B282)</f>
        <v>0</v>
      </c>
      <c r="BZ282">
        <f>SUMIFS('Poids Paniers'!$W:$W,'Poids Paniers'!$E:$E,BZ$3,'Poids Paniers'!$Q:$Q,$B282)</f>
        <v>0</v>
      </c>
      <c r="CA282">
        <f>SUMIFS('Poids Paniers'!$W:$W,'Poids Paniers'!$E:$E,CA$3,'Poids Paniers'!$Q:$Q,$B282)</f>
        <v>0</v>
      </c>
      <c r="CB282">
        <f>SUMIFS('Poids Paniers'!$W:$W,'Poids Paniers'!$E:$E,CB$3,'Poids Paniers'!$Q:$Q,$B282)</f>
        <v>0</v>
      </c>
      <c r="CC282">
        <f>SUMIFS('Poids Paniers'!$W:$W,'Poids Paniers'!$E:$E,CC$3,'Poids Paniers'!$Q:$Q,$B282)</f>
        <v>0</v>
      </c>
      <c r="CD282">
        <f>SUMIFS('Poids Paniers'!$W:$W,'Poids Paniers'!$E:$E,CD$3,'Poids Paniers'!$Q:$Q,$B282)</f>
        <v>0</v>
      </c>
      <c r="CE282">
        <f>SUMIFS('Poids Paniers'!$W:$W,'Poids Paniers'!$E:$E,CE$3,'Poids Paniers'!$Q:$Q,$B282)</f>
        <v>0</v>
      </c>
      <c r="CF282" s="206">
        <f t="shared" si="4"/>
        <v>0</v>
      </c>
    </row>
    <row r="283" spans="2:84" ht="15.75" thickBot="1" x14ac:dyDescent="0.3">
      <c r="B283" s="209">
        <v>44749</v>
      </c>
      <c r="C283">
        <f>SUMIFS('Poids Paniers'!$W:$W,'Poids Paniers'!$E:$E,C$3,'Poids Paniers'!$Q:$Q,$B283)</f>
        <v>0</v>
      </c>
      <c r="D283">
        <f>SUMIFS('Poids Paniers'!$W:$W,'Poids Paniers'!$E:$E,D$3,'Poids Paniers'!$Q:$Q,$B283)</f>
        <v>0</v>
      </c>
      <c r="E283">
        <f>SUMIFS('Poids Paniers'!$W:$W,'Poids Paniers'!$E:$E,E$3,'Poids Paniers'!$Q:$Q,$B283)</f>
        <v>0</v>
      </c>
      <c r="F283">
        <f>SUMIFS('Poids Paniers'!$W:$W,'Poids Paniers'!$E:$E,F$3,'Poids Paniers'!$Q:$Q,$B283)</f>
        <v>0</v>
      </c>
      <c r="G283">
        <f>SUMIFS('Poids Paniers'!$W:$W,'Poids Paniers'!$E:$E,G$3,'Poids Paniers'!$Q:$Q,$B283)</f>
        <v>0</v>
      </c>
      <c r="H283">
        <f>SUMIFS('Poids Paniers'!$W:$W,'Poids Paniers'!$E:$E,H$3,'Poids Paniers'!$Q:$Q,$B283)</f>
        <v>0</v>
      </c>
      <c r="I283">
        <f>SUMIFS('Poids Paniers'!$W:$W,'Poids Paniers'!$E:$E,I$3,'Poids Paniers'!$Q:$Q,$B283)</f>
        <v>0</v>
      </c>
      <c r="J283">
        <f>SUMIFS('Poids Paniers'!$W:$W,'Poids Paniers'!$E:$E,J$3,'Poids Paniers'!$Q:$Q,$B283)</f>
        <v>0</v>
      </c>
      <c r="K283">
        <f>SUMIFS('Poids Paniers'!$W:$W,'Poids Paniers'!$E:$E,K$3,'Poids Paniers'!$Q:$Q,$B283)</f>
        <v>0</v>
      </c>
      <c r="L283">
        <f>SUMIFS('Poids Paniers'!$W:$W,'Poids Paniers'!$E:$E,L$3,'Poids Paniers'!$Q:$Q,$B283)</f>
        <v>0</v>
      </c>
      <c r="M283">
        <f>SUMIFS('Poids Paniers'!$W:$W,'Poids Paniers'!$E:$E,M$3,'Poids Paniers'!$Q:$Q,$B283)</f>
        <v>0</v>
      </c>
      <c r="N283">
        <f>SUMIFS('Poids Paniers'!$W:$W,'Poids Paniers'!$E:$E,N$3,'Poids Paniers'!$Q:$Q,$B283)</f>
        <v>0</v>
      </c>
      <c r="O283">
        <f>SUMIFS('Poids Paniers'!$W:$W,'Poids Paniers'!$E:$E,O$3,'Poids Paniers'!$Q:$Q,$B283)</f>
        <v>0</v>
      </c>
      <c r="P283">
        <f>SUMIFS('Poids Paniers'!$W:$W,'Poids Paniers'!$E:$E,P$3,'Poids Paniers'!$Q:$Q,$B283)</f>
        <v>0</v>
      </c>
      <c r="Q283">
        <f>SUMIFS('Poids Paniers'!$W:$W,'Poids Paniers'!$E:$E,Q$3,'Poids Paniers'!$Q:$Q,$B283)</f>
        <v>0</v>
      </c>
      <c r="R283">
        <f>SUMIFS('Poids Paniers'!$W:$W,'Poids Paniers'!$E:$E,R$3,'Poids Paniers'!$Q:$Q,$B283)</f>
        <v>0</v>
      </c>
      <c r="S283">
        <f>SUMIFS('Poids Paniers'!$W:$W,'Poids Paniers'!$E:$E,S$3,'Poids Paniers'!$Q:$Q,$B283)</f>
        <v>0</v>
      </c>
      <c r="T283">
        <f>SUMIFS('Poids Paniers'!$W:$W,'Poids Paniers'!$E:$E,T$3,'Poids Paniers'!$Q:$Q,$B283)</f>
        <v>0</v>
      </c>
      <c r="U283">
        <f>SUMIFS('Poids Paniers'!$W:$W,'Poids Paniers'!$E:$E,U$3,'Poids Paniers'!$Q:$Q,$B283)</f>
        <v>0</v>
      </c>
      <c r="V283">
        <f>SUMIFS('Poids Paniers'!$W:$W,'Poids Paniers'!$E:$E,V$3,'Poids Paniers'!$Q:$Q,$B283)</f>
        <v>0</v>
      </c>
      <c r="W283">
        <f>SUMIFS('Poids Paniers'!$W:$W,'Poids Paniers'!$E:$E,W$3,'Poids Paniers'!$Q:$Q,$B283)</f>
        <v>0</v>
      </c>
      <c r="X283">
        <f>SUMIFS('Poids Paniers'!$W:$W,'Poids Paniers'!$E:$E,X$3,'Poids Paniers'!$Q:$Q,$B283)</f>
        <v>0</v>
      </c>
      <c r="Y283">
        <f>SUMIFS('Poids Paniers'!$W:$W,'Poids Paniers'!$E:$E,Y$3,'Poids Paniers'!$Q:$Q,$B283)</f>
        <v>0</v>
      </c>
      <c r="Z283">
        <f>SUMIFS('Poids Paniers'!$W:$W,'Poids Paniers'!$E:$E,Z$3,'Poids Paniers'!$Q:$Q,$B283)</f>
        <v>0</v>
      </c>
      <c r="AA283">
        <f>SUMIFS('Poids Paniers'!$W:$W,'Poids Paniers'!$E:$E,AA$3,'Poids Paniers'!$Q:$Q,$B283)</f>
        <v>0</v>
      </c>
      <c r="AB283">
        <f>SUMIFS('Poids Paniers'!$W:$W,'Poids Paniers'!$E:$E,AB$3,'Poids Paniers'!$Q:$Q,$B283)</f>
        <v>0</v>
      </c>
      <c r="AC283">
        <f>SUMIFS('Poids Paniers'!$W:$W,'Poids Paniers'!$E:$E,AC$3,'Poids Paniers'!$Q:$Q,$B283)</f>
        <v>0</v>
      </c>
      <c r="AD283">
        <f>SUMIFS('Poids Paniers'!$W:$W,'Poids Paniers'!$E:$E,AD$3,'Poids Paniers'!$Q:$Q,$B283)</f>
        <v>0</v>
      </c>
      <c r="AE283">
        <f>SUMIFS('Poids Paniers'!$W:$W,'Poids Paniers'!$E:$E,AE$3,'Poids Paniers'!$Q:$Q,$B283)</f>
        <v>0</v>
      </c>
      <c r="AF283">
        <f>SUMIFS('Poids Paniers'!$W:$W,'Poids Paniers'!$E:$E,AF$3,'Poids Paniers'!$Q:$Q,$B283)</f>
        <v>0</v>
      </c>
      <c r="AG283">
        <f>SUMIFS('Poids Paniers'!$W:$W,'Poids Paniers'!$E:$E,AG$3,'Poids Paniers'!$Q:$Q,$B283)</f>
        <v>0</v>
      </c>
      <c r="AH283">
        <f>SUMIFS('Poids Paniers'!$W:$W,'Poids Paniers'!$E:$E,AH$3,'Poids Paniers'!$Q:$Q,$B283)</f>
        <v>0</v>
      </c>
      <c r="AI283">
        <f>SUMIFS('Poids Paniers'!$W:$W,'Poids Paniers'!$E:$E,AI$3,'Poids Paniers'!$Q:$Q,$B283)</f>
        <v>0</v>
      </c>
      <c r="AJ283">
        <f>SUMIFS('Poids Paniers'!$W:$W,'Poids Paniers'!$E:$E,AJ$3,'Poids Paniers'!$Q:$Q,$B283)</f>
        <v>0</v>
      </c>
      <c r="AK283">
        <f>SUMIFS('Poids Paniers'!$W:$W,'Poids Paniers'!$E:$E,AK$3,'Poids Paniers'!$Q:$Q,$B283)</f>
        <v>0</v>
      </c>
      <c r="AL283">
        <f>SUMIFS('Poids Paniers'!$W:$W,'Poids Paniers'!$E:$E,AL$3,'Poids Paniers'!$Q:$Q,$B283)</f>
        <v>0</v>
      </c>
      <c r="AM283">
        <f>SUMIFS('Poids Paniers'!$W:$W,'Poids Paniers'!$E:$E,AM$3,'Poids Paniers'!$Q:$Q,$B283)</f>
        <v>0</v>
      </c>
      <c r="AN283">
        <f>SUMIFS('Poids Paniers'!$W:$W,'Poids Paniers'!$E:$E,AN$3,'Poids Paniers'!$Q:$Q,$B283)</f>
        <v>0</v>
      </c>
      <c r="AO283">
        <f>SUMIFS('Poids Paniers'!$W:$W,'Poids Paniers'!$E:$E,AO$3,'Poids Paniers'!$Q:$Q,$B283)</f>
        <v>0</v>
      </c>
      <c r="AP283">
        <f>SUMIFS('Poids Paniers'!$W:$W,'Poids Paniers'!$E:$E,AP$3,'Poids Paniers'!$Q:$Q,$B283)</f>
        <v>0</v>
      </c>
      <c r="AQ283">
        <f>SUMIFS('Poids Paniers'!$W:$W,'Poids Paniers'!$E:$E,AQ$3,'Poids Paniers'!$Q:$Q,$B283)</f>
        <v>0</v>
      </c>
      <c r="AR283">
        <f>SUMIFS('Poids Paniers'!$W:$W,'Poids Paniers'!$E:$E,AR$3,'Poids Paniers'!$Q:$Q,$B283)</f>
        <v>0</v>
      </c>
      <c r="AS283">
        <f>SUMIFS('Poids Paniers'!$W:$W,'Poids Paniers'!$E:$E,AS$3,'Poids Paniers'!$Q:$Q,$B283)</f>
        <v>0</v>
      </c>
      <c r="AT283">
        <f>SUMIFS('Poids Paniers'!$W:$W,'Poids Paniers'!$E:$E,AT$3,'Poids Paniers'!$Q:$Q,$B283)</f>
        <v>0</v>
      </c>
      <c r="AU283">
        <f>SUMIFS('Poids Paniers'!$W:$W,'Poids Paniers'!$E:$E,AU$3,'Poids Paniers'!$Q:$Q,$B283)</f>
        <v>0</v>
      </c>
      <c r="AV283">
        <f>SUMIFS('Poids Paniers'!$W:$W,'Poids Paniers'!$E:$E,AV$3,'Poids Paniers'!$Q:$Q,$B283)</f>
        <v>0</v>
      </c>
      <c r="AW283">
        <f>SUMIFS('Poids Paniers'!$W:$W,'Poids Paniers'!$E:$E,AW$3,'Poids Paniers'!$Q:$Q,$B283)</f>
        <v>0</v>
      </c>
      <c r="AX283">
        <f>SUMIFS('Poids Paniers'!$W:$W,'Poids Paniers'!$E:$E,AX$3,'Poids Paniers'!$Q:$Q,$B283)</f>
        <v>0</v>
      </c>
      <c r="AY283">
        <f>SUMIFS('Poids Paniers'!$W:$W,'Poids Paniers'!$E:$E,AY$3,'Poids Paniers'!$Q:$Q,$B283)</f>
        <v>0</v>
      </c>
      <c r="AZ283">
        <f>SUMIFS('Poids Paniers'!$W:$W,'Poids Paniers'!$E:$E,AZ$3,'Poids Paniers'!$Q:$Q,$B283)</f>
        <v>0</v>
      </c>
      <c r="BA283">
        <f>SUMIFS('Poids Paniers'!$W:$W,'Poids Paniers'!$E:$E,BA$3,'Poids Paniers'!$Q:$Q,$B283)</f>
        <v>0</v>
      </c>
      <c r="BB283">
        <f>SUMIFS('Poids Paniers'!$W:$W,'Poids Paniers'!$E:$E,BB$3,'Poids Paniers'!$Q:$Q,$B283)</f>
        <v>0</v>
      </c>
      <c r="BC283">
        <f>SUMIFS('Poids Paniers'!$W:$W,'Poids Paniers'!$E:$E,BC$3,'Poids Paniers'!$Q:$Q,$B283)</f>
        <v>0</v>
      </c>
      <c r="BD283">
        <f>SUMIFS('Poids Paniers'!$W:$W,'Poids Paniers'!$E:$E,BD$3,'Poids Paniers'!$Q:$Q,$B283)</f>
        <v>0</v>
      </c>
      <c r="BE283">
        <f>SUMIFS('Poids Paniers'!$W:$W,'Poids Paniers'!$E:$E,BE$3,'Poids Paniers'!$Q:$Q,$B283)</f>
        <v>0</v>
      </c>
      <c r="BF283">
        <f>SUMIFS('Poids Paniers'!$W:$W,'Poids Paniers'!$E:$E,BF$3,'Poids Paniers'!$Q:$Q,$B283)</f>
        <v>0</v>
      </c>
      <c r="BG283">
        <f>SUMIFS('Poids Paniers'!$W:$W,'Poids Paniers'!$E:$E,BG$3,'Poids Paniers'!$Q:$Q,$B283)</f>
        <v>0</v>
      </c>
      <c r="BH283">
        <f>SUMIFS('Poids Paniers'!$W:$W,'Poids Paniers'!$E:$E,BH$3,'Poids Paniers'!$Q:$Q,$B283)</f>
        <v>0</v>
      </c>
      <c r="BI283">
        <f>SUMIFS('Poids Paniers'!$W:$W,'Poids Paniers'!$E:$E,BI$3,'Poids Paniers'!$Q:$Q,$B283)</f>
        <v>0</v>
      </c>
      <c r="BJ283">
        <f>SUMIFS('Poids Paniers'!$W:$W,'Poids Paniers'!$E:$E,BJ$3,'Poids Paniers'!$Q:$Q,$B283)</f>
        <v>0</v>
      </c>
      <c r="BK283">
        <f>SUMIFS('Poids Paniers'!$W:$W,'Poids Paniers'!$E:$E,BK$3,'Poids Paniers'!$Q:$Q,$B283)</f>
        <v>0</v>
      </c>
      <c r="BL283">
        <f>SUMIFS('Poids Paniers'!$W:$W,'Poids Paniers'!$E:$E,BL$3,'Poids Paniers'!$Q:$Q,$B283)</f>
        <v>0</v>
      </c>
      <c r="BM283">
        <f>SUMIFS('Poids Paniers'!$W:$W,'Poids Paniers'!$E:$E,BM$3,'Poids Paniers'!$Q:$Q,$B283)</f>
        <v>0</v>
      </c>
      <c r="BN283">
        <f>SUMIFS('Poids Paniers'!$W:$W,'Poids Paniers'!$E:$E,BN$3,'Poids Paniers'!$Q:$Q,$B283)</f>
        <v>0</v>
      </c>
      <c r="BO283">
        <f>SUMIFS('Poids Paniers'!$W:$W,'Poids Paniers'!$E:$E,BO$3,'Poids Paniers'!$Q:$Q,$B283)</f>
        <v>0</v>
      </c>
      <c r="BP283">
        <f>SUMIFS('Poids Paniers'!$W:$W,'Poids Paniers'!$E:$E,BP$3,'Poids Paniers'!$Q:$Q,$B283)</f>
        <v>0</v>
      </c>
      <c r="BQ283">
        <f>SUMIFS('Poids Paniers'!$W:$W,'Poids Paniers'!$E:$E,BQ$3,'Poids Paniers'!$Q:$Q,$B283)</f>
        <v>0</v>
      </c>
      <c r="BR283">
        <f>SUMIFS('Poids Paniers'!$W:$W,'Poids Paniers'!$E:$E,BR$3,'Poids Paniers'!$Q:$Q,$B283)</f>
        <v>0</v>
      </c>
      <c r="BS283">
        <f>SUMIFS('Poids Paniers'!$W:$W,'Poids Paniers'!$E:$E,BS$3,'Poids Paniers'!$Q:$Q,$B283)</f>
        <v>0</v>
      </c>
      <c r="BT283">
        <f>SUMIFS('Poids Paniers'!$W:$W,'Poids Paniers'!$E:$E,BT$3,'Poids Paniers'!$Q:$Q,$B283)</f>
        <v>0</v>
      </c>
      <c r="BU283">
        <f>SUMIFS('Poids Paniers'!$W:$W,'Poids Paniers'!$E:$E,BU$3,'Poids Paniers'!$Q:$Q,$B283)</f>
        <v>0</v>
      </c>
      <c r="BV283">
        <f>SUMIFS('Poids Paniers'!$W:$W,'Poids Paniers'!$E:$E,BV$3,'Poids Paniers'!$Q:$Q,$B283)</f>
        <v>0</v>
      </c>
      <c r="BW283">
        <f>SUMIFS('Poids Paniers'!$W:$W,'Poids Paniers'!$E:$E,BW$3,'Poids Paniers'!$Q:$Q,$B283)</f>
        <v>0</v>
      </c>
      <c r="BX283">
        <f>SUMIFS('Poids Paniers'!$W:$W,'Poids Paniers'!$E:$E,BX$3,'Poids Paniers'!$Q:$Q,$B283)</f>
        <v>0</v>
      </c>
      <c r="BY283">
        <f>SUMIFS('Poids Paniers'!$W:$W,'Poids Paniers'!$E:$E,BY$3,'Poids Paniers'!$Q:$Q,$B283)</f>
        <v>0</v>
      </c>
      <c r="BZ283">
        <f>SUMIFS('Poids Paniers'!$W:$W,'Poids Paniers'!$E:$E,BZ$3,'Poids Paniers'!$Q:$Q,$B283)</f>
        <v>0</v>
      </c>
      <c r="CA283">
        <f>SUMIFS('Poids Paniers'!$W:$W,'Poids Paniers'!$E:$E,CA$3,'Poids Paniers'!$Q:$Q,$B283)</f>
        <v>0</v>
      </c>
      <c r="CB283">
        <f>SUMIFS('Poids Paniers'!$W:$W,'Poids Paniers'!$E:$E,CB$3,'Poids Paniers'!$Q:$Q,$B283)</f>
        <v>0</v>
      </c>
      <c r="CC283">
        <f>SUMIFS('Poids Paniers'!$W:$W,'Poids Paniers'!$E:$E,CC$3,'Poids Paniers'!$Q:$Q,$B283)</f>
        <v>0</v>
      </c>
      <c r="CD283">
        <f>SUMIFS('Poids Paniers'!$W:$W,'Poids Paniers'!$E:$E,CD$3,'Poids Paniers'!$Q:$Q,$B283)</f>
        <v>0</v>
      </c>
      <c r="CE283">
        <f>SUMIFS('Poids Paniers'!$W:$W,'Poids Paniers'!$E:$E,CE$3,'Poids Paniers'!$Q:$Q,$B283)</f>
        <v>0</v>
      </c>
      <c r="CF283" s="206">
        <f t="shared" si="4"/>
        <v>0</v>
      </c>
    </row>
    <row r="284" spans="2:84" ht="15.75" thickBot="1" x14ac:dyDescent="0.3">
      <c r="B284" s="209">
        <v>44750</v>
      </c>
      <c r="C284">
        <f>SUMIFS('Poids Paniers'!$W:$W,'Poids Paniers'!$E:$E,C$3,'Poids Paniers'!$Q:$Q,$B284)</f>
        <v>0</v>
      </c>
      <c r="D284">
        <f>SUMIFS('Poids Paniers'!$W:$W,'Poids Paniers'!$E:$E,D$3,'Poids Paniers'!$Q:$Q,$B284)</f>
        <v>0</v>
      </c>
      <c r="E284">
        <f>SUMIFS('Poids Paniers'!$W:$W,'Poids Paniers'!$E:$E,E$3,'Poids Paniers'!$Q:$Q,$B284)</f>
        <v>0</v>
      </c>
      <c r="F284">
        <f>SUMIFS('Poids Paniers'!$W:$W,'Poids Paniers'!$E:$E,F$3,'Poids Paniers'!$Q:$Q,$B284)</f>
        <v>0</v>
      </c>
      <c r="G284">
        <f>SUMIFS('Poids Paniers'!$W:$W,'Poids Paniers'!$E:$E,G$3,'Poids Paniers'!$Q:$Q,$B284)</f>
        <v>0</v>
      </c>
      <c r="H284">
        <f>SUMIFS('Poids Paniers'!$W:$W,'Poids Paniers'!$E:$E,H$3,'Poids Paniers'!$Q:$Q,$B284)</f>
        <v>0</v>
      </c>
      <c r="I284">
        <f>SUMIFS('Poids Paniers'!$W:$W,'Poids Paniers'!$E:$E,I$3,'Poids Paniers'!$Q:$Q,$B284)</f>
        <v>0</v>
      </c>
      <c r="J284">
        <f>SUMIFS('Poids Paniers'!$W:$W,'Poids Paniers'!$E:$E,J$3,'Poids Paniers'!$Q:$Q,$B284)</f>
        <v>0</v>
      </c>
      <c r="K284">
        <f>SUMIFS('Poids Paniers'!$W:$W,'Poids Paniers'!$E:$E,K$3,'Poids Paniers'!$Q:$Q,$B284)</f>
        <v>0</v>
      </c>
      <c r="L284">
        <f>SUMIFS('Poids Paniers'!$W:$W,'Poids Paniers'!$E:$E,L$3,'Poids Paniers'!$Q:$Q,$B284)</f>
        <v>0</v>
      </c>
      <c r="M284">
        <f>SUMIFS('Poids Paniers'!$W:$W,'Poids Paniers'!$E:$E,M$3,'Poids Paniers'!$Q:$Q,$B284)</f>
        <v>0</v>
      </c>
      <c r="N284">
        <f>SUMIFS('Poids Paniers'!$W:$W,'Poids Paniers'!$E:$E,N$3,'Poids Paniers'!$Q:$Q,$B284)</f>
        <v>0</v>
      </c>
      <c r="O284">
        <f>SUMIFS('Poids Paniers'!$W:$W,'Poids Paniers'!$E:$E,O$3,'Poids Paniers'!$Q:$Q,$B284)</f>
        <v>0</v>
      </c>
      <c r="P284">
        <f>SUMIFS('Poids Paniers'!$W:$W,'Poids Paniers'!$E:$E,P$3,'Poids Paniers'!$Q:$Q,$B284)</f>
        <v>0</v>
      </c>
      <c r="Q284">
        <f>SUMIFS('Poids Paniers'!$W:$W,'Poids Paniers'!$E:$E,Q$3,'Poids Paniers'!$Q:$Q,$B284)</f>
        <v>0</v>
      </c>
      <c r="R284">
        <f>SUMIFS('Poids Paniers'!$W:$W,'Poids Paniers'!$E:$E,R$3,'Poids Paniers'!$Q:$Q,$B284)</f>
        <v>0</v>
      </c>
      <c r="S284">
        <f>SUMIFS('Poids Paniers'!$W:$W,'Poids Paniers'!$E:$E,S$3,'Poids Paniers'!$Q:$Q,$B284)</f>
        <v>0</v>
      </c>
      <c r="T284">
        <f>SUMIFS('Poids Paniers'!$W:$W,'Poids Paniers'!$E:$E,T$3,'Poids Paniers'!$Q:$Q,$B284)</f>
        <v>0</v>
      </c>
      <c r="U284">
        <f>SUMIFS('Poids Paniers'!$W:$W,'Poids Paniers'!$E:$E,U$3,'Poids Paniers'!$Q:$Q,$B284)</f>
        <v>0</v>
      </c>
      <c r="V284">
        <f>SUMIFS('Poids Paniers'!$W:$W,'Poids Paniers'!$E:$E,V$3,'Poids Paniers'!$Q:$Q,$B284)</f>
        <v>0</v>
      </c>
      <c r="W284">
        <f>SUMIFS('Poids Paniers'!$W:$W,'Poids Paniers'!$E:$E,W$3,'Poids Paniers'!$Q:$Q,$B284)</f>
        <v>0</v>
      </c>
      <c r="X284">
        <f>SUMIFS('Poids Paniers'!$W:$W,'Poids Paniers'!$E:$E,X$3,'Poids Paniers'!$Q:$Q,$B284)</f>
        <v>0</v>
      </c>
      <c r="Y284">
        <f>SUMIFS('Poids Paniers'!$W:$W,'Poids Paniers'!$E:$E,Y$3,'Poids Paniers'!$Q:$Q,$B284)</f>
        <v>0</v>
      </c>
      <c r="Z284">
        <f>SUMIFS('Poids Paniers'!$W:$W,'Poids Paniers'!$E:$E,Z$3,'Poids Paniers'!$Q:$Q,$B284)</f>
        <v>0</v>
      </c>
      <c r="AA284">
        <f>SUMIFS('Poids Paniers'!$W:$W,'Poids Paniers'!$E:$E,AA$3,'Poids Paniers'!$Q:$Q,$B284)</f>
        <v>0</v>
      </c>
      <c r="AB284">
        <f>SUMIFS('Poids Paniers'!$W:$W,'Poids Paniers'!$E:$E,AB$3,'Poids Paniers'!$Q:$Q,$B284)</f>
        <v>0</v>
      </c>
      <c r="AC284">
        <f>SUMIFS('Poids Paniers'!$W:$W,'Poids Paniers'!$E:$E,AC$3,'Poids Paniers'!$Q:$Q,$B284)</f>
        <v>0</v>
      </c>
      <c r="AD284">
        <f>SUMIFS('Poids Paniers'!$W:$W,'Poids Paniers'!$E:$E,AD$3,'Poids Paniers'!$Q:$Q,$B284)</f>
        <v>0</v>
      </c>
      <c r="AE284">
        <f>SUMIFS('Poids Paniers'!$W:$W,'Poids Paniers'!$E:$E,AE$3,'Poids Paniers'!$Q:$Q,$B284)</f>
        <v>0</v>
      </c>
      <c r="AF284">
        <f>SUMIFS('Poids Paniers'!$W:$W,'Poids Paniers'!$E:$E,AF$3,'Poids Paniers'!$Q:$Q,$B284)</f>
        <v>0</v>
      </c>
      <c r="AG284">
        <f>SUMIFS('Poids Paniers'!$W:$W,'Poids Paniers'!$E:$E,AG$3,'Poids Paniers'!$Q:$Q,$B284)</f>
        <v>0</v>
      </c>
      <c r="AH284">
        <f>SUMIFS('Poids Paniers'!$W:$W,'Poids Paniers'!$E:$E,AH$3,'Poids Paniers'!$Q:$Q,$B284)</f>
        <v>0</v>
      </c>
      <c r="AI284">
        <f>SUMIFS('Poids Paniers'!$W:$W,'Poids Paniers'!$E:$E,AI$3,'Poids Paniers'!$Q:$Q,$B284)</f>
        <v>0</v>
      </c>
      <c r="AJ284">
        <f>SUMIFS('Poids Paniers'!$W:$W,'Poids Paniers'!$E:$E,AJ$3,'Poids Paniers'!$Q:$Q,$B284)</f>
        <v>0</v>
      </c>
      <c r="AK284">
        <f>SUMIFS('Poids Paniers'!$W:$W,'Poids Paniers'!$E:$E,AK$3,'Poids Paniers'!$Q:$Q,$B284)</f>
        <v>0</v>
      </c>
      <c r="AL284">
        <f>SUMIFS('Poids Paniers'!$W:$W,'Poids Paniers'!$E:$E,AL$3,'Poids Paniers'!$Q:$Q,$B284)</f>
        <v>0</v>
      </c>
      <c r="AM284">
        <f>SUMIFS('Poids Paniers'!$W:$W,'Poids Paniers'!$E:$E,AM$3,'Poids Paniers'!$Q:$Q,$B284)</f>
        <v>0</v>
      </c>
      <c r="AN284">
        <f>SUMIFS('Poids Paniers'!$W:$W,'Poids Paniers'!$E:$E,AN$3,'Poids Paniers'!$Q:$Q,$B284)</f>
        <v>0</v>
      </c>
      <c r="AO284">
        <f>SUMIFS('Poids Paniers'!$W:$W,'Poids Paniers'!$E:$E,AO$3,'Poids Paniers'!$Q:$Q,$B284)</f>
        <v>0</v>
      </c>
      <c r="AP284">
        <f>SUMIFS('Poids Paniers'!$W:$W,'Poids Paniers'!$E:$E,AP$3,'Poids Paniers'!$Q:$Q,$B284)</f>
        <v>0</v>
      </c>
      <c r="AQ284">
        <f>SUMIFS('Poids Paniers'!$W:$W,'Poids Paniers'!$E:$E,AQ$3,'Poids Paniers'!$Q:$Q,$B284)</f>
        <v>0</v>
      </c>
      <c r="AR284">
        <f>SUMIFS('Poids Paniers'!$W:$W,'Poids Paniers'!$E:$E,AR$3,'Poids Paniers'!$Q:$Q,$B284)</f>
        <v>0</v>
      </c>
      <c r="AS284">
        <f>SUMIFS('Poids Paniers'!$W:$W,'Poids Paniers'!$E:$E,AS$3,'Poids Paniers'!$Q:$Q,$B284)</f>
        <v>0</v>
      </c>
      <c r="AT284">
        <f>SUMIFS('Poids Paniers'!$W:$W,'Poids Paniers'!$E:$E,AT$3,'Poids Paniers'!$Q:$Q,$B284)</f>
        <v>0</v>
      </c>
      <c r="AU284">
        <f>SUMIFS('Poids Paniers'!$W:$W,'Poids Paniers'!$E:$E,AU$3,'Poids Paniers'!$Q:$Q,$B284)</f>
        <v>0</v>
      </c>
      <c r="AV284">
        <f>SUMIFS('Poids Paniers'!$W:$W,'Poids Paniers'!$E:$E,AV$3,'Poids Paniers'!$Q:$Q,$B284)</f>
        <v>0</v>
      </c>
      <c r="AW284">
        <f>SUMIFS('Poids Paniers'!$W:$W,'Poids Paniers'!$E:$E,AW$3,'Poids Paniers'!$Q:$Q,$B284)</f>
        <v>0</v>
      </c>
      <c r="AX284">
        <f>SUMIFS('Poids Paniers'!$W:$W,'Poids Paniers'!$E:$E,AX$3,'Poids Paniers'!$Q:$Q,$B284)</f>
        <v>0</v>
      </c>
      <c r="AY284">
        <f>SUMIFS('Poids Paniers'!$W:$W,'Poids Paniers'!$E:$E,AY$3,'Poids Paniers'!$Q:$Q,$B284)</f>
        <v>0</v>
      </c>
      <c r="AZ284">
        <f>SUMIFS('Poids Paniers'!$W:$W,'Poids Paniers'!$E:$E,AZ$3,'Poids Paniers'!$Q:$Q,$B284)</f>
        <v>0</v>
      </c>
      <c r="BA284">
        <f>SUMIFS('Poids Paniers'!$W:$W,'Poids Paniers'!$E:$E,BA$3,'Poids Paniers'!$Q:$Q,$B284)</f>
        <v>0</v>
      </c>
      <c r="BB284">
        <f>SUMIFS('Poids Paniers'!$W:$W,'Poids Paniers'!$E:$E,BB$3,'Poids Paniers'!$Q:$Q,$B284)</f>
        <v>0</v>
      </c>
      <c r="BC284">
        <f>SUMIFS('Poids Paniers'!$W:$W,'Poids Paniers'!$E:$E,BC$3,'Poids Paniers'!$Q:$Q,$B284)</f>
        <v>0</v>
      </c>
      <c r="BD284">
        <f>SUMIFS('Poids Paniers'!$W:$W,'Poids Paniers'!$E:$E,BD$3,'Poids Paniers'!$Q:$Q,$B284)</f>
        <v>0</v>
      </c>
      <c r="BE284">
        <f>SUMIFS('Poids Paniers'!$W:$W,'Poids Paniers'!$E:$E,BE$3,'Poids Paniers'!$Q:$Q,$B284)</f>
        <v>0</v>
      </c>
      <c r="BF284">
        <f>SUMIFS('Poids Paniers'!$W:$W,'Poids Paniers'!$E:$E,BF$3,'Poids Paniers'!$Q:$Q,$B284)</f>
        <v>0</v>
      </c>
      <c r="BG284">
        <f>SUMIFS('Poids Paniers'!$W:$W,'Poids Paniers'!$E:$E,BG$3,'Poids Paniers'!$Q:$Q,$B284)</f>
        <v>0</v>
      </c>
      <c r="BH284">
        <f>SUMIFS('Poids Paniers'!$W:$W,'Poids Paniers'!$E:$E,BH$3,'Poids Paniers'!$Q:$Q,$B284)</f>
        <v>0</v>
      </c>
      <c r="BI284">
        <f>SUMIFS('Poids Paniers'!$W:$W,'Poids Paniers'!$E:$E,BI$3,'Poids Paniers'!$Q:$Q,$B284)</f>
        <v>0</v>
      </c>
      <c r="BJ284">
        <f>SUMIFS('Poids Paniers'!$W:$W,'Poids Paniers'!$E:$E,BJ$3,'Poids Paniers'!$Q:$Q,$B284)</f>
        <v>0</v>
      </c>
      <c r="BK284">
        <f>SUMIFS('Poids Paniers'!$W:$W,'Poids Paniers'!$E:$E,BK$3,'Poids Paniers'!$Q:$Q,$B284)</f>
        <v>0</v>
      </c>
      <c r="BL284">
        <f>SUMIFS('Poids Paniers'!$W:$W,'Poids Paniers'!$E:$E,BL$3,'Poids Paniers'!$Q:$Q,$B284)</f>
        <v>0</v>
      </c>
      <c r="BM284">
        <f>SUMIFS('Poids Paniers'!$W:$W,'Poids Paniers'!$E:$E,BM$3,'Poids Paniers'!$Q:$Q,$B284)</f>
        <v>0</v>
      </c>
      <c r="BN284">
        <f>SUMIFS('Poids Paniers'!$W:$W,'Poids Paniers'!$E:$E,BN$3,'Poids Paniers'!$Q:$Q,$B284)</f>
        <v>0</v>
      </c>
      <c r="BO284">
        <f>SUMIFS('Poids Paniers'!$W:$W,'Poids Paniers'!$E:$E,BO$3,'Poids Paniers'!$Q:$Q,$B284)</f>
        <v>0</v>
      </c>
      <c r="BP284">
        <f>SUMIFS('Poids Paniers'!$W:$W,'Poids Paniers'!$E:$E,BP$3,'Poids Paniers'!$Q:$Q,$B284)</f>
        <v>0</v>
      </c>
      <c r="BQ284">
        <f>SUMIFS('Poids Paniers'!$W:$W,'Poids Paniers'!$E:$E,BQ$3,'Poids Paniers'!$Q:$Q,$B284)</f>
        <v>0</v>
      </c>
      <c r="BR284">
        <f>SUMIFS('Poids Paniers'!$W:$W,'Poids Paniers'!$E:$E,BR$3,'Poids Paniers'!$Q:$Q,$B284)</f>
        <v>0</v>
      </c>
      <c r="BS284">
        <f>SUMIFS('Poids Paniers'!$W:$W,'Poids Paniers'!$E:$E,BS$3,'Poids Paniers'!$Q:$Q,$B284)</f>
        <v>0</v>
      </c>
      <c r="BT284">
        <f>SUMIFS('Poids Paniers'!$W:$W,'Poids Paniers'!$E:$E,BT$3,'Poids Paniers'!$Q:$Q,$B284)</f>
        <v>0</v>
      </c>
      <c r="BU284">
        <f>SUMIFS('Poids Paniers'!$W:$W,'Poids Paniers'!$E:$E,BU$3,'Poids Paniers'!$Q:$Q,$B284)</f>
        <v>0</v>
      </c>
      <c r="BV284">
        <f>SUMIFS('Poids Paniers'!$W:$W,'Poids Paniers'!$E:$E,BV$3,'Poids Paniers'!$Q:$Q,$B284)</f>
        <v>0</v>
      </c>
      <c r="BW284">
        <f>SUMIFS('Poids Paniers'!$W:$W,'Poids Paniers'!$E:$E,BW$3,'Poids Paniers'!$Q:$Q,$B284)</f>
        <v>0</v>
      </c>
      <c r="BX284">
        <f>SUMIFS('Poids Paniers'!$W:$W,'Poids Paniers'!$E:$E,BX$3,'Poids Paniers'!$Q:$Q,$B284)</f>
        <v>0</v>
      </c>
      <c r="BY284">
        <f>SUMIFS('Poids Paniers'!$W:$W,'Poids Paniers'!$E:$E,BY$3,'Poids Paniers'!$Q:$Q,$B284)</f>
        <v>0</v>
      </c>
      <c r="BZ284">
        <f>SUMIFS('Poids Paniers'!$W:$W,'Poids Paniers'!$E:$E,BZ$3,'Poids Paniers'!$Q:$Q,$B284)</f>
        <v>0</v>
      </c>
      <c r="CA284">
        <f>SUMIFS('Poids Paniers'!$W:$W,'Poids Paniers'!$E:$E,CA$3,'Poids Paniers'!$Q:$Q,$B284)</f>
        <v>0</v>
      </c>
      <c r="CB284">
        <f>SUMIFS('Poids Paniers'!$W:$W,'Poids Paniers'!$E:$E,CB$3,'Poids Paniers'!$Q:$Q,$B284)</f>
        <v>0</v>
      </c>
      <c r="CC284">
        <f>SUMIFS('Poids Paniers'!$W:$W,'Poids Paniers'!$E:$E,CC$3,'Poids Paniers'!$Q:$Q,$B284)</f>
        <v>0</v>
      </c>
      <c r="CD284">
        <f>SUMIFS('Poids Paniers'!$W:$W,'Poids Paniers'!$E:$E,CD$3,'Poids Paniers'!$Q:$Q,$B284)</f>
        <v>0</v>
      </c>
      <c r="CE284">
        <f>SUMIFS('Poids Paniers'!$W:$W,'Poids Paniers'!$E:$E,CE$3,'Poids Paniers'!$Q:$Q,$B284)</f>
        <v>0</v>
      </c>
      <c r="CF284" s="206">
        <f t="shared" si="4"/>
        <v>0</v>
      </c>
    </row>
    <row r="285" spans="2:84" ht="15.75" thickBot="1" x14ac:dyDescent="0.3">
      <c r="B285" s="209">
        <v>44751</v>
      </c>
      <c r="C285">
        <f>SUMIFS('Poids Paniers'!$W:$W,'Poids Paniers'!$E:$E,C$3,'Poids Paniers'!$Q:$Q,$B285)</f>
        <v>0</v>
      </c>
      <c r="D285">
        <f>SUMIFS('Poids Paniers'!$W:$W,'Poids Paniers'!$E:$E,D$3,'Poids Paniers'!$Q:$Q,$B285)</f>
        <v>0</v>
      </c>
      <c r="E285">
        <f>SUMIFS('Poids Paniers'!$W:$W,'Poids Paniers'!$E:$E,E$3,'Poids Paniers'!$Q:$Q,$B285)</f>
        <v>0</v>
      </c>
      <c r="F285">
        <f>SUMIFS('Poids Paniers'!$W:$W,'Poids Paniers'!$E:$E,F$3,'Poids Paniers'!$Q:$Q,$B285)</f>
        <v>0</v>
      </c>
      <c r="G285">
        <f>SUMIFS('Poids Paniers'!$W:$W,'Poids Paniers'!$E:$E,G$3,'Poids Paniers'!$Q:$Q,$B285)</f>
        <v>0</v>
      </c>
      <c r="H285">
        <f>SUMIFS('Poids Paniers'!$W:$W,'Poids Paniers'!$E:$E,H$3,'Poids Paniers'!$Q:$Q,$B285)</f>
        <v>0</v>
      </c>
      <c r="I285">
        <f>SUMIFS('Poids Paniers'!$W:$W,'Poids Paniers'!$E:$E,I$3,'Poids Paniers'!$Q:$Q,$B285)</f>
        <v>0</v>
      </c>
      <c r="J285">
        <f>SUMIFS('Poids Paniers'!$W:$W,'Poids Paniers'!$E:$E,J$3,'Poids Paniers'!$Q:$Q,$B285)</f>
        <v>0</v>
      </c>
      <c r="K285">
        <f>SUMIFS('Poids Paniers'!$W:$W,'Poids Paniers'!$E:$E,K$3,'Poids Paniers'!$Q:$Q,$B285)</f>
        <v>0</v>
      </c>
      <c r="L285">
        <f>SUMIFS('Poids Paniers'!$W:$W,'Poids Paniers'!$E:$E,L$3,'Poids Paniers'!$Q:$Q,$B285)</f>
        <v>0</v>
      </c>
      <c r="M285">
        <f>SUMIFS('Poids Paniers'!$W:$W,'Poids Paniers'!$E:$E,M$3,'Poids Paniers'!$Q:$Q,$B285)</f>
        <v>0</v>
      </c>
      <c r="N285">
        <f>SUMIFS('Poids Paniers'!$W:$W,'Poids Paniers'!$E:$E,N$3,'Poids Paniers'!$Q:$Q,$B285)</f>
        <v>0</v>
      </c>
      <c r="O285">
        <f>SUMIFS('Poids Paniers'!$W:$W,'Poids Paniers'!$E:$E,O$3,'Poids Paniers'!$Q:$Q,$B285)</f>
        <v>0</v>
      </c>
      <c r="P285">
        <f>SUMIFS('Poids Paniers'!$W:$W,'Poids Paniers'!$E:$E,P$3,'Poids Paniers'!$Q:$Q,$B285)</f>
        <v>0</v>
      </c>
      <c r="Q285">
        <f>SUMIFS('Poids Paniers'!$W:$W,'Poids Paniers'!$E:$E,Q$3,'Poids Paniers'!$Q:$Q,$B285)</f>
        <v>0</v>
      </c>
      <c r="R285">
        <f>SUMIFS('Poids Paniers'!$W:$W,'Poids Paniers'!$E:$E,R$3,'Poids Paniers'!$Q:$Q,$B285)</f>
        <v>0</v>
      </c>
      <c r="S285">
        <f>SUMIFS('Poids Paniers'!$W:$W,'Poids Paniers'!$E:$E,S$3,'Poids Paniers'!$Q:$Q,$B285)</f>
        <v>0</v>
      </c>
      <c r="T285">
        <f>SUMIFS('Poids Paniers'!$W:$W,'Poids Paniers'!$E:$E,T$3,'Poids Paniers'!$Q:$Q,$B285)</f>
        <v>0</v>
      </c>
      <c r="U285">
        <f>SUMIFS('Poids Paniers'!$W:$W,'Poids Paniers'!$E:$E,U$3,'Poids Paniers'!$Q:$Q,$B285)</f>
        <v>0</v>
      </c>
      <c r="V285">
        <f>SUMIFS('Poids Paniers'!$W:$W,'Poids Paniers'!$E:$E,V$3,'Poids Paniers'!$Q:$Q,$B285)</f>
        <v>0</v>
      </c>
      <c r="W285">
        <f>SUMIFS('Poids Paniers'!$W:$W,'Poids Paniers'!$E:$E,W$3,'Poids Paniers'!$Q:$Q,$B285)</f>
        <v>0</v>
      </c>
      <c r="X285">
        <f>SUMIFS('Poids Paniers'!$W:$W,'Poids Paniers'!$E:$E,X$3,'Poids Paniers'!$Q:$Q,$B285)</f>
        <v>0</v>
      </c>
      <c r="Y285">
        <f>SUMIFS('Poids Paniers'!$W:$W,'Poids Paniers'!$E:$E,Y$3,'Poids Paniers'!$Q:$Q,$B285)</f>
        <v>0</v>
      </c>
      <c r="Z285">
        <f>SUMIFS('Poids Paniers'!$W:$W,'Poids Paniers'!$E:$E,Z$3,'Poids Paniers'!$Q:$Q,$B285)</f>
        <v>0</v>
      </c>
      <c r="AA285">
        <f>SUMIFS('Poids Paniers'!$W:$W,'Poids Paniers'!$E:$E,AA$3,'Poids Paniers'!$Q:$Q,$B285)</f>
        <v>0</v>
      </c>
      <c r="AB285">
        <f>SUMIFS('Poids Paniers'!$W:$W,'Poids Paniers'!$E:$E,AB$3,'Poids Paniers'!$Q:$Q,$B285)</f>
        <v>0</v>
      </c>
      <c r="AC285">
        <f>SUMIFS('Poids Paniers'!$W:$W,'Poids Paniers'!$E:$E,AC$3,'Poids Paniers'!$Q:$Q,$B285)</f>
        <v>0</v>
      </c>
      <c r="AD285">
        <f>SUMIFS('Poids Paniers'!$W:$W,'Poids Paniers'!$E:$E,AD$3,'Poids Paniers'!$Q:$Q,$B285)</f>
        <v>0</v>
      </c>
      <c r="AE285">
        <f>SUMIFS('Poids Paniers'!$W:$W,'Poids Paniers'!$E:$E,AE$3,'Poids Paniers'!$Q:$Q,$B285)</f>
        <v>0</v>
      </c>
      <c r="AF285">
        <f>SUMIFS('Poids Paniers'!$W:$W,'Poids Paniers'!$E:$E,AF$3,'Poids Paniers'!$Q:$Q,$B285)</f>
        <v>0</v>
      </c>
      <c r="AG285">
        <f>SUMIFS('Poids Paniers'!$W:$W,'Poids Paniers'!$E:$E,AG$3,'Poids Paniers'!$Q:$Q,$B285)</f>
        <v>0</v>
      </c>
      <c r="AH285">
        <f>SUMIFS('Poids Paniers'!$W:$W,'Poids Paniers'!$E:$E,AH$3,'Poids Paniers'!$Q:$Q,$B285)</f>
        <v>0</v>
      </c>
      <c r="AI285">
        <f>SUMIFS('Poids Paniers'!$W:$W,'Poids Paniers'!$E:$E,AI$3,'Poids Paniers'!$Q:$Q,$B285)</f>
        <v>0</v>
      </c>
      <c r="AJ285">
        <f>SUMIFS('Poids Paniers'!$W:$W,'Poids Paniers'!$E:$E,AJ$3,'Poids Paniers'!$Q:$Q,$B285)</f>
        <v>0</v>
      </c>
      <c r="AK285">
        <f>SUMIFS('Poids Paniers'!$W:$W,'Poids Paniers'!$E:$E,AK$3,'Poids Paniers'!$Q:$Q,$B285)</f>
        <v>0</v>
      </c>
      <c r="AL285">
        <f>SUMIFS('Poids Paniers'!$W:$W,'Poids Paniers'!$E:$E,AL$3,'Poids Paniers'!$Q:$Q,$B285)</f>
        <v>0</v>
      </c>
      <c r="AM285">
        <f>SUMIFS('Poids Paniers'!$W:$W,'Poids Paniers'!$E:$E,AM$3,'Poids Paniers'!$Q:$Q,$B285)</f>
        <v>0</v>
      </c>
      <c r="AN285">
        <f>SUMIFS('Poids Paniers'!$W:$W,'Poids Paniers'!$E:$E,AN$3,'Poids Paniers'!$Q:$Q,$B285)</f>
        <v>0</v>
      </c>
      <c r="AO285">
        <f>SUMIFS('Poids Paniers'!$W:$W,'Poids Paniers'!$E:$E,AO$3,'Poids Paniers'!$Q:$Q,$B285)</f>
        <v>0</v>
      </c>
      <c r="AP285">
        <f>SUMIFS('Poids Paniers'!$W:$W,'Poids Paniers'!$E:$E,AP$3,'Poids Paniers'!$Q:$Q,$B285)</f>
        <v>0</v>
      </c>
      <c r="AQ285">
        <f>SUMIFS('Poids Paniers'!$W:$W,'Poids Paniers'!$E:$E,AQ$3,'Poids Paniers'!$Q:$Q,$B285)</f>
        <v>0</v>
      </c>
      <c r="AR285">
        <f>SUMIFS('Poids Paniers'!$W:$W,'Poids Paniers'!$E:$E,AR$3,'Poids Paniers'!$Q:$Q,$B285)</f>
        <v>0</v>
      </c>
      <c r="AS285">
        <f>SUMIFS('Poids Paniers'!$W:$W,'Poids Paniers'!$E:$E,AS$3,'Poids Paniers'!$Q:$Q,$B285)</f>
        <v>0</v>
      </c>
      <c r="AT285">
        <f>SUMIFS('Poids Paniers'!$W:$W,'Poids Paniers'!$E:$E,AT$3,'Poids Paniers'!$Q:$Q,$B285)</f>
        <v>0</v>
      </c>
      <c r="AU285">
        <f>SUMIFS('Poids Paniers'!$W:$W,'Poids Paniers'!$E:$E,AU$3,'Poids Paniers'!$Q:$Q,$B285)</f>
        <v>0</v>
      </c>
      <c r="AV285">
        <f>SUMIFS('Poids Paniers'!$W:$W,'Poids Paniers'!$E:$E,AV$3,'Poids Paniers'!$Q:$Q,$B285)</f>
        <v>0</v>
      </c>
      <c r="AW285">
        <f>SUMIFS('Poids Paniers'!$W:$W,'Poids Paniers'!$E:$E,AW$3,'Poids Paniers'!$Q:$Q,$B285)</f>
        <v>0</v>
      </c>
      <c r="AX285">
        <f>SUMIFS('Poids Paniers'!$W:$W,'Poids Paniers'!$E:$E,AX$3,'Poids Paniers'!$Q:$Q,$B285)</f>
        <v>0</v>
      </c>
      <c r="AY285">
        <f>SUMIFS('Poids Paniers'!$W:$W,'Poids Paniers'!$E:$E,AY$3,'Poids Paniers'!$Q:$Q,$B285)</f>
        <v>0</v>
      </c>
      <c r="AZ285">
        <f>SUMIFS('Poids Paniers'!$W:$W,'Poids Paniers'!$E:$E,AZ$3,'Poids Paniers'!$Q:$Q,$B285)</f>
        <v>0</v>
      </c>
      <c r="BA285">
        <f>SUMIFS('Poids Paniers'!$W:$W,'Poids Paniers'!$E:$E,BA$3,'Poids Paniers'!$Q:$Q,$B285)</f>
        <v>0</v>
      </c>
      <c r="BB285">
        <f>SUMIFS('Poids Paniers'!$W:$W,'Poids Paniers'!$E:$E,BB$3,'Poids Paniers'!$Q:$Q,$B285)</f>
        <v>0</v>
      </c>
      <c r="BC285">
        <f>SUMIFS('Poids Paniers'!$W:$W,'Poids Paniers'!$E:$E,BC$3,'Poids Paniers'!$Q:$Q,$B285)</f>
        <v>0</v>
      </c>
      <c r="BD285">
        <f>SUMIFS('Poids Paniers'!$W:$W,'Poids Paniers'!$E:$E,BD$3,'Poids Paniers'!$Q:$Q,$B285)</f>
        <v>0</v>
      </c>
      <c r="BE285">
        <f>SUMIFS('Poids Paniers'!$W:$W,'Poids Paniers'!$E:$E,BE$3,'Poids Paniers'!$Q:$Q,$B285)</f>
        <v>0</v>
      </c>
      <c r="BF285">
        <f>SUMIFS('Poids Paniers'!$W:$W,'Poids Paniers'!$E:$E,BF$3,'Poids Paniers'!$Q:$Q,$B285)</f>
        <v>0</v>
      </c>
      <c r="BG285">
        <f>SUMIFS('Poids Paniers'!$W:$W,'Poids Paniers'!$E:$E,BG$3,'Poids Paniers'!$Q:$Q,$B285)</f>
        <v>0</v>
      </c>
      <c r="BH285">
        <f>SUMIFS('Poids Paniers'!$W:$W,'Poids Paniers'!$E:$E,BH$3,'Poids Paniers'!$Q:$Q,$B285)</f>
        <v>0</v>
      </c>
      <c r="BI285">
        <f>SUMIFS('Poids Paniers'!$W:$W,'Poids Paniers'!$E:$E,BI$3,'Poids Paniers'!$Q:$Q,$B285)</f>
        <v>0</v>
      </c>
      <c r="BJ285">
        <f>SUMIFS('Poids Paniers'!$W:$W,'Poids Paniers'!$E:$E,BJ$3,'Poids Paniers'!$Q:$Q,$B285)</f>
        <v>0</v>
      </c>
      <c r="BK285">
        <f>SUMIFS('Poids Paniers'!$W:$W,'Poids Paniers'!$E:$E,BK$3,'Poids Paniers'!$Q:$Q,$B285)</f>
        <v>0</v>
      </c>
      <c r="BL285">
        <f>SUMIFS('Poids Paniers'!$W:$W,'Poids Paniers'!$E:$E,BL$3,'Poids Paniers'!$Q:$Q,$B285)</f>
        <v>0</v>
      </c>
      <c r="BM285">
        <f>SUMIFS('Poids Paniers'!$W:$W,'Poids Paniers'!$E:$E,BM$3,'Poids Paniers'!$Q:$Q,$B285)</f>
        <v>0</v>
      </c>
      <c r="BN285">
        <f>SUMIFS('Poids Paniers'!$W:$W,'Poids Paniers'!$E:$E,BN$3,'Poids Paniers'!$Q:$Q,$B285)</f>
        <v>0</v>
      </c>
      <c r="BO285">
        <f>SUMIFS('Poids Paniers'!$W:$W,'Poids Paniers'!$E:$E,BO$3,'Poids Paniers'!$Q:$Q,$B285)</f>
        <v>0</v>
      </c>
      <c r="BP285">
        <f>SUMIFS('Poids Paniers'!$W:$W,'Poids Paniers'!$E:$E,BP$3,'Poids Paniers'!$Q:$Q,$B285)</f>
        <v>0</v>
      </c>
      <c r="BQ285">
        <f>SUMIFS('Poids Paniers'!$W:$W,'Poids Paniers'!$E:$E,BQ$3,'Poids Paniers'!$Q:$Q,$B285)</f>
        <v>0</v>
      </c>
      <c r="BR285">
        <f>SUMIFS('Poids Paniers'!$W:$W,'Poids Paniers'!$E:$E,BR$3,'Poids Paniers'!$Q:$Q,$B285)</f>
        <v>0</v>
      </c>
      <c r="BS285">
        <f>SUMIFS('Poids Paniers'!$W:$W,'Poids Paniers'!$E:$E,BS$3,'Poids Paniers'!$Q:$Q,$B285)</f>
        <v>0</v>
      </c>
      <c r="BT285">
        <f>SUMIFS('Poids Paniers'!$W:$W,'Poids Paniers'!$E:$E,BT$3,'Poids Paniers'!$Q:$Q,$B285)</f>
        <v>0</v>
      </c>
      <c r="BU285">
        <f>SUMIFS('Poids Paniers'!$W:$W,'Poids Paniers'!$E:$E,BU$3,'Poids Paniers'!$Q:$Q,$B285)</f>
        <v>0</v>
      </c>
      <c r="BV285">
        <f>SUMIFS('Poids Paniers'!$W:$W,'Poids Paniers'!$E:$E,BV$3,'Poids Paniers'!$Q:$Q,$B285)</f>
        <v>0</v>
      </c>
      <c r="BW285">
        <f>SUMIFS('Poids Paniers'!$W:$W,'Poids Paniers'!$E:$E,BW$3,'Poids Paniers'!$Q:$Q,$B285)</f>
        <v>0</v>
      </c>
      <c r="BX285">
        <f>SUMIFS('Poids Paniers'!$W:$W,'Poids Paniers'!$E:$E,BX$3,'Poids Paniers'!$Q:$Q,$B285)</f>
        <v>0</v>
      </c>
      <c r="BY285">
        <f>SUMIFS('Poids Paniers'!$W:$W,'Poids Paniers'!$E:$E,BY$3,'Poids Paniers'!$Q:$Q,$B285)</f>
        <v>0</v>
      </c>
      <c r="BZ285">
        <f>SUMIFS('Poids Paniers'!$W:$W,'Poids Paniers'!$E:$E,BZ$3,'Poids Paniers'!$Q:$Q,$B285)</f>
        <v>0</v>
      </c>
      <c r="CA285">
        <f>SUMIFS('Poids Paniers'!$W:$W,'Poids Paniers'!$E:$E,CA$3,'Poids Paniers'!$Q:$Q,$B285)</f>
        <v>0</v>
      </c>
      <c r="CB285">
        <f>SUMIFS('Poids Paniers'!$W:$W,'Poids Paniers'!$E:$E,CB$3,'Poids Paniers'!$Q:$Q,$B285)</f>
        <v>0</v>
      </c>
      <c r="CC285">
        <f>SUMIFS('Poids Paniers'!$W:$W,'Poids Paniers'!$E:$E,CC$3,'Poids Paniers'!$Q:$Q,$B285)</f>
        <v>0</v>
      </c>
      <c r="CD285">
        <f>SUMIFS('Poids Paniers'!$W:$W,'Poids Paniers'!$E:$E,CD$3,'Poids Paniers'!$Q:$Q,$B285)</f>
        <v>0</v>
      </c>
      <c r="CE285">
        <f>SUMIFS('Poids Paniers'!$W:$W,'Poids Paniers'!$E:$E,CE$3,'Poids Paniers'!$Q:$Q,$B285)</f>
        <v>0</v>
      </c>
      <c r="CF285" s="206">
        <f t="shared" si="4"/>
        <v>0</v>
      </c>
    </row>
    <row r="286" spans="2:84" ht="15.75" thickBot="1" x14ac:dyDescent="0.3">
      <c r="B286" s="209">
        <v>44752</v>
      </c>
      <c r="C286">
        <f>SUMIFS('Poids Paniers'!$W:$W,'Poids Paniers'!$E:$E,C$3,'Poids Paniers'!$Q:$Q,$B286)</f>
        <v>0</v>
      </c>
      <c r="D286">
        <f>SUMIFS('Poids Paniers'!$W:$W,'Poids Paniers'!$E:$E,D$3,'Poids Paniers'!$Q:$Q,$B286)</f>
        <v>0</v>
      </c>
      <c r="E286">
        <f>SUMIFS('Poids Paniers'!$W:$W,'Poids Paniers'!$E:$E,E$3,'Poids Paniers'!$Q:$Q,$B286)</f>
        <v>0</v>
      </c>
      <c r="F286">
        <f>SUMIFS('Poids Paniers'!$W:$W,'Poids Paniers'!$E:$E,F$3,'Poids Paniers'!$Q:$Q,$B286)</f>
        <v>0</v>
      </c>
      <c r="G286">
        <f>SUMIFS('Poids Paniers'!$W:$W,'Poids Paniers'!$E:$E,G$3,'Poids Paniers'!$Q:$Q,$B286)</f>
        <v>0</v>
      </c>
      <c r="H286">
        <f>SUMIFS('Poids Paniers'!$W:$W,'Poids Paniers'!$E:$E,H$3,'Poids Paniers'!$Q:$Q,$B286)</f>
        <v>0</v>
      </c>
      <c r="I286">
        <f>SUMIFS('Poids Paniers'!$W:$W,'Poids Paniers'!$E:$E,I$3,'Poids Paniers'!$Q:$Q,$B286)</f>
        <v>0</v>
      </c>
      <c r="J286">
        <f>SUMIFS('Poids Paniers'!$W:$W,'Poids Paniers'!$E:$E,J$3,'Poids Paniers'!$Q:$Q,$B286)</f>
        <v>0</v>
      </c>
      <c r="K286">
        <f>SUMIFS('Poids Paniers'!$W:$W,'Poids Paniers'!$E:$E,K$3,'Poids Paniers'!$Q:$Q,$B286)</f>
        <v>0</v>
      </c>
      <c r="L286">
        <f>SUMIFS('Poids Paniers'!$W:$W,'Poids Paniers'!$E:$E,L$3,'Poids Paniers'!$Q:$Q,$B286)</f>
        <v>0</v>
      </c>
      <c r="M286">
        <f>SUMIFS('Poids Paniers'!$W:$W,'Poids Paniers'!$E:$E,M$3,'Poids Paniers'!$Q:$Q,$B286)</f>
        <v>0</v>
      </c>
      <c r="N286">
        <f>SUMIFS('Poids Paniers'!$W:$W,'Poids Paniers'!$E:$E,N$3,'Poids Paniers'!$Q:$Q,$B286)</f>
        <v>0</v>
      </c>
      <c r="O286">
        <f>SUMIFS('Poids Paniers'!$W:$W,'Poids Paniers'!$E:$E,O$3,'Poids Paniers'!$Q:$Q,$B286)</f>
        <v>0</v>
      </c>
      <c r="P286">
        <f>SUMIFS('Poids Paniers'!$W:$W,'Poids Paniers'!$E:$E,P$3,'Poids Paniers'!$Q:$Q,$B286)</f>
        <v>0</v>
      </c>
      <c r="Q286">
        <f>SUMIFS('Poids Paniers'!$W:$W,'Poids Paniers'!$E:$E,Q$3,'Poids Paniers'!$Q:$Q,$B286)</f>
        <v>0</v>
      </c>
      <c r="R286">
        <f>SUMIFS('Poids Paniers'!$W:$W,'Poids Paniers'!$E:$E,R$3,'Poids Paniers'!$Q:$Q,$B286)</f>
        <v>0</v>
      </c>
      <c r="S286">
        <f>SUMIFS('Poids Paniers'!$W:$W,'Poids Paniers'!$E:$E,S$3,'Poids Paniers'!$Q:$Q,$B286)</f>
        <v>0</v>
      </c>
      <c r="T286">
        <f>SUMIFS('Poids Paniers'!$W:$W,'Poids Paniers'!$E:$E,T$3,'Poids Paniers'!$Q:$Q,$B286)</f>
        <v>0</v>
      </c>
      <c r="U286">
        <f>SUMIFS('Poids Paniers'!$W:$W,'Poids Paniers'!$E:$E,U$3,'Poids Paniers'!$Q:$Q,$B286)</f>
        <v>0</v>
      </c>
      <c r="V286">
        <f>SUMIFS('Poids Paniers'!$W:$W,'Poids Paniers'!$E:$E,V$3,'Poids Paniers'!$Q:$Q,$B286)</f>
        <v>0</v>
      </c>
      <c r="W286">
        <f>SUMIFS('Poids Paniers'!$W:$W,'Poids Paniers'!$E:$E,W$3,'Poids Paniers'!$Q:$Q,$B286)</f>
        <v>0</v>
      </c>
      <c r="X286">
        <f>SUMIFS('Poids Paniers'!$W:$W,'Poids Paniers'!$E:$E,X$3,'Poids Paniers'!$Q:$Q,$B286)</f>
        <v>0</v>
      </c>
      <c r="Y286">
        <f>SUMIFS('Poids Paniers'!$W:$W,'Poids Paniers'!$E:$E,Y$3,'Poids Paniers'!$Q:$Q,$B286)</f>
        <v>0</v>
      </c>
      <c r="Z286">
        <f>SUMIFS('Poids Paniers'!$W:$W,'Poids Paniers'!$E:$E,Z$3,'Poids Paniers'!$Q:$Q,$B286)</f>
        <v>0</v>
      </c>
      <c r="AA286">
        <f>SUMIFS('Poids Paniers'!$W:$W,'Poids Paniers'!$E:$E,AA$3,'Poids Paniers'!$Q:$Q,$B286)</f>
        <v>0</v>
      </c>
      <c r="AB286">
        <f>SUMIFS('Poids Paniers'!$W:$W,'Poids Paniers'!$E:$E,AB$3,'Poids Paniers'!$Q:$Q,$B286)</f>
        <v>0</v>
      </c>
      <c r="AC286">
        <f>SUMIFS('Poids Paniers'!$W:$W,'Poids Paniers'!$E:$E,AC$3,'Poids Paniers'!$Q:$Q,$B286)</f>
        <v>0</v>
      </c>
      <c r="AD286">
        <f>SUMIFS('Poids Paniers'!$W:$W,'Poids Paniers'!$E:$E,AD$3,'Poids Paniers'!$Q:$Q,$B286)</f>
        <v>0</v>
      </c>
      <c r="AE286">
        <f>SUMIFS('Poids Paniers'!$W:$W,'Poids Paniers'!$E:$E,AE$3,'Poids Paniers'!$Q:$Q,$B286)</f>
        <v>0</v>
      </c>
      <c r="AF286">
        <f>SUMIFS('Poids Paniers'!$W:$W,'Poids Paniers'!$E:$E,AF$3,'Poids Paniers'!$Q:$Q,$B286)</f>
        <v>0</v>
      </c>
      <c r="AG286">
        <f>SUMIFS('Poids Paniers'!$W:$W,'Poids Paniers'!$E:$E,AG$3,'Poids Paniers'!$Q:$Q,$B286)</f>
        <v>0</v>
      </c>
      <c r="AH286">
        <f>SUMIFS('Poids Paniers'!$W:$W,'Poids Paniers'!$E:$E,AH$3,'Poids Paniers'!$Q:$Q,$B286)</f>
        <v>0</v>
      </c>
      <c r="AI286">
        <f>SUMIFS('Poids Paniers'!$W:$W,'Poids Paniers'!$E:$E,AI$3,'Poids Paniers'!$Q:$Q,$B286)</f>
        <v>0</v>
      </c>
      <c r="AJ286">
        <f>SUMIFS('Poids Paniers'!$W:$W,'Poids Paniers'!$E:$E,AJ$3,'Poids Paniers'!$Q:$Q,$B286)</f>
        <v>0</v>
      </c>
      <c r="AK286">
        <f>SUMIFS('Poids Paniers'!$W:$W,'Poids Paniers'!$E:$E,AK$3,'Poids Paniers'!$Q:$Q,$B286)</f>
        <v>0</v>
      </c>
      <c r="AL286">
        <f>SUMIFS('Poids Paniers'!$W:$W,'Poids Paniers'!$E:$E,AL$3,'Poids Paniers'!$Q:$Q,$B286)</f>
        <v>0</v>
      </c>
      <c r="AM286">
        <f>SUMIFS('Poids Paniers'!$W:$W,'Poids Paniers'!$E:$E,AM$3,'Poids Paniers'!$Q:$Q,$B286)</f>
        <v>0</v>
      </c>
      <c r="AN286">
        <f>SUMIFS('Poids Paniers'!$W:$W,'Poids Paniers'!$E:$E,AN$3,'Poids Paniers'!$Q:$Q,$B286)</f>
        <v>0</v>
      </c>
      <c r="AO286">
        <f>SUMIFS('Poids Paniers'!$W:$W,'Poids Paniers'!$E:$E,AO$3,'Poids Paniers'!$Q:$Q,$B286)</f>
        <v>0</v>
      </c>
      <c r="AP286">
        <f>SUMIFS('Poids Paniers'!$W:$W,'Poids Paniers'!$E:$E,AP$3,'Poids Paniers'!$Q:$Q,$B286)</f>
        <v>0</v>
      </c>
      <c r="AQ286">
        <f>SUMIFS('Poids Paniers'!$W:$W,'Poids Paniers'!$E:$E,AQ$3,'Poids Paniers'!$Q:$Q,$B286)</f>
        <v>0</v>
      </c>
      <c r="AR286">
        <f>SUMIFS('Poids Paniers'!$W:$W,'Poids Paniers'!$E:$E,AR$3,'Poids Paniers'!$Q:$Q,$B286)</f>
        <v>0</v>
      </c>
      <c r="AS286">
        <f>SUMIFS('Poids Paniers'!$W:$W,'Poids Paniers'!$E:$E,AS$3,'Poids Paniers'!$Q:$Q,$B286)</f>
        <v>0</v>
      </c>
      <c r="AT286">
        <f>SUMIFS('Poids Paniers'!$W:$W,'Poids Paniers'!$E:$E,AT$3,'Poids Paniers'!$Q:$Q,$B286)</f>
        <v>0</v>
      </c>
      <c r="AU286">
        <f>SUMIFS('Poids Paniers'!$W:$W,'Poids Paniers'!$E:$E,AU$3,'Poids Paniers'!$Q:$Q,$B286)</f>
        <v>0</v>
      </c>
      <c r="AV286">
        <f>SUMIFS('Poids Paniers'!$W:$W,'Poids Paniers'!$E:$E,AV$3,'Poids Paniers'!$Q:$Q,$B286)</f>
        <v>0</v>
      </c>
      <c r="AW286">
        <f>SUMIFS('Poids Paniers'!$W:$W,'Poids Paniers'!$E:$E,AW$3,'Poids Paniers'!$Q:$Q,$B286)</f>
        <v>0</v>
      </c>
      <c r="AX286">
        <f>SUMIFS('Poids Paniers'!$W:$W,'Poids Paniers'!$E:$E,AX$3,'Poids Paniers'!$Q:$Q,$B286)</f>
        <v>0</v>
      </c>
      <c r="AY286">
        <f>SUMIFS('Poids Paniers'!$W:$W,'Poids Paniers'!$E:$E,AY$3,'Poids Paniers'!$Q:$Q,$B286)</f>
        <v>0</v>
      </c>
      <c r="AZ286">
        <f>SUMIFS('Poids Paniers'!$W:$W,'Poids Paniers'!$E:$E,AZ$3,'Poids Paniers'!$Q:$Q,$B286)</f>
        <v>0</v>
      </c>
      <c r="BA286">
        <f>SUMIFS('Poids Paniers'!$W:$W,'Poids Paniers'!$E:$E,BA$3,'Poids Paniers'!$Q:$Q,$B286)</f>
        <v>0</v>
      </c>
      <c r="BB286">
        <f>SUMIFS('Poids Paniers'!$W:$W,'Poids Paniers'!$E:$E,BB$3,'Poids Paniers'!$Q:$Q,$B286)</f>
        <v>0</v>
      </c>
      <c r="BC286">
        <f>SUMIFS('Poids Paniers'!$W:$W,'Poids Paniers'!$E:$E,BC$3,'Poids Paniers'!$Q:$Q,$B286)</f>
        <v>0</v>
      </c>
      <c r="BD286">
        <f>SUMIFS('Poids Paniers'!$W:$W,'Poids Paniers'!$E:$E,BD$3,'Poids Paniers'!$Q:$Q,$B286)</f>
        <v>0</v>
      </c>
      <c r="BE286">
        <f>SUMIFS('Poids Paniers'!$W:$W,'Poids Paniers'!$E:$E,BE$3,'Poids Paniers'!$Q:$Q,$B286)</f>
        <v>0</v>
      </c>
      <c r="BF286">
        <f>SUMIFS('Poids Paniers'!$W:$W,'Poids Paniers'!$E:$E,BF$3,'Poids Paniers'!$Q:$Q,$B286)</f>
        <v>0</v>
      </c>
      <c r="BG286">
        <f>SUMIFS('Poids Paniers'!$W:$W,'Poids Paniers'!$E:$E,BG$3,'Poids Paniers'!$Q:$Q,$B286)</f>
        <v>0</v>
      </c>
      <c r="BH286">
        <f>SUMIFS('Poids Paniers'!$W:$W,'Poids Paniers'!$E:$E,BH$3,'Poids Paniers'!$Q:$Q,$B286)</f>
        <v>0</v>
      </c>
      <c r="BI286">
        <f>SUMIFS('Poids Paniers'!$W:$W,'Poids Paniers'!$E:$E,BI$3,'Poids Paniers'!$Q:$Q,$B286)</f>
        <v>0</v>
      </c>
      <c r="BJ286">
        <f>SUMIFS('Poids Paniers'!$W:$W,'Poids Paniers'!$E:$E,BJ$3,'Poids Paniers'!$Q:$Q,$B286)</f>
        <v>0</v>
      </c>
      <c r="BK286">
        <f>SUMIFS('Poids Paniers'!$W:$W,'Poids Paniers'!$E:$E,BK$3,'Poids Paniers'!$Q:$Q,$B286)</f>
        <v>0</v>
      </c>
      <c r="BL286">
        <f>SUMIFS('Poids Paniers'!$W:$W,'Poids Paniers'!$E:$E,BL$3,'Poids Paniers'!$Q:$Q,$B286)</f>
        <v>0</v>
      </c>
      <c r="BM286">
        <f>SUMIFS('Poids Paniers'!$W:$W,'Poids Paniers'!$E:$E,BM$3,'Poids Paniers'!$Q:$Q,$B286)</f>
        <v>0</v>
      </c>
      <c r="BN286">
        <f>SUMIFS('Poids Paniers'!$W:$W,'Poids Paniers'!$E:$E,BN$3,'Poids Paniers'!$Q:$Q,$B286)</f>
        <v>0</v>
      </c>
      <c r="BO286">
        <f>SUMIFS('Poids Paniers'!$W:$W,'Poids Paniers'!$E:$E,BO$3,'Poids Paniers'!$Q:$Q,$B286)</f>
        <v>0</v>
      </c>
      <c r="BP286">
        <f>SUMIFS('Poids Paniers'!$W:$W,'Poids Paniers'!$E:$E,BP$3,'Poids Paniers'!$Q:$Q,$B286)</f>
        <v>0</v>
      </c>
      <c r="BQ286">
        <f>SUMIFS('Poids Paniers'!$W:$W,'Poids Paniers'!$E:$E,BQ$3,'Poids Paniers'!$Q:$Q,$B286)</f>
        <v>0</v>
      </c>
      <c r="BR286">
        <f>SUMIFS('Poids Paniers'!$W:$W,'Poids Paniers'!$E:$E,BR$3,'Poids Paniers'!$Q:$Q,$B286)</f>
        <v>0</v>
      </c>
      <c r="BS286">
        <f>SUMIFS('Poids Paniers'!$W:$W,'Poids Paniers'!$E:$E,BS$3,'Poids Paniers'!$Q:$Q,$B286)</f>
        <v>0</v>
      </c>
      <c r="BT286">
        <f>SUMIFS('Poids Paniers'!$W:$W,'Poids Paniers'!$E:$E,BT$3,'Poids Paniers'!$Q:$Q,$B286)</f>
        <v>0</v>
      </c>
      <c r="BU286">
        <f>SUMIFS('Poids Paniers'!$W:$W,'Poids Paniers'!$E:$E,BU$3,'Poids Paniers'!$Q:$Q,$B286)</f>
        <v>0</v>
      </c>
      <c r="BV286">
        <f>SUMIFS('Poids Paniers'!$W:$W,'Poids Paniers'!$E:$E,BV$3,'Poids Paniers'!$Q:$Q,$B286)</f>
        <v>0</v>
      </c>
      <c r="BW286">
        <f>SUMIFS('Poids Paniers'!$W:$W,'Poids Paniers'!$E:$E,BW$3,'Poids Paniers'!$Q:$Q,$B286)</f>
        <v>0</v>
      </c>
      <c r="BX286">
        <f>SUMIFS('Poids Paniers'!$W:$W,'Poids Paniers'!$E:$E,BX$3,'Poids Paniers'!$Q:$Q,$B286)</f>
        <v>0</v>
      </c>
      <c r="BY286">
        <f>SUMIFS('Poids Paniers'!$W:$W,'Poids Paniers'!$E:$E,BY$3,'Poids Paniers'!$Q:$Q,$B286)</f>
        <v>0</v>
      </c>
      <c r="BZ286">
        <f>SUMIFS('Poids Paniers'!$W:$W,'Poids Paniers'!$E:$E,BZ$3,'Poids Paniers'!$Q:$Q,$B286)</f>
        <v>0</v>
      </c>
      <c r="CA286">
        <f>SUMIFS('Poids Paniers'!$W:$W,'Poids Paniers'!$E:$E,CA$3,'Poids Paniers'!$Q:$Q,$B286)</f>
        <v>0</v>
      </c>
      <c r="CB286">
        <f>SUMIFS('Poids Paniers'!$W:$W,'Poids Paniers'!$E:$E,CB$3,'Poids Paniers'!$Q:$Q,$B286)</f>
        <v>0</v>
      </c>
      <c r="CC286">
        <f>SUMIFS('Poids Paniers'!$W:$W,'Poids Paniers'!$E:$E,CC$3,'Poids Paniers'!$Q:$Q,$B286)</f>
        <v>0</v>
      </c>
      <c r="CD286">
        <f>SUMIFS('Poids Paniers'!$W:$W,'Poids Paniers'!$E:$E,CD$3,'Poids Paniers'!$Q:$Q,$B286)</f>
        <v>0</v>
      </c>
      <c r="CE286">
        <f>SUMIFS('Poids Paniers'!$W:$W,'Poids Paniers'!$E:$E,CE$3,'Poids Paniers'!$Q:$Q,$B286)</f>
        <v>0</v>
      </c>
      <c r="CF286" s="206">
        <f t="shared" si="4"/>
        <v>0</v>
      </c>
    </row>
    <row r="287" spans="2:84" ht="15.75" thickBot="1" x14ac:dyDescent="0.3">
      <c r="B287" s="209">
        <v>44753</v>
      </c>
      <c r="C287">
        <f>SUMIFS('Poids Paniers'!$W:$W,'Poids Paniers'!$E:$E,C$3,'Poids Paniers'!$Q:$Q,$B287)</f>
        <v>0</v>
      </c>
      <c r="D287">
        <f>SUMIFS('Poids Paniers'!$W:$W,'Poids Paniers'!$E:$E,D$3,'Poids Paniers'!$Q:$Q,$B287)</f>
        <v>0</v>
      </c>
      <c r="E287">
        <f>SUMIFS('Poids Paniers'!$W:$W,'Poids Paniers'!$E:$E,E$3,'Poids Paniers'!$Q:$Q,$B287)</f>
        <v>0</v>
      </c>
      <c r="F287">
        <f>SUMIFS('Poids Paniers'!$W:$W,'Poids Paniers'!$E:$E,F$3,'Poids Paniers'!$Q:$Q,$B287)</f>
        <v>0</v>
      </c>
      <c r="G287">
        <f>SUMIFS('Poids Paniers'!$W:$W,'Poids Paniers'!$E:$E,G$3,'Poids Paniers'!$Q:$Q,$B287)</f>
        <v>0</v>
      </c>
      <c r="H287">
        <f>SUMIFS('Poids Paniers'!$W:$W,'Poids Paniers'!$E:$E,H$3,'Poids Paniers'!$Q:$Q,$B287)</f>
        <v>0</v>
      </c>
      <c r="I287">
        <f>SUMIFS('Poids Paniers'!$W:$W,'Poids Paniers'!$E:$E,I$3,'Poids Paniers'!$Q:$Q,$B287)</f>
        <v>0</v>
      </c>
      <c r="J287">
        <f>SUMIFS('Poids Paniers'!$W:$W,'Poids Paniers'!$E:$E,J$3,'Poids Paniers'!$Q:$Q,$B287)</f>
        <v>0</v>
      </c>
      <c r="K287">
        <f>SUMIFS('Poids Paniers'!$W:$W,'Poids Paniers'!$E:$E,K$3,'Poids Paniers'!$Q:$Q,$B287)</f>
        <v>0</v>
      </c>
      <c r="L287">
        <f>SUMIFS('Poids Paniers'!$W:$W,'Poids Paniers'!$E:$E,L$3,'Poids Paniers'!$Q:$Q,$B287)</f>
        <v>0</v>
      </c>
      <c r="M287">
        <f>SUMIFS('Poids Paniers'!$W:$W,'Poids Paniers'!$E:$E,M$3,'Poids Paniers'!$Q:$Q,$B287)</f>
        <v>0</v>
      </c>
      <c r="N287">
        <f>SUMIFS('Poids Paniers'!$W:$W,'Poids Paniers'!$E:$E,N$3,'Poids Paniers'!$Q:$Q,$B287)</f>
        <v>0</v>
      </c>
      <c r="O287">
        <f>SUMIFS('Poids Paniers'!$W:$W,'Poids Paniers'!$E:$E,O$3,'Poids Paniers'!$Q:$Q,$B287)</f>
        <v>0</v>
      </c>
      <c r="P287">
        <f>SUMIFS('Poids Paniers'!$W:$W,'Poids Paniers'!$E:$E,P$3,'Poids Paniers'!$Q:$Q,$B287)</f>
        <v>0</v>
      </c>
      <c r="Q287">
        <f>SUMIFS('Poids Paniers'!$W:$W,'Poids Paniers'!$E:$E,Q$3,'Poids Paniers'!$Q:$Q,$B287)</f>
        <v>0</v>
      </c>
      <c r="R287">
        <f>SUMIFS('Poids Paniers'!$W:$W,'Poids Paniers'!$E:$E,R$3,'Poids Paniers'!$Q:$Q,$B287)</f>
        <v>0</v>
      </c>
      <c r="S287">
        <f>SUMIFS('Poids Paniers'!$W:$W,'Poids Paniers'!$E:$E,S$3,'Poids Paniers'!$Q:$Q,$B287)</f>
        <v>0</v>
      </c>
      <c r="T287">
        <f>SUMIFS('Poids Paniers'!$W:$W,'Poids Paniers'!$E:$E,T$3,'Poids Paniers'!$Q:$Q,$B287)</f>
        <v>0</v>
      </c>
      <c r="U287">
        <f>SUMIFS('Poids Paniers'!$W:$W,'Poids Paniers'!$E:$E,U$3,'Poids Paniers'!$Q:$Q,$B287)</f>
        <v>0</v>
      </c>
      <c r="V287">
        <f>SUMIFS('Poids Paniers'!$W:$W,'Poids Paniers'!$E:$E,V$3,'Poids Paniers'!$Q:$Q,$B287)</f>
        <v>0</v>
      </c>
      <c r="W287">
        <f>SUMIFS('Poids Paniers'!$W:$W,'Poids Paniers'!$E:$E,W$3,'Poids Paniers'!$Q:$Q,$B287)</f>
        <v>0</v>
      </c>
      <c r="X287">
        <f>SUMIFS('Poids Paniers'!$W:$W,'Poids Paniers'!$E:$E,X$3,'Poids Paniers'!$Q:$Q,$B287)</f>
        <v>0</v>
      </c>
      <c r="Y287">
        <f>SUMIFS('Poids Paniers'!$W:$W,'Poids Paniers'!$E:$E,Y$3,'Poids Paniers'!$Q:$Q,$B287)</f>
        <v>0</v>
      </c>
      <c r="Z287">
        <f>SUMIFS('Poids Paniers'!$W:$W,'Poids Paniers'!$E:$E,Z$3,'Poids Paniers'!$Q:$Q,$B287)</f>
        <v>0</v>
      </c>
      <c r="AA287">
        <f>SUMIFS('Poids Paniers'!$W:$W,'Poids Paniers'!$E:$E,AA$3,'Poids Paniers'!$Q:$Q,$B287)</f>
        <v>0</v>
      </c>
      <c r="AB287">
        <f>SUMIFS('Poids Paniers'!$W:$W,'Poids Paniers'!$E:$E,AB$3,'Poids Paniers'!$Q:$Q,$B287)</f>
        <v>0</v>
      </c>
      <c r="AC287">
        <f>SUMIFS('Poids Paniers'!$W:$W,'Poids Paniers'!$E:$E,AC$3,'Poids Paniers'!$Q:$Q,$B287)</f>
        <v>0</v>
      </c>
      <c r="AD287">
        <f>SUMIFS('Poids Paniers'!$W:$W,'Poids Paniers'!$E:$E,AD$3,'Poids Paniers'!$Q:$Q,$B287)</f>
        <v>0</v>
      </c>
      <c r="AE287">
        <f>SUMIFS('Poids Paniers'!$W:$W,'Poids Paniers'!$E:$E,AE$3,'Poids Paniers'!$Q:$Q,$B287)</f>
        <v>0</v>
      </c>
      <c r="AF287">
        <f>SUMIFS('Poids Paniers'!$W:$W,'Poids Paniers'!$E:$E,AF$3,'Poids Paniers'!$Q:$Q,$B287)</f>
        <v>0</v>
      </c>
      <c r="AG287">
        <f>SUMIFS('Poids Paniers'!$W:$W,'Poids Paniers'!$E:$E,AG$3,'Poids Paniers'!$Q:$Q,$B287)</f>
        <v>0</v>
      </c>
      <c r="AH287">
        <f>SUMIFS('Poids Paniers'!$W:$W,'Poids Paniers'!$E:$E,AH$3,'Poids Paniers'!$Q:$Q,$B287)</f>
        <v>0</v>
      </c>
      <c r="AI287">
        <f>SUMIFS('Poids Paniers'!$W:$W,'Poids Paniers'!$E:$E,AI$3,'Poids Paniers'!$Q:$Q,$B287)</f>
        <v>0</v>
      </c>
      <c r="AJ287">
        <f>SUMIFS('Poids Paniers'!$W:$W,'Poids Paniers'!$E:$E,AJ$3,'Poids Paniers'!$Q:$Q,$B287)</f>
        <v>0</v>
      </c>
      <c r="AK287">
        <f>SUMIFS('Poids Paniers'!$W:$W,'Poids Paniers'!$E:$E,AK$3,'Poids Paniers'!$Q:$Q,$B287)</f>
        <v>0</v>
      </c>
      <c r="AL287">
        <f>SUMIFS('Poids Paniers'!$W:$W,'Poids Paniers'!$E:$E,AL$3,'Poids Paniers'!$Q:$Q,$B287)</f>
        <v>0</v>
      </c>
      <c r="AM287">
        <f>SUMIFS('Poids Paniers'!$W:$W,'Poids Paniers'!$E:$E,AM$3,'Poids Paniers'!$Q:$Q,$B287)</f>
        <v>0</v>
      </c>
      <c r="AN287">
        <f>SUMIFS('Poids Paniers'!$W:$W,'Poids Paniers'!$E:$E,AN$3,'Poids Paniers'!$Q:$Q,$B287)</f>
        <v>0</v>
      </c>
      <c r="AO287">
        <f>SUMIFS('Poids Paniers'!$W:$W,'Poids Paniers'!$E:$E,AO$3,'Poids Paniers'!$Q:$Q,$B287)</f>
        <v>0</v>
      </c>
      <c r="AP287">
        <f>SUMIFS('Poids Paniers'!$W:$W,'Poids Paniers'!$E:$E,AP$3,'Poids Paniers'!$Q:$Q,$B287)</f>
        <v>0</v>
      </c>
      <c r="AQ287">
        <f>SUMIFS('Poids Paniers'!$W:$W,'Poids Paniers'!$E:$E,AQ$3,'Poids Paniers'!$Q:$Q,$B287)</f>
        <v>0</v>
      </c>
      <c r="AR287">
        <f>SUMIFS('Poids Paniers'!$W:$W,'Poids Paniers'!$E:$E,AR$3,'Poids Paniers'!$Q:$Q,$B287)</f>
        <v>0</v>
      </c>
      <c r="AS287">
        <f>SUMIFS('Poids Paniers'!$W:$W,'Poids Paniers'!$E:$E,AS$3,'Poids Paniers'!$Q:$Q,$B287)</f>
        <v>0</v>
      </c>
      <c r="AT287">
        <f>SUMIFS('Poids Paniers'!$W:$W,'Poids Paniers'!$E:$E,AT$3,'Poids Paniers'!$Q:$Q,$B287)</f>
        <v>0</v>
      </c>
      <c r="AU287">
        <f>SUMIFS('Poids Paniers'!$W:$W,'Poids Paniers'!$E:$E,AU$3,'Poids Paniers'!$Q:$Q,$B287)</f>
        <v>0</v>
      </c>
      <c r="AV287">
        <f>SUMIFS('Poids Paniers'!$W:$W,'Poids Paniers'!$E:$E,AV$3,'Poids Paniers'!$Q:$Q,$B287)</f>
        <v>0</v>
      </c>
      <c r="AW287">
        <f>SUMIFS('Poids Paniers'!$W:$W,'Poids Paniers'!$E:$E,AW$3,'Poids Paniers'!$Q:$Q,$B287)</f>
        <v>0</v>
      </c>
      <c r="AX287">
        <f>SUMIFS('Poids Paniers'!$W:$W,'Poids Paniers'!$E:$E,AX$3,'Poids Paniers'!$Q:$Q,$B287)</f>
        <v>0</v>
      </c>
      <c r="AY287">
        <f>SUMIFS('Poids Paniers'!$W:$W,'Poids Paniers'!$E:$E,AY$3,'Poids Paniers'!$Q:$Q,$B287)</f>
        <v>0</v>
      </c>
      <c r="AZ287">
        <f>SUMIFS('Poids Paniers'!$W:$W,'Poids Paniers'!$E:$E,AZ$3,'Poids Paniers'!$Q:$Q,$B287)</f>
        <v>0</v>
      </c>
      <c r="BA287">
        <f>SUMIFS('Poids Paniers'!$W:$W,'Poids Paniers'!$E:$E,BA$3,'Poids Paniers'!$Q:$Q,$B287)</f>
        <v>0</v>
      </c>
      <c r="BB287">
        <f>SUMIFS('Poids Paniers'!$W:$W,'Poids Paniers'!$E:$E,BB$3,'Poids Paniers'!$Q:$Q,$B287)</f>
        <v>0</v>
      </c>
      <c r="BC287">
        <f>SUMIFS('Poids Paniers'!$W:$W,'Poids Paniers'!$E:$E,BC$3,'Poids Paniers'!$Q:$Q,$B287)</f>
        <v>0</v>
      </c>
      <c r="BD287">
        <f>SUMIFS('Poids Paniers'!$W:$W,'Poids Paniers'!$E:$E,BD$3,'Poids Paniers'!$Q:$Q,$B287)</f>
        <v>0</v>
      </c>
      <c r="BE287">
        <f>SUMIFS('Poids Paniers'!$W:$W,'Poids Paniers'!$E:$E,BE$3,'Poids Paniers'!$Q:$Q,$B287)</f>
        <v>0</v>
      </c>
      <c r="BF287">
        <f>SUMIFS('Poids Paniers'!$W:$W,'Poids Paniers'!$E:$E,BF$3,'Poids Paniers'!$Q:$Q,$B287)</f>
        <v>0</v>
      </c>
      <c r="BG287">
        <f>SUMIFS('Poids Paniers'!$W:$W,'Poids Paniers'!$E:$E,BG$3,'Poids Paniers'!$Q:$Q,$B287)</f>
        <v>0</v>
      </c>
      <c r="BH287">
        <f>SUMIFS('Poids Paniers'!$W:$W,'Poids Paniers'!$E:$E,BH$3,'Poids Paniers'!$Q:$Q,$B287)</f>
        <v>0</v>
      </c>
      <c r="BI287">
        <f>SUMIFS('Poids Paniers'!$W:$W,'Poids Paniers'!$E:$E,BI$3,'Poids Paniers'!$Q:$Q,$B287)</f>
        <v>0</v>
      </c>
      <c r="BJ287">
        <f>SUMIFS('Poids Paniers'!$W:$W,'Poids Paniers'!$E:$E,BJ$3,'Poids Paniers'!$Q:$Q,$B287)</f>
        <v>0</v>
      </c>
      <c r="BK287">
        <f>SUMIFS('Poids Paniers'!$W:$W,'Poids Paniers'!$E:$E,BK$3,'Poids Paniers'!$Q:$Q,$B287)</f>
        <v>0</v>
      </c>
      <c r="BL287">
        <f>SUMIFS('Poids Paniers'!$W:$W,'Poids Paniers'!$E:$E,BL$3,'Poids Paniers'!$Q:$Q,$B287)</f>
        <v>0</v>
      </c>
      <c r="BM287">
        <f>SUMIFS('Poids Paniers'!$W:$W,'Poids Paniers'!$E:$E,BM$3,'Poids Paniers'!$Q:$Q,$B287)</f>
        <v>0</v>
      </c>
      <c r="BN287">
        <f>SUMIFS('Poids Paniers'!$W:$W,'Poids Paniers'!$E:$E,BN$3,'Poids Paniers'!$Q:$Q,$B287)</f>
        <v>0</v>
      </c>
      <c r="BO287">
        <f>SUMIFS('Poids Paniers'!$W:$W,'Poids Paniers'!$E:$E,BO$3,'Poids Paniers'!$Q:$Q,$B287)</f>
        <v>0</v>
      </c>
      <c r="BP287">
        <f>SUMIFS('Poids Paniers'!$W:$W,'Poids Paniers'!$E:$E,BP$3,'Poids Paniers'!$Q:$Q,$B287)</f>
        <v>0</v>
      </c>
      <c r="BQ287">
        <f>SUMIFS('Poids Paniers'!$W:$W,'Poids Paniers'!$E:$E,BQ$3,'Poids Paniers'!$Q:$Q,$B287)</f>
        <v>0</v>
      </c>
      <c r="BR287">
        <f>SUMIFS('Poids Paniers'!$W:$W,'Poids Paniers'!$E:$E,BR$3,'Poids Paniers'!$Q:$Q,$B287)</f>
        <v>0</v>
      </c>
      <c r="BS287">
        <f>SUMIFS('Poids Paniers'!$W:$W,'Poids Paniers'!$E:$E,BS$3,'Poids Paniers'!$Q:$Q,$B287)</f>
        <v>0</v>
      </c>
      <c r="BT287">
        <f>SUMIFS('Poids Paniers'!$W:$W,'Poids Paniers'!$E:$E,BT$3,'Poids Paniers'!$Q:$Q,$B287)</f>
        <v>0</v>
      </c>
      <c r="BU287">
        <f>SUMIFS('Poids Paniers'!$W:$W,'Poids Paniers'!$E:$E,BU$3,'Poids Paniers'!$Q:$Q,$B287)</f>
        <v>0</v>
      </c>
      <c r="BV287">
        <f>SUMIFS('Poids Paniers'!$W:$W,'Poids Paniers'!$E:$E,BV$3,'Poids Paniers'!$Q:$Q,$B287)</f>
        <v>0</v>
      </c>
      <c r="BW287">
        <f>SUMIFS('Poids Paniers'!$W:$W,'Poids Paniers'!$E:$E,BW$3,'Poids Paniers'!$Q:$Q,$B287)</f>
        <v>0</v>
      </c>
      <c r="BX287">
        <f>SUMIFS('Poids Paniers'!$W:$W,'Poids Paniers'!$E:$E,BX$3,'Poids Paniers'!$Q:$Q,$B287)</f>
        <v>0</v>
      </c>
      <c r="BY287">
        <f>SUMIFS('Poids Paniers'!$W:$W,'Poids Paniers'!$E:$E,BY$3,'Poids Paniers'!$Q:$Q,$B287)</f>
        <v>0</v>
      </c>
      <c r="BZ287">
        <f>SUMIFS('Poids Paniers'!$W:$W,'Poids Paniers'!$E:$E,BZ$3,'Poids Paniers'!$Q:$Q,$B287)</f>
        <v>0</v>
      </c>
      <c r="CA287">
        <f>SUMIFS('Poids Paniers'!$W:$W,'Poids Paniers'!$E:$E,CA$3,'Poids Paniers'!$Q:$Q,$B287)</f>
        <v>0</v>
      </c>
      <c r="CB287">
        <f>SUMIFS('Poids Paniers'!$W:$W,'Poids Paniers'!$E:$E,CB$3,'Poids Paniers'!$Q:$Q,$B287)</f>
        <v>0</v>
      </c>
      <c r="CC287">
        <f>SUMIFS('Poids Paniers'!$W:$W,'Poids Paniers'!$E:$E,CC$3,'Poids Paniers'!$Q:$Q,$B287)</f>
        <v>0</v>
      </c>
      <c r="CD287">
        <f>SUMIFS('Poids Paniers'!$W:$W,'Poids Paniers'!$E:$E,CD$3,'Poids Paniers'!$Q:$Q,$B287)</f>
        <v>0</v>
      </c>
      <c r="CE287">
        <f>SUMIFS('Poids Paniers'!$W:$W,'Poids Paniers'!$E:$E,CE$3,'Poids Paniers'!$Q:$Q,$B287)</f>
        <v>0</v>
      </c>
      <c r="CF287" s="206">
        <f t="shared" si="4"/>
        <v>0</v>
      </c>
    </row>
    <row r="288" spans="2:84" ht="15.75" thickBot="1" x14ac:dyDescent="0.3">
      <c r="B288" s="209">
        <v>44754</v>
      </c>
      <c r="C288">
        <f>SUMIFS('Poids Paniers'!$W:$W,'Poids Paniers'!$E:$E,C$3,'Poids Paniers'!$Q:$Q,$B288)</f>
        <v>0</v>
      </c>
      <c r="D288">
        <f>SUMIFS('Poids Paniers'!$W:$W,'Poids Paniers'!$E:$E,D$3,'Poids Paniers'!$Q:$Q,$B288)</f>
        <v>0</v>
      </c>
      <c r="E288">
        <f>SUMIFS('Poids Paniers'!$W:$W,'Poids Paniers'!$E:$E,E$3,'Poids Paniers'!$Q:$Q,$B288)</f>
        <v>0</v>
      </c>
      <c r="F288">
        <f>SUMIFS('Poids Paniers'!$W:$W,'Poids Paniers'!$E:$E,F$3,'Poids Paniers'!$Q:$Q,$B288)</f>
        <v>0</v>
      </c>
      <c r="G288">
        <f>SUMIFS('Poids Paniers'!$W:$W,'Poids Paniers'!$E:$E,G$3,'Poids Paniers'!$Q:$Q,$B288)</f>
        <v>0</v>
      </c>
      <c r="H288">
        <f>SUMIFS('Poids Paniers'!$W:$W,'Poids Paniers'!$E:$E,H$3,'Poids Paniers'!$Q:$Q,$B288)</f>
        <v>0</v>
      </c>
      <c r="I288">
        <f>SUMIFS('Poids Paniers'!$W:$W,'Poids Paniers'!$E:$E,I$3,'Poids Paniers'!$Q:$Q,$B288)</f>
        <v>0</v>
      </c>
      <c r="J288">
        <f>SUMIFS('Poids Paniers'!$W:$W,'Poids Paniers'!$E:$E,J$3,'Poids Paniers'!$Q:$Q,$B288)</f>
        <v>0</v>
      </c>
      <c r="K288">
        <f>SUMIFS('Poids Paniers'!$W:$W,'Poids Paniers'!$E:$E,K$3,'Poids Paniers'!$Q:$Q,$B288)</f>
        <v>0</v>
      </c>
      <c r="L288">
        <f>SUMIFS('Poids Paniers'!$W:$W,'Poids Paniers'!$E:$E,L$3,'Poids Paniers'!$Q:$Q,$B288)</f>
        <v>0</v>
      </c>
      <c r="M288">
        <f>SUMIFS('Poids Paniers'!$W:$W,'Poids Paniers'!$E:$E,M$3,'Poids Paniers'!$Q:$Q,$B288)</f>
        <v>0</v>
      </c>
      <c r="N288">
        <f>SUMIFS('Poids Paniers'!$W:$W,'Poids Paniers'!$E:$E,N$3,'Poids Paniers'!$Q:$Q,$B288)</f>
        <v>0</v>
      </c>
      <c r="O288">
        <f>SUMIFS('Poids Paniers'!$W:$W,'Poids Paniers'!$E:$E,O$3,'Poids Paniers'!$Q:$Q,$B288)</f>
        <v>0</v>
      </c>
      <c r="P288">
        <f>SUMIFS('Poids Paniers'!$W:$W,'Poids Paniers'!$E:$E,P$3,'Poids Paniers'!$Q:$Q,$B288)</f>
        <v>0</v>
      </c>
      <c r="Q288">
        <f>SUMIFS('Poids Paniers'!$W:$W,'Poids Paniers'!$E:$E,Q$3,'Poids Paniers'!$Q:$Q,$B288)</f>
        <v>0</v>
      </c>
      <c r="R288">
        <f>SUMIFS('Poids Paniers'!$W:$W,'Poids Paniers'!$E:$E,R$3,'Poids Paniers'!$Q:$Q,$B288)</f>
        <v>0</v>
      </c>
      <c r="S288">
        <f>SUMIFS('Poids Paniers'!$W:$W,'Poids Paniers'!$E:$E,S$3,'Poids Paniers'!$Q:$Q,$B288)</f>
        <v>0</v>
      </c>
      <c r="T288">
        <f>SUMIFS('Poids Paniers'!$W:$W,'Poids Paniers'!$E:$E,T$3,'Poids Paniers'!$Q:$Q,$B288)</f>
        <v>0</v>
      </c>
      <c r="U288">
        <f>SUMIFS('Poids Paniers'!$W:$W,'Poids Paniers'!$E:$E,U$3,'Poids Paniers'!$Q:$Q,$B288)</f>
        <v>0</v>
      </c>
      <c r="V288">
        <f>SUMIFS('Poids Paniers'!$W:$W,'Poids Paniers'!$E:$E,V$3,'Poids Paniers'!$Q:$Q,$B288)</f>
        <v>0</v>
      </c>
      <c r="W288">
        <f>SUMIFS('Poids Paniers'!$W:$W,'Poids Paniers'!$E:$E,W$3,'Poids Paniers'!$Q:$Q,$B288)</f>
        <v>0</v>
      </c>
      <c r="X288">
        <f>SUMIFS('Poids Paniers'!$W:$W,'Poids Paniers'!$E:$E,X$3,'Poids Paniers'!$Q:$Q,$B288)</f>
        <v>0</v>
      </c>
      <c r="Y288">
        <f>SUMIFS('Poids Paniers'!$W:$W,'Poids Paniers'!$E:$E,Y$3,'Poids Paniers'!$Q:$Q,$B288)</f>
        <v>0</v>
      </c>
      <c r="Z288">
        <f>SUMIFS('Poids Paniers'!$W:$W,'Poids Paniers'!$E:$E,Z$3,'Poids Paniers'!$Q:$Q,$B288)</f>
        <v>0</v>
      </c>
      <c r="AA288">
        <f>SUMIFS('Poids Paniers'!$W:$W,'Poids Paniers'!$E:$E,AA$3,'Poids Paniers'!$Q:$Q,$B288)</f>
        <v>0</v>
      </c>
      <c r="AB288">
        <f>SUMIFS('Poids Paniers'!$W:$W,'Poids Paniers'!$E:$E,AB$3,'Poids Paniers'!$Q:$Q,$B288)</f>
        <v>0</v>
      </c>
      <c r="AC288">
        <f>SUMIFS('Poids Paniers'!$W:$W,'Poids Paniers'!$E:$E,AC$3,'Poids Paniers'!$Q:$Q,$B288)</f>
        <v>0</v>
      </c>
      <c r="AD288">
        <f>SUMIFS('Poids Paniers'!$W:$W,'Poids Paniers'!$E:$E,AD$3,'Poids Paniers'!$Q:$Q,$B288)</f>
        <v>0</v>
      </c>
      <c r="AE288">
        <f>SUMIFS('Poids Paniers'!$W:$W,'Poids Paniers'!$E:$E,AE$3,'Poids Paniers'!$Q:$Q,$B288)</f>
        <v>0</v>
      </c>
      <c r="AF288">
        <f>SUMIFS('Poids Paniers'!$W:$W,'Poids Paniers'!$E:$E,AF$3,'Poids Paniers'!$Q:$Q,$B288)</f>
        <v>0</v>
      </c>
      <c r="AG288">
        <f>SUMIFS('Poids Paniers'!$W:$W,'Poids Paniers'!$E:$E,AG$3,'Poids Paniers'!$Q:$Q,$B288)</f>
        <v>0</v>
      </c>
      <c r="AH288">
        <f>SUMIFS('Poids Paniers'!$W:$W,'Poids Paniers'!$E:$E,AH$3,'Poids Paniers'!$Q:$Q,$B288)</f>
        <v>0</v>
      </c>
      <c r="AI288">
        <f>SUMIFS('Poids Paniers'!$W:$W,'Poids Paniers'!$E:$E,AI$3,'Poids Paniers'!$Q:$Q,$B288)</f>
        <v>0</v>
      </c>
      <c r="AJ288">
        <f>SUMIFS('Poids Paniers'!$W:$W,'Poids Paniers'!$E:$E,AJ$3,'Poids Paniers'!$Q:$Q,$B288)</f>
        <v>0</v>
      </c>
      <c r="AK288">
        <f>SUMIFS('Poids Paniers'!$W:$W,'Poids Paniers'!$E:$E,AK$3,'Poids Paniers'!$Q:$Q,$B288)</f>
        <v>0</v>
      </c>
      <c r="AL288">
        <f>SUMIFS('Poids Paniers'!$W:$W,'Poids Paniers'!$E:$E,AL$3,'Poids Paniers'!$Q:$Q,$B288)</f>
        <v>0</v>
      </c>
      <c r="AM288">
        <f>SUMIFS('Poids Paniers'!$W:$W,'Poids Paniers'!$E:$E,AM$3,'Poids Paniers'!$Q:$Q,$B288)</f>
        <v>0</v>
      </c>
      <c r="AN288">
        <f>SUMIFS('Poids Paniers'!$W:$W,'Poids Paniers'!$E:$E,AN$3,'Poids Paniers'!$Q:$Q,$B288)</f>
        <v>0</v>
      </c>
      <c r="AO288">
        <f>SUMIFS('Poids Paniers'!$W:$W,'Poids Paniers'!$E:$E,AO$3,'Poids Paniers'!$Q:$Q,$B288)</f>
        <v>0</v>
      </c>
      <c r="AP288">
        <f>SUMIFS('Poids Paniers'!$W:$W,'Poids Paniers'!$E:$E,AP$3,'Poids Paniers'!$Q:$Q,$B288)</f>
        <v>0</v>
      </c>
      <c r="AQ288">
        <f>SUMIFS('Poids Paniers'!$W:$W,'Poids Paniers'!$E:$E,AQ$3,'Poids Paniers'!$Q:$Q,$B288)</f>
        <v>0</v>
      </c>
      <c r="AR288">
        <f>SUMIFS('Poids Paniers'!$W:$W,'Poids Paniers'!$E:$E,AR$3,'Poids Paniers'!$Q:$Q,$B288)</f>
        <v>0</v>
      </c>
      <c r="AS288">
        <f>SUMIFS('Poids Paniers'!$W:$W,'Poids Paniers'!$E:$E,AS$3,'Poids Paniers'!$Q:$Q,$B288)</f>
        <v>0</v>
      </c>
      <c r="AT288">
        <f>SUMIFS('Poids Paniers'!$W:$W,'Poids Paniers'!$E:$E,AT$3,'Poids Paniers'!$Q:$Q,$B288)</f>
        <v>0</v>
      </c>
      <c r="AU288">
        <f>SUMIFS('Poids Paniers'!$W:$W,'Poids Paniers'!$E:$E,AU$3,'Poids Paniers'!$Q:$Q,$B288)</f>
        <v>0</v>
      </c>
      <c r="AV288">
        <f>SUMIFS('Poids Paniers'!$W:$W,'Poids Paniers'!$E:$E,AV$3,'Poids Paniers'!$Q:$Q,$B288)</f>
        <v>0</v>
      </c>
      <c r="AW288">
        <f>SUMIFS('Poids Paniers'!$W:$W,'Poids Paniers'!$E:$E,AW$3,'Poids Paniers'!$Q:$Q,$B288)</f>
        <v>0</v>
      </c>
      <c r="AX288">
        <f>SUMIFS('Poids Paniers'!$W:$W,'Poids Paniers'!$E:$E,AX$3,'Poids Paniers'!$Q:$Q,$B288)</f>
        <v>0</v>
      </c>
      <c r="AY288">
        <f>SUMIFS('Poids Paniers'!$W:$W,'Poids Paniers'!$E:$E,AY$3,'Poids Paniers'!$Q:$Q,$B288)</f>
        <v>0</v>
      </c>
      <c r="AZ288">
        <f>SUMIFS('Poids Paniers'!$W:$W,'Poids Paniers'!$E:$E,AZ$3,'Poids Paniers'!$Q:$Q,$B288)</f>
        <v>0</v>
      </c>
      <c r="BA288">
        <f>SUMIFS('Poids Paniers'!$W:$W,'Poids Paniers'!$E:$E,BA$3,'Poids Paniers'!$Q:$Q,$B288)</f>
        <v>0</v>
      </c>
      <c r="BB288">
        <f>SUMIFS('Poids Paniers'!$W:$W,'Poids Paniers'!$E:$E,BB$3,'Poids Paniers'!$Q:$Q,$B288)</f>
        <v>0</v>
      </c>
      <c r="BC288">
        <f>SUMIFS('Poids Paniers'!$W:$W,'Poids Paniers'!$E:$E,BC$3,'Poids Paniers'!$Q:$Q,$B288)</f>
        <v>0</v>
      </c>
      <c r="BD288">
        <f>SUMIFS('Poids Paniers'!$W:$W,'Poids Paniers'!$E:$E,BD$3,'Poids Paniers'!$Q:$Q,$B288)</f>
        <v>0</v>
      </c>
      <c r="BE288">
        <f>SUMIFS('Poids Paniers'!$W:$W,'Poids Paniers'!$E:$E,BE$3,'Poids Paniers'!$Q:$Q,$B288)</f>
        <v>0</v>
      </c>
      <c r="BF288">
        <f>SUMIFS('Poids Paniers'!$W:$W,'Poids Paniers'!$E:$E,BF$3,'Poids Paniers'!$Q:$Q,$B288)</f>
        <v>0</v>
      </c>
      <c r="BG288">
        <f>SUMIFS('Poids Paniers'!$W:$W,'Poids Paniers'!$E:$E,BG$3,'Poids Paniers'!$Q:$Q,$B288)</f>
        <v>0</v>
      </c>
      <c r="BH288">
        <f>SUMIFS('Poids Paniers'!$W:$W,'Poids Paniers'!$E:$E,BH$3,'Poids Paniers'!$Q:$Q,$B288)</f>
        <v>0</v>
      </c>
      <c r="BI288">
        <f>SUMIFS('Poids Paniers'!$W:$W,'Poids Paniers'!$E:$E,BI$3,'Poids Paniers'!$Q:$Q,$B288)</f>
        <v>0</v>
      </c>
      <c r="BJ288">
        <f>SUMIFS('Poids Paniers'!$W:$W,'Poids Paniers'!$E:$E,BJ$3,'Poids Paniers'!$Q:$Q,$B288)</f>
        <v>0</v>
      </c>
      <c r="BK288">
        <f>SUMIFS('Poids Paniers'!$W:$W,'Poids Paniers'!$E:$E,BK$3,'Poids Paniers'!$Q:$Q,$B288)</f>
        <v>0</v>
      </c>
      <c r="BL288">
        <f>SUMIFS('Poids Paniers'!$W:$W,'Poids Paniers'!$E:$E,BL$3,'Poids Paniers'!$Q:$Q,$B288)</f>
        <v>0</v>
      </c>
      <c r="BM288">
        <f>SUMIFS('Poids Paniers'!$W:$W,'Poids Paniers'!$E:$E,BM$3,'Poids Paniers'!$Q:$Q,$B288)</f>
        <v>0</v>
      </c>
      <c r="BN288">
        <f>SUMIFS('Poids Paniers'!$W:$W,'Poids Paniers'!$E:$E,BN$3,'Poids Paniers'!$Q:$Q,$B288)</f>
        <v>0</v>
      </c>
      <c r="BO288">
        <f>SUMIFS('Poids Paniers'!$W:$W,'Poids Paniers'!$E:$E,BO$3,'Poids Paniers'!$Q:$Q,$B288)</f>
        <v>0</v>
      </c>
      <c r="BP288">
        <f>SUMIFS('Poids Paniers'!$W:$W,'Poids Paniers'!$E:$E,BP$3,'Poids Paniers'!$Q:$Q,$B288)</f>
        <v>0</v>
      </c>
      <c r="BQ288">
        <f>SUMIFS('Poids Paniers'!$W:$W,'Poids Paniers'!$E:$E,BQ$3,'Poids Paniers'!$Q:$Q,$B288)</f>
        <v>0</v>
      </c>
      <c r="BR288">
        <f>SUMIFS('Poids Paniers'!$W:$W,'Poids Paniers'!$E:$E,BR$3,'Poids Paniers'!$Q:$Q,$B288)</f>
        <v>0</v>
      </c>
      <c r="BS288">
        <f>SUMIFS('Poids Paniers'!$W:$W,'Poids Paniers'!$E:$E,BS$3,'Poids Paniers'!$Q:$Q,$B288)</f>
        <v>0</v>
      </c>
      <c r="BT288">
        <f>SUMIFS('Poids Paniers'!$W:$W,'Poids Paniers'!$E:$E,BT$3,'Poids Paniers'!$Q:$Q,$B288)</f>
        <v>0</v>
      </c>
      <c r="BU288">
        <f>SUMIFS('Poids Paniers'!$W:$W,'Poids Paniers'!$E:$E,BU$3,'Poids Paniers'!$Q:$Q,$B288)</f>
        <v>0</v>
      </c>
      <c r="BV288">
        <f>SUMIFS('Poids Paniers'!$W:$W,'Poids Paniers'!$E:$E,BV$3,'Poids Paniers'!$Q:$Q,$B288)</f>
        <v>0</v>
      </c>
      <c r="BW288">
        <f>SUMIFS('Poids Paniers'!$W:$W,'Poids Paniers'!$E:$E,BW$3,'Poids Paniers'!$Q:$Q,$B288)</f>
        <v>0</v>
      </c>
      <c r="BX288">
        <f>SUMIFS('Poids Paniers'!$W:$W,'Poids Paniers'!$E:$E,BX$3,'Poids Paniers'!$Q:$Q,$B288)</f>
        <v>0</v>
      </c>
      <c r="BY288">
        <f>SUMIFS('Poids Paniers'!$W:$W,'Poids Paniers'!$E:$E,BY$3,'Poids Paniers'!$Q:$Q,$B288)</f>
        <v>0</v>
      </c>
      <c r="BZ288">
        <f>SUMIFS('Poids Paniers'!$W:$W,'Poids Paniers'!$E:$E,BZ$3,'Poids Paniers'!$Q:$Q,$B288)</f>
        <v>0</v>
      </c>
      <c r="CA288">
        <f>SUMIFS('Poids Paniers'!$W:$W,'Poids Paniers'!$E:$E,CA$3,'Poids Paniers'!$Q:$Q,$B288)</f>
        <v>0</v>
      </c>
      <c r="CB288">
        <f>SUMIFS('Poids Paniers'!$W:$W,'Poids Paniers'!$E:$E,CB$3,'Poids Paniers'!$Q:$Q,$B288)</f>
        <v>0</v>
      </c>
      <c r="CC288">
        <f>SUMIFS('Poids Paniers'!$W:$W,'Poids Paniers'!$E:$E,CC$3,'Poids Paniers'!$Q:$Q,$B288)</f>
        <v>0</v>
      </c>
      <c r="CD288">
        <f>SUMIFS('Poids Paniers'!$W:$W,'Poids Paniers'!$E:$E,CD$3,'Poids Paniers'!$Q:$Q,$B288)</f>
        <v>0</v>
      </c>
      <c r="CE288">
        <f>SUMIFS('Poids Paniers'!$W:$W,'Poids Paniers'!$E:$E,CE$3,'Poids Paniers'!$Q:$Q,$B288)</f>
        <v>0</v>
      </c>
      <c r="CF288" s="206">
        <f t="shared" si="4"/>
        <v>0</v>
      </c>
    </row>
    <row r="289" spans="2:84" ht="15.75" thickBot="1" x14ac:dyDescent="0.3">
      <c r="B289" s="209">
        <v>44755</v>
      </c>
      <c r="C289">
        <f>SUMIFS('Poids Paniers'!$W:$W,'Poids Paniers'!$E:$E,C$3,'Poids Paniers'!$Q:$Q,$B289)</f>
        <v>0</v>
      </c>
      <c r="D289">
        <f>SUMIFS('Poids Paniers'!$W:$W,'Poids Paniers'!$E:$E,D$3,'Poids Paniers'!$Q:$Q,$B289)</f>
        <v>0</v>
      </c>
      <c r="E289">
        <f>SUMIFS('Poids Paniers'!$W:$W,'Poids Paniers'!$E:$E,E$3,'Poids Paniers'!$Q:$Q,$B289)</f>
        <v>0</v>
      </c>
      <c r="F289">
        <f>SUMIFS('Poids Paniers'!$W:$W,'Poids Paniers'!$E:$E,F$3,'Poids Paniers'!$Q:$Q,$B289)</f>
        <v>0</v>
      </c>
      <c r="G289">
        <f>SUMIFS('Poids Paniers'!$W:$W,'Poids Paniers'!$E:$E,G$3,'Poids Paniers'!$Q:$Q,$B289)</f>
        <v>0</v>
      </c>
      <c r="H289">
        <f>SUMIFS('Poids Paniers'!$W:$W,'Poids Paniers'!$E:$E,H$3,'Poids Paniers'!$Q:$Q,$B289)</f>
        <v>0</v>
      </c>
      <c r="I289">
        <f>SUMIFS('Poids Paniers'!$W:$W,'Poids Paniers'!$E:$E,I$3,'Poids Paniers'!$Q:$Q,$B289)</f>
        <v>0</v>
      </c>
      <c r="J289">
        <f>SUMIFS('Poids Paniers'!$W:$W,'Poids Paniers'!$E:$E,J$3,'Poids Paniers'!$Q:$Q,$B289)</f>
        <v>0</v>
      </c>
      <c r="K289">
        <f>SUMIFS('Poids Paniers'!$W:$W,'Poids Paniers'!$E:$E,K$3,'Poids Paniers'!$Q:$Q,$B289)</f>
        <v>0</v>
      </c>
      <c r="L289">
        <f>SUMIFS('Poids Paniers'!$W:$W,'Poids Paniers'!$E:$E,L$3,'Poids Paniers'!$Q:$Q,$B289)</f>
        <v>0</v>
      </c>
      <c r="M289">
        <f>SUMIFS('Poids Paniers'!$W:$W,'Poids Paniers'!$E:$E,M$3,'Poids Paniers'!$Q:$Q,$B289)</f>
        <v>0</v>
      </c>
      <c r="N289">
        <f>SUMIFS('Poids Paniers'!$W:$W,'Poids Paniers'!$E:$E,N$3,'Poids Paniers'!$Q:$Q,$B289)</f>
        <v>0</v>
      </c>
      <c r="O289">
        <f>SUMIFS('Poids Paniers'!$W:$W,'Poids Paniers'!$E:$E,O$3,'Poids Paniers'!$Q:$Q,$B289)</f>
        <v>0</v>
      </c>
      <c r="P289">
        <f>SUMIFS('Poids Paniers'!$W:$W,'Poids Paniers'!$E:$E,P$3,'Poids Paniers'!$Q:$Q,$B289)</f>
        <v>0</v>
      </c>
      <c r="Q289">
        <f>SUMIFS('Poids Paniers'!$W:$W,'Poids Paniers'!$E:$E,Q$3,'Poids Paniers'!$Q:$Q,$B289)</f>
        <v>0</v>
      </c>
      <c r="R289">
        <f>SUMIFS('Poids Paniers'!$W:$W,'Poids Paniers'!$E:$E,R$3,'Poids Paniers'!$Q:$Q,$B289)</f>
        <v>0</v>
      </c>
      <c r="S289">
        <f>SUMIFS('Poids Paniers'!$W:$W,'Poids Paniers'!$E:$E,S$3,'Poids Paniers'!$Q:$Q,$B289)</f>
        <v>0</v>
      </c>
      <c r="T289">
        <f>SUMIFS('Poids Paniers'!$W:$W,'Poids Paniers'!$E:$E,T$3,'Poids Paniers'!$Q:$Q,$B289)</f>
        <v>0</v>
      </c>
      <c r="U289">
        <f>SUMIFS('Poids Paniers'!$W:$W,'Poids Paniers'!$E:$E,U$3,'Poids Paniers'!$Q:$Q,$B289)</f>
        <v>0</v>
      </c>
      <c r="V289">
        <f>SUMIFS('Poids Paniers'!$W:$W,'Poids Paniers'!$E:$E,V$3,'Poids Paniers'!$Q:$Q,$B289)</f>
        <v>0</v>
      </c>
      <c r="W289">
        <f>SUMIFS('Poids Paniers'!$W:$W,'Poids Paniers'!$E:$E,W$3,'Poids Paniers'!$Q:$Q,$B289)</f>
        <v>0</v>
      </c>
      <c r="X289">
        <f>SUMIFS('Poids Paniers'!$W:$W,'Poids Paniers'!$E:$E,X$3,'Poids Paniers'!$Q:$Q,$B289)</f>
        <v>0</v>
      </c>
      <c r="Y289">
        <f>SUMIFS('Poids Paniers'!$W:$W,'Poids Paniers'!$E:$E,Y$3,'Poids Paniers'!$Q:$Q,$B289)</f>
        <v>0</v>
      </c>
      <c r="Z289">
        <f>SUMIFS('Poids Paniers'!$W:$W,'Poids Paniers'!$E:$E,Z$3,'Poids Paniers'!$Q:$Q,$B289)</f>
        <v>0</v>
      </c>
      <c r="AA289">
        <f>SUMIFS('Poids Paniers'!$W:$W,'Poids Paniers'!$E:$E,AA$3,'Poids Paniers'!$Q:$Q,$B289)</f>
        <v>0</v>
      </c>
      <c r="AB289">
        <f>SUMIFS('Poids Paniers'!$W:$W,'Poids Paniers'!$E:$E,AB$3,'Poids Paniers'!$Q:$Q,$B289)</f>
        <v>0</v>
      </c>
      <c r="AC289">
        <f>SUMIFS('Poids Paniers'!$W:$W,'Poids Paniers'!$E:$E,AC$3,'Poids Paniers'!$Q:$Q,$B289)</f>
        <v>0</v>
      </c>
      <c r="AD289">
        <f>SUMIFS('Poids Paniers'!$W:$W,'Poids Paniers'!$E:$E,AD$3,'Poids Paniers'!$Q:$Q,$B289)</f>
        <v>0</v>
      </c>
      <c r="AE289">
        <f>SUMIFS('Poids Paniers'!$W:$W,'Poids Paniers'!$E:$E,AE$3,'Poids Paniers'!$Q:$Q,$B289)</f>
        <v>0</v>
      </c>
      <c r="AF289">
        <f>SUMIFS('Poids Paniers'!$W:$W,'Poids Paniers'!$E:$E,AF$3,'Poids Paniers'!$Q:$Q,$B289)</f>
        <v>0</v>
      </c>
      <c r="AG289">
        <f>SUMIFS('Poids Paniers'!$W:$W,'Poids Paniers'!$E:$E,AG$3,'Poids Paniers'!$Q:$Q,$B289)</f>
        <v>0</v>
      </c>
      <c r="AH289">
        <f>SUMIFS('Poids Paniers'!$W:$W,'Poids Paniers'!$E:$E,AH$3,'Poids Paniers'!$Q:$Q,$B289)</f>
        <v>0</v>
      </c>
      <c r="AI289">
        <f>SUMIFS('Poids Paniers'!$W:$W,'Poids Paniers'!$E:$E,AI$3,'Poids Paniers'!$Q:$Q,$B289)</f>
        <v>0</v>
      </c>
      <c r="AJ289">
        <f>SUMIFS('Poids Paniers'!$W:$W,'Poids Paniers'!$E:$E,AJ$3,'Poids Paniers'!$Q:$Q,$B289)</f>
        <v>0</v>
      </c>
      <c r="AK289">
        <f>SUMIFS('Poids Paniers'!$W:$W,'Poids Paniers'!$E:$E,AK$3,'Poids Paniers'!$Q:$Q,$B289)</f>
        <v>0</v>
      </c>
      <c r="AL289">
        <f>SUMIFS('Poids Paniers'!$W:$W,'Poids Paniers'!$E:$E,AL$3,'Poids Paniers'!$Q:$Q,$B289)</f>
        <v>0</v>
      </c>
      <c r="AM289">
        <f>SUMIFS('Poids Paniers'!$W:$W,'Poids Paniers'!$E:$E,AM$3,'Poids Paniers'!$Q:$Q,$B289)</f>
        <v>0</v>
      </c>
      <c r="AN289">
        <f>SUMIFS('Poids Paniers'!$W:$W,'Poids Paniers'!$E:$E,AN$3,'Poids Paniers'!$Q:$Q,$B289)</f>
        <v>0</v>
      </c>
      <c r="AO289">
        <f>SUMIFS('Poids Paniers'!$W:$W,'Poids Paniers'!$E:$E,AO$3,'Poids Paniers'!$Q:$Q,$B289)</f>
        <v>0</v>
      </c>
      <c r="AP289">
        <f>SUMIFS('Poids Paniers'!$W:$W,'Poids Paniers'!$E:$E,AP$3,'Poids Paniers'!$Q:$Q,$B289)</f>
        <v>0</v>
      </c>
      <c r="AQ289">
        <f>SUMIFS('Poids Paniers'!$W:$W,'Poids Paniers'!$E:$E,AQ$3,'Poids Paniers'!$Q:$Q,$B289)</f>
        <v>0</v>
      </c>
      <c r="AR289">
        <f>SUMIFS('Poids Paniers'!$W:$W,'Poids Paniers'!$E:$E,AR$3,'Poids Paniers'!$Q:$Q,$B289)</f>
        <v>0</v>
      </c>
      <c r="AS289">
        <f>SUMIFS('Poids Paniers'!$W:$W,'Poids Paniers'!$E:$E,AS$3,'Poids Paniers'!$Q:$Q,$B289)</f>
        <v>0</v>
      </c>
      <c r="AT289">
        <f>SUMIFS('Poids Paniers'!$W:$W,'Poids Paniers'!$E:$E,AT$3,'Poids Paniers'!$Q:$Q,$B289)</f>
        <v>0</v>
      </c>
      <c r="AU289">
        <f>SUMIFS('Poids Paniers'!$W:$W,'Poids Paniers'!$E:$E,AU$3,'Poids Paniers'!$Q:$Q,$B289)</f>
        <v>0</v>
      </c>
      <c r="AV289">
        <f>SUMIFS('Poids Paniers'!$W:$W,'Poids Paniers'!$E:$E,AV$3,'Poids Paniers'!$Q:$Q,$B289)</f>
        <v>0</v>
      </c>
      <c r="AW289">
        <f>SUMIFS('Poids Paniers'!$W:$W,'Poids Paniers'!$E:$E,AW$3,'Poids Paniers'!$Q:$Q,$B289)</f>
        <v>0</v>
      </c>
      <c r="AX289">
        <f>SUMIFS('Poids Paniers'!$W:$W,'Poids Paniers'!$E:$E,AX$3,'Poids Paniers'!$Q:$Q,$B289)</f>
        <v>0</v>
      </c>
      <c r="AY289">
        <f>SUMIFS('Poids Paniers'!$W:$W,'Poids Paniers'!$E:$E,AY$3,'Poids Paniers'!$Q:$Q,$B289)</f>
        <v>0</v>
      </c>
      <c r="AZ289">
        <f>SUMIFS('Poids Paniers'!$W:$W,'Poids Paniers'!$E:$E,AZ$3,'Poids Paniers'!$Q:$Q,$B289)</f>
        <v>0</v>
      </c>
      <c r="BA289">
        <f>SUMIFS('Poids Paniers'!$W:$W,'Poids Paniers'!$E:$E,BA$3,'Poids Paniers'!$Q:$Q,$B289)</f>
        <v>0</v>
      </c>
      <c r="BB289">
        <f>SUMIFS('Poids Paniers'!$W:$W,'Poids Paniers'!$E:$E,BB$3,'Poids Paniers'!$Q:$Q,$B289)</f>
        <v>0</v>
      </c>
      <c r="BC289">
        <f>SUMIFS('Poids Paniers'!$W:$W,'Poids Paniers'!$E:$E,BC$3,'Poids Paniers'!$Q:$Q,$B289)</f>
        <v>0</v>
      </c>
      <c r="BD289">
        <f>SUMIFS('Poids Paniers'!$W:$W,'Poids Paniers'!$E:$E,BD$3,'Poids Paniers'!$Q:$Q,$B289)</f>
        <v>0</v>
      </c>
      <c r="BE289">
        <f>SUMIFS('Poids Paniers'!$W:$W,'Poids Paniers'!$E:$E,BE$3,'Poids Paniers'!$Q:$Q,$B289)</f>
        <v>0</v>
      </c>
      <c r="BF289">
        <f>SUMIFS('Poids Paniers'!$W:$W,'Poids Paniers'!$E:$E,BF$3,'Poids Paniers'!$Q:$Q,$B289)</f>
        <v>0</v>
      </c>
      <c r="BG289">
        <f>SUMIFS('Poids Paniers'!$W:$W,'Poids Paniers'!$E:$E,BG$3,'Poids Paniers'!$Q:$Q,$B289)</f>
        <v>0</v>
      </c>
      <c r="BH289">
        <f>SUMIFS('Poids Paniers'!$W:$W,'Poids Paniers'!$E:$E,BH$3,'Poids Paniers'!$Q:$Q,$B289)</f>
        <v>0</v>
      </c>
      <c r="BI289">
        <f>SUMIFS('Poids Paniers'!$W:$W,'Poids Paniers'!$E:$E,BI$3,'Poids Paniers'!$Q:$Q,$B289)</f>
        <v>0</v>
      </c>
      <c r="BJ289">
        <f>SUMIFS('Poids Paniers'!$W:$W,'Poids Paniers'!$E:$E,BJ$3,'Poids Paniers'!$Q:$Q,$B289)</f>
        <v>0</v>
      </c>
      <c r="BK289">
        <f>SUMIFS('Poids Paniers'!$W:$W,'Poids Paniers'!$E:$E,BK$3,'Poids Paniers'!$Q:$Q,$B289)</f>
        <v>0</v>
      </c>
      <c r="BL289">
        <f>SUMIFS('Poids Paniers'!$W:$W,'Poids Paniers'!$E:$E,BL$3,'Poids Paniers'!$Q:$Q,$B289)</f>
        <v>0</v>
      </c>
      <c r="BM289">
        <f>SUMIFS('Poids Paniers'!$W:$W,'Poids Paniers'!$E:$E,BM$3,'Poids Paniers'!$Q:$Q,$B289)</f>
        <v>0</v>
      </c>
      <c r="BN289">
        <f>SUMIFS('Poids Paniers'!$W:$W,'Poids Paniers'!$E:$E,BN$3,'Poids Paniers'!$Q:$Q,$B289)</f>
        <v>0</v>
      </c>
      <c r="BO289">
        <f>SUMIFS('Poids Paniers'!$W:$W,'Poids Paniers'!$E:$E,BO$3,'Poids Paniers'!$Q:$Q,$B289)</f>
        <v>0</v>
      </c>
      <c r="BP289">
        <f>SUMIFS('Poids Paniers'!$W:$W,'Poids Paniers'!$E:$E,BP$3,'Poids Paniers'!$Q:$Q,$B289)</f>
        <v>0</v>
      </c>
      <c r="BQ289">
        <f>SUMIFS('Poids Paniers'!$W:$W,'Poids Paniers'!$E:$E,BQ$3,'Poids Paniers'!$Q:$Q,$B289)</f>
        <v>0</v>
      </c>
      <c r="BR289">
        <f>SUMIFS('Poids Paniers'!$W:$W,'Poids Paniers'!$E:$E,BR$3,'Poids Paniers'!$Q:$Q,$B289)</f>
        <v>0</v>
      </c>
      <c r="BS289">
        <f>SUMIFS('Poids Paniers'!$W:$W,'Poids Paniers'!$E:$E,BS$3,'Poids Paniers'!$Q:$Q,$B289)</f>
        <v>0</v>
      </c>
      <c r="BT289">
        <f>SUMIFS('Poids Paniers'!$W:$W,'Poids Paniers'!$E:$E,BT$3,'Poids Paniers'!$Q:$Q,$B289)</f>
        <v>0</v>
      </c>
      <c r="BU289">
        <f>SUMIFS('Poids Paniers'!$W:$W,'Poids Paniers'!$E:$E,BU$3,'Poids Paniers'!$Q:$Q,$B289)</f>
        <v>0</v>
      </c>
      <c r="BV289">
        <f>SUMIFS('Poids Paniers'!$W:$W,'Poids Paniers'!$E:$E,BV$3,'Poids Paniers'!$Q:$Q,$B289)</f>
        <v>0</v>
      </c>
      <c r="BW289">
        <f>SUMIFS('Poids Paniers'!$W:$W,'Poids Paniers'!$E:$E,BW$3,'Poids Paniers'!$Q:$Q,$B289)</f>
        <v>0</v>
      </c>
      <c r="BX289">
        <f>SUMIFS('Poids Paniers'!$W:$W,'Poids Paniers'!$E:$E,BX$3,'Poids Paniers'!$Q:$Q,$B289)</f>
        <v>0</v>
      </c>
      <c r="BY289">
        <f>SUMIFS('Poids Paniers'!$W:$W,'Poids Paniers'!$E:$E,BY$3,'Poids Paniers'!$Q:$Q,$B289)</f>
        <v>0</v>
      </c>
      <c r="BZ289">
        <f>SUMIFS('Poids Paniers'!$W:$W,'Poids Paniers'!$E:$E,BZ$3,'Poids Paniers'!$Q:$Q,$B289)</f>
        <v>0</v>
      </c>
      <c r="CA289">
        <f>SUMIFS('Poids Paniers'!$W:$W,'Poids Paniers'!$E:$E,CA$3,'Poids Paniers'!$Q:$Q,$B289)</f>
        <v>0</v>
      </c>
      <c r="CB289">
        <f>SUMIFS('Poids Paniers'!$W:$W,'Poids Paniers'!$E:$E,CB$3,'Poids Paniers'!$Q:$Q,$B289)</f>
        <v>0</v>
      </c>
      <c r="CC289">
        <f>SUMIFS('Poids Paniers'!$W:$W,'Poids Paniers'!$E:$E,CC$3,'Poids Paniers'!$Q:$Q,$B289)</f>
        <v>0</v>
      </c>
      <c r="CD289">
        <f>SUMIFS('Poids Paniers'!$W:$W,'Poids Paniers'!$E:$E,CD$3,'Poids Paniers'!$Q:$Q,$B289)</f>
        <v>0</v>
      </c>
      <c r="CE289">
        <f>SUMIFS('Poids Paniers'!$W:$W,'Poids Paniers'!$E:$E,CE$3,'Poids Paniers'!$Q:$Q,$B289)</f>
        <v>0</v>
      </c>
      <c r="CF289" s="206">
        <f t="shared" si="4"/>
        <v>0</v>
      </c>
    </row>
    <row r="290" spans="2:84" ht="15.75" thickBot="1" x14ac:dyDescent="0.3">
      <c r="B290" s="209">
        <v>44756</v>
      </c>
      <c r="C290">
        <f>SUMIFS('Poids Paniers'!$W:$W,'Poids Paniers'!$E:$E,C$3,'Poids Paniers'!$Q:$Q,$B290)</f>
        <v>0</v>
      </c>
      <c r="D290">
        <f>SUMIFS('Poids Paniers'!$W:$W,'Poids Paniers'!$E:$E,D$3,'Poids Paniers'!$Q:$Q,$B290)</f>
        <v>0</v>
      </c>
      <c r="E290">
        <f>SUMIFS('Poids Paniers'!$W:$W,'Poids Paniers'!$E:$E,E$3,'Poids Paniers'!$Q:$Q,$B290)</f>
        <v>0</v>
      </c>
      <c r="F290">
        <f>SUMIFS('Poids Paniers'!$W:$W,'Poids Paniers'!$E:$E,F$3,'Poids Paniers'!$Q:$Q,$B290)</f>
        <v>0</v>
      </c>
      <c r="G290">
        <f>SUMIFS('Poids Paniers'!$W:$W,'Poids Paniers'!$E:$E,G$3,'Poids Paniers'!$Q:$Q,$B290)</f>
        <v>0</v>
      </c>
      <c r="H290">
        <f>SUMIFS('Poids Paniers'!$W:$W,'Poids Paniers'!$E:$E,H$3,'Poids Paniers'!$Q:$Q,$B290)</f>
        <v>0</v>
      </c>
      <c r="I290">
        <f>SUMIFS('Poids Paniers'!$W:$W,'Poids Paniers'!$E:$E,I$3,'Poids Paniers'!$Q:$Q,$B290)</f>
        <v>0</v>
      </c>
      <c r="J290">
        <f>SUMIFS('Poids Paniers'!$W:$W,'Poids Paniers'!$E:$E,J$3,'Poids Paniers'!$Q:$Q,$B290)</f>
        <v>0</v>
      </c>
      <c r="K290">
        <f>SUMIFS('Poids Paniers'!$W:$W,'Poids Paniers'!$E:$E,K$3,'Poids Paniers'!$Q:$Q,$B290)</f>
        <v>0</v>
      </c>
      <c r="L290">
        <f>SUMIFS('Poids Paniers'!$W:$W,'Poids Paniers'!$E:$E,L$3,'Poids Paniers'!$Q:$Q,$B290)</f>
        <v>0</v>
      </c>
      <c r="M290">
        <f>SUMIFS('Poids Paniers'!$W:$W,'Poids Paniers'!$E:$E,M$3,'Poids Paniers'!$Q:$Q,$B290)</f>
        <v>0</v>
      </c>
      <c r="N290">
        <f>SUMIFS('Poids Paniers'!$W:$W,'Poids Paniers'!$E:$E,N$3,'Poids Paniers'!$Q:$Q,$B290)</f>
        <v>0</v>
      </c>
      <c r="O290">
        <f>SUMIFS('Poids Paniers'!$W:$W,'Poids Paniers'!$E:$E,O$3,'Poids Paniers'!$Q:$Q,$B290)</f>
        <v>0</v>
      </c>
      <c r="P290">
        <f>SUMIFS('Poids Paniers'!$W:$W,'Poids Paniers'!$E:$E,P$3,'Poids Paniers'!$Q:$Q,$B290)</f>
        <v>0</v>
      </c>
      <c r="Q290">
        <f>SUMIFS('Poids Paniers'!$W:$W,'Poids Paniers'!$E:$E,Q$3,'Poids Paniers'!$Q:$Q,$B290)</f>
        <v>0</v>
      </c>
      <c r="R290">
        <f>SUMIFS('Poids Paniers'!$W:$W,'Poids Paniers'!$E:$E,R$3,'Poids Paniers'!$Q:$Q,$B290)</f>
        <v>0</v>
      </c>
      <c r="S290">
        <f>SUMIFS('Poids Paniers'!$W:$W,'Poids Paniers'!$E:$E,S$3,'Poids Paniers'!$Q:$Q,$B290)</f>
        <v>0</v>
      </c>
      <c r="T290">
        <f>SUMIFS('Poids Paniers'!$W:$W,'Poids Paniers'!$E:$E,T$3,'Poids Paniers'!$Q:$Q,$B290)</f>
        <v>0</v>
      </c>
      <c r="U290">
        <f>SUMIFS('Poids Paniers'!$W:$W,'Poids Paniers'!$E:$E,U$3,'Poids Paniers'!$Q:$Q,$B290)</f>
        <v>0</v>
      </c>
      <c r="V290">
        <f>SUMIFS('Poids Paniers'!$W:$W,'Poids Paniers'!$E:$E,V$3,'Poids Paniers'!$Q:$Q,$B290)</f>
        <v>0</v>
      </c>
      <c r="W290">
        <f>SUMIFS('Poids Paniers'!$W:$W,'Poids Paniers'!$E:$E,W$3,'Poids Paniers'!$Q:$Q,$B290)</f>
        <v>0</v>
      </c>
      <c r="X290">
        <f>SUMIFS('Poids Paniers'!$W:$W,'Poids Paniers'!$E:$E,X$3,'Poids Paniers'!$Q:$Q,$B290)</f>
        <v>0</v>
      </c>
      <c r="Y290">
        <f>SUMIFS('Poids Paniers'!$W:$W,'Poids Paniers'!$E:$E,Y$3,'Poids Paniers'!$Q:$Q,$B290)</f>
        <v>0</v>
      </c>
      <c r="Z290">
        <f>SUMIFS('Poids Paniers'!$W:$W,'Poids Paniers'!$E:$E,Z$3,'Poids Paniers'!$Q:$Q,$B290)</f>
        <v>0</v>
      </c>
      <c r="AA290">
        <f>SUMIFS('Poids Paniers'!$W:$W,'Poids Paniers'!$E:$E,AA$3,'Poids Paniers'!$Q:$Q,$B290)</f>
        <v>0</v>
      </c>
      <c r="AB290">
        <f>SUMIFS('Poids Paniers'!$W:$W,'Poids Paniers'!$E:$E,AB$3,'Poids Paniers'!$Q:$Q,$B290)</f>
        <v>0</v>
      </c>
      <c r="AC290">
        <f>SUMIFS('Poids Paniers'!$W:$W,'Poids Paniers'!$E:$E,AC$3,'Poids Paniers'!$Q:$Q,$B290)</f>
        <v>0</v>
      </c>
      <c r="AD290">
        <f>SUMIFS('Poids Paniers'!$W:$W,'Poids Paniers'!$E:$E,AD$3,'Poids Paniers'!$Q:$Q,$B290)</f>
        <v>0</v>
      </c>
      <c r="AE290">
        <f>SUMIFS('Poids Paniers'!$W:$W,'Poids Paniers'!$E:$E,AE$3,'Poids Paniers'!$Q:$Q,$B290)</f>
        <v>0</v>
      </c>
      <c r="AF290">
        <f>SUMIFS('Poids Paniers'!$W:$W,'Poids Paniers'!$E:$E,AF$3,'Poids Paniers'!$Q:$Q,$B290)</f>
        <v>0</v>
      </c>
      <c r="AG290">
        <f>SUMIFS('Poids Paniers'!$W:$W,'Poids Paniers'!$E:$E,AG$3,'Poids Paniers'!$Q:$Q,$B290)</f>
        <v>0</v>
      </c>
      <c r="AH290">
        <f>SUMIFS('Poids Paniers'!$W:$W,'Poids Paniers'!$E:$E,AH$3,'Poids Paniers'!$Q:$Q,$B290)</f>
        <v>0</v>
      </c>
      <c r="AI290">
        <f>SUMIFS('Poids Paniers'!$W:$W,'Poids Paniers'!$E:$E,AI$3,'Poids Paniers'!$Q:$Q,$B290)</f>
        <v>0</v>
      </c>
      <c r="AJ290">
        <f>SUMIFS('Poids Paniers'!$W:$W,'Poids Paniers'!$E:$E,AJ$3,'Poids Paniers'!$Q:$Q,$B290)</f>
        <v>0</v>
      </c>
      <c r="AK290">
        <f>SUMIFS('Poids Paniers'!$W:$W,'Poids Paniers'!$E:$E,AK$3,'Poids Paniers'!$Q:$Q,$B290)</f>
        <v>0</v>
      </c>
      <c r="AL290">
        <f>SUMIFS('Poids Paniers'!$W:$W,'Poids Paniers'!$E:$E,AL$3,'Poids Paniers'!$Q:$Q,$B290)</f>
        <v>0</v>
      </c>
      <c r="AM290">
        <f>SUMIFS('Poids Paniers'!$W:$W,'Poids Paniers'!$E:$E,AM$3,'Poids Paniers'!$Q:$Q,$B290)</f>
        <v>0</v>
      </c>
      <c r="AN290">
        <f>SUMIFS('Poids Paniers'!$W:$W,'Poids Paniers'!$E:$E,AN$3,'Poids Paniers'!$Q:$Q,$B290)</f>
        <v>0</v>
      </c>
      <c r="AO290">
        <f>SUMIFS('Poids Paniers'!$W:$W,'Poids Paniers'!$E:$E,AO$3,'Poids Paniers'!$Q:$Q,$B290)</f>
        <v>0</v>
      </c>
      <c r="AP290">
        <f>SUMIFS('Poids Paniers'!$W:$W,'Poids Paniers'!$E:$E,AP$3,'Poids Paniers'!$Q:$Q,$B290)</f>
        <v>0</v>
      </c>
      <c r="AQ290">
        <f>SUMIFS('Poids Paniers'!$W:$W,'Poids Paniers'!$E:$E,AQ$3,'Poids Paniers'!$Q:$Q,$B290)</f>
        <v>0</v>
      </c>
      <c r="AR290">
        <f>SUMIFS('Poids Paniers'!$W:$W,'Poids Paniers'!$E:$E,AR$3,'Poids Paniers'!$Q:$Q,$B290)</f>
        <v>0</v>
      </c>
      <c r="AS290">
        <f>SUMIFS('Poids Paniers'!$W:$W,'Poids Paniers'!$E:$E,AS$3,'Poids Paniers'!$Q:$Q,$B290)</f>
        <v>0</v>
      </c>
      <c r="AT290">
        <f>SUMIFS('Poids Paniers'!$W:$W,'Poids Paniers'!$E:$E,AT$3,'Poids Paniers'!$Q:$Q,$B290)</f>
        <v>0</v>
      </c>
      <c r="AU290">
        <f>SUMIFS('Poids Paniers'!$W:$W,'Poids Paniers'!$E:$E,AU$3,'Poids Paniers'!$Q:$Q,$B290)</f>
        <v>0</v>
      </c>
      <c r="AV290">
        <f>SUMIFS('Poids Paniers'!$W:$W,'Poids Paniers'!$E:$E,AV$3,'Poids Paniers'!$Q:$Q,$B290)</f>
        <v>0</v>
      </c>
      <c r="AW290">
        <f>SUMIFS('Poids Paniers'!$W:$W,'Poids Paniers'!$E:$E,AW$3,'Poids Paniers'!$Q:$Q,$B290)</f>
        <v>0</v>
      </c>
      <c r="AX290">
        <f>SUMIFS('Poids Paniers'!$W:$W,'Poids Paniers'!$E:$E,AX$3,'Poids Paniers'!$Q:$Q,$B290)</f>
        <v>0</v>
      </c>
      <c r="AY290">
        <f>SUMIFS('Poids Paniers'!$W:$W,'Poids Paniers'!$E:$E,AY$3,'Poids Paniers'!$Q:$Q,$B290)</f>
        <v>0</v>
      </c>
      <c r="AZ290">
        <f>SUMIFS('Poids Paniers'!$W:$W,'Poids Paniers'!$E:$E,AZ$3,'Poids Paniers'!$Q:$Q,$B290)</f>
        <v>0</v>
      </c>
      <c r="BA290">
        <f>SUMIFS('Poids Paniers'!$W:$W,'Poids Paniers'!$E:$E,BA$3,'Poids Paniers'!$Q:$Q,$B290)</f>
        <v>0</v>
      </c>
      <c r="BB290">
        <f>SUMIFS('Poids Paniers'!$W:$W,'Poids Paniers'!$E:$E,BB$3,'Poids Paniers'!$Q:$Q,$B290)</f>
        <v>0</v>
      </c>
      <c r="BC290">
        <f>SUMIFS('Poids Paniers'!$W:$W,'Poids Paniers'!$E:$E,BC$3,'Poids Paniers'!$Q:$Q,$B290)</f>
        <v>0</v>
      </c>
      <c r="BD290">
        <f>SUMIFS('Poids Paniers'!$W:$W,'Poids Paniers'!$E:$E,BD$3,'Poids Paniers'!$Q:$Q,$B290)</f>
        <v>0</v>
      </c>
      <c r="BE290">
        <f>SUMIFS('Poids Paniers'!$W:$W,'Poids Paniers'!$E:$E,BE$3,'Poids Paniers'!$Q:$Q,$B290)</f>
        <v>0</v>
      </c>
      <c r="BF290">
        <f>SUMIFS('Poids Paniers'!$W:$W,'Poids Paniers'!$E:$E,BF$3,'Poids Paniers'!$Q:$Q,$B290)</f>
        <v>0</v>
      </c>
      <c r="BG290">
        <f>SUMIFS('Poids Paniers'!$W:$W,'Poids Paniers'!$E:$E,BG$3,'Poids Paniers'!$Q:$Q,$B290)</f>
        <v>0</v>
      </c>
      <c r="BH290">
        <f>SUMIFS('Poids Paniers'!$W:$W,'Poids Paniers'!$E:$E,BH$3,'Poids Paniers'!$Q:$Q,$B290)</f>
        <v>0</v>
      </c>
      <c r="BI290">
        <f>SUMIFS('Poids Paniers'!$W:$W,'Poids Paniers'!$E:$E,BI$3,'Poids Paniers'!$Q:$Q,$B290)</f>
        <v>0</v>
      </c>
      <c r="BJ290">
        <f>SUMIFS('Poids Paniers'!$W:$W,'Poids Paniers'!$E:$E,BJ$3,'Poids Paniers'!$Q:$Q,$B290)</f>
        <v>0</v>
      </c>
      <c r="BK290">
        <f>SUMIFS('Poids Paniers'!$W:$W,'Poids Paniers'!$E:$E,BK$3,'Poids Paniers'!$Q:$Q,$B290)</f>
        <v>0</v>
      </c>
      <c r="BL290">
        <f>SUMIFS('Poids Paniers'!$W:$W,'Poids Paniers'!$E:$E,BL$3,'Poids Paniers'!$Q:$Q,$B290)</f>
        <v>0</v>
      </c>
      <c r="BM290">
        <f>SUMIFS('Poids Paniers'!$W:$W,'Poids Paniers'!$E:$E,BM$3,'Poids Paniers'!$Q:$Q,$B290)</f>
        <v>0</v>
      </c>
      <c r="BN290">
        <f>SUMIFS('Poids Paniers'!$W:$W,'Poids Paniers'!$E:$E,BN$3,'Poids Paniers'!$Q:$Q,$B290)</f>
        <v>0</v>
      </c>
      <c r="BO290">
        <f>SUMIFS('Poids Paniers'!$W:$W,'Poids Paniers'!$E:$E,BO$3,'Poids Paniers'!$Q:$Q,$B290)</f>
        <v>0</v>
      </c>
      <c r="BP290">
        <f>SUMIFS('Poids Paniers'!$W:$W,'Poids Paniers'!$E:$E,BP$3,'Poids Paniers'!$Q:$Q,$B290)</f>
        <v>0</v>
      </c>
      <c r="BQ290">
        <f>SUMIFS('Poids Paniers'!$W:$W,'Poids Paniers'!$E:$E,BQ$3,'Poids Paniers'!$Q:$Q,$B290)</f>
        <v>0</v>
      </c>
      <c r="BR290">
        <f>SUMIFS('Poids Paniers'!$W:$W,'Poids Paniers'!$E:$E,BR$3,'Poids Paniers'!$Q:$Q,$B290)</f>
        <v>0</v>
      </c>
      <c r="BS290">
        <f>SUMIFS('Poids Paniers'!$W:$W,'Poids Paniers'!$E:$E,BS$3,'Poids Paniers'!$Q:$Q,$B290)</f>
        <v>0</v>
      </c>
      <c r="BT290">
        <f>SUMIFS('Poids Paniers'!$W:$W,'Poids Paniers'!$E:$E,BT$3,'Poids Paniers'!$Q:$Q,$B290)</f>
        <v>0</v>
      </c>
      <c r="BU290">
        <f>SUMIFS('Poids Paniers'!$W:$W,'Poids Paniers'!$E:$E,BU$3,'Poids Paniers'!$Q:$Q,$B290)</f>
        <v>0</v>
      </c>
      <c r="BV290">
        <f>SUMIFS('Poids Paniers'!$W:$W,'Poids Paniers'!$E:$E,BV$3,'Poids Paniers'!$Q:$Q,$B290)</f>
        <v>0</v>
      </c>
      <c r="BW290">
        <f>SUMIFS('Poids Paniers'!$W:$W,'Poids Paniers'!$E:$E,BW$3,'Poids Paniers'!$Q:$Q,$B290)</f>
        <v>0</v>
      </c>
      <c r="BX290">
        <f>SUMIFS('Poids Paniers'!$W:$W,'Poids Paniers'!$E:$E,BX$3,'Poids Paniers'!$Q:$Q,$B290)</f>
        <v>0</v>
      </c>
      <c r="BY290">
        <f>SUMIFS('Poids Paniers'!$W:$W,'Poids Paniers'!$E:$E,BY$3,'Poids Paniers'!$Q:$Q,$B290)</f>
        <v>0</v>
      </c>
      <c r="BZ290">
        <f>SUMIFS('Poids Paniers'!$W:$W,'Poids Paniers'!$E:$E,BZ$3,'Poids Paniers'!$Q:$Q,$B290)</f>
        <v>0</v>
      </c>
      <c r="CA290">
        <f>SUMIFS('Poids Paniers'!$W:$W,'Poids Paniers'!$E:$E,CA$3,'Poids Paniers'!$Q:$Q,$B290)</f>
        <v>0</v>
      </c>
      <c r="CB290">
        <f>SUMIFS('Poids Paniers'!$W:$W,'Poids Paniers'!$E:$E,CB$3,'Poids Paniers'!$Q:$Q,$B290)</f>
        <v>0</v>
      </c>
      <c r="CC290">
        <f>SUMIFS('Poids Paniers'!$W:$W,'Poids Paniers'!$E:$E,CC$3,'Poids Paniers'!$Q:$Q,$B290)</f>
        <v>0</v>
      </c>
      <c r="CD290">
        <f>SUMIFS('Poids Paniers'!$W:$W,'Poids Paniers'!$E:$E,CD$3,'Poids Paniers'!$Q:$Q,$B290)</f>
        <v>0</v>
      </c>
      <c r="CE290">
        <f>SUMIFS('Poids Paniers'!$W:$W,'Poids Paniers'!$E:$E,CE$3,'Poids Paniers'!$Q:$Q,$B290)</f>
        <v>0</v>
      </c>
      <c r="CF290" s="206">
        <f t="shared" si="4"/>
        <v>0</v>
      </c>
    </row>
    <row r="291" spans="2:84" ht="15.75" thickBot="1" x14ac:dyDescent="0.3">
      <c r="B291" s="209">
        <v>44757</v>
      </c>
      <c r="C291">
        <f>SUMIFS('Poids Paniers'!$W:$W,'Poids Paniers'!$E:$E,C$3,'Poids Paniers'!$Q:$Q,$B291)</f>
        <v>0</v>
      </c>
      <c r="D291">
        <f>SUMIFS('Poids Paniers'!$W:$W,'Poids Paniers'!$E:$E,D$3,'Poids Paniers'!$Q:$Q,$B291)</f>
        <v>0</v>
      </c>
      <c r="E291">
        <f>SUMIFS('Poids Paniers'!$W:$W,'Poids Paniers'!$E:$E,E$3,'Poids Paniers'!$Q:$Q,$B291)</f>
        <v>0</v>
      </c>
      <c r="F291">
        <f>SUMIFS('Poids Paniers'!$W:$W,'Poids Paniers'!$E:$E,F$3,'Poids Paniers'!$Q:$Q,$B291)</f>
        <v>0</v>
      </c>
      <c r="G291">
        <f>SUMIFS('Poids Paniers'!$W:$W,'Poids Paniers'!$E:$E,G$3,'Poids Paniers'!$Q:$Q,$B291)</f>
        <v>0</v>
      </c>
      <c r="H291">
        <f>SUMIFS('Poids Paniers'!$W:$W,'Poids Paniers'!$E:$E,H$3,'Poids Paniers'!$Q:$Q,$B291)</f>
        <v>0</v>
      </c>
      <c r="I291">
        <f>SUMIFS('Poids Paniers'!$W:$W,'Poids Paniers'!$E:$E,I$3,'Poids Paniers'!$Q:$Q,$B291)</f>
        <v>0</v>
      </c>
      <c r="J291">
        <f>SUMIFS('Poids Paniers'!$W:$W,'Poids Paniers'!$E:$E,J$3,'Poids Paniers'!$Q:$Q,$B291)</f>
        <v>0</v>
      </c>
      <c r="K291">
        <f>SUMIFS('Poids Paniers'!$W:$W,'Poids Paniers'!$E:$E,K$3,'Poids Paniers'!$Q:$Q,$B291)</f>
        <v>0</v>
      </c>
      <c r="L291">
        <f>SUMIFS('Poids Paniers'!$W:$W,'Poids Paniers'!$E:$E,L$3,'Poids Paniers'!$Q:$Q,$B291)</f>
        <v>0</v>
      </c>
      <c r="M291">
        <f>SUMIFS('Poids Paniers'!$W:$W,'Poids Paniers'!$E:$E,M$3,'Poids Paniers'!$Q:$Q,$B291)</f>
        <v>0</v>
      </c>
      <c r="N291">
        <f>SUMIFS('Poids Paniers'!$W:$W,'Poids Paniers'!$E:$E,N$3,'Poids Paniers'!$Q:$Q,$B291)</f>
        <v>0</v>
      </c>
      <c r="O291">
        <f>SUMIFS('Poids Paniers'!$W:$W,'Poids Paniers'!$E:$E,O$3,'Poids Paniers'!$Q:$Q,$B291)</f>
        <v>0</v>
      </c>
      <c r="P291">
        <f>SUMIFS('Poids Paniers'!$W:$W,'Poids Paniers'!$E:$E,P$3,'Poids Paniers'!$Q:$Q,$B291)</f>
        <v>0</v>
      </c>
      <c r="Q291">
        <f>SUMIFS('Poids Paniers'!$W:$W,'Poids Paniers'!$E:$E,Q$3,'Poids Paniers'!$Q:$Q,$B291)</f>
        <v>0</v>
      </c>
      <c r="R291">
        <f>SUMIFS('Poids Paniers'!$W:$W,'Poids Paniers'!$E:$E,R$3,'Poids Paniers'!$Q:$Q,$B291)</f>
        <v>0</v>
      </c>
      <c r="S291">
        <f>SUMIFS('Poids Paniers'!$W:$W,'Poids Paniers'!$E:$E,S$3,'Poids Paniers'!$Q:$Q,$B291)</f>
        <v>0</v>
      </c>
      <c r="T291">
        <f>SUMIFS('Poids Paniers'!$W:$W,'Poids Paniers'!$E:$E,T$3,'Poids Paniers'!$Q:$Q,$B291)</f>
        <v>0</v>
      </c>
      <c r="U291">
        <f>SUMIFS('Poids Paniers'!$W:$W,'Poids Paniers'!$E:$E,U$3,'Poids Paniers'!$Q:$Q,$B291)</f>
        <v>0</v>
      </c>
      <c r="V291">
        <f>SUMIFS('Poids Paniers'!$W:$W,'Poids Paniers'!$E:$E,V$3,'Poids Paniers'!$Q:$Q,$B291)</f>
        <v>0</v>
      </c>
      <c r="W291">
        <f>SUMIFS('Poids Paniers'!$W:$W,'Poids Paniers'!$E:$E,W$3,'Poids Paniers'!$Q:$Q,$B291)</f>
        <v>0</v>
      </c>
      <c r="X291">
        <f>SUMIFS('Poids Paniers'!$W:$W,'Poids Paniers'!$E:$E,X$3,'Poids Paniers'!$Q:$Q,$B291)</f>
        <v>0</v>
      </c>
      <c r="Y291">
        <f>SUMIFS('Poids Paniers'!$W:$W,'Poids Paniers'!$E:$E,Y$3,'Poids Paniers'!$Q:$Q,$B291)</f>
        <v>0</v>
      </c>
      <c r="Z291">
        <f>SUMIFS('Poids Paniers'!$W:$W,'Poids Paniers'!$E:$E,Z$3,'Poids Paniers'!$Q:$Q,$B291)</f>
        <v>0</v>
      </c>
      <c r="AA291">
        <f>SUMIFS('Poids Paniers'!$W:$W,'Poids Paniers'!$E:$E,AA$3,'Poids Paniers'!$Q:$Q,$B291)</f>
        <v>0</v>
      </c>
      <c r="AB291">
        <f>SUMIFS('Poids Paniers'!$W:$W,'Poids Paniers'!$E:$E,AB$3,'Poids Paniers'!$Q:$Q,$B291)</f>
        <v>0</v>
      </c>
      <c r="AC291">
        <f>SUMIFS('Poids Paniers'!$W:$W,'Poids Paniers'!$E:$E,AC$3,'Poids Paniers'!$Q:$Q,$B291)</f>
        <v>0</v>
      </c>
      <c r="AD291">
        <f>SUMIFS('Poids Paniers'!$W:$W,'Poids Paniers'!$E:$E,AD$3,'Poids Paniers'!$Q:$Q,$B291)</f>
        <v>0</v>
      </c>
      <c r="AE291">
        <f>SUMIFS('Poids Paniers'!$W:$W,'Poids Paniers'!$E:$E,AE$3,'Poids Paniers'!$Q:$Q,$B291)</f>
        <v>0</v>
      </c>
      <c r="AF291">
        <f>SUMIFS('Poids Paniers'!$W:$W,'Poids Paniers'!$E:$E,AF$3,'Poids Paniers'!$Q:$Q,$B291)</f>
        <v>0</v>
      </c>
      <c r="AG291">
        <f>SUMIFS('Poids Paniers'!$W:$W,'Poids Paniers'!$E:$E,AG$3,'Poids Paniers'!$Q:$Q,$B291)</f>
        <v>0</v>
      </c>
      <c r="AH291">
        <f>SUMIFS('Poids Paniers'!$W:$W,'Poids Paniers'!$E:$E,AH$3,'Poids Paniers'!$Q:$Q,$B291)</f>
        <v>0</v>
      </c>
      <c r="AI291">
        <f>SUMIFS('Poids Paniers'!$W:$W,'Poids Paniers'!$E:$E,AI$3,'Poids Paniers'!$Q:$Q,$B291)</f>
        <v>0</v>
      </c>
      <c r="AJ291">
        <f>SUMIFS('Poids Paniers'!$W:$W,'Poids Paniers'!$E:$E,AJ$3,'Poids Paniers'!$Q:$Q,$B291)</f>
        <v>0</v>
      </c>
      <c r="AK291">
        <f>SUMIFS('Poids Paniers'!$W:$W,'Poids Paniers'!$E:$E,AK$3,'Poids Paniers'!$Q:$Q,$B291)</f>
        <v>0</v>
      </c>
      <c r="AL291">
        <f>SUMIFS('Poids Paniers'!$W:$W,'Poids Paniers'!$E:$E,AL$3,'Poids Paniers'!$Q:$Q,$B291)</f>
        <v>0</v>
      </c>
      <c r="AM291">
        <f>SUMIFS('Poids Paniers'!$W:$W,'Poids Paniers'!$E:$E,AM$3,'Poids Paniers'!$Q:$Q,$B291)</f>
        <v>0</v>
      </c>
      <c r="AN291">
        <f>SUMIFS('Poids Paniers'!$W:$W,'Poids Paniers'!$E:$E,AN$3,'Poids Paniers'!$Q:$Q,$B291)</f>
        <v>0</v>
      </c>
      <c r="AO291">
        <f>SUMIFS('Poids Paniers'!$W:$W,'Poids Paniers'!$E:$E,AO$3,'Poids Paniers'!$Q:$Q,$B291)</f>
        <v>0</v>
      </c>
      <c r="AP291">
        <f>SUMIFS('Poids Paniers'!$W:$W,'Poids Paniers'!$E:$E,AP$3,'Poids Paniers'!$Q:$Q,$B291)</f>
        <v>0</v>
      </c>
      <c r="AQ291">
        <f>SUMIFS('Poids Paniers'!$W:$W,'Poids Paniers'!$E:$E,AQ$3,'Poids Paniers'!$Q:$Q,$B291)</f>
        <v>0</v>
      </c>
      <c r="AR291">
        <f>SUMIFS('Poids Paniers'!$W:$W,'Poids Paniers'!$E:$E,AR$3,'Poids Paniers'!$Q:$Q,$B291)</f>
        <v>0</v>
      </c>
      <c r="AS291">
        <f>SUMIFS('Poids Paniers'!$W:$W,'Poids Paniers'!$E:$E,AS$3,'Poids Paniers'!$Q:$Q,$B291)</f>
        <v>0</v>
      </c>
      <c r="AT291">
        <f>SUMIFS('Poids Paniers'!$W:$W,'Poids Paniers'!$E:$E,AT$3,'Poids Paniers'!$Q:$Q,$B291)</f>
        <v>0</v>
      </c>
      <c r="AU291">
        <f>SUMIFS('Poids Paniers'!$W:$W,'Poids Paniers'!$E:$E,AU$3,'Poids Paniers'!$Q:$Q,$B291)</f>
        <v>0</v>
      </c>
      <c r="AV291">
        <f>SUMIFS('Poids Paniers'!$W:$W,'Poids Paniers'!$E:$E,AV$3,'Poids Paniers'!$Q:$Q,$B291)</f>
        <v>0</v>
      </c>
      <c r="AW291">
        <f>SUMIFS('Poids Paniers'!$W:$W,'Poids Paniers'!$E:$E,AW$3,'Poids Paniers'!$Q:$Q,$B291)</f>
        <v>0</v>
      </c>
      <c r="AX291">
        <f>SUMIFS('Poids Paniers'!$W:$W,'Poids Paniers'!$E:$E,AX$3,'Poids Paniers'!$Q:$Q,$B291)</f>
        <v>0</v>
      </c>
      <c r="AY291">
        <f>SUMIFS('Poids Paniers'!$W:$W,'Poids Paniers'!$E:$E,AY$3,'Poids Paniers'!$Q:$Q,$B291)</f>
        <v>0</v>
      </c>
      <c r="AZ291">
        <f>SUMIFS('Poids Paniers'!$W:$W,'Poids Paniers'!$E:$E,AZ$3,'Poids Paniers'!$Q:$Q,$B291)</f>
        <v>0</v>
      </c>
      <c r="BA291">
        <f>SUMIFS('Poids Paniers'!$W:$W,'Poids Paniers'!$E:$E,BA$3,'Poids Paniers'!$Q:$Q,$B291)</f>
        <v>0</v>
      </c>
      <c r="BB291">
        <f>SUMIFS('Poids Paniers'!$W:$W,'Poids Paniers'!$E:$E,BB$3,'Poids Paniers'!$Q:$Q,$B291)</f>
        <v>0</v>
      </c>
      <c r="BC291">
        <f>SUMIFS('Poids Paniers'!$W:$W,'Poids Paniers'!$E:$E,BC$3,'Poids Paniers'!$Q:$Q,$B291)</f>
        <v>0</v>
      </c>
      <c r="BD291">
        <f>SUMIFS('Poids Paniers'!$W:$W,'Poids Paniers'!$E:$E,BD$3,'Poids Paniers'!$Q:$Q,$B291)</f>
        <v>0</v>
      </c>
      <c r="BE291">
        <f>SUMIFS('Poids Paniers'!$W:$W,'Poids Paniers'!$E:$E,BE$3,'Poids Paniers'!$Q:$Q,$B291)</f>
        <v>0</v>
      </c>
      <c r="BF291">
        <f>SUMIFS('Poids Paniers'!$W:$W,'Poids Paniers'!$E:$E,BF$3,'Poids Paniers'!$Q:$Q,$B291)</f>
        <v>0</v>
      </c>
      <c r="BG291">
        <f>SUMIFS('Poids Paniers'!$W:$W,'Poids Paniers'!$E:$E,BG$3,'Poids Paniers'!$Q:$Q,$B291)</f>
        <v>0</v>
      </c>
      <c r="BH291">
        <f>SUMIFS('Poids Paniers'!$W:$W,'Poids Paniers'!$E:$E,BH$3,'Poids Paniers'!$Q:$Q,$B291)</f>
        <v>0</v>
      </c>
      <c r="BI291">
        <f>SUMIFS('Poids Paniers'!$W:$W,'Poids Paniers'!$E:$E,BI$3,'Poids Paniers'!$Q:$Q,$B291)</f>
        <v>0</v>
      </c>
      <c r="BJ291">
        <f>SUMIFS('Poids Paniers'!$W:$W,'Poids Paniers'!$E:$E,BJ$3,'Poids Paniers'!$Q:$Q,$B291)</f>
        <v>0</v>
      </c>
      <c r="BK291">
        <f>SUMIFS('Poids Paniers'!$W:$W,'Poids Paniers'!$E:$E,BK$3,'Poids Paniers'!$Q:$Q,$B291)</f>
        <v>0</v>
      </c>
      <c r="BL291">
        <f>SUMIFS('Poids Paniers'!$W:$W,'Poids Paniers'!$E:$E,BL$3,'Poids Paniers'!$Q:$Q,$B291)</f>
        <v>0</v>
      </c>
      <c r="BM291">
        <f>SUMIFS('Poids Paniers'!$W:$W,'Poids Paniers'!$E:$E,BM$3,'Poids Paniers'!$Q:$Q,$B291)</f>
        <v>0</v>
      </c>
      <c r="BN291">
        <f>SUMIFS('Poids Paniers'!$W:$W,'Poids Paniers'!$E:$E,BN$3,'Poids Paniers'!$Q:$Q,$B291)</f>
        <v>0</v>
      </c>
      <c r="BO291">
        <f>SUMIFS('Poids Paniers'!$W:$W,'Poids Paniers'!$E:$E,BO$3,'Poids Paniers'!$Q:$Q,$B291)</f>
        <v>0</v>
      </c>
      <c r="BP291">
        <f>SUMIFS('Poids Paniers'!$W:$W,'Poids Paniers'!$E:$E,BP$3,'Poids Paniers'!$Q:$Q,$B291)</f>
        <v>0</v>
      </c>
      <c r="BQ291">
        <f>SUMIFS('Poids Paniers'!$W:$W,'Poids Paniers'!$E:$E,BQ$3,'Poids Paniers'!$Q:$Q,$B291)</f>
        <v>0</v>
      </c>
      <c r="BR291">
        <f>SUMIFS('Poids Paniers'!$W:$W,'Poids Paniers'!$E:$E,BR$3,'Poids Paniers'!$Q:$Q,$B291)</f>
        <v>0</v>
      </c>
      <c r="BS291">
        <f>SUMIFS('Poids Paniers'!$W:$W,'Poids Paniers'!$E:$E,BS$3,'Poids Paniers'!$Q:$Q,$B291)</f>
        <v>0</v>
      </c>
      <c r="BT291">
        <f>SUMIFS('Poids Paniers'!$W:$W,'Poids Paniers'!$E:$E,BT$3,'Poids Paniers'!$Q:$Q,$B291)</f>
        <v>0</v>
      </c>
      <c r="BU291">
        <f>SUMIFS('Poids Paniers'!$W:$W,'Poids Paniers'!$E:$E,BU$3,'Poids Paniers'!$Q:$Q,$B291)</f>
        <v>0</v>
      </c>
      <c r="BV291">
        <f>SUMIFS('Poids Paniers'!$W:$W,'Poids Paniers'!$E:$E,BV$3,'Poids Paniers'!$Q:$Q,$B291)</f>
        <v>0</v>
      </c>
      <c r="BW291">
        <f>SUMIFS('Poids Paniers'!$W:$W,'Poids Paniers'!$E:$E,BW$3,'Poids Paniers'!$Q:$Q,$B291)</f>
        <v>0</v>
      </c>
      <c r="BX291">
        <f>SUMIFS('Poids Paniers'!$W:$W,'Poids Paniers'!$E:$E,BX$3,'Poids Paniers'!$Q:$Q,$B291)</f>
        <v>0</v>
      </c>
      <c r="BY291">
        <f>SUMIFS('Poids Paniers'!$W:$W,'Poids Paniers'!$E:$E,BY$3,'Poids Paniers'!$Q:$Q,$B291)</f>
        <v>0</v>
      </c>
      <c r="BZ291">
        <f>SUMIFS('Poids Paniers'!$W:$W,'Poids Paniers'!$E:$E,BZ$3,'Poids Paniers'!$Q:$Q,$B291)</f>
        <v>0</v>
      </c>
      <c r="CA291">
        <f>SUMIFS('Poids Paniers'!$W:$W,'Poids Paniers'!$E:$E,CA$3,'Poids Paniers'!$Q:$Q,$B291)</f>
        <v>0</v>
      </c>
      <c r="CB291">
        <f>SUMIFS('Poids Paniers'!$W:$W,'Poids Paniers'!$E:$E,CB$3,'Poids Paniers'!$Q:$Q,$B291)</f>
        <v>0</v>
      </c>
      <c r="CC291">
        <f>SUMIFS('Poids Paniers'!$W:$W,'Poids Paniers'!$E:$E,CC$3,'Poids Paniers'!$Q:$Q,$B291)</f>
        <v>0</v>
      </c>
      <c r="CD291">
        <f>SUMIFS('Poids Paniers'!$W:$W,'Poids Paniers'!$E:$E,CD$3,'Poids Paniers'!$Q:$Q,$B291)</f>
        <v>0</v>
      </c>
      <c r="CE291">
        <f>SUMIFS('Poids Paniers'!$W:$W,'Poids Paniers'!$E:$E,CE$3,'Poids Paniers'!$Q:$Q,$B291)</f>
        <v>0</v>
      </c>
      <c r="CF291" s="206">
        <f t="shared" si="4"/>
        <v>0</v>
      </c>
    </row>
    <row r="292" spans="2:84" ht="15.75" thickBot="1" x14ac:dyDescent="0.3">
      <c r="B292" s="209">
        <v>44758</v>
      </c>
      <c r="C292">
        <f>SUMIFS('Poids Paniers'!$W:$W,'Poids Paniers'!$E:$E,C$3,'Poids Paniers'!$Q:$Q,$B292)</f>
        <v>0</v>
      </c>
      <c r="D292">
        <f>SUMIFS('Poids Paniers'!$W:$W,'Poids Paniers'!$E:$E,D$3,'Poids Paniers'!$Q:$Q,$B292)</f>
        <v>0</v>
      </c>
      <c r="E292">
        <f>SUMIFS('Poids Paniers'!$W:$W,'Poids Paniers'!$E:$E,E$3,'Poids Paniers'!$Q:$Q,$B292)</f>
        <v>0</v>
      </c>
      <c r="F292">
        <f>SUMIFS('Poids Paniers'!$W:$W,'Poids Paniers'!$E:$E,F$3,'Poids Paniers'!$Q:$Q,$B292)</f>
        <v>0</v>
      </c>
      <c r="G292">
        <f>SUMIFS('Poids Paniers'!$W:$W,'Poids Paniers'!$E:$E,G$3,'Poids Paniers'!$Q:$Q,$B292)</f>
        <v>0</v>
      </c>
      <c r="H292">
        <f>SUMIFS('Poids Paniers'!$W:$W,'Poids Paniers'!$E:$E,H$3,'Poids Paniers'!$Q:$Q,$B292)</f>
        <v>0</v>
      </c>
      <c r="I292">
        <f>SUMIFS('Poids Paniers'!$W:$W,'Poids Paniers'!$E:$E,I$3,'Poids Paniers'!$Q:$Q,$B292)</f>
        <v>0</v>
      </c>
      <c r="J292">
        <f>SUMIFS('Poids Paniers'!$W:$W,'Poids Paniers'!$E:$E,J$3,'Poids Paniers'!$Q:$Q,$B292)</f>
        <v>0</v>
      </c>
      <c r="K292">
        <f>SUMIFS('Poids Paniers'!$W:$W,'Poids Paniers'!$E:$E,K$3,'Poids Paniers'!$Q:$Q,$B292)</f>
        <v>0</v>
      </c>
      <c r="L292">
        <f>SUMIFS('Poids Paniers'!$W:$W,'Poids Paniers'!$E:$E,L$3,'Poids Paniers'!$Q:$Q,$B292)</f>
        <v>0</v>
      </c>
      <c r="M292">
        <f>SUMIFS('Poids Paniers'!$W:$W,'Poids Paniers'!$E:$E,M$3,'Poids Paniers'!$Q:$Q,$B292)</f>
        <v>0</v>
      </c>
      <c r="N292">
        <f>SUMIFS('Poids Paniers'!$W:$W,'Poids Paniers'!$E:$E,N$3,'Poids Paniers'!$Q:$Q,$B292)</f>
        <v>0</v>
      </c>
      <c r="O292">
        <f>SUMIFS('Poids Paniers'!$W:$W,'Poids Paniers'!$E:$E,O$3,'Poids Paniers'!$Q:$Q,$B292)</f>
        <v>0</v>
      </c>
      <c r="P292">
        <f>SUMIFS('Poids Paniers'!$W:$W,'Poids Paniers'!$E:$E,P$3,'Poids Paniers'!$Q:$Q,$B292)</f>
        <v>0</v>
      </c>
      <c r="Q292">
        <f>SUMIFS('Poids Paniers'!$W:$W,'Poids Paniers'!$E:$E,Q$3,'Poids Paniers'!$Q:$Q,$B292)</f>
        <v>0</v>
      </c>
      <c r="R292">
        <f>SUMIFS('Poids Paniers'!$W:$W,'Poids Paniers'!$E:$E,R$3,'Poids Paniers'!$Q:$Q,$B292)</f>
        <v>0</v>
      </c>
      <c r="S292">
        <f>SUMIFS('Poids Paniers'!$W:$W,'Poids Paniers'!$E:$E,S$3,'Poids Paniers'!$Q:$Q,$B292)</f>
        <v>0</v>
      </c>
      <c r="T292">
        <f>SUMIFS('Poids Paniers'!$W:$W,'Poids Paniers'!$E:$E,T$3,'Poids Paniers'!$Q:$Q,$B292)</f>
        <v>0</v>
      </c>
      <c r="U292">
        <f>SUMIFS('Poids Paniers'!$W:$W,'Poids Paniers'!$E:$E,U$3,'Poids Paniers'!$Q:$Q,$B292)</f>
        <v>0</v>
      </c>
      <c r="V292">
        <f>SUMIFS('Poids Paniers'!$W:$W,'Poids Paniers'!$E:$E,V$3,'Poids Paniers'!$Q:$Q,$B292)</f>
        <v>0</v>
      </c>
      <c r="W292">
        <f>SUMIFS('Poids Paniers'!$W:$W,'Poids Paniers'!$E:$E,W$3,'Poids Paniers'!$Q:$Q,$B292)</f>
        <v>0</v>
      </c>
      <c r="X292">
        <f>SUMIFS('Poids Paniers'!$W:$W,'Poids Paniers'!$E:$E,X$3,'Poids Paniers'!$Q:$Q,$B292)</f>
        <v>0</v>
      </c>
      <c r="Y292">
        <f>SUMIFS('Poids Paniers'!$W:$W,'Poids Paniers'!$E:$E,Y$3,'Poids Paniers'!$Q:$Q,$B292)</f>
        <v>0</v>
      </c>
      <c r="Z292">
        <f>SUMIFS('Poids Paniers'!$W:$W,'Poids Paniers'!$E:$E,Z$3,'Poids Paniers'!$Q:$Q,$B292)</f>
        <v>0</v>
      </c>
      <c r="AA292">
        <f>SUMIFS('Poids Paniers'!$W:$W,'Poids Paniers'!$E:$E,AA$3,'Poids Paniers'!$Q:$Q,$B292)</f>
        <v>0</v>
      </c>
      <c r="AB292">
        <f>SUMIFS('Poids Paniers'!$W:$W,'Poids Paniers'!$E:$E,AB$3,'Poids Paniers'!$Q:$Q,$B292)</f>
        <v>0</v>
      </c>
      <c r="AC292">
        <f>SUMIFS('Poids Paniers'!$W:$W,'Poids Paniers'!$E:$E,AC$3,'Poids Paniers'!$Q:$Q,$B292)</f>
        <v>0</v>
      </c>
      <c r="AD292">
        <f>SUMIFS('Poids Paniers'!$W:$W,'Poids Paniers'!$E:$E,AD$3,'Poids Paniers'!$Q:$Q,$B292)</f>
        <v>0</v>
      </c>
      <c r="AE292">
        <f>SUMIFS('Poids Paniers'!$W:$W,'Poids Paniers'!$E:$E,AE$3,'Poids Paniers'!$Q:$Q,$B292)</f>
        <v>0</v>
      </c>
      <c r="AF292">
        <f>SUMIFS('Poids Paniers'!$W:$W,'Poids Paniers'!$E:$E,AF$3,'Poids Paniers'!$Q:$Q,$B292)</f>
        <v>0</v>
      </c>
      <c r="AG292">
        <f>SUMIFS('Poids Paniers'!$W:$W,'Poids Paniers'!$E:$E,AG$3,'Poids Paniers'!$Q:$Q,$B292)</f>
        <v>0</v>
      </c>
      <c r="AH292">
        <f>SUMIFS('Poids Paniers'!$W:$W,'Poids Paniers'!$E:$E,AH$3,'Poids Paniers'!$Q:$Q,$B292)</f>
        <v>0</v>
      </c>
      <c r="AI292">
        <f>SUMIFS('Poids Paniers'!$W:$W,'Poids Paniers'!$E:$E,AI$3,'Poids Paniers'!$Q:$Q,$B292)</f>
        <v>0</v>
      </c>
      <c r="AJ292">
        <f>SUMIFS('Poids Paniers'!$W:$W,'Poids Paniers'!$E:$E,AJ$3,'Poids Paniers'!$Q:$Q,$B292)</f>
        <v>0</v>
      </c>
      <c r="AK292">
        <f>SUMIFS('Poids Paniers'!$W:$W,'Poids Paniers'!$E:$E,AK$3,'Poids Paniers'!$Q:$Q,$B292)</f>
        <v>0</v>
      </c>
      <c r="AL292">
        <f>SUMIFS('Poids Paniers'!$W:$W,'Poids Paniers'!$E:$E,AL$3,'Poids Paniers'!$Q:$Q,$B292)</f>
        <v>0</v>
      </c>
      <c r="AM292">
        <f>SUMIFS('Poids Paniers'!$W:$W,'Poids Paniers'!$E:$E,AM$3,'Poids Paniers'!$Q:$Q,$B292)</f>
        <v>0</v>
      </c>
      <c r="AN292">
        <f>SUMIFS('Poids Paniers'!$W:$W,'Poids Paniers'!$E:$E,AN$3,'Poids Paniers'!$Q:$Q,$B292)</f>
        <v>0</v>
      </c>
      <c r="AO292">
        <f>SUMIFS('Poids Paniers'!$W:$W,'Poids Paniers'!$E:$E,AO$3,'Poids Paniers'!$Q:$Q,$B292)</f>
        <v>0</v>
      </c>
      <c r="AP292">
        <f>SUMIFS('Poids Paniers'!$W:$W,'Poids Paniers'!$E:$E,AP$3,'Poids Paniers'!$Q:$Q,$B292)</f>
        <v>0</v>
      </c>
      <c r="AQ292">
        <f>SUMIFS('Poids Paniers'!$W:$W,'Poids Paniers'!$E:$E,AQ$3,'Poids Paniers'!$Q:$Q,$B292)</f>
        <v>0</v>
      </c>
      <c r="AR292">
        <f>SUMIFS('Poids Paniers'!$W:$W,'Poids Paniers'!$E:$E,AR$3,'Poids Paniers'!$Q:$Q,$B292)</f>
        <v>0</v>
      </c>
      <c r="AS292">
        <f>SUMIFS('Poids Paniers'!$W:$W,'Poids Paniers'!$E:$E,AS$3,'Poids Paniers'!$Q:$Q,$B292)</f>
        <v>0</v>
      </c>
      <c r="AT292">
        <f>SUMIFS('Poids Paniers'!$W:$W,'Poids Paniers'!$E:$E,AT$3,'Poids Paniers'!$Q:$Q,$B292)</f>
        <v>0</v>
      </c>
      <c r="AU292">
        <f>SUMIFS('Poids Paniers'!$W:$W,'Poids Paniers'!$E:$E,AU$3,'Poids Paniers'!$Q:$Q,$B292)</f>
        <v>0</v>
      </c>
      <c r="AV292">
        <f>SUMIFS('Poids Paniers'!$W:$W,'Poids Paniers'!$E:$E,AV$3,'Poids Paniers'!$Q:$Q,$B292)</f>
        <v>0</v>
      </c>
      <c r="AW292">
        <f>SUMIFS('Poids Paniers'!$W:$W,'Poids Paniers'!$E:$E,AW$3,'Poids Paniers'!$Q:$Q,$B292)</f>
        <v>0</v>
      </c>
      <c r="AX292">
        <f>SUMIFS('Poids Paniers'!$W:$W,'Poids Paniers'!$E:$E,AX$3,'Poids Paniers'!$Q:$Q,$B292)</f>
        <v>0</v>
      </c>
      <c r="AY292">
        <f>SUMIFS('Poids Paniers'!$W:$W,'Poids Paniers'!$E:$E,AY$3,'Poids Paniers'!$Q:$Q,$B292)</f>
        <v>0</v>
      </c>
      <c r="AZ292">
        <f>SUMIFS('Poids Paniers'!$W:$W,'Poids Paniers'!$E:$E,AZ$3,'Poids Paniers'!$Q:$Q,$B292)</f>
        <v>0</v>
      </c>
      <c r="BA292">
        <f>SUMIFS('Poids Paniers'!$W:$W,'Poids Paniers'!$E:$E,BA$3,'Poids Paniers'!$Q:$Q,$B292)</f>
        <v>0</v>
      </c>
      <c r="BB292">
        <f>SUMIFS('Poids Paniers'!$W:$W,'Poids Paniers'!$E:$E,BB$3,'Poids Paniers'!$Q:$Q,$B292)</f>
        <v>0</v>
      </c>
      <c r="BC292">
        <f>SUMIFS('Poids Paniers'!$W:$W,'Poids Paniers'!$E:$E,BC$3,'Poids Paniers'!$Q:$Q,$B292)</f>
        <v>0</v>
      </c>
      <c r="BD292">
        <f>SUMIFS('Poids Paniers'!$W:$W,'Poids Paniers'!$E:$E,BD$3,'Poids Paniers'!$Q:$Q,$B292)</f>
        <v>0</v>
      </c>
      <c r="BE292">
        <f>SUMIFS('Poids Paniers'!$W:$W,'Poids Paniers'!$E:$E,BE$3,'Poids Paniers'!$Q:$Q,$B292)</f>
        <v>0</v>
      </c>
      <c r="BF292">
        <f>SUMIFS('Poids Paniers'!$W:$W,'Poids Paniers'!$E:$E,BF$3,'Poids Paniers'!$Q:$Q,$B292)</f>
        <v>0</v>
      </c>
      <c r="BG292">
        <f>SUMIFS('Poids Paniers'!$W:$W,'Poids Paniers'!$E:$E,BG$3,'Poids Paniers'!$Q:$Q,$B292)</f>
        <v>0</v>
      </c>
      <c r="BH292">
        <f>SUMIFS('Poids Paniers'!$W:$W,'Poids Paniers'!$E:$E,BH$3,'Poids Paniers'!$Q:$Q,$B292)</f>
        <v>0</v>
      </c>
      <c r="BI292">
        <f>SUMIFS('Poids Paniers'!$W:$W,'Poids Paniers'!$E:$E,BI$3,'Poids Paniers'!$Q:$Q,$B292)</f>
        <v>0</v>
      </c>
      <c r="BJ292">
        <f>SUMIFS('Poids Paniers'!$W:$W,'Poids Paniers'!$E:$E,BJ$3,'Poids Paniers'!$Q:$Q,$B292)</f>
        <v>0</v>
      </c>
      <c r="BK292">
        <f>SUMIFS('Poids Paniers'!$W:$W,'Poids Paniers'!$E:$E,BK$3,'Poids Paniers'!$Q:$Q,$B292)</f>
        <v>0</v>
      </c>
      <c r="BL292">
        <f>SUMIFS('Poids Paniers'!$W:$W,'Poids Paniers'!$E:$E,BL$3,'Poids Paniers'!$Q:$Q,$B292)</f>
        <v>0</v>
      </c>
      <c r="BM292">
        <f>SUMIFS('Poids Paniers'!$W:$W,'Poids Paniers'!$E:$E,BM$3,'Poids Paniers'!$Q:$Q,$B292)</f>
        <v>0</v>
      </c>
      <c r="BN292">
        <f>SUMIFS('Poids Paniers'!$W:$W,'Poids Paniers'!$E:$E,BN$3,'Poids Paniers'!$Q:$Q,$B292)</f>
        <v>0</v>
      </c>
      <c r="BO292">
        <f>SUMIFS('Poids Paniers'!$W:$W,'Poids Paniers'!$E:$E,BO$3,'Poids Paniers'!$Q:$Q,$B292)</f>
        <v>0</v>
      </c>
      <c r="BP292">
        <f>SUMIFS('Poids Paniers'!$W:$W,'Poids Paniers'!$E:$E,BP$3,'Poids Paniers'!$Q:$Q,$B292)</f>
        <v>0</v>
      </c>
      <c r="BQ292">
        <f>SUMIFS('Poids Paniers'!$W:$W,'Poids Paniers'!$E:$E,BQ$3,'Poids Paniers'!$Q:$Q,$B292)</f>
        <v>0</v>
      </c>
      <c r="BR292">
        <f>SUMIFS('Poids Paniers'!$W:$W,'Poids Paniers'!$E:$E,BR$3,'Poids Paniers'!$Q:$Q,$B292)</f>
        <v>0</v>
      </c>
      <c r="BS292">
        <f>SUMIFS('Poids Paniers'!$W:$W,'Poids Paniers'!$E:$E,BS$3,'Poids Paniers'!$Q:$Q,$B292)</f>
        <v>0</v>
      </c>
      <c r="BT292">
        <f>SUMIFS('Poids Paniers'!$W:$W,'Poids Paniers'!$E:$E,BT$3,'Poids Paniers'!$Q:$Q,$B292)</f>
        <v>0</v>
      </c>
      <c r="BU292">
        <f>SUMIFS('Poids Paniers'!$W:$W,'Poids Paniers'!$E:$E,BU$3,'Poids Paniers'!$Q:$Q,$B292)</f>
        <v>0</v>
      </c>
      <c r="BV292">
        <f>SUMIFS('Poids Paniers'!$W:$W,'Poids Paniers'!$E:$E,BV$3,'Poids Paniers'!$Q:$Q,$B292)</f>
        <v>0</v>
      </c>
      <c r="BW292">
        <f>SUMIFS('Poids Paniers'!$W:$W,'Poids Paniers'!$E:$E,BW$3,'Poids Paniers'!$Q:$Q,$B292)</f>
        <v>0</v>
      </c>
      <c r="BX292">
        <f>SUMIFS('Poids Paniers'!$W:$W,'Poids Paniers'!$E:$E,BX$3,'Poids Paniers'!$Q:$Q,$B292)</f>
        <v>0</v>
      </c>
      <c r="BY292">
        <f>SUMIFS('Poids Paniers'!$W:$W,'Poids Paniers'!$E:$E,BY$3,'Poids Paniers'!$Q:$Q,$B292)</f>
        <v>0</v>
      </c>
      <c r="BZ292">
        <f>SUMIFS('Poids Paniers'!$W:$W,'Poids Paniers'!$E:$E,BZ$3,'Poids Paniers'!$Q:$Q,$B292)</f>
        <v>0</v>
      </c>
      <c r="CA292">
        <f>SUMIFS('Poids Paniers'!$W:$W,'Poids Paniers'!$E:$E,CA$3,'Poids Paniers'!$Q:$Q,$B292)</f>
        <v>0</v>
      </c>
      <c r="CB292">
        <f>SUMIFS('Poids Paniers'!$W:$W,'Poids Paniers'!$E:$E,CB$3,'Poids Paniers'!$Q:$Q,$B292)</f>
        <v>0</v>
      </c>
      <c r="CC292">
        <f>SUMIFS('Poids Paniers'!$W:$W,'Poids Paniers'!$E:$E,CC$3,'Poids Paniers'!$Q:$Q,$B292)</f>
        <v>0</v>
      </c>
      <c r="CD292">
        <f>SUMIFS('Poids Paniers'!$W:$W,'Poids Paniers'!$E:$E,CD$3,'Poids Paniers'!$Q:$Q,$B292)</f>
        <v>0</v>
      </c>
      <c r="CE292">
        <f>SUMIFS('Poids Paniers'!$W:$W,'Poids Paniers'!$E:$E,CE$3,'Poids Paniers'!$Q:$Q,$B292)</f>
        <v>0</v>
      </c>
      <c r="CF292" s="206">
        <f t="shared" si="4"/>
        <v>0</v>
      </c>
    </row>
    <row r="293" spans="2:84" ht="15.75" thickBot="1" x14ac:dyDescent="0.3">
      <c r="B293" s="209">
        <v>44759</v>
      </c>
      <c r="C293">
        <f>SUMIFS('Poids Paniers'!$W:$W,'Poids Paniers'!$E:$E,C$3,'Poids Paniers'!$Q:$Q,$B293)</f>
        <v>0</v>
      </c>
      <c r="D293">
        <f>SUMIFS('Poids Paniers'!$W:$W,'Poids Paniers'!$E:$E,D$3,'Poids Paniers'!$Q:$Q,$B293)</f>
        <v>0</v>
      </c>
      <c r="E293">
        <f>SUMIFS('Poids Paniers'!$W:$W,'Poids Paniers'!$E:$E,E$3,'Poids Paniers'!$Q:$Q,$B293)</f>
        <v>0</v>
      </c>
      <c r="F293">
        <f>SUMIFS('Poids Paniers'!$W:$W,'Poids Paniers'!$E:$E,F$3,'Poids Paniers'!$Q:$Q,$B293)</f>
        <v>0</v>
      </c>
      <c r="G293">
        <f>SUMIFS('Poids Paniers'!$W:$W,'Poids Paniers'!$E:$E,G$3,'Poids Paniers'!$Q:$Q,$B293)</f>
        <v>0</v>
      </c>
      <c r="H293">
        <f>SUMIFS('Poids Paniers'!$W:$W,'Poids Paniers'!$E:$E,H$3,'Poids Paniers'!$Q:$Q,$B293)</f>
        <v>0</v>
      </c>
      <c r="I293">
        <f>SUMIFS('Poids Paniers'!$W:$W,'Poids Paniers'!$E:$E,I$3,'Poids Paniers'!$Q:$Q,$B293)</f>
        <v>0</v>
      </c>
      <c r="J293">
        <f>SUMIFS('Poids Paniers'!$W:$W,'Poids Paniers'!$E:$E,J$3,'Poids Paniers'!$Q:$Q,$B293)</f>
        <v>0</v>
      </c>
      <c r="K293">
        <f>SUMIFS('Poids Paniers'!$W:$W,'Poids Paniers'!$E:$E,K$3,'Poids Paniers'!$Q:$Q,$B293)</f>
        <v>0</v>
      </c>
      <c r="L293">
        <f>SUMIFS('Poids Paniers'!$W:$W,'Poids Paniers'!$E:$E,L$3,'Poids Paniers'!$Q:$Q,$B293)</f>
        <v>0</v>
      </c>
      <c r="M293">
        <f>SUMIFS('Poids Paniers'!$W:$W,'Poids Paniers'!$E:$E,M$3,'Poids Paniers'!$Q:$Q,$B293)</f>
        <v>0</v>
      </c>
      <c r="N293">
        <f>SUMIFS('Poids Paniers'!$W:$W,'Poids Paniers'!$E:$E,N$3,'Poids Paniers'!$Q:$Q,$B293)</f>
        <v>0</v>
      </c>
      <c r="O293">
        <f>SUMIFS('Poids Paniers'!$W:$W,'Poids Paniers'!$E:$E,O$3,'Poids Paniers'!$Q:$Q,$B293)</f>
        <v>0</v>
      </c>
      <c r="P293">
        <f>SUMIFS('Poids Paniers'!$W:$W,'Poids Paniers'!$E:$E,P$3,'Poids Paniers'!$Q:$Q,$B293)</f>
        <v>0</v>
      </c>
      <c r="Q293">
        <f>SUMIFS('Poids Paniers'!$W:$W,'Poids Paniers'!$E:$E,Q$3,'Poids Paniers'!$Q:$Q,$B293)</f>
        <v>0</v>
      </c>
      <c r="R293">
        <f>SUMIFS('Poids Paniers'!$W:$W,'Poids Paniers'!$E:$E,R$3,'Poids Paniers'!$Q:$Q,$B293)</f>
        <v>0</v>
      </c>
      <c r="S293">
        <f>SUMIFS('Poids Paniers'!$W:$W,'Poids Paniers'!$E:$E,S$3,'Poids Paniers'!$Q:$Q,$B293)</f>
        <v>0</v>
      </c>
      <c r="T293">
        <f>SUMIFS('Poids Paniers'!$W:$W,'Poids Paniers'!$E:$E,T$3,'Poids Paniers'!$Q:$Q,$B293)</f>
        <v>0</v>
      </c>
      <c r="U293">
        <f>SUMIFS('Poids Paniers'!$W:$W,'Poids Paniers'!$E:$E,U$3,'Poids Paniers'!$Q:$Q,$B293)</f>
        <v>0</v>
      </c>
      <c r="V293">
        <f>SUMIFS('Poids Paniers'!$W:$W,'Poids Paniers'!$E:$E,V$3,'Poids Paniers'!$Q:$Q,$B293)</f>
        <v>0</v>
      </c>
      <c r="W293">
        <f>SUMIFS('Poids Paniers'!$W:$W,'Poids Paniers'!$E:$E,W$3,'Poids Paniers'!$Q:$Q,$B293)</f>
        <v>0</v>
      </c>
      <c r="X293">
        <f>SUMIFS('Poids Paniers'!$W:$W,'Poids Paniers'!$E:$E,X$3,'Poids Paniers'!$Q:$Q,$B293)</f>
        <v>0</v>
      </c>
      <c r="Y293">
        <f>SUMIFS('Poids Paniers'!$W:$W,'Poids Paniers'!$E:$E,Y$3,'Poids Paniers'!$Q:$Q,$B293)</f>
        <v>0</v>
      </c>
      <c r="Z293">
        <f>SUMIFS('Poids Paniers'!$W:$W,'Poids Paniers'!$E:$E,Z$3,'Poids Paniers'!$Q:$Q,$B293)</f>
        <v>0</v>
      </c>
      <c r="AA293">
        <f>SUMIFS('Poids Paniers'!$W:$W,'Poids Paniers'!$E:$E,AA$3,'Poids Paniers'!$Q:$Q,$B293)</f>
        <v>0</v>
      </c>
      <c r="AB293">
        <f>SUMIFS('Poids Paniers'!$W:$W,'Poids Paniers'!$E:$E,AB$3,'Poids Paniers'!$Q:$Q,$B293)</f>
        <v>0</v>
      </c>
      <c r="AC293">
        <f>SUMIFS('Poids Paniers'!$W:$W,'Poids Paniers'!$E:$E,AC$3,'Poids Paniers'!$Q:$Q,$B293)</f>
        <v>0</v>
      </c>
      <c r="AD293">
        <f>SUMIFS('Poids Paniers'!$W:$W,'Poids Paniers'!$E:$E,AD$3,'Poids Paniers'!$Q:$Q,$B293)</f>
        <v>0</v>
      </c>
      <c r="AE293">
        <f>SUMIFS('Poids Paniers'!$W:$W,'Poids Paniers'!$E:$E,AE$3,'Poids Paniers'!$Q:$Q,$B293)</f>
        <v>0</v>
      </c>
      <c r="AF293">
        <f>SUMIFS('Poids Paniers'!$W:$W,'Poids Paniers'!$E:$E,AF$3,'Poids Paniers'!$Q:$Q,$B293)</f>
        <v>0</v>
      </c>
      <c r="AG293">
        <f>SUMIFS('Poids Paniers'!$W:$W,'Poids Paniers'!$E:$E,AG$3,'Poids Paniers'!$Q:$Q,$B293)</f>
        <v>0</v>
      </c>
      <c r="AH293">
        <f>SUMIFS('Poids Paniers'!$W:$W,'Poids Paniers'!$E:$E,AH$3,'Poids Paniers'!$Q:$Q,$B293)</f>
        <v>0</v>
      </c>
      <c r="AI293">
        <f>SUMIFS('Poids Paniers'!$W:$W,'Poids Paniers'!$E:$E,AI$3,'Poids Paniers'!$Q:$Q,$B293)</f>
        <v>0</v>
      </c>
      <c r="AJ293">
        <f>SUMIFS('Poids Paniers'!$W:$W,'Poids Paniers'!$E:$E,AJ$3,'Poids Paniers'!$Q:$Q,$B293)</f>
        <v>0</v>
      </c>
      <c r="AK293">
        <f>SUMIFS('Poids Paniers'!$W:$W,'Poids Paniers'!$E:$E,AK$3,'Poids Paniers'!$Q:$Q,$B293)</f>
        <v>0</v>
      </c>
      <c r="AL293">
        <f>SUMIFS('Poids Paniers'!$W:$W,'Poids Paniers'!$E:$E,AL$3,'Poids Paniers'!$Q:$Q,$B293)</f>
        <v>0</v>
      </c>
      <c r="AM293">
        <f>SUMIFS('Poids Paniers'!$W:$W,'Poids Paniers'!$E:$E,AM$3,'Poids Paniers'!$Q:$Q,$B293)</f>
        <v>0</v>
      </c>
      <c r="AN293">
        <f>SUMIFS('Poids Paniers'!$W:$W,'Poids Paniers'!$E:$E,AN$3,'Poids Paniers'!$Q:$Q,$B293)</f>
        <v>0</v>
      </c>
      <c r="AO293">
        <f>SUMIFS('Poids Paniers'!$W:$W,'Poids Paniers'!$E:$E,AO$3,'Poids Paniers'!$Q:$Q,$B293)</f>
        <v>0</v>
      </c>
      <c r="AP293">
        <f>SUMIFS('Poids Paniers'!$W:$W,'Poids Paniers'!$E:$E,AP$3,'Poids Paniers'!$Q:$Q,$B293)</f>
        <v>0</v>
      </c>
      <c r="AQ293">
        <f>SUMIFS('Poids Paniers'!$W:$W,'Poids Paniers'!$E:$E,AQ$3,'Poids Paniers'!$Q:$Q,$B293)</f>
        <v>0</v>
      </c>
      <c r="AR293">
        <f>SUMIFS('Poids Paniers'!$W:$W,'Poids Paniers'!$E:$E,AR$3,'Poids Paniers'!$Q:$Q,$B293)</f>
        <v>0</v>
      </c>
      <c r="AS293">
        <f>SUMIFS('Poids Paniers'!$W:$W,'Poids Paniers'!$E:$E,AS$3,'Poids Paniers'!$Q:$Q,$B293)</f>
        <v>0</v>
      </c>
      <c r="AT293">
        <f>SUMIFS('Poids Paniers'!$W:$W,'Poids Paniers'!$E:$E,AT$3,'Poids Paniers'!$Q:$Q,$B293)</f>
        <v>0</v>
      </c>
      <c r="AU293">
        <f>SUMIFS('Poids Paniers'!$W:$W,'Poids Paniers'!$E:$E,AU$3,'Poids Paniers'!$Q:$Q,$B293)</f>
        <v>0</v>
      </c>
      <c r="AV293">
        <f>SUMIFS('Poids Paniers'!$W:$W,'Poids Paniers'!$E:$E,AV$3,'Poids Paniers'!$Q:$Q,$B293)</f>
        <v>0</v>
      </c>
      <c r="AW293">
        <f>SUMIFS('Poids Paniers'!$W:$W,'Poids Paniers'!$E:$E,AW$3,'Poids Paniers'!$Q:$Q,$B293)</f>
        <v>0</v>
      </c>
      <c r="AX293">
        <f>SUMIFS('Poids Paniers'!$W:$W,'Poids Paniers'!$E:$E,AX$3,'Poids Paniers'!$Q:$Q,$B293)</f>
        <v>0</v>
      </c>
      <c r="AY293">
        <f>SUMIFS('Poids Paniers'!$W:$W,'Poids Paniers'!$E:$E,AY$3,'Poids Paniers'!$Q:$Q,$B293)</f>
        <v>0</v>
      </c>
      <c r="AZ293">
        <f>SUMIFS('Poids Paniers'!$W:$W,'Poids Paniers'!$E:$E,AZ$3,'Poids Paniers'!$Q:$Q,$B293)</f>
        <v>0</v>
      </c>
      <c r="BA293">
        <f>SUMIFS('Poids Paniers'!$W:$W,'Poids Paniers'!$E:$E,BA$3,'Poids Paniers'!$Q:$Q,$B293)</f>
        <v>0</v>
      </c>
      <c r="BB293">
        <f>SUMIFS('Poids Paniers'!$W:$W,'Poids Paniers'!$E:$E,BB$3,'Poids Paniers'!$Q:$Q,$B293)</f>
        <v>0</v>
      </c>
      <c r="BC293">
        <f>SUMIFS('Poids Paniers'!$W:$W,'Poids Paniers'!$E:$E,BC$3,'Poids Paniers'!$Q:$Q,$B293)</f>
        <v>0</v>
      </c>
      <c r="BD293">
        <f>SUMIFS('Poids Paniers'!$W:$W,'Poids Paniers'!$E:$E,BD$3,'Poids Paniers'!$Q:$Q,$B293)</f>
        <v>0</v>
      </c>
      <c r="BE293">
        <f>SUMIFS('Poids Paniers'!$W:$W,'Poids Paniers'!$E:$E,BE$3,'Poids Paniers'!$Q:$Q,$B293)</f>
        <v>0</v>
      </c>
      <c r="BF293">
        <f>SUMIFS('Poids Paniers'!$W:$W,'Poids Paniers'!$E:$E,BF$3,'Poids Paniers'!$Q:$Q,$B293)</f>
        <v>0</v>
      </c>
      <c r="BG293">
        <f>SUMIFS('Poids Paniers'!$W:$W,'Poids Paniers'!$E:$E,BG$3,'Poids Paniers'!$Q:$Q,$B293)</f>
        <v>0</v>
      </c>
      <c r="BH293">
        <f>SUMIFS('Poids Paniers'!$W:$W,'Poids Paniers'!$E:$E,BH$3,'Poids Paniers'!$Q:$Q,$B293)</f>
        <v>0</v>
      </c>
      <c r="BI293">
        <f>SUMIFS('Poids Paniers'!$W:$W,'Poids Paniers'!$E:$E,BI$3,'Poids Paniers'!$Q:$Q,$B293)</f>
        <v>0</v>
      </c>
      <c r="BJ293">
        <f>SUMIFS('Poids Paniers'!$W:$W,'Poids Paniers'!$E:$E,BJ$3,'Poids Paniers'!$Q:$Q,$B293)</f>
        <v>0</v>
      </c>
      <c r="BK293">
        <f>SUMIFS('Poids Paniers'!$W:$W,'Poids Paniers'!$E:$E,BK$3,'Poids Paniers'!$Q:$Q,$B293)</f>
        <v>0</v>
      </c>
      <c r="BL293">
        <f>SUMIFS('Poids Paniers'!$W:$W,'Poids Paniers'!$E:$E,BL$3,'Poids Paniers'!$Q:$Q,$B293)</f>
        <v>0</v>
      </c>
      <c r="BM293">
        <f>SUMIFS('Poids Paniers'!$W:$W,'Poids Paniers'!$E:$E,BM$3,'Poids Paniers'!$Q:$Q,$B293)</f>
        <v>0</v>
      </c>
      <c r="BN293">
        <f>SUMIFS('Poids Paniers'!$W:$W,'Poids Paniers'!$E:$E,BN$3,'Poids Paniers'!$Q:$Q,$B293)</f>
        <v>0</v>
      </c>
      <c r="BO293">
        <f>SUMIFS('Poids Paniers'!$W:$W,'Poids Paniers'!$E:$E,BO$3,'Poids Paniers'!$Q:$Q,$B293)</f>
        <v>0</v>
      </c>
      <c r="BP293">
        <f>SUMIFS('Poids Paniers'!$W:$W,'Poids Paniers'!$E:$E,BP$3,'Poids Paniers'!$Q:$Q,$B293)</f>
        <v>0</v>
      </c>
      <c r="BQ293">
        <f>SUMIFS('Poids Paniers'!$W:$W,'Poids Paniers'!$E:$E,BQ$3,'Poids Paniers'!$Q:$Q,$B293)</f>
        <v>0</v>
      </c>
      <c r="BR293">
        <f>SUMIFS('Poids Paniers'!$W:$W,'Poids Paniers'!$E:$E,BR$3,'Poids Paniers'!$Q:$Q,$B293)</f>
        <v>0</v>
      </c>
      <c r="BS293">
        <f>SUMIFS('Poids Paniers'!$W:$W,'Poids Paniers'!$E:$E,BS$3,'Poids Paniers'!$Q:$Q,$B293)</f>
        <v>0</v>
      </c>
      <c r="BT293">
        <f>SUMIFS('Poids Paniers'!$W:$W,'Poids Paniers'!$E:$E,BT$3,'Poids Paniers'!$Q:$Q,$B293)</f>
        <v>0</v>
      </c>
      <c r="BU293">
        <f>SUMIFS('Poids Paniers'!$W:$W,'Poids Paniers'!$E:$E,BU$3,'Poids Paniers'!$Q:$Q,$B293)</f>
        <v>0</v>
      </c>
      <c r="BV293">
        <f>SUMIFS('Poids Paniers'!$W:$W,'Poids Paniers'!$E:$E,BV$3,'Poids Paniers'!$Q:$Q,$B293)</f>
        <v>0</v>
      </c>
      <c r="BW293">
        <f>SUMIFS('Poids Paniers'!$W:$W,'Poids Paniers'!$E:$E,BW$3,'Poids Paniers'!$Q:$Q,$B293)</f>
        <v>0</v>
      </c>
      <c r="BX293">
        <f>SUMIFS('Poids Paniers'!$W:$W,'Poids Paniers'!$E:$E,BX$3,'Poids Paniers'!$Q:$Q,$B293)</f>
        <v>0</v>
      </c>
      <c r="BY293">
        <f>SUMIFS('Poids Paniers'!$W:$W,'Poids Paniers'!$E:$E,BY$3,'Poids Paniers'!$Q:$Q,$B293)</f>
        <v>0</v>
      </c>
      <c r="BZ293">
        <f>SUMIFS('Poids Paniers'!$W:$W,'Poids Paniers'!$E:$E,BZ$3,'Poids Paniers'!$Q:$Q,$B293)</f>
        <v>0</v>
      </c>
      <c r="CA293">
        <f>SUMIFS('Poids Paniers'!$W:$W,'Poids Paniers'!$E:$E,CA$3,'Poids Paniers'!$Q:$Q,$B293)</f>
        <v>0</v>
      </c>
      <c r="CB293">
        <f>SUMIFS('Poids Paniers'!$W:$W,'Poids Paniers'!$E:$E,CB$3,'Poids Paniers'!$Q:$Q,$B293)</f>
        <v>0</v>
      </c>
      <c r="CC293">
        <f>SUMIFS('Poids Paniers'!$W:$W,'Poids Paniers'!$E:$E,CC$3,'Poids Paniers'!$Q:$Q,$B293)</f>
        <v>0</v>
      </c>
      <c r="CD293">
        <f>SUMIFS('Poids Paniers'!$W:$W,'Poids Paniers'!$E:$E,CD$3,'Poids Paniers'!$Q:$Q,$B293)</f>
        <v>0</v>
      </c>
      <c r="CE293">
        <f>SUMIFS('Poids Paniers'!$W:$W,'Poids Paniers'!$E:$E,CE$3,'Poids Paniers'!$Q:$Q,$B293)</f>
        <v>0</v>
      </c>
      <c r="CF293" s="206">
        <f t="shared" si="4"/>
        <v>0</v>
      </c>
    </row>
    <row r="294" spans="2:84" ht="15.75" thickBot="1" x14ac:dyDescent="0.3">
      <c r="B294" s="209">
        <v>44760</v>
      </c>
      <c r="C294">
        <f>SUMIFS('Poids Paniers'!$W:$W,'Poids Paniers'!$E:$E,C$3,'Poids Paniers'!$Q:$Q,$B294)</f>
        <v>0</v>
      </c>
      <c r="D294">
        <f>SUMIFS('Poids Paniers'!$W:$W,'Poids Paniers'!$E:$E,D$3,'Poids Paniers'!$Q:$Q,$B294)</f>
        <v>0</v>
      </c>
      <c r="E294">
        <f>SUMIFS('Poids Paniers'!$W:$W,'Poids Paniers'!$E:$E,E$3,'Poids Paniers'!$Q:$Q,$B294)</f>
        <v>0</v>
      </c>
      <c r="F294">
        <f>SUMIFS('Poids Paniers'!$W:$W,'Poids Paniers'!$E:$E,F$3,'Poids Paniers'!$Q:$Q,$B294)</f>
        <v>0</v>
      </c>
      <c r="G294">
        <f>SUMIFS('Poids Paniers'!$W:$W,'Poids Paniers'!$E:$E,G$3,'Poids Paniers'!$Q:$Q,$B294)</f>
        <v>0</v>
      </c>
      <c r="H294">
        <f>SUMIFS('Poids Paniers'!$W:$W,'Poids Paniers'!$E:$E,H$3,'Poids Paniers'!$Q:$Q,$B294)</f>
        <v>0</v>
      </c>
      <c r="I294">
        <f>SUMIFS('Poids Paniers'!$W:$W,'Poids Paniers'!$E:$E,I$3,'Poids Paniers'!$Q:$Q,$B294)</f>
        <v>0</v>
      </c>
      <c r="J294">
        <f>SUMIFS('Poids Paniers'!$W:$W,'Poids Paniers'!$E:$E,J$3,'Poids Paniers'!$Q:$Q,$B294)</f>
        <v>0</v>
      </c>
      <c r="K294">
        <f>SUMIFS('Poids Paniers'!$W:$W,'Poids Paniers'!$E:$E,K$3,'Poids Paniers'!$Q:$Q,$B294)</f>
        <v>0</v>
      </c>
      <c r="L294">
        <f>SUMIFS('Poids Paniers'!$W:$W,'Poids Paniers'!$E:$E,L$3,'Poids Paniers'!$Q:$Q,$B294)</f>
        <v>0</v>
      </c>
      <c r="M294">
        <f>SUMIFS('Poids Paniers'!$W:$W,'Poids Paniers'!$E:$E,M$3,'Poids Paniers'!$Q:$Q,$B294)</f>
        <v>0</v>
      </c>
      <c r="N294">
        <f>SUMIFS('Poids Paniers'!$W:$W,'Poids Paniers'!$E:$E,N$3,'Poids Paniers'!$Q:$Q,$B294)</f>
        <v>0</v>
      </c>
      <c r="O294">
        <f>SUMIFS('Poids Paniers'!$W:$W,'Poids Paniers'!$E:$E,O$3,'Poids Paniers'!$Q:$Q,$B294)</f>
        <v>0</v>
      </c>
      <c r="P294">
        <f>SUMIFS('Poids Paniers'!$W:$W,'Poids Paniers'!$E:$E,P$3,'Poids Paniers'!$Q:$Q,$B294)</f>
        <v>0</v>
      </c>
      <c r="Q294">
        <f>SUMIFS('Poids Paniers'!$W:$W,'Poids Paniers'!$E:$E,Q$3,'Poids Paniers'!$Q:$Q,$B294)</f>
        <v>0</v>
      </c>
      <c r="R294">
        <f>SUMIFS('Poids Paniers'!$W:$W,'Poids Paniers'!$E:$E,R$3,'Poids Paniers'!$Q:$Q,$B294)</f>
        <v>0</v>
      </c>
      <c r="S294">
        <f>SUMIFS('Poids Paniers'!$W:$W,'Poids Paniers'!$E:$E,S$3,'Poids Paniers'!$Q:$Q,$B294)</f>
        <v>0</v>
      </c>
      <c r="T294">
        <f>SUMIFS('Poids Paniers'!$W:$W,'Poids Paniers'!$E:$E,T$3,'Poids Paniers'!$Q:$Q,$B294)</f>
        <v>0</v>
      </c>
      <c r="U294">
        <f>SUMIFS('Poids Paniers'!$W:$W,'Poids Paniers'!$E:$E,U$3,'Poids Paniers'!$Q:$Q,$B294)</f>
        <v>0</v>
      </c>
      <c r="V294">
        <f>SUMIFS('Poids Paniers'!$W:$W,'Poids Paniers'!$E:$E,V$3,'Poids Paniers'!$Q:$Q,$B294)</f>
        <v>0</v>
      </c>
      <c r="W294">
        <f>SUMIFS('Poids Paniers'!$W:$W,'Poids Paniers'!$E:$E,W$3,'Poids Paniers'!$Q:$Q,$B294)</f>
        <v>0</v>
      </c>
      <c r="X294">
        <f>SUMIFS('Poids Paniers'!$W:$W,'Poids Paniers'!$E:$E,X$3,'Poids Paniers'!$Q:$Q,$B294)</f>
        <v>0</v>
      </c>
      <c r="Y294">
        <f>SUMIFS('Poids Paniers'!$W:$W,'Poids Paniers'!$E:$E,Y$3,'Poids Paniers'!$Q:$Q,$B294)</f>
        <v>0</v>
      </c>
      <c r="Z294">
        <f>SUMIFS('Poids Paniers'!$W:$W,'Poids Paniers'!$E:$E,Z$3,'Poids Paniers'!$Q:$Q,$B294)</f>
        <v>0</v>
      </c>
      <c r="AA294">
        <f>SUMIFS('Poids Paniers'!$W:$W,'Poids Paniers'!$E:$E,AA$3,'Poids Paniers'!$Q:$Q,$B294)</f>
        <v>0</v>
      </c>
      <c r="AB294">
        <f>SUMIFS('Poids Paniers'!$W:$W,'Poids Paniers'!$E:$E,AB$3,'Poids Paniers'!$Q:$Q,$B294)</f>
        <v>0</v>
      </c>
      <c r="AC294">
        <f>SUMIFS('Poids Paniers'!$W:$W,'Poids Paniers'!$E:$E,AC$3,'Poids Paniers'!$Q:$Q,$B294)</f>
        <v>0</v>
      </c>
      <c r="AD294">
        <f>SUMIFS('Poids Paniers'!$W:$W,'Poids Paniers'!$E:$E,AD$3,'Poids Paniers'!$Q:$Q,$B294)</f>
        <v>0</v>
      </c>
      <c r="AE294">
        <f>SUMIFS('Poids Paniers'!$W:$W,'Poids Paniers'!$E:$E,AE$3,'Poids Paniers'!$Q:$Q,$B294)</f>
        <v>0</v>
      </c>
      <c r="AF294">
        <f>SUMIFS('Poids Paniers'!$W:$W,'Poids Paniers'!$E:$E,AF$3,'Poids Paniers'!$Q:$Q,$B294)</f>
        <v>0</v>
      </c>
      <c r="AG294">
        <f>SUMIFS('Poids Paniers'!$W:$W,'Poids Paniers'!$E:$E,AG$3,'Poids Paniers'!$Q:$Q,$B294)</f>
        <v>0</v>
      </c>
      <c r="AH294">
        <f>SUMIFS('Poids Paniers'!$W:$W,'Poids Paniers'!$E:$E,AH$3,'Poids Paniers'!$Q:$Q,$B294)</f>
        <v>0</v>
      </c>
      <c r="AI294">
        <f>SUMIFS('Poids Paniers'!$W:$W,'Poids Paniers'!$E:$E,AI$3,'Poids Paniers'!$Q:$Q,$B294)</f>
        <v>0</v>
      </c>
      <c r="AJ294">
        <f>SUMIFS('Poids Paniers'!$W:$W,'Poids Paniers'!$E:$E,AJ$3,'Poids Paniers'!$Q:$Q,$B294)</f>
        <v>0</v>
      </c>
      <c r="AK294">
        <f>SUMIFS('Poids Paniers'!$W:$W,'Poids Paniers'!$E:$E,AK$3,'Poids Paniers'!$Q:$Q,$B294)</f>
        <v>0</v>
      </c>
      <c r="AL294">
        <f>SUMIFS('Poids Paniers'!$W:$W,'Poids Paniers'!$E:$E,AL$3,'Poids Paniers'!$Q:$Q,$B294)</f>
        <v>0</v>
      </c>
      <c r="AM294">
        <f>SUMIFS('Poids Paniers'!$W:$W,'Poids Paniers'!$E:$E,AM$3,'Poids Paniers'!$Q:$Q,$B294)</f>
        <v>0</v>
      </c>
      <c r="AN294">
        <f>SUMIFS('Poids Paniers'!$W:$W,'Poids Paniers'!$E:$E,AN$3,'Poids Paniers'!$Q:$Q,$B294)</f>
        <v>0</v>
      </c>
      <c r="AO294">
        <f>SUMIFS('Poids Paniers'!$W:$W,'Poids Paniers'!$E:$E,AO$3,'Poids Paniers'!$Q:$Q,$B294)</f>
        <v>0</v>
      </c>
      <c r="AP294">
        <f>SUMIFS('Poids Paniers'!$W:$W,'Poids Paniers'!$E:$E,AP$3,'Poids Paniers'!$Q:$Q,$B294)</f>
        <v>0</v>
      </c>
      <c r="AQ294">
        <f>SUMIFS('Poids Paniers'!$W:$W,'Poids Paniers'!$E:$E,AQ$3,'Poids Paniers'!$Q:$Q,$B294)</f>
        <v>0</v>
      </c>
      <c r="AR294">
        <f>SUMIFS('Poids Paniers'!$W:$W,'Poids Paniers'!$E:$E,AR$3,'Poids Paniers'!$Q:$Q,$B294)</f>
        <v>0</v>
      </c>
      <c r="AS294">
        <f>SUMIFS('Poids Paniers'!$W:$W,'Poids Paniers'!$E:$E,AS$3,'Poids Paniers'!$Q:$Q,$B294)</f>
        <v>0</v>
      </c>
      <c r="AT294">
        <f>SUMIFS('Poids Paniers'!$W:$W,'Poids Paniers'!$E:$E,AT$3,'Poids Paniers'!$Q:$Q,$B294)</f>
        <v>0</v>
      </c>
      <c r="AU294">
        <f>SUMIFS('Poids Paniers'!$W:$W,'Poids Paniers'!$E:$E,AU$3,'Poids Paniers'!$Q:$Q,$B294)</f>
        <v>0</v>
      </c>
      <c r="AV294">
        <f>SUMIFS('Poids Paniers'!$W:$W,'Poids Paniers'!$E:$E,AV$3,'Poids Paniers'!$Q:$Q,$B294)</f>
        <v>0</v>
      </c>
      <c r="AW294">
        <f>SUMIFS('Poids Paniers'!$W:$W,'Poids Paniers'!$E:$E,AW$3,'Poids Paniers'!$Q:$Q,$B294)</f>
        <v>0</v>
      </c>
      <c r="AX294">
        <f>SUMIFS('Poids Paniers'!$W:$W,'Poids Paniers'!$E:$E,AX$3,'Poids Paniers'!$Q:$Q,$B294)</f>
        <v>0</v>
      </c>
      <c r="AY294">
        <f>SUMIFS('Poids Paniers'!$W:$W,'Poids Paniers'!$E:$E,AY$3,'Poids Paniers'!$Q:$Q,$B294)</f>
        <v>0</v>
      </c>
      <c r="AZ294">
        <f>SUMIFS('Poids Paniers'!$W:$W,'Poids Paniers'!$E:$E,AZ$3,'Poids Paniers'!$Q:$Q,$B294)</f>
        <v>0</v>
      </c>
      <c r="BA294">
        <f>SUMIFS('Poids Paniers'!$W:$W,'Poids Paniers'!$E:$E,BA$3,'Poids Paniers'!$Q:$Q,$B294)</f>
        <v>0</v>
      </c>
      <c r="BB294">
        <f>SUMIFS('Poids Paniers'!$W:$W,'Poids Paniers'!$E:$E,BB$3,'Poids Paniers'!$Q:$Q,$B294)</f>
        <v>0</v>
      </c>
      <c r="BC294">
        <f>SUMIFS('Poids Paniers'!$W:$W,'Poids Paniers'!$E:$E,BC$3,'Poids Paniers'!$Q:$Q,$B294)</f>
        <v>0</v>
      </c>
      <c r="BD294">
        <f>SUMIFS('Poids Paniers'!$W:$W,'Poids Paniers'!$E:$E,BD$3,'Poids Paniers'!$Q:$Q,$B294)</f>
        <v>0</v>
      </c>
      <c r="BE294">
        <f>SUMIFS('Poids Paniers'!$W:$W,'Poids Paniers'!$E:$E,BE$3,'Poids Paniers'!$Q:$Q,$B294)</f>
        <v>0</v>
      </c>
      <c r="BF294">
        <f>SUMIFS('Poids Paniers'!$W:$W,'Poids Paniers'!$E:$E,BF$3,'Poids Paniers'!$Q:$Q,$B294)</f>
        <v>0</v>
      </c>
      <c r="BG294">
        <f>SUMIFS('Poids Paniers'!$W:$W,'Poids Paniers'!$E:$E,BG$3,'Poids Paniers'!$Q:$Q,$B294)</f>
        <v>0</v>
      </c>
      <c r="BH294">
        <f>SUMIFS('Poids Paniers'!$W:$W,'Poids Paniers'!$E:$E,BH$3,'Poids Paniers'!$Q:$Q,$B294)</f>
        <v>0</v>
      </c>
      <c r="BI294">
        <f>SUMIFS('Poids Paniers'!$W:$W,'Poids Paniers'!$E:$E,BI$3,'Poids Paniers'!$Q:$Q,$B294)</f>
        <v>0</v>
      </c>
      <c r="BJ294">
        <f>SUMIFS('Poids Paniers'!$W:$W,'Poids Paniers'!$E:$E,BJ$3,'Poids Paniers'!$Q:$Q,$B294)</f>
        <v>0</v>
      </c>
      <c r="BK294">
        <f>SUMIFS('Poids Paniers'!$W:$W,'Poids Paniers'!$E:$E,BK$3,'Poids Paniers'!$Q:$Q,$B294)</f>
        <v>0</v>
      </c>
      <c r="BL294">
        <f>SUMIFS('Poids Paniers'!$W:$W,'Poids Paniers'!$E:$E,BL$3,'Poids Paniers'!$Q:$Q,$B294)</f>
        <v>0</v>
      </c>
      <c r="BM294">
        <f>SUMIFS('Poids Paniers'!$W:$W,'Poids Paniers'!$E:$E,BM$3,'Poids Paniers'!$Q:$Q,$B294)</f>
        <v>0</v>
      </c>
      <c r="BN294">
        <f>SUMIFS('Poids Paniers'!$W:$W,'Poids Paniers'!$E:$E,BN$3,'Poids Paniers'!$Q:$Q,$B294)</f>
        <v>0</v>
      </c>
      <c r="BO294">
        <f>SUMIFS('Poids Paniers'!$W:$W,'Poids Paniers'!$E:$E,BO$3,'Poids Paniers'!$Q:$Q,$B294)</f>
        <v>0</v>
      </c>
      <c r="BP294">
        <f>SUMIFS('Poids Paniers'!$W:$W,'Poids Paniers'!$E:$E,BP$3,'Poids Paniers'!$Q:$Q,$B294)</f>
        <v>0</v>
      </c>
      <c r="BQ294">
        <f>SUMIFS('Poids Paniers'!$W:$W,'Poids Paniers'!$E:$E,BQ$3,'Poids Paniers'!$Q:$Q,$B294)</f>
        <v>0</v>
      </c>
      <c r="BR294">
        <f>SUMIFS('Poids Paniers'!$W:$W,'Poids Paniers'!$E:$E,BR$3,'Poids Paniers'!$Q:$Q,$B294)</f>
        <v>0</v>
      </c>
      <c r="BS294">
        <f>SUMIFS('Poids Paniers'!$W:$W,'Poids Paniers'!$E:$E,BS$3,'Poids Paniers'!$Q:$Q,$B294)</f>
        <v>0</v>
      </c>
      <c r="BT294">
        <f>SUMIFS('Poids Paniers'!$W:$W,'Poids Paniers'!$E:$E,BT$3,'Poids Paniers'!$Q:$Q,$B294)</f>
        <v>0</v>
      </c>
      <c r="BU294">
        <f>SUMIFS('Poids Paniers'!$W:$W,'Poids Paniers'!$E:$E,BU$3,'Poids Paniers'!$Q:$Q,$B294)</f>
        <v>0</v>
      </c>
      <c r="BV294">
        <f>SUMIFS('Poids Paniers'!$W:$W,'Poids Paniers'!$E:$E,BV$3,'Poids Paniers'!$Q:$Q,$B294)</f>
        <v>0</v>
      </c>
      <c r="BW294">
        <f>SUMIFS('Poids Paniers'!$W:$W,'Poids Paniers'!$E:$E,BW$3,'Poids Paniers'!$Q:$Q,$B294)</f>
        <v>0</v>
      </c>
      <c r="BX294">
        <f>SUMIFS('Poids Paniers'!$W:$W,'Poids Paniers'!$E:$E,BX$3,'Poids Paniers'!$Q:$Q,$B294)</f>
        <v>0</v>
      </c>
      <c r="BY294">
        <f>SUMIFS('Poids Paniers'!$W:$W,'Poids Paniers'!$E:$E,BY$3,'Poids Paniers'!$Q:$Q,$B294)</f>
        <v>0</v>
      </c>
      <c r="BZ294">
        <f>SUMIFS('Poids Paniers'!$W:$W,'Poids Paniers'!$E:$E,BZ$3,'Poids Paniers'!$Q:$Q,$B294)</f>
        <v>0</v>
      </c>
      <c r="CA294">
        <f>SUMIFS('Poids Paniers'!$W:$W,'Poids Paniers'!$E:$E,CA$3,'Poids Paniers'!$Q:$Q,$B294)</f>
        <v>0</v>
      </c>
      <c r="CB294">
        <f>SUMIFS('Poids Paniers'!$W:$W,'Poids Paniers'!$E:$E,CB$3,'Poids Paniers'!$Q:$Q,$B294)</f>
        <v>0</v>
      </c>
      <c r="CC294">
        <f>SUMIFS('Poids Paniers'!$W:$W,'Poids Paniers'!$E:$E,CC$3,'Poids Paniers'!$Q:$Q,$B294)</f>
        <v>0</v>
      </c>
      <c r="CD294">
        <f>SUMIFS('Poids Paniers'!$W:$W,'Poids Paniers'!$E:$E,CD$3,'Poids Paniers'!$Q:$Q,$B294)</f>
        <v>0</v>
      </c>
      <c r="CE294">
        <f>SUMIFS('Poids Paniers'!$W:$W,'Poids Paniers'!$E:$E,CE$3,'Poids Paniers'!$Q:$Q,$B294)</f>
        <v>0</v>
      </c>
      <c r="CF294" s="206">
        <f t="shared" si="4"/>
        <v>0</v>
      </c>
    </row>
    <row r="295" spans="2:84" ht="15.75" thickBot="1" x14ac:dyDescent="0.3">
      <c r="B295" s="209">
        <v>44761</v>
      </c>
      <c r="C295">
        <f>SUMIFS('Poids Paniers'!$W:$W,'Poids Paniers'!$E:$E,C$3,'Poids Paniers'!$Q:$Q,$B295)</f>
        <v>0</v>
      </c>
      <c r="D295">
        <f>SUMIFS('Poids Paniers'!$W:$W,'Poids Paniers'!$E:$E,D$3,'Poids Paniers'!$Q:$Q,$B295)</f>
        <v>0</v>
      </c>
      <c r="E295">
        <f>SUMIFS('Poids Paniers'!$W:$W,'Poids Paniers'!$E:$E,E$3,'Poids Paniers'!$Q:$Q,$B295)</f>
        <v>0</v>
      </c>
      <c r="F295">
        <f>SUMIFS('Poids Paniers'!$W:$W,'Poids Paniers'!$E:$E,F$3,'Poids Paniers'!$Q:$Q,$B295)</f>
        <v>0</v>
      </c>
      <c r="G295">
        <f>SUMIFS('Poids Paniers'!$W:$W,'Poids Paniers'!$E:$E,G$3,'Poids Paniers'!$Q:$Q,$B295)</f>
        <v>0</v>
      </c>
      <c r="H295">
        <f>SUMIFS('Poids Paniers'!$W:$W,'Poids Paniers'!$E:$E,H$3,'Poids Paniers'!$Q:$Q,$B295)</f>
        <v>0</v>
      </c>
      <c r="I295">
        <f>SUMIFS('Poids Paniers'!$W:$W,'Poids Paniers'!$E:$E,I$3,'Poids Paniers'!$Q:$Q,$B295)</f>
        <v>0</v>
      </c>
      <c r="J295">
        <f>SUMIFS('Poids Paniers'!$W:$W,'Poids Paniers'!$E:$E,J$3,'Poids Paniers'!$Q:$Q,$B295)</f>
        <v>0</v>
      </c>
      <c r="K295">
        <f>SUMIFS('Poids Paniers'!$W:$W,'Poids Paniers'!$E:$E,K$3,'Poids Paniers'!$Q:$Q,$B295)</f>
        <v>0</v>
      </c>
      <c r="L295">
        <f>SUMIFS('Poids Paniers'!$W:$W,'Poids Paniers'!$E:$E,L$3,'Poids Paniers'!$Q:$Q,$B295)</f>
        <v>0</v>
      </c>
      <c r="M295">
        <f>SUMIFS('Poids Paniers'!$W:$W,'Poids Paniers'!$E:$E,M$3,'Poids Paniers'!$Q:$Q,$B295)</f>
        <v>0</v>
      </c>
      <c r="N295">
        <f>SUMIFS('Poids Paniers'!$W:$W,'Poids Paniers'!$E:$E,N$3,'Poids Paniers'!$Q:$Q,$B295)</f>
        <v>0</v>
      </c>
      <c r="O295">
        <f>SUMIFS('Poids Paniers'!$W:$W,'Poids Paniers'!$E:$E,O$3,'Poids Paniers'!$Q:$Q,$B295)</f>
        <v>0</v>
      </c>
      <c r="P295">
        <f>SUMIFS('Poids Paniers'!$W:$W,'Poids Paniers'!$E:$E,P$3,'Poids Paniers'!$Q:$Q,$B295)</f>
        <v>0</v>
      </c>
      <c r="Q295">
        <f>SUMIFS('Poids Paniers'!$W:$W,'Poids Paniers'!$E:$E,Q$3,'Poids Paniers'!$Q:$Q,$B295)</f>
        <v>0</v>
      </c>
      <c r="R295">
        <f>SUMIFS('Poids Paniers'!$W:$W,'Poids Paniers'!$E:$E,R$3,'Poids Paniers'!$Q:$Q,$B295)</f>
        <v>0</v>
      </c>
      <c r="S295">
        <f>SUMIFS('Poids Paniers'!$W:$W,'Poids Paniers'!$E:$E,S$3,'Poids Paniers'!$Q:$Q,$B295)</f>
        <v>0</v>
      </c>
      <c r="T295">
        <f>SUMIFS('Poids Paniers'!$W:$W,'Poids Paniers'!$E:$E,T$3,'Poids Paniers'!$Q:$Q,$B295)</f>
        <v>0</v>
      </c>
      <c r="U295">
        <f>SUMIFS('Poids Paniers'!$W:$W,'Poids Paniers'!$E:$E,U$3,'Poids Paniers'!$Q:$Q,$B295)</f>
        <v>0</v>
      </c>
      <c r="V295">
        <f>SUMIFS('Poids Paniers'!$W:$W,'Poids Paniers'!$E:$E,V$3,'Poids Paniers'!$Q:$Q,$B295)</f>
        <v>0</v>
      </c>
      <c r="W295">
        <f>SUMIFS('Poids Paniers'!$W:$W,'Poids Paniers'!$E:$E,W$3,'Poids Paniers'!$Q:$Q,$B295)</f>
        <v>0</v>
      </c>
      <c r="X295">
        <f>SUMIFS('Poids Paniers'!$W:$W,'Poids Paniers'!$E:$E,X$3,'Poids Paniers'!$Q:$Q,$B295)</f>
        <v>0</v>
      </c>
      <c r="Y295">
        <f>SUMIFS('Poids Paniers'!$W:$W,'Poids Paniers'!$E:$E,Y$3,'Poids Paniers'!$Q:$Q,$B295)</f>
        <v>0</v>
      </c>
      <c r="Z295">
        <f>SUMIFS('Poids Paniers'!$W:$W,'Poids Paniers'!$E:$E,Z$3,'Poids Paniers'!$Q:$Q,$B295)</f>
        <v>0</v>
      </c>
      <c r="AA295">
        <f>SUMIFS('Poids Paniers'!$W:$W,'Poids Paniers'!$E:$E,AA$3,'Poids Paniers'!$Q:$Q,$B295)</f>
        <v>0</v>
      </c>
      <c r="AB295">
        <f>SUMIFS('Poids Paniers'!$W:$W,'Poids Paniers'!$E:$E,AB$3,'Poids Paniers'!$Q:$Q,$B295)</f>
        <v>0</v>
      </c>
      <c r="AC295">
        <f>SUMIFS('Poids Paniers'!$W:$W,'Poids Paniers'!$E:$E,AC$3,'Poids Paniers'!$Q:$Q,$B295)</f>
        <v>0</v>
      </c>
      <c r="AD295">
        <f>SUMIFS('Poids Paniers'!$W:$W,'Poids Paniers'!$E:$E,AD$3,'Poids Paniers'!$Q:$Q,$B295)</f>
        <v>0</v>
      </c>
      <c r="AE295">
        <f>SUMIFS('Poids Paniers'!$W:$W,'Poids Paniers'!$E:$E,AE$3,'Poids Paniers'!$Q:$Q,$B295)</f>
        <v>0</v>
      </c>
      <c r="AF295">
        <f>SUMIFS('Poids Paniers'!$W:$W,'Poids Paniers'!$E:$E,AF$3,'Poids Paniers'!$Q:$Q,$B295)</f>
        <v>0</v>
      </c>
      <c r="AG295">
        <f>SUMIFS('Poids Paniers'!$W:$W,'Poids Paniers'!$E:$E,AG$3,'Poids Paniers'!$Q:$Q,$B295)</f>
        <v>0</v>
      </c>
      <c r="AH295">
        <f>SUMIFS('Poids Paniers'!$W:$W,'Poids Paniers'!$E:$E,AH$3,'Poids Paniers'!$Q:$Q,$B295)</f>
        <v>0</v>
      </c>
      <c r="AI295">
        <f>SUMIFS('Poids Paniers'!$W:$W,'Poids Paniers'!$E:$E,AI$3,'Poids Paniers'!$Q:$Q,$B295)</f>
        <v>0</v>
      </c>
      <c r="AJ295">
        <f>SUMIFS('Poids Paniers'!$W:$W,'Poids Paniers'!$E:$E,AJ$3,'Poids Paniers'!$Q:$Q,$B295)</f>
        <v>0</v>
      </c>
      <c r="AK295">
        <f>SUMIFS('Poids Paniers'!$W:$W,'Poids Paniers'!$E:$E,AK$3,'Poids Paniers'!$Q:$Q,$B295)</f>
        <v>0</v>
      </c>
      <c r="AL295">
        <f>SUMIFS('Poids Paniers'!$W:$W,'Poids Paniers'!$E:$E,AL$3,'Poids Paniers'!$Q:$Q,$B295)</f>
        <v>0</v>
      </c>
      <c r="AM295">
        <f>SUMIFS('Poids Paniers'!$W:$W,'Poids Paniers'!$E:$E,AM$3,'Poids Paniers'!$Q:$Q,$B295)</f>
        <v>0</v>
      </c>
      <c r="AN295">
        <f>SUMIFS('Poids Paniers'!$W:$W,'Poids Paniers'!$E:$E,AN$3,'Poids Paniers'!$Q:$Q,$B295)</f>
        <v>0</v>
      </c>
      <c r="AO295">
        <f>SUMIFS('Poids Paniers'!$W:$W,'Poids Paniers'!$E:$E,AO$3,'Poids Paniers'!$Q:$Q,$B295)</f>
        <v>0</v>
      </c>
      <c r="AP295">
        <f>SUMIFS('Poids Paniers'!$W:$W,'Poids Paniers'!$E:$E,AP$3,'Poids Paniers'!$Q:$Q,$B295)</f>
        <v>0</v>
      </c>
      <c r="AQ295">
        <f>SUMIFS('Poids Paniers'!$W:$W,'Poids Paniers'!$E:$E,AQ$3,'Poids Paniers'!$Q:$Q,$B295)</f>
        <v>0</v>
      </c>
      <c r="AR295">
        <f>SUMIFS('Poids Paniers'!$W:$W,'Poids Paniers'!$E:$E,AR$3,'Poids Paniers'!$Q:$Q,$B295)</f>
        <v>0</v>
      </c>
      <c r="AS295">
        <f>SUMIFS('Poids Paniers'!$W:$W,'Poids Paniers'!$E:$E,AS$3,'Poids Paniers'!$Q:$Q,$B295)</f>
        <v>0</v>
      </c>
      <c r="AT295">
        <f>SUMIFS('Poids Paniers'!$W:$W,'Poids Paniers'!$E:$E,AT$3,'Poids Paniers'!$Q:$Q,$B295)</f>
        <v>0</v>
      </c>
      <c r="AU295">
        <f>SUMIFS('Poids Paniers'!$W:$W,'Poids Paniers'!$E:$E,AU$3,'Poids Paniers'!$Q:$Q,$B295)</f>
        <v>0</v>
      </c>
      <c r="AV295">
        <f>SUMIFS('Poids Paniers'!$W:$W,'Poids Paniers'!$E:$E,AV$3,'Poids Paniers'!$Q:$Q,$B295)</f>
        <v>0</v>
      </c>
      <c r="AW295">
        <f>SUMIFS('Poids Paniers'!$W:$W,'Poids Paniers'!$E:$E,AW$3,'Poids Paniers'!$Q:$Q,$B295)</f>
        <v>0</v>
      </c>
      <c r="AX295">
        <f>SUMIFS('Poids Paniers'!$W:$W,'Poids Paniers'!$E:$E,AX$3,'Poids Paniers'!$Q:$Q,$B295)</f>
        <v>0</v>
      </c>
      <c r="AY295">
        <f>SUMIFS('Poids Paniers'!$W:$W,'Poids Paniers'!$E:$E,AY$3,'Poids Paniers'!$Q:$Q,$B295)</f>
        <v>0</v>
      </c>
      <c r="AZ295">
        <f>SUMIFS('Poids Paniers'!$W:$W,'Poids Paniers'!$E:$E,AZ$3,'Poids Paniers'!$Q:$Q,$B295)</f>
        <v>0</v>
      </c>
      <c r="BA295">
        <f>SUMIFS('Poids Paniers'!$W:$W,'Poids Paniers'!$E:$E,BA$3,'Poids Paniers'!$Q:$Q,$B295)</f>
        <v>0</v>
      </c>
      <c r="BB295">
        <f>SUMIFS('Poids Paniers'!$W:$W,'Poids Paniers'!$E:$E,BB$3,'Poids Paniers'!$Q:$Q,$B295)</f>
        <v>0</v>
      </c>
      <c r="BC295">
        <f>SUMIFS('Poids Paniers'!$W:$W,'Poids Paniers'!$E:$E,BC$3,'Poids Paniers'!$Q:$Q,$B295)</f>
        <v>0</v>
      </c>
      <c r="BD295">
        <f>SUMIFS('Poids Paniers'!$W:$W,'Poids Paniers'!$E:$E,BD$3,'Poids Paniers'!$Q:$Q,$B295)</f>
        <v>0</v>
      </c>
      <c r="BE295">
        <f>SUMIFS('Poids Paniers'!$W:$W,'Poids Paniers'!$E:$E,BE$3,'Poids Paniers'!$Q:$Q,$B295)</f>
        <v>0</v>
      </c>
      <c r="BF295">
        <f>SUMIFS('Poids Paniers'!$W:$W,'Poids Paniers'!$E:$E,BF$3,'Poids Paniers'!$Q:$Q,$B295)</f>
        <v>0</v>
      </c>
      <c r="BG295">
        <f>SUMIFS('Poids Paniers'!$W:$W,'Poids Paniers'!$E:$E,BG$3,'Poids Paniers'!$Q:$Q,$B295)</f>
        <v>0</v>
      </c>
      <c r="BH295">
        <f>SUMIFS('Poids Paniers'!$W:$W,'Poids Paniers'!$E:$E,BH$3,'Poids Paniers'!$Q:$Q,$B295)</f>
        <v>0</v>
      </c>
      <c r="BI295">
        <f>SUMIFS('Poids Paniers'!$W:$W,'Poids Paniers'!$E:$E,BI$3,'Poids Paniers'!$Q:$Q,$B295)</f>
        <v>0</v>
      </c>
      <c r="BJ295">
        <f>SUMIFS('Poids Paniers'!$W:$W,'Poids Paniers'!$E:$E,BJ$3,'Poids Paniers'!$Q:$Q,$B295)</f>
        <v>0</v>
      </c>
      <c r="BK295">
        <f>SUMIFS('Poids Paniers'!$W:$W,'Poids Paniers'!$E:$E,BK$3,'Poids Paniers'!$Q:$Q,$B295)</f>
        <v>0</v>
      </c>
      <c r="BL295">
        <f>SUMIFS('Poids Paniers'!$W:$W,'Poids Paniers'!$E:$E,BL$3,'Poids Paniers'!$Q:$Q,$B295)</f>
        <v>0</v>
      </c>
      <c r="BM295">
        <f>SUMIFS('Poids Paniers'!$W:$W,'Poids Paniers'!$E:$E,BM$3,'Poids Paniers'!$Q:$Q,$B295)</f>
        <v>0</v>
      </c>
      <c r="BN295">
        <f>SUMIFS('Poids Paniers'!$W:$W,'Poids Paniers'!$E:$E,BN$3,'Poids Paniers'!$Q:$Q,$B295)</f>
        <v>0</v>
      </c>
      <c r="BO295">
        <f>SUMIFS('Poids Paniers'!$W:$W,'Poids Paniers'!$E:$E,BO$3,'Poids Paniers'!$Q:$Q,$B295)</f>
        <v>0</v>
      </c>
      <c r="BP295">
        <f>SUMIFS('Poids Paniers'!$W:$W,'Poids Paniers'!$E:$E,BP$3,'Poids Paniers'!$Q:$Q,$B295)</f>
        <v>0</v>
      </c>
      <c r="BQ295">
        <f>SUMIFS('Poids Paniers'!$W:$W,'Poids Paniers'!$E:$E,BQ$3,'Poids Paniers'!$Q:$Q,$B295)</f>
        <v>0</v>
      </c>
      <c r="BR295">
        <f>SUMIFS('Poids Paniers'!$W:$W,'Poids Paniers'!$E:$E,BR$3,'Poids Paniers'!$Q:$Q,$B295)</f>
        <v>0</v>
      </c>
      <c r="BS295">
        <f>SUMIFS('Poids Paniers'!$W:$W,'Poids Paniers'!$E:$E,BS$3,'Poids Paniers'!$Q:$Q,$B295)</f>
        <v>0</v>
      </c>
      <c r="BT295">
        <f>SUMIFS('Poids Paniers'!$W:$W,'Poids Paniers'!$E:$E,BT$3,'Poids Paniers'!$Q:$Q,$B295)</f>
        <v>0</v>
      </c>
      <c r="BU295">
        <f>SUMIFS('Poids Paniers'!$W:$W,'Poids Paniers'!$E:$E,BU$3,'Poids Paniers'!$Q:$Q,$B295)</f>
        <v>0</v>
      </c>
      <c r="BV295">
        <f>SUMIFS('Poids Paniers'!$W:$W,'Poids Paniers'!$E:$E,BV$3,'Poids Paniers'!$Q:$Q,$B295)</f>
        <v>0</v>
      </c>
      <c r="BW295">
        <f>SUMIFS('Poids Paniers'!$W:$W,'Poids Paniers'!$E:$E,BW$3,'Poids Paniers'!$Q:$Q,$B295)</f>
        <v>0</v>
      </c>
      <c r="BX295">
        <f>SUMIFS('Poids Paniers'!$W:$W,'Poids Paniers'!$E:$E,BX$3,'Poids Paniers'!$Q:$Q,$B295)</f>
        <v>0</v>
      </c>
      <c r="BY295">
        <f>SUMIFS('Poids Paniers'!$W:$W,'Poids Paniers'!$E:$E,BY$3,'Poids Paniers'!$Q:$Q,$B295)</f>
        <v>0</v>
      </c>
      <c r="BZ295">
        <f>SUMIFS('Poids Paniers'!$W:$W,'Poids Paniers'!$E:$E,BZ$3,'Poids Paniers'!$Q:$Q,$B295)</f>
        <v>0</v>
      </c>
      <c r="CA295">
        <f>SUMIFS('Poids Paniers'!$W:$W,'Poids Paniers'!$E:$E,CA$3,'Poids Paniers'!$Q:$Q,$B295)</f>
        <v>0</v>
      </c>
      <c r="CB295">
        <f>SUMIFS('Poids Paniers'!$W:$W,'Poids Paniers'!$E:$E,CB$3,'Poids Paniers'!$Q:$Q,$B295)</f>
        <v>0</v>
      </c>
      <c r="CC295">
        <f>SUMIFS('Poids Paniers'!$W:$W,'Poids Paniers'!$E:$E,CC$3,'Poids Paniers'!$Q:$Q,$B295)</f>
        <v>0</v>
      </c>
      <c r="CD295">
        <f>SUMIFS('Poids Paniers'!$W:$W,'Poids Paniers'!$E:$E,CD$3,'Poids Paniers'!$Q:$Q,$B295)</f>
        <v>0</v>
      </c>
      <c r="CE295">
        <f>SUMIFS('Poids Paniers'!$W:$W,'Poids Paniers'!$E:$E,CE$3,'Poids Paniers'!$Q:$Q,$B295)</f>
        <v>0</v>
      </c>
      <c r="CF295" s="206">
        <f t="shared" si="4"/>
        <v>0</v>
      </c>
    </row>
    <row r="296" spans="2:84" ht="15.75" thickBot="1" x14ac:dyDescent="0.3">
      <c r="B296" s="209">
        <v>44762</v>
      </c>
      <c r="C296">
        <f>SUMIFS('Poids Paniers'!$W:$W,'Poids Paniers'!$E:$E,C$3,'Poids Paniers'!$Q:$Q,$B296)</f>
        <v>0</v>
      </c>
      <c r="D296">
        <f>SUMIFS('Poids Paniers'!$W:$W,'Poids Paniers'!$E:$E,D$3,'Poids Paniers'!$Q:$Q,$B296)</f>
        <v>0</v>
      </c>
      <c r="E296">
        <f>SUMIFS('Poids Paniers'!$W:$W,'Poids Paniers'!$E:$E,E$3,'Poids Paniers'!$Q:$Q,$B296)</f>
        <v>0</v>
      </c>
      <c r="F296">
        <f>SUMIFS('Poids Paniers'!$W:$W,'Poids Paniers'!$E:$E,F$3,'Poids Paniers'!$Q:$Q,$B296)</f>
        <v>0</v>
      </c>
      <c r="G296">
        <f>SUMIFS('Poids Paniers'!$W:$W,'Poids Paniers'!$E:$E,G$3,'Poids Paniers'!$Q:$Q,$B296)</f>
        <v>0</v>
      </c>
      <c r="H296">
        <f>SUMIFS('Poids Paniers'!$W:$W,'Poids Paniers'!$E:$E,H$3,'Poids Paniers'!$Q:$Q,$B296)</f>
        <v>0</v>
      </c>
      <c r="I296">
        <f>SUMIFS('Poids Paniers'!$W:$W,'Poids Paniers'!$E:$E,I$3,'Poids Paniers'!$Q:$Q,$B296)</f>
        <v>0</v>
      </c>
      <c r="J296">
        <f>SUMIFS('Poids Paniers'!$W:$W,'Poids Paniers'!$E:$E,J$3,'Poids Paniers'!$Q:$Q,$B296)</f>
        <v>0</v>
      </c>
      <c r="K296">
        <f>SUMIFS('Poids Paniers'!$W:$W,'Poids Paniers'!$E:$E,K$3,'Poids Paniers'!$Q:$Q,$B296)</f>
        <v>0</v>
      </c>
      <c r="L296">
        <f>SUMIFS('Poids Paniers'!$W:$W,'Poids Paniers'!$E:$E,L$3,'Poids Paniers'!$Q:$Q,$B296)</f>
        <v>0</v>
      </c>
      <c r="M296">
        <f>SUMIFS('Poids Paniers'!$W:$W,'Poids Paniers'!$E:$E,M$3,'Poids Paniers'!$Q:$Q,$B296)</f>
        <v>0</v>
      </c>
      <c r="N296">
        <f>SUMIFS('Poids Paniers'!$W:$W,'Poids Paniers'!$E:$E,N$3,'Poids Paniers'!$Q:$Q,$B296)</f>
        <v>0</v>
      </c>
      <c r="O296">
        <f>SUMIFS('Poids Paniers'!$W:$W,'Poids Paniers'!$E:$E,O$3,'Poids Paniers'!$Q:$Q,$B296)</f>
        <v>0</v>
      </c>
      <c r="P296">
        <f>SUMIFS('Poids Paniers'!$W:$W,'Poids Paniers'!$E:$E,P$3,'Poids Paniers'!$Q:$Q,$B296)</f>
        <v>0</v>
      </c>
      <c r="Q296">
        <f>SUMIFS('Poids Paniers'!$W:$W,'Poids Paniers'!$E:$E,Q$3,'Poids Paniers'!$Q:$Q,$B296)</f>
        <v>0</v>
      </c>
      <c r="R296">
        <f>SUMIFS('Poids Paniers'!$W:$W,'Poids Paniers'!$E:$E,R$3,'Poids Paniers'!$Q:$Q,$B296)</f>
        <v>0</v>
      </c>
      <c r="S296">
        <f>SUMIFS('Poids Paniers'!$W:$W,'Poids Paniers'!$E:$E,S$3,'Poids Paniers'!$Q:$Q,$B296)</f>
        <v>0</v>
      </c>
      <c r="T296">
        <f>SUMIFS('Poids Paniers'!$W:$W,'Poids Paniers'!$E:$E,T$3,'Poids Paniers'!$Q:$Q,$B296)</f>
        <v>0</v>
      </c>
      <c r="U296">
        <f>SUMIFS('Poids Paniers'!$W:$W,'Poids Paniers'!$E:$E,U$3,'Poids Paniers'!$Q:$Q,$B296)</f>
        <v>0</v>
      </c>
      <c r="V296">
        <f>SUMIFS('Poids Paniers'!$W:$W,'Poids Paniers'!$E:$E,V$3,'Poids Paniers'!$Q:$Q,$B296)</f>
        <v>0</v>
      </c>
      <c r="W296">
        <f>SUMIFS('Poids Paniers'!$W:$W,'Poids Paniers'!$E:$E,W$3,'Poids Paniers'!$Q:$Q,$B296)</f>
        <v>0</v>
      </c>
      <c r="X296">
        <f>SUMIFS('Poids Paniers'!$W:$W,'Poids Paniers'!$E:$E,X$3,'Poids Paniers'!$Q:$Q,$B296)</f>
        <v>0</v>
      </c>
      <c r="Y296">
        <f>SUMIFS('Poids Paniers'!$W:$W,'Poids Paniers'!$E:$E,Y$3,'Poids Paniers'!$Q:$Q,$B296)</f>
        <v>0</v>
      </c>
      <c r="Z296">
        <f>SUMIFS('Poids Paniers'!$W:$W,'Poids Paniers'!$E:$E,Z$3,'Poids Paniers'!$Q:$Q,$B296)</f>
        <v>0</v>
      </c>
      <c r="AA296">
        <f>SUMIFS('Poids Paniers'!$W:$W,'Poids Paniers'!$E:$E,AA$3,'Poids Paniers'!$Q:$Q,$B296)</f>
        <v>0</v>
      </c>
      <c r="AB296">
        <f>SUMIFS('Poids Paniers'!$W:$W,'Poids Paniers'!$E:$E,AB$3,'Poids Paniers'!$Q:$Q,$B296)</f>
        <v>0</v>
      </c>
      <c r="AC296">
        <f>SUMIFS('Poids Paniers'!$W:$W,'Poids Paniers'!$E:$E,AC$3,'Poids Paniers'!$Q:$Q,$B296)</f>
        <v>0</v>
      </c>
      <c r="AD296">
        <f>SUMIFS('Poids Paniers'!$W:$W,'Poids Paniers'!$E:$E,AD$3,'Poids Paniers'!$Q:$Q,$B296)</f>
        <v>0</v>
      </c>
      <c r="AE296">
        <f>SUMIFS('Poids Paniers'!$W:$W,'Poids Paniers'!$E:$E,AE$3,'Poids Paniers'!$Q:$Q,$B296)</f>
        <v>0</v>
      </c>
      <c r="AF296">
        <f>SUMIFS('Poids Paniers'!$W:$W,'Poids Paniers'!$E:$E,AF$3,'Poids Paniers'!$Q:$Q,$B296)</f>
        <v>0</v>
      </c>
      <c r="AG296">
        <f>SUMIFS('Poids Paniers'!$W:$W,'Poids Paniers'!$E:$E,AG$3,'Poids Paniers'!$Q:$Q,$B296)</f>
        <v>0</v>
      </c>
      <c r="AH296">
        <f>SUMIFS('Poids Paniers'!$W:$W,'Poids Paniers'!$E:$E,AH$3,'Poids Paniers'!$Q:$Q,$B296)</f>
        <v>0</v>
      </c>
      <c r="AI296">
        <f>SUMIFS('Poids Paniers'!$W:$W,'Poids Paniers'!$E:$E,AI$3,'Poids Paniers'!$Q:$Q,$B296)</f>
        <v>0</v>
      </c>
      <c r="AJ296">
        <f>SUMIFS('Poids Paniers'!$W:$W,'Poids Paniers'!$E:$E,AJ$3,'Poids Paniers'!$Q:$Q,$B296)</f>
        <v>0</v>
      </c>
      <c r="AK296">
        <f>SUMIFS('Poids Paniers'!$W:$W,'Poids Paniers'!$E:$E,AK$3,'Poids Paniers'!$Q:$Q,$B296)</f>
        <v>0</v>
      </c>
      <c r="AL296">
        <f>SUMIFS('Poids Paniers'!$W:$W,'Poids Paniers'!$E:$E,AL$3,'Poids Paniers'!$Q:$Q,$B296)</f>
        <v>0</v>
      </c>
      <c r="AM296">
        <f>SUMIFS('Poids Paniers'!$W:$W,'Poids Paniers'!$E:$E,AM$3,'Poids Paniers'!$Q:$Q,$B296)</f>
        <v>0</v>
      </c>
      <c r="AN296">
        <f>SUMIFS('Poids Paniers'!$W:$W,'Poids Paniers'!$E:$E,AN$3,'Poids Paniers'!$Q:$Q,$B296)</f>
        <v>0</v>
      </c>
      <c r="AO296">
        <f>SUMIFS('Poids Paniers'!$W:$W,'Poids Paniers'!$E:$E,AO$3,'Poids Paniers'!$Q:$Q,$B296)</f>
        <v>0</v>
      </c>
      <c r="AP296">
        <f>SUMIFS('Poids Paniers'!$W:$W,'Poids Paniers'!$E:$E,AP$3,'Poids Paniers'!$Q:$Q,$B296)</f>
        <v>0</v>
      </c>
      <c r="AQ296">
        <f>SUMIFS('Poids Paniers'!$W:$W,'Poids Paniers'!$E:$E,AQ$3,'Poids Paniers'!$Q:$Q,$B296)</f>
        <v>0</v>
      </c>
      <c r="AR296">
        <f>SUMIFS('Poids Paniers'!$W:$W,'Poids Paniers'!$E:$E,AR$3,'Poids Paniers'!$Q:$Q,$B296)</f>
        <v>0</v>
      </c>
      <c r="AS296">
        <f>SUMIFS('Poids Paniers'!$W:$W,'Poids Paniers'!$E:$E,AS$3,'Poids Paniers'!$Q:$Q,$B296)</f>
        <v>0</v>
      </c>
      <c r="AT296">
        <f>SUMIFS('Poids Paniers'!$W:$W,'Poids Paniers'!$E:$E,AT$3,'Poids Paniers'!$Q:$Q,$B296)</f>
        <v>0</v>
      </c>
      <c r="AU296">
        <f>SUMIFS('Poids Paniers'!$W:$W,'Poids Paniers'!$E:$E,AU$3,'Poids Paniers'!$Q:$Q,$B296)</f>
        <v>0</v>
      </c>
      <c r="AV296">
        <f>SUMIFS('Poids Paniers'!$W:$W,'Poids Paniers'!$E:$E,AV$3,'Poids Paniers'!$Q:$Q,$B296)</f>
        <v>0</v>
      </c>
      <c r="AW296">
        <f>SUMIFS('Poids Paniers'!$W:$W,'Poids Paniers'!$E:$E,AW$3,'Poids Paniers'!$Q:$Q,$B296)</f>
        <v>0</v>
      </c>
      <c r="AX296">
        <f>SUMIFS('Poids Paniers'!$W:$W,'Poids Paniers'!$E:$E,AX$3,'Poids Paniers'!$Q:$Q,$B296)</f>
        <v>0</v>
      </c>
      <c r="AY296">
        <f>SUMIFS('Poids Paniers'!$W:$W,'Poids Paniers'!$E:$E,AY$3,'Poids Paniers'!$Q:$Q,$B296)</f>
        <v>0</v>
      </c>
      <c r="AZ296">
        <f>SUMIFS('Poids Paniers'!$W:$W,'Poids Paniers'!$E:$E,AZ$3,'Poids Paniers'!$Q:$Q,$B296)</f>
        <v>0</v>
      </c>
      <c r="BA296">
        <f>SUMIFS('Poids Paniers'!$W:$W,'Poids Paniers'!$E:$E,BA$3,'Poids Paniers'!$Q:$Q,$B296)</f>
        <v>0</v>
      </c>
      <c r="BB296">
        <f>SUMIFS('Poids Paniers'!$W:$W,'Poids Paniers'!$E:$E,BB$3,'Poids Paniers'!$Q:$Q,$B296)</f>
        <v>0</v>
      </c>
      <c r="BC296">
        <f>SUMIFS('Poids Paniers'!$W:$W,'Poids Paniers'!$E:$E,BC$3,'Poids Paniers'!$Q:$Q,$B296)</f>
        <v>0</v>
      </c>
      <c r="BD296">
        <f>SUMIFS('Poids Paniers'!$W:$W,'Poids Paniers'!$E:$E,BD$3,'Poids Paniers'!$Q:$Q,$B296)</f>
        <v>0</v>
      </c>
      <c r="BE296">
        <f>SUMIFS('Poids Paniers'!$W:$W,'Poids Paniers'!$E:$E,BE$3,'Poids Paniers'!$Q:$Q,$B296)</f>
        <v>0</v>
      </c>
      <c r="BF296">
        <f>SUMIFS('Poids Paniers'!$W:$W,'Poids Paniers'!$E:$E,BF$3,'Poids Paniers'!$Q:$Q,$B296)</f>
        <v>0</v>
      </c>
      <c r="BG296">
        <f>SUMIFS('Poids Paniers'!$W:$W,'Poids Paniers'!$E:$E,BG$3,'Poids Paniers'!$Q:$Q,$B296)</f>
        <v>0</v>
      </c>
      <c r="BH296">
        <f>SUMIFS('Poids Paniers'!$W:$W,'Poids Paniers'!$E:$E,BH$3,'Poids Paniers'!$Q:$Q,$B296)</f>
        <v>0</v>
      </c>
      <c r="BI296">
        <f>SUMIFS('Poids Paniers'!$W:$W,'Poids Paniers'!$E:$E,BI$3,'Poids Paniers'!$Q:$Q,$B296)</f>
        <v>0</v>
      </c>
      <c r="BJ296">
        <f>SUMIFS('Poids Paniers'!$W:$W,'Poids Paniers'!$E:$E,BJ$3,'Poids Paniers'!$Q:$Q,$B296)</f>
        <v>0</v>
      </c>
      <c r="BK296">
        <f>SUMIFS('Poids Paniers'!$W:$W,'Poids Paniers'!$E:$E,BK$3,'Poids Paniers'!$Q:$Q,$B296)</f>
        <v>0</v>
      </c>
      <c r="BL296">
        <f>SUMIFS('Poids Paniers'!$W:$W,'Poids Paniers'!$E:$E,BL$3,'Poids Paniers'!$Q:$Q,$B296)</f>
        <v>0</v>
      </c>
      <c r="BM296">
        <f>SUMIFS('Poids Paniers'!$W:$W,'Poids Paniers'!$E:$E,BM$3,'Poids Paniers'!$Q:$Q,$B296)</f>
        <v>0</v>
      </c>
      <c r="BN296">
        <f>SUMIFS('Poids Paniers'!$W:$W,'Poids Paniers'!$E:$E,BN$3,'Poids Paniers'!$Q:$Q,$B296)</f>
        <v>0</v>
      </c>
      <c r="BO296">
        <f>SUMIFS('Poids Paniers'!$W:$W,'Poids Paniers'!$E:$E,BO$3,'Poids Paniers'!$Q:$Q,$B296)</f>
        <v>0</v>
      </c>
      <c r="BP296">
        <f>SUMIFS('Poids Paniers'!$W:$W,'Poids Paniers'!$E:$E,BP$3,'Poids Paniers'!$Q:$Q,$B296)</f>
        <v>0</v>
      </c>
      <c r="BQ296">
        <f>SUMIFS('Poids Paniers'!$W:$W,'Poids Paniers'!$E:$E,BQ$3,'Poids Paniers'!$Q:$Q,$B296)</f>
        <v>0</v>
      </c>
      <c r="BR296">
        <f>SUMIFS('Poids Paniers'!$W:$W,'Poids Paniers'!$E:$E,BR$3,'Poids Paniers'!$Q:$Q,$B296)</f>
        <v>0</v>
      </c>
      <c r="BS296">
        <f>SUMIFS('Poids Paniers'!$W:$W,'Poids Paniers'!$E:$E,BS$3,'Poids Paniers'!$Q:$Q,$B296)</f>
        <v>0</v>
      </c>
      <c r="BT296">
        <f>SUMIFS('Poids Paniers'!$W:$W,'Poids Paniers'!$E:$E,BT$3,'Poids Paniers'!$Q:$Q,$B296)</f>
        <v>0</v>
      </c>
      <c r="BU296">
        <f>SUMIFS('Poids Paniers'!$W:$W,'Poids Paniers'!$E:$E,BU$3,'Poids Paniers'!$Q:$Q,$B296)</f>
        <v>0</v>
      </c>
      <c r="BV296">
        <f>SUMIFS('Poids Paniers'!$W:$W,'Poids Paniers'!$E:$E,BV$3,'Poids Paniers'!$Q:$Q,$B296)</f>
        <v>0</v>
      </c>
      <c r="BW296">
        <f>SUMIFS('Poids Paniers'!$W:$W,'Poids Paniers'!$E:$E,BW$3,'Poids Paniers'!$Q:$Q,$B296)</f>
        <v>0</v>
      </c>
      <c r="BX296">
        <f>SUMIFS('Poids Paniers'!$W:$W,'Poids Paniers'!$E:$E,BX$3,'Poids Paniers'!$Q:$Q,$B296)</f>
        <v>0</v>
      </c>
      <c r="BY296">
        <f>SUMIFS('Poids Paniers'!$W:$W,'Poids Paniers'!$E:$E,BY$3,'Poids Paniers'!$Q:$Q,$B296)</f>
        <v>0</v>
      </c>
      <c r="BZ296">
        <f>SUMIFS('Poids Paniers'!$W:$W,'Poids Paniers'!$E:$E,BZ$3,'Poids Paniers'!$Q:$Q,$B296)</f>
        <v>0</v>
      </c>
      <c r="CA296">
        <f>SUMIFS('Poids Paniers'!$W:$W,'Poids Paniers'!$E:$E,CA$3,'Poids Paniers'!$Q:$Q,$B296)</f>
        <v>0</v>
      </c>
      <c r="CB296">
        <f>SUMIFS('Poids Paniers'!$W:$W,'Poids Paniers'!$E:$E,CB$3,'Poids Paniers'!$Q:$Q,$B296)</f>
        <v>0</v>
      </c>
      <c r="CC296">
        <f>SUMIFS('Poids Paniers'!$W:$W,'Poids Paniers'!$E:$E,CC$3,'Poids Paniers'!$Q:$Q,$B296)</f>
        <v>0</v>
      </c>
      <c r="CD296">
        <f>SUMIFS('Poids Paniers'!$W:$W,'Poids Paniers'!$E:$E,CD$3,'Poids Paniers'!$Q:$Q,$B296)</f>
        <v>0</v>
      </c>
      <c r="CE296">
        <f>SUMIFS('Poids Paniers'!$W:$W,'Poids Paniers'!$E:$E,CE$3,'Poids Paniers'!$Q:$Q,$B296)</f>
        <v>0</v>
      </c>
      <c r="CF296" s="206">
        <f t="shared" si="4"/>
        <v>0</v>
      </c>
    </row>
    <row r="297" spans="2:84" ht="15.75" thickBot="1" x14ac:dyDescent="0.3">
      <c r="B297" s="209">
        <v>44763</v>
      </c>
      <c r="C297">
        <f>SUMIFS('Poids Paniers'!$W:$W,'Poids Paniers'!$E:$E,C$3,'Poids Paniers'!$Q:$Q,$B297)</f>
        <v>0</v>
      </c>
      <c r="D297">
        <f>SUMIFS('Poids Paniers'!$W:$W,'Poids Paniers'!$E:$E,D$3,'Poids Paniers'!$Q:$Q,$B297)</f>
        <v>0</v>
      </c>
      <c r="E297">
        <f>SUMIFS('Poids Paniers'!$W:$W,'Poids Paniers'!$E:$E,E$3,'Poids Paniers'!$Q:$Q,$B297)</f>
        <v>0</v>
      </c>
      <c r="F297">
        <f>SUMIFS('Poids Paniers'!$W:$W,'Poids Paniers'!$E:$E,F$3,'Poids Paniers'!$Q:$Q,$B297)</f>
        <v>0</v>
      </c>
      <c r="G297">
        <f>SUMIFS('Poids Paniers'!$W:$W,'Poids Paniers'!$E:$E,G$3,'Poids Paniers'!$Q:$Q,$B297)</f>
        <v>0</v>
      </c>
      <c r="H297">
        <f>SUMIFS('Poids Paniers'!$W:$W,'Poids Paniers'!$E:$E,H$3,'Poids Paniers'!$Q:$Q,$B297)</f>
        <v>0</v>
      </c>
      <c r="I297">
        <f>SUMIFS('Poids Paniers'!$W:$W,'Poids Paniers'!$E:$E,I$3,'Poids Paniers'!$Q:$Q,$B297)</f>
        <v>0</v>
      </c>
      <c r="J297">
        <f>SUMIFS('Poids Paniers'!$W:$W,'Poids Paniers'!$E:$E,J$3,'Poids Paniers'!$Q:$Q,$B297)</f>
        <v>0</v>
      </c>
      <c r="K297">
        <f>SUMIFS('Poids Paniers'!$W:$W,'Poids Paniers'!$E:$E,K$3,'Poids Paniers'!$Q:$Q,$B297)</f>
        <v>0</v>
      </c>
      <c r="L297">
        <f>SUMIFS('Poids Paniers'!$W:$W,'Poids Paniers'!$E:$E,L$3,'Poids Paniers'!$Q:$Q,$B297)</f>
        <v>0</v>
      </c>
      <c r="M297">
        <f>SUMIFS('Poids Paniers'!$W:$W,'Poids Paniers'!$E:$E,M$3,'Poids Paniers'!$Q:$Q,$B297)</f>
        <v>0</v>
      </c>
      <c r="N297">
        <f>SUMIFS('Poids Paniers'!$W:$W,'Poids Paniers'!$E:$E,N$3,'Poids Paniers'!$Q:$Q,$B297)</f>
        <v>0</v>
      </c>
      <c r="O297">
        <f>SUMIFS('Poids Paniers'!$W:$W,'Poids Paniers'!$E:$E,O$3,'Poids Paniers'!$Q:$Q,$B297)</f>
        <v>0</v>
      </c>
      <c r="P297">
        <f>SUMIFS('Poids Paniers'!$W:$W,'Poids Paniers'!$E:$E,P$3,'Poids Paniers'!$Q:$Q,$B297)</f>
        <v>0</v>
      </c>
      <c r="Q297">
        <f>SUMIFS('Poids Paniers'!$W:$W,'Poids Paniers'!$E:$E,Q$3,'Poids Paniers'!$Q:$Q,$B297)</f>
        <v>0</v>
      </c>
      <c r="R297">
        <f>SUMIFS('Poids Paniers'!$W:$W,'Poids Paniers'!$E:$E,R$3,'Poids Paniers'!$Q:$Q,$B297)</f>
        <v>0</v>
      </c>
      <c r="S297">
        <f>SUMIFS('Poids Paniers'!$W:$W,'Poids Paniers'!$E:$E,S$3,'Poids Paniers'!$Q:$Q,$B297)</f>
        <v>0</v>
      </c>
      <c r="T297">
        <f>SUMIFS('Poids Paniers'!$W:$W,'Poids Paniers'!$E:$E,T$3,'Poids Paniers'!$Q:$Q,$B297)</f>
        <v>0</v>
      </c>
      <c r="U297">
        <f>SUMIFS('Poids Paniers'!$W:$W,'Poids Paniers'!$E:$E,U$3,'Poids Paniers'!$Q:$Q,$B297)</f>
        <v>0</v>
      </c>
      <c r="V297">
        <f>SUMIFS('Poids Paniers'!$W:$W,'Poids Paniers'!$E:$E,V$3,'Poids Paniers'!$Q:$Q,$B297)</f>
        <v>0</v>
      </c>
      <c r="W297">
        <f>SUMIFS('Poids Paniers'!$W:$W,'Poids Paniers'!$E:$E,W$3,'Poids Paniers'!$Q:$Q,$B297)</f>
        <v>0</v>
      </c>
      <c r="X297">
        <f>SUMIFS('Poids Paniers'!$W:$W,'Poids Paniers'!$E:$E,X$3,'Poids Paniers'!$Q:$Q,$B297)</f>
        <v>0</v>
      </c>
      <c r="Y297">
        <f>SUMIFS('Poids Paniers'!$W:$W,'Poids Paniers'!$E:$E,Y$3,'Poids Paniers'!$Q:$Q,$B297)</f>
        <v>0</v>
      </c>
      <c r="Z297">
        <f>SUMIFS('Poids Paniers'!$W:$W,'Poids Paniers'!$E:$E,Z$3,'Poids Paniers'!$Q:$Q,$B297)</f>
        <v>0</v>
      </c>
      <c r="AA297">
        <f>SUMIFS('Poids Paniers'!$W:$W,'Poids Paniers'!$E:$E,AA$3,'Poids Paniers'!$Q:$Q,$B297)</f>
        <v>0</v>
      </c>
      <c r="AB297">
        <f>SUMIFS('Poids Paniers'!$W:$W,'Poids Paniers'!$E:$E,AB$3,'Poids Paniers'!$Q:$Q,$B297)</f>
        <v>0</v>
      </c>
      <c r="AC297">
        <f>SUMIFS('Poids Paniers'!$W:$W,'Poids Paniers'!$E:$E,AC$3,'Poids Paniers'!$Q:$Q,$B297)</f>
        <v>0</v>
      </c>
      <c r="AD297">
        <f>SUMIFS('Poids Paniers'!$W:$W,'Poids Paniers'!$E:$E,AD$3,'Poids Paniers'!$Q:$Q,$B297)</f>
        <v>0</v>
      </c>
      <c r="AE297">
        <f>SUMIFS('Poids Paniers'!$W:$W,'Poids Paniers'!$E:$E,AE$3,'Poids Paniers'!$Q:$Q,$B297)</f>
        <v>0</v>
      </c>
      <c r="AF297">
        <f>SUMIFS('Poids Paniers'!$W:$W,'Poids Paniers'!$E:$E,AF$3,'Poids Paniers'!$Q:$Q,$B297)</f>
        <v>0</v>
      </c>
      <c r="AG297">
        <f>SUMIFS('Poids Paniers'!$W:$W,'Poids Paniers'!$E:$E,AG$3,'Poids Paniers'!$Q:$Q,$B297)</f>
        <v>0</v>
      </c>
      <c r="AH297">
        <f>SUMIFS('Poids Paniers'!$W:$W,'Poids Paniers'!$E:$E,AH$3,'Poids Paniers'!$Q:$Q,$B297)</f>
        <v>0</v>
      </c>
      <c r="AI297">
        <f>SUMIFS('Poids Paniers'!$W:$W,'Poids Paniers'!$E:$E,AI$3,'Poids Paniers'!$Q:$Q,$B297)</f>
        <v>0</v>
      </c>
      <c r="AJ297">
        <f>SUMIFS('Poids Paniers'!$W:$W,'Poids Paniers'!$E:$E,AJ$3,'Poids Paniers'!$Q:$Q,$B297)</f>
        <v>0</v>
      </c>
      <c r="AK297">
        <f>SUMIFS('Poids Paniers'!$W:$W,'Poids Paniers'!$E:$E,AK$3,'Poids Paniers'!$Q:$Q,$B297)</f>
        <v>0</v>
      </c>
      <c r="AL297">
        <f>SUMIFS('Poids Paniers'!$W:$W,'Poids Paniers'!$E:$E,AL$3,'Poids Paniers'!$Q:$Q,$B297)</f>
        <v>0</v>
      </c>
      <c r="AM297">
        <f>SUMIFS('Poids Paniers'!$W:$W,'Poids Paniers'!$E:$E,AM$3,'Poids Paniers'!$Q:$Q,$B297)</f>
        <v>0</v>
      </c>
      <c r="AN297">
        <f>SUMIFS('Poids Paniers'!$W:$W,'Poids Paniers'!$E:$E,AN$3,'Poids Paniers'!$Q:$Q,$B297)</f>
        <v>0</v>
      </c>
      <c r="AO297">
        <f>SUMIFS('Poids Paniers'!$W:$W,'Poids Paniers'!$E:$E,AO$3,'Poids Paniers'!$Q:$Q,$B297)</f>
        <v>0</v>
      </c>
      <c r="AP297">
        <f>SUMIFS('Poids Paniers'!$W:$W,'Poids Paniers'!$E:$E,AP$3,'Poids Paniers'!$Q:$Q,$B297)</f>
        <v>0</v>
      </c>
      <c r="AQ297">
        <f>SUMIFS('Poids Paniers'!$W:$W,'Poids Paniers'!$E:$E,AQ$3,'Poids Paniers'!$Q:$Q,$B297)</f>
        <v>0</v>
      </c>
      <c r="AR297">
        <f>SUMIFS('Poids Paniers'!$W:$W,'Poids Paniers'!$E:$E,AR$3,'Poids Paniers'!$Q:$Q,$B297)</f>
        <v>0</v>
      </c>
      <c r="AS297">
        <f>SUMIFS('Poids Paniers'!$W:$W,'Poids Paniers'!$E:$E,AS$3,'Poids Paniers'!$Q:$Q,$B297)</f>
        <v>0</v>
      </c>
      <c r="AT297">
        <f>SUMIFS('Poids Paniers'!$W:$W,'Poids Paniers'!$E:$E,AT$3,'Poids Paniers'!$Q:$Q,$B297)</f>
        <v>0</v>
      </c>
      <c r="AU297">
        <f>SUMIFS('Poids Paniers'!$W:$W,'Poids Paniers'!$E:$E,AU$3,'Poids Paniers'!$Q:$Q,$B297)</f>
        <v>0</v>
      </c>
      <c r="AV297">
        <f>SUMIFS('Poids Paniers'!$W:$W,'Poids Paniers'!$E:$E,AV$3,'Poids Paniers'!$Q:$Q,$B297)</f>
        <v>0</v>
      </c>
      <c r="AW297">
        <f>SUMIFS('Poids Paniers'!$W:$W,'Poids Paniers'!$E:$E,AW$3,'Poids Paniers'!$Q:$Q,$B297)</f>
        <v>0</v>
      </c>
      <c r="AX297">
        <f>SUMIFS('Poids Paniers'!$W:$W,'Poids Paniers'!$E:$E,AX$3,'Poids Paniers'!$Q:$Q,$B297)</f>
        <v>0</v>
      </c>
      <c r="AY297">
        <f>SUMIFS('Poids Paniers'!$W:$W,'Poids Paniers'!$E:$E,AY$3,'Poids Paniers'!$Q:$Q,$B297)</f>
        <v>0</v>
      </c>
      <c r="AZ297">
        <f>SUMIFS('Poids Paniers'!$W:$W,'Poids Paniers'!$E:$E,AZ$3,'Poids Paniers'!$Q:$Q,$B297)</f>
        <v>0</v>
      </c>
      <c r="BA297">
        <f>SUMIFS('Poids Paniers'!$W:$W,'Poids Paniers'!$E:$E,BA$3,'Poids Paniers'!$Q:$Q,$B297)</f>
        <v>0</v>
      </c>
      <c r="BB297">
        <f>SUMIFS('Poids Paniers'!$W:$W,'Poids Paniers'!$E:$E,BB$3,'Poids Paniers'!$Q:$Q,$B297)</f>
        <v>0</v>
      </c>
      <c r="BC297">
        <f>SUMIFS('Poids Paniers'!$W:$W,'Poids Paniers'!$E:$E,BC$3,'Poids Paniers'!$Q:$Q,$B297)</f>
        <v>0</v>
      </c>
      <c r="BD297">
        <f>SUMIFS('Poids Paniers'!$W:$W,'Poids Paniers'!$E:$E,BD$3,'Poids Paniers'!$Q:$Q,$B297)</f>
        <v>0</v>
      </c>
      <c r="BE297">
        <f>SUMIFS('Poids Paniers'!$W:$W,'Poids Paniers'!$E:$E,BE$3,'Poids Paniers'!$Q:$Q,$B297)</f>
        <v>0</v>
      </c>
      <c r="BF297">
        <f>SUMIFS('Poids Paniers'!$W:$W,'Poids Paniers'!$E:$E,BF$3,'Poids Paniers'!$Q:$Q,$B297)</f>
        <v>0</v>
      </c>
      <c r="BG297">
        <f>SUMIFS('Poids Paniers'!$W:$W,'Poids Paniers'!$E:$E,BG$3,'Poids Paniers'!$Q:$Q,$B297)</f>
        <v>0</v>
      </c>
      <c r="BH297">
        <f>SUMIFS('Poids Paniers'!$W:$W,'Poids Paniers'!$E:$E,BH$3,'Poids Paniers'!$Q:$Q,$B297)</f>
        <v>0</v>
      </c>
      <c r="BI297">
        <f>SUMIFS('Poids Paniers'!$W:$W,'Poids Paniers'!$E:$E,BI$3,'Poids Paniers'!$Q:$Q,$B297)</f>
        <v>0</v>
      </c>
      <c r="BJ297">
        <f>SUMIFS('Poids Paniers'!$W:$W,'Poids Paniers'!$E:$E,BJ$3,'Poids Paniers'!$Q:$Q,$B297)</f>
        <v>0</v>
      </c>
      <c r="BK297">
        <f>SUMIFS('Poids Paniers'!$W:$W,'Poids Paniers'!$E:$E,BK$3,'Poids Paniers'!$Q:$Q,$B297)</f>
        <v>0</v>
      </c>
      <c r="BL297">
        <f>SUMIFS('Poids Paniers'!$W:$W,'Poids Paniers'!$E:$E,BL$3,'Poids Paniers'!$Q:$Q,$B297)</f>
        <v>0</v>
      </c>
      <c r="BM297">
        <f>SUMIFS('Poids Paniers'!$W:$W,'Poids Paniers'!$E:$E,BM$3,'Poids Paniers'!$Q:$Q,$B297)</f>
        <v>0</v>
      </c>
      <c r="BN297">
        <f>SUMIFS('Poids Paniers'!$W:$W,'Poids Paniers'!$E:$E,BN$3,'Poids Paniers'!$Q:$Q,$B297)</f>
        <v>0</v>
      </c>
      <c r="BO297">
        <f>SUMIFS('Poids Paniers'!$W:$W,'Poids Paniers'!$E:$E,BO$3,'Poids Paniers'!$Q:$Q,$B297)</f>
        <v>0</v>
      </c>
      <c r="BP297">
        <f>SUMIFS('Poids Paniers'!$W:$W,'Poids Paniers'!$E:$E,BP$3,'Poids Paniers'!$Q:$Q,$B297)</f>
        <v>0</v>
      </c>
      <c r="BQ297">
        <f>SUMIFS('Poids Paniers'!$W:$W,'Poids Paniers'!$E:$E,BQ$3,'Poids Paniers'!$Q:$Q,$B297)</f>
        <v>0</v>
      </c>
      <c r="BR297">
        <f>SUMIFS('Poids Paniers'!$W:$W,'Poids Paniers'!$E:$E,BR$3,'Poids Paniers'!$Q:$Q,$B297)</f>
        <v>0</v>
      </c>
      <c r="BS297">
        <f>SUMIFS('Poids Paniers'!$W:$W,'Poids Paniers'!$E:$E,BS$3,'Poids Paniers'!$Q:$Q,$B297)</f>
        <v>0</v>
      </c>
      <c r="BT297">
        <f>SUMIFS('Poids Paniers'!$W:$W,'Poids Paniers'!$E:$E,BT$3,'Poids Paniers'!$Q:$Q,$B297)</f>
        <v>0</v>
      </c>
      <c r="BU297">
        <f>SUMIFS('Poids Paniers'!$W:$W,'Poids Paniers'!$E:$E,BU$3,'Poids Paniers'!$Q:$Q,$B297)</f>
        <v>0</v>
      </c>
      <c r="BV297">
        <f>SUMIFS('Poids Paniers'!$W:$W,'Poids Paniers'!$E:$E,BV$3,'Poids Paniers'!$Q:$Q,$B297)</f>
        <v>0</v>
      </c>
      <c r="BW297">
        <f>SUMIFS('Poids Paniers'!$W:$W,'Poids Paniers'!$E:$E,BW$3,'Poids Paniers'!$Q:$Q,$B297)</f>
        <v>0</v>
      </c>
      <c r="BX297">
        <f>SUMIFS('Poids Paniers'!$W:$W,'Poids Paniers'!$E:$E,BX$3,'Poids Paniers'!$Q:$Q,$B297)</f>
        <v>0</v>
      </c>
      <c r="BY297">
        <f>SUMIFS('Poids Paniers'!$W:$W,'Poids Paniers'!$E:$E,BY$3,'Poids Paniers'!$Q:$Q,$B297)</f>
        <v>0</v>
      </c>
      <c r="BZ297">
        <f>SUMIFS('Poids Paniers'!$W:$W,'Poids Paniers'!$E:$E,BZ$3,'Poids Paniers'!$Q:$Q,$B297)</f>
        <v>0</v>
      </c>
      <c r="CA297">
        <f>SUMIFS('Poids Paniers'!$W:$W,'Poids Paniers'!$E:$E,CA$3,'Poids Paniers'!$Q:$Q,$B297)</f>
        <v>0</v>
      </c>
      <c r="CB297">
        <f>SUMIFS('Poids Paniers'!$W:$W,'Poids Paniers'!$E:$E,CB$3,'Poids Paniers'!$Q:$Q,$B297)</f>
        <v>0</v>
      </c>
      <c r="CC297">
        <f>SUMIFS('Poids Paniers'!$W:$W,'Poids Paniers'!$E:$E,CC$3,'Poids Paniers'!$Q:$Q,$B297)</f>
        <v>0</v>
      </c>
      <c r="CD297">
        <f>SUMIFS('Poids Paniers'!$W:$W,'Poids Paniers'!$E:$E,CD$3,'Poids Paniers'!$Q:$Q,$B297)</f>
        <v>0</v>
      </c>
      <c r="CE297">
        <f>SUMIFS('Poids Paniers'!$W:$W,'Poids Paniers'!$E:$E,CE$3,'Poids Paniers'!$Q:$Q,$B297)</f>
        <v>0</v>
      </c>
      <c r="CF297" s="206">
        <f t="shared" si="4"/>
        <v>0</v>
      </c>
    </row>
    <row r="298" spans="2:84" ht="15.75" thickBot="1" x14ac:dyDescent="0.3">
      <c r="B298" s="209">
        <v>44764</v>
      </c>
      <c r="C298">
        <f>SUMIFS('Poids Paniers'!$W:$W,'Poids Paniers'!$E:$E,C$3,'Poids Paniers'!$Q:$Q,$B298)</f>
        <v>0</v>
      </c>
      <c r="D298">
        <f>SUMIFS('Poids Paniers'!$W:$W,'Poids Paniers'!$E:$E,D$3,'Poids Paniers'!$Q:$Q,$B298)</f>
        <v>0</v>
      </c>
      <c r="E298">
        <f>SUMIFS('Poids Paniers'!$W:$W,'Poids Paniers'!$E:$E,E$3,'Poids Paniers'!$Q:$Q,$B298)</f>
        <v>0</v>
      </c>
      <c r="F298">
        <f>SUMIFS('Poids Paniers'!$W:$W,'Poids Paniers'!$E:$E,F$3,'Poids Paniers'!$Q:$Q,$B298)</f>
        <v>0</v>
      </c>
      <c r="G298">
        <f>SUMIFS('Poids Paniers'!$W:$W,'Poids Paniers'!$E:$E,G$3,'Poids Paniers'!$Q:$Q,$B298)</f>
        <v>0</v>
      </c>
      <c r="H298">
        <f>SUMIFS('Poids Paniers'!$W:$W,'Poids Paniers'!$E:$E,H$3,'Poids Paniers'!$Q:$Q,$B298)</f>
        <v>0</v>
      </c>
      <c r="I298">
        <f>SUMIFS('Poids Paniers'!$W:$W,'Poids Paniers'!$E:$E,I$3,'Poids Paniers'!$Q:$Q,$B298)</f>
        <v>0</v>
      </c>
      <c r="J298">
        <f>SUMIFS('Poids Paniers'!$W:$W,'Poids Paniers'!$E:$E,J$3,'Poids Paniers'!$Q:$Q,$B298)</f>
        <v>0</v>
      </c>
      <c r="K298">
        <f>SUMIFS('Poids Paniers'!$W:$W,'Poids Paniers'!$E:$E,K$3,'Poids Paniers'!$Q:$Q,$B298)</f>
        <v>0</v>
      </c>
      <c r="L298">
        <f>SUMIFS('Poids Paniers'!$W:$W,'Poids Paniers'!$E:$E,L$3,'Poids Paniers'!$Q:$Q,$B298)</f>
        <v>0</v>
      </c>
      <c r="M298">
        <f>SUMIFS('Poids Paniers'!$W:$W,'Poids Paniers'!$E:$E,M$3,'Poids Paniers'!$Q:$Q,$B298)</f>
        <v>0</v>
      </c>
      <c r="N298">
        <f>SUMIFS('Poids Paniers'!$W:$W,'Poids Paniers'!$E:$E,N$3,'Poids Paniers'!$Q:$Q,$B298)</f>
        <v>0</v>
      </c>
      <c r="O298">
        <f>SUMIFS('Poids Paniers'!$W:$W,'Poids Paniers'!$E:$E,O$3,'Poids Paniers'!$Q:$Q,$B298)</f>
        <v>0</v>
      </c>
      <c r="P298">
        <f>SUMIFS('Poids Paniers'!$W:$W,'Poids Paniers'!$E:$E,P$3,'Poids Paniers'!$Q:$Q,$B298)</f>
        <v>0</v>
      </c>
      <c r="Q298">
        <f>SUMIFS('Poids Paniers'!$W:$W,'Poids Paniers'!$E:$E,Q$3,'Poids Paniers'!$Q:$Q,$B298)</f>
        <v>0</v>
      </c>
      <c r="R298">
        <f>SUMIFS('Poids Paniers'!$W:$W,'Poids Paniers'!$E:$E,R$3,'Poids Paniers'!$Q:$Q,$B298)</f>
        <v>0</v>
      </c>
      <c r="S298">
        <f>SUMIFS('Poids Paniers'!$W:$W,'Poids Paniers'!$E:$E,S$3,'Poids Paniers'!$Q:$Q,$B298)</f>
        <v>0</v>
      </c>
      <c r="T298">
        <f>SUMIFS('Poids Paniers'!$W:$W,'Poids Paniers'!$E:$E,T$3,'Poids Paniers'!$Q:$Q,$B298)</f>
        <v>0</v>
      </c>
      <c r="U298">
        <f>SUMIFS('Poids Paniers'!$W:$W,'Poids Paniers'!$E:$E,U$3,'Poids Paniers'!$Q:$Q,$B298)</f>
        <v>0</v>
      </c>
      <c r="V298">
        <f>SUMIFS('Poids Paniers'!$W:$W,'Poids Paniers'!$E:$E,V$3,'Poids Paniers'!$Q:$Q,$B298)</f>
        <v>0</v>
      </c>
      <c r="W298">
        <f>SUMIFS('Poids Paniers'!$W:$W,'Poids Paniers'!$E:$E,W$3,'Poids Paniers'!$Q:$Q,$B298)</f>
        <v>0</v>
      </c>
      <c r="X298">
        <f>SUMIFS('Poids Paniers'!$W:$W,'Poids Paniers'!$E:$E,X$3,'Poids Paniers'!$Q:$Q,$B298)</f>
        <v>0</v>
      </c>
      <c r="Y298">
        <f>SUMIFS('Poids Paniers'!$W:$W,'Poids Paniers'!$E:$E,Y$3,'Poids Paniers'!$Q:$Q,$B298)</f>
        <v>0</v>
      </c>
      <c r="Z298">
        <f>SUMIFS('Poids Paniers'!$W:$W,'Poids Paniers'!$E:$E,Z$3,'Poids Paniers'!$Q:$Q,$B298)</f>
        <v>0</v>
      </c>
      <c r="AA298">
        <f>SUMIFS('Poids Paniers'!$W:$W,'Poids Paniers'!$E:$E,AA$3,'Poids Paniers'!$Q:$Q,$B298)</f>
        <v>0</v>
      </c>
      <c r="AB298">
        <f>SUMIFS('Poids Paniers'!$W:$W,'Poids Paniers'!$E:$E,AB$3,'Poids Paniers'!$Q:$Q,$B298)</f>
        <v>0</v>
      </c>
      <c r="AC298">
        <f>SUMIFS('Poids Paniers'!$W:$W,'Poids Paniers'!$E:$E,AC$3,'Poids Paniers'!$Q:$Q,$B298)</f>
        <v>0</v>
      </c>
      <c r="AD298">
        <f>SUMIFS('Poids Paniers'!$W:$W,'Poids Paniers'!$E:$E,AD$3,'Poids Paniers'!$Q:$Q,$B298)</f>
        <v>0</v>
      </c>
      <c r="AE298">
        <f>SUMIFS('Poids Paniers'!$W:$W,'Poids Paniers'!$E:$E,AE$3,'Poids Paniers'!$Q:$Q,$B298)</f>
        <v>0</v>
      </c>
      <c r="AF298">
        <f>SUMIFS('Poids Paniers'!$W:$W,'Poids Paniers'!$E:$E,AF$3,'Poids Paniers'!$Q:$Q,$B298)</f>
        <v>0</v>
      </c>
      <c r="AG298">
        <f>SUMIFS('Poids Paniers'!$W:$W,'Poids Paniers'!$E:$E,AG$3,'Poids Paniers'!$Q:$Q,$B298)</f>
        <v>0</v>
      </c>
      <c r="AH298">
        <f>SUMIFS('Poids Paniers'!$W:$W,'Poids Paniers'!$E:$E,AH$3,'Poids Paniers'!$Q:$Q,$B298)</f>
        <v>0</v>
      </c>
      <c r="AI298">
        <f>SUMIFS('Poids Paniers'!$W:$W,'Poids Paniers'!$E:$E,AI$3,'Poids Paniers'!$Q:$Q,$B298)</f>
        <v>0</v>
      </c>
      <c r="AJ298">
        <f>SUMIFS('Poids Paniers'!$W:$W,'Poids Paniers'!$E:$E,AJ$3,'Poids Paniers'!$Q:$Q,$B298)</f>
        <v>0</v>
      </c>
      <c r="AK298">
        <f>SUMIFS('Poids Paniers'!$W:$W,'Poids Paniers'!$E:$E,AK$3,'Poids Paniers'!$Q:$Q,$B298)</f>
        <v>0</v>
      </c>
      <c r="AL298">
        <f>SUMIFS('Poids Paniers'!$W:$W,'Poids Paniers'!$E:$E,AL$3,'Poids Paniers'!$Q:$Q,$B298)</f>
        <v>0</v>
      </c>
      <c r="AM298">
        <f>SUMIFS('Poids Paniers'!$W:$W,'Poids Paniers'!$E:$E,AM$3,'Poids Paniers'!$Q:$Q,$B298)</f>
        <v>0</v>
      </c>
      <c r="AN298">
        <f>SUMIFS('Poids Paniers'!$W:$W,'Poids Paniers'!$E:$E,AN$3,'Poids Paniers'!$Q:$Q,$B298)</f>
        <v>0</v>
      </c>
      <c r="AO298">
        <f>SUMIFS('Poids Paniers'!$W:$W,'Poids Paniers'!$E:$E,AO$3,'Poids Paniers'!$Q:$Q,$B298)</f>
        <v>0</v>
      </c>
      <c r="AP298">
        <f>SUMIFS('Poids Paniers'!$W:$W,'Poids Paniers'!$E:$E,AP$3,'Poids Paniers'!$Q:$Q,$B298)</f>
        <v>0</v>
      </c>
      <c r="AQ298">
        <f>SUMIFS('Poids Paniers'!$W:$W,'Poids Paniers'!$E:$E,AQ$3,'Poids Paniers'!$Q:$Q,$B298)</f>
        <v>0</v>
      </c>
      <c r="AR298">
        <f>SUMIFS('Poids Paniers'!$W:$W,'Poids Paniers'!$E:$E,AR$3,'Poids Paniers'!$Q:$Q,$B298)</f>
        <v>0</v>
      </c>
      <c r="AS298">
        <f>SUMIFS('Poids Paniers'!$W:$W,'Poids Paniers'!$E:$E,AS$3,'Poids Paniers'!$Q:$Q,$B298)</f>
        <v>0</v>
      </c>
      <c r="AT298">
        <f>SUMIFS('Poids Paniers'!$W:$W,'Poids Paniers'!$E:$E,AT$3,'Poids Paniers'!$Q:$Q,$B298)</f>
        <v>0</v>
      </c>
      <c r="AU298">
        <f>SUMIFS('Poids Paniers'!$W:$W,'Poids Paniers'!$E:$E,AU$3,'Poids Paniers'!$Q:$Q,$B298)</f>
        <v>0</v>
      </c>
      <c r="AV298">
        <f>SUMIFS('Poids Paniers'!$W:$W,'Poids Paniers'!$E:$E,AV$3,'Poids Paniers'!$Q:$Q,$B298)</f>
        <v>0</v>
      </c>
      <c r="AW298">
        <f>SUMIFS('Poids Paniers'!$W:$W,'Poids Paniers'!$E:$E,AW$3,'Poids Paniers'!$Q:$Q,$B298)</f>
        <v>0</v>
      </c>
      <c r="AX298">
        <f>SUMIFS('Poids Paniers'!$W:$W,'Poids Paniers'!$E:$E,AX$3,'Poids Paniers'!$Q:$Q,$B298)</f>
        <v>0</v>
      </c>
      <c r="AY298">
        <f>SUMIFS('Poids Paniers'!$W:$W,'Poids Paniers'!$E:$E,AY$3,'Poids Paniers'!$Q:$Q,$B298)</f>
        <v>0</v>
      </c>
      <c r="AZ298">
        <f>SUMIFS('Poids Paniers'!$W:$W,'Poids Paniers'!$E:$E,AZ$3,'Poids Paniers'!$Q:$Q,$B298)</f>
        <v>0</v>
      </c>
      <c r="BA298">
        <f>SUMIFS('Poids Paniers'!$W:$W,'Poids Paniers'!$E:$E,BA$3,'Poids Paniers'!$Q:$Q,$B298)</f>
        <v>0</v>
      </c>
      <c r="BB298">
        <f>SUMIFS('Poids Paniers'!$W:$W,'Poids Paniers'!$E:$E,BB$3,'Poids Paniers'!$Q:$Q,$B298)</f>
        <v>0</v>
      </c>
      <c r="BC298">
        <f>SUMIFS('Poids Paniers'!$W:$W,'Poids Paniers'!$E:$E,BC$3,'Poids Paniers'!$Q:$Q,$B298)</f>
        <v>0</v>
      </c>
      <c r="BD298">
        <f>SUMIFS('Poids Paniers'!$W:$W,'Poids Paniers'!$E:$E,BD$3,'Poids Paniers'!$Q:$Q,$B298)</f>
        <v>0</v>
      </c>
      <c r="BE298">
        <f>SUMIFS('Poids Paniers'!$W:$W,'Poids Paniers'!$E:$E,BE$3,'Poids Paniers'!$Q:$Q,$B298)</f>
        <v>0</v>
      </c>
      <c r="BF298">
        <f>SUMIFS('Poids Paniers'!$W:$W,'Poids Paniers'!$E:$E,BF$3,'Poids Paniers'!$Q:$Q,$B298)</f>
        <v>0</v>
      </c>
      <c r="BG298">
        <f>SUMIFS('Poids Paniers'!$W:$W,'Poids Paniers'!$E:$E,BG$3,'Poids Paniers'!$Q:$Q,$B298)</f>
        <v>0</v>
      </c>
      <c r="BH298">
        <f>SUMIFS('Poids Paniers'!$W:$W,'Poids Paniers'!$E:$E,BH$3,'Poids Paniers'!$Q:$Q,$B298)</f>
        <v>0</v>
      </c>
      <c r="BI298">
        <f>SUMIFS('Poids Paniers'!$W:$W,'Poids Paniers'!$E:$E,BI$3,'Poids Paniers'!$Q:$Q,$B298)</f>
        <v>0</v>
      </c>
      <c r="BJ298">
        <f>SUMIFS('Poids Paniers'!$W:$W,'Poids Paniers'!$E:$E,BJ$3,'Poids Paniers'!$Q:$Q,$B298)</f>
        <v>0</v>
      </c>
      <c r="BK298">
        <f>SUMIFS('Poids Paniers'!$W:$W,'Poids Paniers'!$E:$E,BK$3,'Poids Paniers'!$Q:$Q,$B298)</f>
        <v>0</v>
      </c>
      <c r="BL298">
        <f>SUMIFS('Poids Paniers'!$W:$W,'Poids Paniers'!$E:$E,BL$3,'Poids Paniers'!$Q:$Q,$B298)</f>
        <v>0</v>
      </c>
      <c r="BM298">
        <f>SUMIFS('Poids Paniers'!$W:$W,'Poids Paniers'!$E:$E,BM$3,'Poids Paniers'!$Q:$Q,$B298)</f>
        <v>0</v>
      </c>
      <c r="BN298">
        <f>SUMIFS('Poids Paniers'!$W:$W,'Poids Paniers'!$E:$E,BN$3,'Poids Paniers'!$Q:$Q,$B298)</f>
        <v>0</v>
      </c>
      <c r="BO298">
        <f>SUMIFS('Poids Paniers'!$W:$W,'Poids Paniers'!$E:$E,BO$3,'Poids Paniers'!$Q:$Q,$B298)</f>
        <v>0</v>
      </c>
      <c r="BP298">
        <f>SUMIFS('Poids Paniers'!$W:$W,'Poids Paniers'!$E:$E,BP$3,'Poids Paniers'!$Q:$Q,$B298)</f>
        <v>0</v>
      </c>
      <c r="BQ298">
        <f>SUMIFS('Poids Paniers'!$W:$W,'Poids Paniers'!$E:$E,BQ$3,'Poids Paniers'!$Q:$Q,$B298)</f>
        <v>0</v>
      </c>
      <c r="BR298">
        <f>SUMIFS('Poids Paniers'!$W:$W,'Poids Paniers'!$E:$E,BR$3,'Poids Paniers'!$Q:$Q,$B298)</f>
        <v>0</v>
      </c>
      <c r="BS298">
        <f>SUMIFS('Poids Paniers'!$W:$W,'Poids Paniers'!$E:$E,BS$3,'Poids Paniers'!$Q:$Q,$B298)</f>
        <v>0</v>
      </c>
      <c r="BT298">
        <f>SUMIFS('Poids Paniers'!$W:$W,'Poids Paniers'!$E:$E,BT$3,'Poids Paniers'!$Q:$Q,$B298)</f>
        <v>0</v>
      </c>
      <c r="BU298">
        <f>SUMIFS('Poids Paniers'!$W:$W,'Poids Paniers'!$E:$E,BU$3,'Poids Paniers'!$Q:$Q,$B298)</f>
        <v>0</v>
      </c>
      <c r="BV298">
        <f>SUMIFS('Poids Paniers'!$W:$W,'Poids Paniers'!$E:$E,BV$3,'Poids Paniers'!$Q:$Q,$B298)</f>
        <v>0</v>
      </c>
      <c r="BW298">
        <f>SUMIFS('Poids Paniers'!$W:$W,'Poids Paniers'!$E:$E,BW$3,'Poids Paniers'!$Q:$Q,$B298)</f>
        <v>0</v>
      </c>
      <c r="BX298">
        <f>SUMIFS('Poids Paniers'!$W:$W,'Poids Paniers'!$E:$E,BX$3,'Poids Paniers'!$Q:$Q,$B298)</f>
        <v>0</v>
      </c>
      <c r="BY298">
        <f>SUMIFS('Poids Paniers'!$W:$W,'Poids Paniers'!$E:$E,BY$3,'Poids Paniers'!$Q:$Q,$B298)</f>
        <v>0</v>
      </c>
      <c r="BZ298">
        <f>SUMIFS('Poids Paniers'!$W:$W,'Poids Paniers'!$E:$E,BZ$3,'Poids Paniers'!$Q:$Q,$B298)</f>
        <v>0</v>
      </c>
      <c r="CA298">
        <f>SUMIFS('Poids Paniers'!$W:$W,'Poids Paniers'!$E:$E,CA$3,'Poids Paniers'!$Q:$Q,$B298)</f>
        <v>0</v>
      </c>
      <c r="CB298">
        <f>SUMIFS('Poids Paniers'!$W:$W,'Poids Paniers'!$E:$E,CB$3,'Poids Paniers'!$Q:$Q,$B298)</f>
        <v>0</v>
      </c>
      <c r="CC298">
        <f>SUMIFS('Poids Paniers'!$W:$W,'Poids Paniers'!$E:$E,CC$3,'Poids Paniers'!$Q:$Q,$B298)</f>
        <v>0</v>
      </c>
      <c r="CD298">
        <f>SUMIFS('Poids Paniers'!$W:$W,'Poids Paniers'!$E:$E,CD$3,'Poids Paniers'!$Q:$Q,$B298)</f>
        <v>0</v>
      </c>
      <c r="CE298">
        <f>SUMIFS('Poids Paniers'!$W:$W,'Poids Paniers'!$E:$E,CE$3,'Poids Paniers'!$Q:$Q,$B298)</f>
        <v>0</v>
      </c>
      <c r="CF298" s="206">
        <f t="shared" si="4"/>
        <v>0</v>
      </c>
    </row>
    <row r="299" spans="2:84" ht="15.75" thickBot="1" x14ac:dyDescent="0.3">
      <c r="B299" s="209">
        <v>44765</v>
      </c>
      <c r="C299">
        <f>SUMIFS('Poids Paniers'!$W:$W,'Poids Paniers'!$E:$E,C$3,'Poids Paniers'!$Q:$Q,$B299)</f>
        <v>0</v>
      </c>
      <c r="D299">
        <f>SUMIFS('Poids Paniers'!$W:$W,'Poids Paniers'!$E:$E,D$3,'Poids Paniers'!$Q:$Q,$B299)</f>
        <v>0</v>
      </c>
      <c r="E299">
        <f>SUMIFS('Poids Paniers'!$W:$W,'Poids Paniers'!$E:$E,E$3,'Poids Paniers'!$Q:$Q,$B299)</f>
        <v>0</v>
      </c>
      <c r="F299">
        <f>SUMIFS('Poids Paniers'!$W:$W,'Poids Paniers'!$E:$E,F$3,'Poids Paniers'!$Q:$Q,$B299)</f>
        <v>0</v>
      </c>
      <c r="G299">
        <f>SUMIFS('Poids Paniers'!$W:$W,'Poids Paniers'!$E:$E,G$3,'Poids Paniers'!$Q:$Q,$B299)</f>
        <v>0</v>
      </c>
      <c r="H299">
        <f>SUMIFS('Poids Paniers'!$W:$W,'Poids Paniers'!$E:$E,H$3,'Poids Paniers'!$Q:$Q,$B299)</f>
        <v>0</v>
      </c>
      <c r="I299">
        <f>SUMIFS('Poids Paniers'!$W:$W,'Poids Paniers'!$E:$E,I$3,'Poids Paniers'!$Q:$Q,$B299)</f>
        <v>0</v>
      </c>
      <c r="J299">
        <f>SUMIFS('Poids Paniers'!$W:$W,'Poids Paniers'!$E:$E,J$3,'Poids Paniers'!$Q:$Q,$B299)</f>
        <v>0</v>
      </c>
      <c r="K299">
        <f>SUMIFS('Poids Paniers'!$W:$W,'Poids Paniers'!$E:$E,K$3,'Poids Paniers'!$Q:$Q,$B299)</f>
        <v>0</v>
      </c>
      <c r="L299">
        <f>SUMIFS('Poids Paniers'!$W:$W,'Poids Paniers'!$E:$E,L$3,'Poids Paniers'!$Q:$Q,$B299)</f>
        <v>0</v>
      </c>
      <c r="M299">
        <f>SUMIFS('Poids Paniers'!$W:$W,'Poids Paniers'!$E:$E,M$3,'Poids Paniers'!$Q:$Q,$B299)</f>
        <v>0</v>
      </c>
      <c r="N299">
        <f>SUMIFS('Poids Paniers'!$W:$W,'Poids Paniers'!$E:$E,N$3,'Poids Paniers'!$Q:$Q,$B299)</f>
        <v>0</v>
      </c>
      <c r="O299">
        <f>SUMIFS('Poids Paniers'!$W:$W,'Poids Paniers'!$E:$E,O$3,'Poids Paniers'!$Q:$Q,$B299)</f>
        <v>0</v>
      </c>
      <c r="P299">
        <f>SUMIFS('Poids Paniers'!$W:$W,'Poids Paniers'!$E:$E,P$3,'Poids Paniers'!$Q:$Q,$B299)</f>
        <v>0</v>
      </c>
      <c r="Q299">
        <f>SUMIFS('Poids Paniers'!$W:$W,'Poids Paniers'!$E:$E,Q$3,'Poids Paniers'!$Q:$Q,$B299)</f>
        <v>0</v>
      </c>
      <c r="R299">
        <f>SUMIFS('Poids Paniers'!$W:$W,'Poids Paniers'!$E:$E,R$3,'Poids Paniers'!$Q:$Q,$B299)</f>
        <v>0</v>
      </c>
      <c r="S299">
        <f>SUMIFS('Poids Paniers'!$W:$W,'Poids Paniers'!$E:$E,S$3,'Poids Paniers'!$Q:$Q,$B299)</f>
        <v>0</v>
      </c>
      <c r="T299">
        <f>SUMIFS('Poids Paniers'!$W:$W,'Poids Paniers'!$E:$E,T$3,'Poids Paniers'!$Q:$Q,$B299)</f>
        <v>0</v>
      </c>
      <c r="U299">
        <f>SUMIFS('Poids Paniers'!$W:$W,'Poids Paniers'!$E:$E,U$3,'Poids Paniers'!$Q:$Q,$B299)</f>
        <v>0</v>
      </c>
      <c r="V299">
        <f>SUMIFS('Poids Paniers'!$W:$W,'Poids Paniers'!$E:$E,V$3,'Poids Paniers'!$Q:$Q,$B299)</f>
        <v>0</v>
      </c>
      <c r="W299">
        <f>SUMIFS('Poids Paniers'!$W:$W,'Poids Paniers'!$E:$E,W$3,'Poids Paniers'!$Q:$Q,$B299)</f>
        <v>0</v>
      </c>
      <c r="X299">
        <f>SUMIFS('Poids Paniers'!$W:$W,'Poids Paniers'!$E:$E,X$3,'Poids Paniers'!$Q:$Q,$B299)</f>
        <v>0</v>
      </c>
      <c r="Y299">
        <f>SUMIFS('Poids Paniers'!$W:$W,'Poids Paniers'!$E:$E,Y$3,'Poids Paniers'!$Q:$Q,$B299)</f>
        <v>0</v>
      </c>
      <c r="Z299">
        <f>SUMIFS('Poids Paniers'!$W:$W,'Poids Paniers'!$E:$E,Z$3,'Poids Paniers'!$Q:$Q,$B299)</f>
        <v>0</v>
      </c>
      <c r="AA299">
        <f>SUMIFS('Poids Paniers'!$W:$W,'Poids Paniers'!$E:$E,AA$3,'Poids Paniers'!$Q:$Q,$B299)</f>
        <v>0</v>
      </c>
      <c r="AB299">
        <f>SUMIFS('Poids Paniers'!$W:$W,'Poids Paniers'!$E:$E,AB$3,'Poids Paniers'!$Q:$Q,$B299)</f>
        <v>0</v>
      </c>
      <c r="AC299">
        <f>SUMIFS('Poids Paniers'!$W:$W,'Poids Paniers'!$E:$E,AC$3,'Poids Paniers'!$Q:$Q,$B299)</f>
        <v>0</v>
      </c>
      <c r="AD299">
        <f>SUMIFS('Poids Paniers'!$W:$W,'Poids Paniers'!$E:$E,AD$3,'Poids Paniers'!$Q:$Q,$B299)</f>
        <v>0</v>
      </c>
      <c r="AE299">
        <f>SUMIFS('Poids Paniers'!$W:$W,'Poids Paniers'!$E:$E,AE$3,'Poids Paniers'!$Q:$Q,$B299)</f>
        <v>0</v>
      </c>
      <c r="AF299">
        <f>SUMIFS('Poids Paniers'!$W:$W,'Poids Paniers'!$E:$E,AF$3,'Poids Paniers'!$Q:$Q,$B299)</f>
        <v>0</v>
      </c>
      <c r="AG299">
        <f>SUMIFS('Poids Paniers'!$W:$W,'Poids Paniers'!$E:$E,AG$3,'Poids Paniers'!$Q:$Q,$B299)</f>
        <v>0</v>
      </c>
      <c r="AH299">
        <f>SUMIFS('Poids Paniers'!$W:$W,'Poids Paniers'!$E:$E,AH$3,'Poids Paniers'!$Q:$Q,$B299)</f>
        <v>0</v>
      </c>
      <c r="AI299">
        <f>SUMIFS('Poids Paniers'!$W:$W,'Poids Paniers'!$E:$E,AI$3,'Poids Paniers'!$Q:$Q,$B299)</f>
        <v>0</v>
      </c>
      <c r="AJ299">
        <f>SUMIFS('Poids Paniers'!$W:$W,'Poids Paniers'!$E:$E,AJ$3,'Poids Paniers'!$Q:$Q,$B299)</f>
        <v>0</v>
      </c>
      <c r="AK299">
        <f>SUMIFS('Poids Paniers'!$W:$W,'Poids Paniers'!$E:$E,AK$3,'Poids Paniers'!$Q:$Q,$B299)</f>
        <v>0</v>
      </c>
      <c r="AL299">
        <f>SUMIFS('Poids Paniers'!$W:$W,'Poids Paniers'!$E:$E,AL$3,'Poids Paniers'!$Q:$Q,$B299)</f>
        <v>0</v>
      </c>
      <c r="AM299">
        <f>SUMIFS('Poids Paniers'!$W:$W,'Poids Paniers'!$E:$E,AM$3,'Poids Paniers'!$Q:$Q,$B299)</f>
        <v>0</v>
      </c>
      <c r="AN299">
        <f>SUMIFS('Poids Paniers'!$W:$W,'Poids Paniers'!$E:$E,AN$3,'Poids Paniers'!$Q:$Q,$B299)</f>
        <v>0</v>
      </c>
      <c r="AO299">
        <f>SUMIFS('Poids Paniers'!$W:$W,'Poids Paniers'!$E:$E,AO$3,'Poids Paniers'!$Q:$Q,$B299)</f>
        <v>0</v>
      </c>
      <c r="AP299">
        <f>SUMIFS('Poids Paniers'!$W:$W,'Poids Paniers'!$E:$E,AP$3,'Poids Paniers'!$Q:$Q,$B299)</f>
        <v>0</v>
      </c>
      <c r="AQ299">
        <f>SUMIFS('Poids Paniers'!$W:$W,'Poids Paniers'!$E:$E,AQ$3,'Poids Paniers'!$Q:$Q,$B299)</f>
        <v>0</v>
      </c>
      <c r="AR299">
        <f>SUMIFS('Poids Paniers'!$W:$W,'Poids Paniers'!$E:$E,AR$3,'Poids Paniers'!$Q:$Q,$B299)</f>
        <v>0</v>
      </c>
      <c r="AS299">
        <f>SUMIFS('Poids Paniers'!$W:$W,'Poids Paniers'!$E:$E,AS$3,'Poids Paniers'!$Q:$Q,$B299)</f>
        <v>0</v>
      </c>
      <c r="AT299">
        <f>SUMIFS('Poids Paniers'!$W:$W,'Poids Paniers'!$E:$E,AT$3,'Poids Paniers'!$Q:$Q,$B299)</f>
        <v>0</v>
      </c>
      <c r="AU299">
        <f>SUMIFS('Poids Paniers'!$W:$W,'Poids Paniers'!$E:$E,AU$3,'Poids Paniers'!$Q:$Q,$B299)</f>
        <v>0</v>
      </c>
      <c r="AV299">
        <f>SUMIFS('Poids Paniers'!$W:$W,'Poids Paniers'!$E:$E,AV$3,'Poids Paniers'!$Q:$Q,$B299)</f>
        <v>0</v>
      </c>
      <c r="AW299">
        <f>SUMIFS('Poids Paniers'!$W:$W,'Poids Paniers'!$E:$E,AW$3,'Poids Paniers'!$Q:$Q,$B299)</f>
        <v>0</v>
      </c>
      <c r="AX299">
        <f>SUMIFS('Poids Paniers'!$W:$W,'Poids Paniers'!$E:$E,AX$3,'Poids Paniers'!$Q:$Q,$B299)</f>
        <v>0</v>
      </c>
      <c r="AY299">
        <f>SUMIFS('Poids Paniers'!$W:$W,'Poids Paniers'!$E:$E,AY$3,'Poids Paniers'!$Q:$Q,$B299)</f>
        <v>0</v>
      </c>
      <c r="AZ299">
        <f>SUMIFS('Poids Paniers'!$W:$W,'Poids Paniers'!$E:$E,AZ$3,'Poids Paniers'!$Q:$Q,$B299)</f>
        <v>0</v>
      </c>
      <c r="BA299">
        <f>SUMIFS('Poids Paniers'!$W:$W,'Poids Paniers'!$E:$E,BA$3,'Poids Paniers'!$Q:$Q,$B299)</f>
        <v>0</v>
      </c>
      <c r="BB299">
        <f>SUMIFS('Poids Paniers'!$W:$W,'Poids Paniers'!$E:$E,BB$3,'Poids Paniers'!$Q:$Q,$B299)</f>
        <v>0</v>
      </c>
      <c r="BC299">
        <f>SUMIFS('Poids Paniers'!$W:$W,'Poids Paniers'!$E:$E,BC$3,'Poids Paniers'!$Q:$Q,$B299)</f>
        <v>0</v>
      </c>
      <c r="BD299">
        <f>SUMIFS('Poids Paniers'!$W:$W,'Poids Paniers'!$E:$E,BD$3,'Poids Paniers'!$Q:$Q,$B299)</f>
        <v>0</v>
      </c>
      <c r="BE299">
        <f>SUMIFS('Poids Paniers'!$W:$W,'Poids Paniers'!$E:$E,BE$3,'Poids Paniers'!$Q:$Q,$B299)</f>
        <v>0</v>
      </c>
      <c r="BF299">
        <f>SUMIFS('Poids Paniers'!$W:$W,'Poids Paniers'!$E:$E,BF$3,'Poids Paniers'!$Q:$Q,$B299)</f>
        <v>0</v>
      </c>
      <c r="BG299">
        <f>SUMIFS('Poids Paniers'!$W:$W,'Poids Paniers'!$E:$E,BG$3,'Poids Paniers'!$Q:$Q,$B299)</f>
        <v>0</v>
      </c>
      <c r="BH299">
        <f>SUMIFS('Poids Paniers'!$W:$W,'Poids Paniers'!$E:$E,BH$3,'Poids Paniers'!$Q:$Q,$B299)</f>
        <v>0</v>
      </c>
      <c r="BI299">
        <f>SUMIFS('Poids Paniers'!$W:$W,'Poids Paniers'!$E:$E,BI$3,'Poids Paniers'!$Q:$Q,$B299)</f>
        <v>0</v>
      </c>
      <c r="BJ299">
        <f>SUMIFS('Poids Paniers'!$W:$W,'Poids Paniers'!$E:$E,BJ$3,'Poids Paniers'!$Q:$Q,$B299)</f>
        <v>0</v>
      </c>
      <c r="BK299">
        <f>SUMIFS('Poids Paniers'!$W:$W,'Poids Paniers'!$E:$E,BK$3,'Poids Paniers'!$Q:$Q,$B299)</f>
        <v>0</v>
      </c>
      <c r="BL299">
        <f>SUMIFS('Poids Paniers'!$W:$W,'Poids Paniers'!$E:$E,BL$3,'Poids Paniers'!$Q:$Q,$B299)</f>
        <v>0</v>
      </c>
      <c r="BM299">
        <f>SUMIFS('Poids Paniers'!$W:$W,'Poids Paniers'!$E:$E,BM$3,'Poids Paniers'!$Q:$Q,$B299)</f>
        <v>0</v>
      </c>
      <c r="BN299">
        <f>SUMIFS('Poids Paniers'!$W:$W,'Poids Paniers'!$E:$E,BN$3,'Poids Paniers'!$Q:$Q,$B299)</f>
        <v>0</v>
      </c>
      <c r="BO299">
        <f>SUMIFS('Poids Paniers'!$W:$W,'Poids Paniers'!$E:$E,BO$3,'Poids Paniers'!$Q:$Q,$B299)</f>
        <v>0</v>
      </c>
      <c r="BP299">
        <f>SUMIFS('Poids Paniers'!$W:$W,'Poids Paniers'!$E:$E,BP$3,'Poids Paniers'!$Q:$Q,$B299)</f>
        <v>0</v>
      </c>
      <c r="BQ299">
        <f>SUMIFS('Poids Paniers'!$W:$W,'Poids Paniers'!$E:$E,BQ$3,'Poids Paniers'!$Q:$Q,$B299)</f>
        <v>0</v>
      </c>
      <c r="BR299">
        <f>SUMIFS('Poids Paniers'!$W:$W,'Poids Paniers'!$E:$E,BR$3,'Poids Paniers'!$Q:$Q,$B299)</f>
        <v>0</v>
      </c>
      <c r="BS299">
        <f>SUMIFS('Poids Paniers'!$W:$W,'Poids Paniers'!$E:$E,BS$3,'Poids Paniers'!$Q:$Q,$B299)</f>
        <v>0</v>
      </c>
      <c r="BT299">
        <f>SUMIFS('Poids Paniers'!$W:$W,'Poids Paniers'!$E:$E,BT$3,'Poids Paniers'!$Q:$Q,$B299)</f>
        <v>0</v>
      </c>
      <c r="BU299">
        <f>SUMIFS('Poids Paniers'!$W:$W,'Poids Paniers'!$E:$E,BU$3,'Poids Paniers'!$Q:$Q,$B299)</f>
        <v>0</v>
      </c>
      <c r="BV299">
        <f>SUMIFS('Poids Paniers'!$W:$W,'Poids Paniers'!$E:$E,BV$3,'Poids Paniers'!$Q:$Q,$B299)</f>
        <v>0</v>
      </c>
      <c r="BW299">
        <f>SUMIFS('Poids Paniers'!$W:$W,'Poids Paniers'!$E:$E,BW$3,'Poids Paniers'!$Q:$Q,$B299)</f>
        <v>0</v>
      </c>
      <c r="BX299">
        <f>SUMIFS('Poids Paniers'!$W:$W,'Poids Paniers'!$E:$E,BX$3,'Poids Paniers'!$Q:$Q,$B299)</f>
        <v>0</v>
      </c>
      <c r="BY299">
        <f>SUMIFS('Poids Paniers'!$W:$W,'Poids Paniers'!$E:$E,BY$3,'Poids Paniers'!$Q:$Q,$B299)</f>
        <v>0</v>
      </c>
      <c r="BZ299">
        <f>SUMIFS('Poids Paniers'!$W:$W,'Poids Paniers'!$E:$E,BZ$3,'Poids Paniers'!$Q:$Q,$B299)</f>
        <v>0</v>
      </c>
      <c r="CA299">
        <f>SUMIFS('Poids Paniers'!$W:$W,'Poids Paniers'!$E:$E,CA$3,'Poids Paniers'!$Q:$Q,$B299)</f>
        <v>0</v>
      </c>
      <c r="CB299">
        <f>SUMIFS('Poids Paniers'!$W:$W,'Poids Paniers'!$E:$E,CB$3,'Poids Paniers'!$Q:$Q,$B299)</f>
        <v>0</v>
      </c>
      <c r="CC299">
        <f>SUMIFS('Poids Paniers'!$W:$W,'Poids Paniers'!$E:$E,CC$3,'Poids Paniers'!$Q:$Q,$B299)</f>
        <v>0</v>
      </c>
      <c r="CD299">
        <f>SUMIFS('Poids Paniers'!$W:$W,'Poids Paniers'!$E:$E,CD$3,'Poids Paniers'!$Q:$Q,$B299)</f>
        <v>0</v>
      </c>
      <c r="CE299">
        <f>SUMIFS('Poids Paniers'!$W:$W,'Poids Paniers'!$E:$E,CE$3,'Poids Paniers'!$Q:$Q,$B299)</f>
        <v>0</v>
      </c>
      <c r="CF299" s="206">
        <f t="shared" si="4"/>
        <v>0</v>
      </c>
    </row>
    <row r="300" spans="2:84" ht="15.75" thickBot="1" x14ac:dyDescent="0.3">
      <c r="B300" s="209">
        <v>44766</v>
      </c>
      <c r="C300">
        <f>SUMIFS('Poids Paniers'!$W:$W,'Poids Paniers'!$E:$E,C$3,'Poids Paniers'!$Q:$Q,$B300)</f>
        <v>0</v>
      </c>
      <c r="D300">
        <f>SUMIFS('Poids Paniers'!$W:$W,'Poids Paniers'!$E:$E,D$3,'Poids Paniers'!$Q:$Q,$B300)</f>
        <v>0</v>
      </c>
      <c r="E300">
        <f>SUMIFS('Poids Paniers'!$W:$W,'Poids Paniers'!$E:$E,E$3,'Poids Paniers'!$Q:$Q,$B300)</f>
        <v>0</v>
      </c>
      <c r="F300">
        <f>SUMIFS('Poids Paniers'!$W:$W,'Poids Paniers'!$E:$E,F$3,'Poids Paniers'!$Q:$Q,$B300)</f>
        <v>0</v>
      </c>
      <c r="G300">
        <f>SUMIFS('Poids Paniers'!$W:$W,'Poids Paniers'!$E:$E,G$3,'Poids Paniers'!$Q:$Q,$B300)</f>
        <v>0</v>
      </c>
      <c r="H300">
        <f>SUMIFS('Poids Paniers'!$W:$W,'Poids Paniers'!$E:$E,H$3,'Poids Paniers'!$Q:$Q,$B300)</f>
        <v>0</v>
      </c>
      <c r="I300">
        <f>SUMIFS('Poids Paniers'!$W:$W,'Poids Paniers'!$E:$E,I$3,'Poids Paniers'!$Q:$Q,$B300)</f>
        <v>0</v>
      </c>
      <c r="J300">
        <f>SUMIFS('Poids Paniers'!$W:$W,'Poids Paniers'!$E:$E,J$3,'Poids Paniers'!$Q:$Q,$B300)</f>
        <v>0</v>
      </c>
      <c r="K300">
        <f>SUMIFS('Poids Paniers'!$W:$W,'Poids Paniers'!$E:$E,K$3,'Poids Paniers'!$Q:$Q,$B300)</f>
        <v>0</v>
      </c>
      <c r="L300">
        <f>SUMIFS('Poids Paniers'!$W:$W,'Poids Paniers'!$E:$E,L$3,'Poids Paniers'!$Q:$Q,$B300)</f>
        <v>0</v>
      </c>
      <c r="M300">
        <f>SUMIFS('Poids Paniers'!$W:$W,'Poids Paniers'!$E:$E,M$3,'Poids Paniers'!$Q:$Q,$B300)</f>
        <v>0</v>
      </c>
      <c r="N300">
        <f>SUMIFS('Poids Paniers'!$W:$W,'Poids Paniers'!$E:$E,N$3,'Poids Paniers'!$Q:$Q,$B300)</f>
        <v>0</v>
      </c>
      <c r="O300">
        <f>SUMIFS('Poids Paniers'!$W:$W,'Poids Paniers'!$E:$E,O$3,'Poids Paniers'!$Q:$Q,$B300)</f>
        <v>0</v>
      </c>
      <c r="P300">
        <f>SUMIFS('Poids Paniers'!$W:$W,'Poids Paniers'!$E:$E,P$3,'Poids Paniers'!$Q:$Q,$B300)</f>
        <v>0</v>
      </c>
      <c r="Q300">
        <f>SUMIFS('Poids Paniers'!$W:$W,'Poids Paniers'!$E:$E,Q$3,'Poids Paniers'!$Q:$Q,$B300)</f>
        <v>0</v>
      </c>
      <c r="R300">
        <f>SUMIFS('Poids Paniers'!$W:$W,'Poids Paniers'!$E:$E,R$3,'Poids Paniers'!$Q:$Q,$B300)</f>
        <v>0</v>
      </c>
      <c r="S300">
        <f>SUMIFS('Poids Paniers'!$W:$W,'Poids Paniers'!$E:$E,S$3,'Poids Paniers'!$Q:$Q,$B300)</f>
        <v>0</v>
      </c>
      <c r="T300">
        <f>SUMIFS('Poids Paniers'!$W:$W,'Poids Paniers'!$E:$E,T$3,'Poids Paniers'!$Q:$Q,$B300)</f>
        <v>0</v>
      </c>
      <c r="U300">
        <f>SUMIFS('Poids Paniers'!$W:$W,'Poids Paniers'!$E:$E,U$3,'Poids Paniers'!$Q:$Q,$B300)</f>
        <v>0</v>
      </c>
      <c r="V300">
        <f>SUMIFS('Poids Paniers'!$W:$W,'Poids Paniers'!$E:$E,V$3,'Poids Paniers'!$Q:$Q,$B300)</f>
        <v>0</v>
      </c>
      <c r="W300">
        <f>SUMIFS('Poids Paniers'!$W:$W,'Poids Paniers'!$E:$E,W$3,'Poids Paniers'!$Q:$Q,$B300)</f>
        <v>0</v>
      </c>
      <c r="X300">
        <f>SUMIFS('Poids Paniers'!$W:$W,'Poids Paniers'!$E:$E,X$3,'Poids Paniers'!$Q:$Q,$B300)</f>
        <v>0</v>
      </c>
      <c r="Y300">
        <f>SUMIFS('Poids Paniers'!$W:$W,'Poids Paniers'!$E:$E,Y$3,'Poids Paniers'!$Q:$Q,$B300)</f>
        <v>0</v>
      </c>
      <c r="Z300">
        <f>SUMIFS('Poids Paniers'!$W:$W,'Poids Paniers'!$E:$E,Z$3,'Poids Paniers'!$Q:$Q,$B300)</f>
        <v>0</v>
      </c>
      <c r="AA300">
        <f>SUMIFS('Poids Paniers'!$W:$W,'Poids Paniers'!$E:$E,AA$3,'Poids Paniers'!$Q:$Q,$B300)</f>
        <v>0</v>
      </c>
      <c r="AB300">
        <f>SUMIFS('Poids Paniers'!$W:$W,'Poids Paniers'!$E:$E,AB$3,'Poids Paniers'!$Q:$Q,$B300)</f>
        <v>0</v>
      </c>
      <c r="AC300">
        <f>SUMIFS('Poids Paniers'!$W:$W,'Poids Paniers'!$E:$E,AC$3,'Poids Paniers'!$Q:$Q,$B300)</f>
        <v>0</v>
      </c>
      <c r="AD300">
        <f>SUMIFS('Poids Paniers'!$W:$W,'Poids Paniers'!$E:$E,AD$3,'Poids Paniers'!$Q:$Q,$B300)</f>
        <v>0</v>
      </c>
      <c r="AE300">
        <f>SUMIFS('Poids Paniers'!$W:$W,'Poids Paniers'!$E:$E,AE$3,'Poids Paniers'!$Q:$Q,$B300)</f>
        <v>0</v>
      </c>
      <c r="AF300">
        <f>SUMIFS('Poids Paniers'!$W:$W,'Poids Paniers'!$E:$E,AF$3,'Poids Paniers'!$Q:$Q,$B300)</f>
        <v>0</v>
      </c>
      <c r="AG300">
        <f>SUMIFS('Poids Paniers'!$W:$W,'Poids Paniers'!$E:$E,AG$3,'Poids Paniers'!$Q:$Q,$B300)</f>
        <v>0</v>
      </c>
      <c r="AH300">
        <f>SUMIFS('Poids Paniers'!$W:$W,'Poids Paniers'!$E:$E,AH$3,'Poids Paniers'!$Q:$Q,$B300)</f>
        <v>0</v>
      </c>
      <c r="AI300">
        <f>SUMIFS('Poids Paniers'!$W:$W,'Poids Paniers'!$E:$E,AI$3,'Poids Paniers'!$Q:$Q,$B300)</f>
        <v>0</v>
      </c>
      <c r="AJ300">
        <f>SUMIFS('Poids Paniers'!$W:$W,'Poids Paniers'!$E:$E,AJ$3,'Poids Paniers'!$Q:$Q,$B300)</f>
        <v>0</v>
      </c>
      <c r="AK300">
        <f>SUMIFS('Poids Paniers'!$W:$W,'Poids Paniers'!$E:$E,AK$3,'Poids Paniers'!$Q:$Q,$B300)</f>
        <v>0</v>
      </c>
      <c r="AL300">
        <f>SUMIFS('Poids Paniers'!$W:$W,'Poids Paniers'!$E:$E,AL$3,'Poids Paniers'!$Q:$Q,$B300)</f>
        <v>0</v>
      </c>
      <c r="AM300">
        <f>SUMIFS('Poids Paniers'!$W:$W,'Poids Paniers'!$E:$E,AM$3,'Poids Paniers'!$Q:$Q,$B300)</f>
        <v>0</v>
      </c>
      <c r="AN300">
        <f>SUMIFS('Poids Paniers'!$W:$W,'Poids Paniers'!$E:$E,AN$3,'Poids Paniers'!$Q:$Q,$B300)</f>
        <v>0</v>
      </c>
      <c r="AO300">
        <f>SUMIFS('Poids Paniers'!$W:$W,'Poids Paniers'!$E:$E,AO$3,'Poids Paniers'!$Q:$Q,$B300)</f>
        <v>0</v>
      </c>
      <c r="AP300">
        <f>SUMIFS('Poids Paniers'!$W:$W,'Poids Paniers'!$E:$E,AP$3,'Poids Paniers'!$Q:$Q,$B300)</f>
        <v>0</v>
      </c>
      <c r="AQ300">
        <f>SUMIFS('Poids Paniers'!$W:$W,'Poids Paniers'!$E:$E,AQ$3,'Poids Paniers'!$Q:$Q,$B300)</f>
        <v>0</v>
      </c>
      <c r="AR300">
        <f>SUMIFS('Poids Paniers'!$W:$W,'Poids Paniers'!$E:$E,AR$3,'Poids Paniers'!$Q:$Q,$B300)</f>
        <v>0</v>
      </c>
      <c r="AS300">
        <f>SUMIFS('Poids Paniers'!$W:$W,'Poids Paniers'!$E:$E,AS$3,'Poids Paniers'!$Q:$Q,$B300)</f>
        <v>0</v>
      </c>
      <c r="AT300">
        <f>SUMIFS('Poids Paniers'!$W:$W,'Poids Paniers'!$E:$E,AT$3,'Poids Paniers'!$Q:$Q,$B300)</f>
        <v>0</v>
      </c>
      <c r="AU300">
        <f>SUMIFS('Poids Paniers'!$W:$W,'Poids Paniers'!$E:$E,AU$3,'Poids Paniers'!$Q:$Q,$B300)</f>
        <v>0</v>
      </c>
      <c r="AV300">
        <f>SUMIFS('Poids Paniers'!$W:$W,'Poids Paniers'!$E:$E,AV$3,'Poids Paniers'!$Q:$Q,$B300)</f>
        <v>0</v>
      </c>
      <c r="AW300">
        <f>SUMIFS('Poids Paniers'!$W:$W,'Poids Paniers'!$E:$E,AW$3,'Poids Paniers'!$Q:$Q,$B300)</f>
        <v>0</v>
      </c>
      <c r="AX300">
        <f>SUMIFS('Poids Paniers'!$W:$W,'Poids Paniers'!$E:$E,AX$3,'Poids Paniers'!$Q:$Q,$B300)</f>
        <v>0</v>
      </c>
      <c r="AY300">
        <f>SUMIFS('Poids Paniers'!$W:$W,'Poids Paniers'!$E:$E,AY$3,'Poids Paniers'!$Q:$Q,$B300)</f>
        <v>0</v>
      </c>
      <c r="AZ300">
        <f>SUMIFS('Poids Paniers'!$W:$W,'Poids Paniers'!$E:$E,AZ$3,'Poids Paniers'!$Q:$Q,$B300)</f>
        <v>0</v>
      </c>
      <c r="BA300">
        <f>SUMIFS('Poids Paniers'!$W:$W,'Poids Paniers'!$E:$E,BA$3,'Poids Paniers'!$Q:$Q,$B300)</f>
        <v>0</v>
      </c>
      <c r="BB300">
        <f>SUMIFS('Poids Paniers'!$W:$W,'Poids Paniers'!$E:$E,BB$3,'Poids Paniers'!$Q:$Q,$B300)</f>
        <v>0</v>
      </c>
      <c r="BC300">
        <f>SUMIFS('Poids Paniers'!$W:$W,'Poids Paniers'!$E:$E,BC$3,'Poids Paniers'!$Q:$Q,$B300)</f>
        <v>0</v>
      </c>
      <c r="BD300">
        <f>SUMIFS('Poids Paniers'!$W:$W,'Poids Paniers'!$E:$E,BD$3,'Poids Paniers'!$Q:$Q,$B300)</f>
        <v>0</v>
      </c>
      <c r="BE300">
        <f>SUMIFS('Poids Paniers'!$W:$W,'Poids Paniers'!$E:$E,BE$3,'Poids Paniers'!$Q:$Q,$B300)</f>
        <v>0</v>
      </c>
      <c r="BF300">
        <f>SUMIFS('Poids Paniers'!$W:$W,'Poids Paniers'!$E:$E,BF$3,'Poids Paniers'!$Q:$Q,$B300)</f>
        <v>0</v>
      </c>
      <c r="BG300">
        <f>SUMIFS('Poids Paniers'!$W:$W,'Poids Paniers'!$E:$E,BG$3,'Poids Paniers'!$Q:$Q,$B300)</f>
        <v>0</v>
      </c>
      <c r="BH300">
        <f>SUMIFS('Poids Paniers'!$W:$W,'Poids Paniers'!$E:$E,BH$3,'Poids Paniers'!$Q:$Q,$B300)</f>
        <v>0</v>
      </c>
      <c r="BI300">
        <f>SUMIFS('Poids Paniers'!$W:$W,'Poids Paniers'!$E:$E,BI$3,'Poids Paniers'!$Q:$Q,$B300)</f>
        <v>0</v>
      </c>
      <c r="BJ300">
        <f>SUMIFS('Poids Paniers'!$W:$W,'Poids Paniers'!$E:$E,BJ$3,'Poids Paniers'!$Q:$Q,$B300)</f>
        <v>0</v>
      </c>
      <c r="BK300">
        <f>SUMIFS('Poids Paniers'!$W:$W,'Poids Paniers'!$E:$E,BK$3,'Poids Paniers'!$Q:$Q,$B300)</f>
        <v>0</v>
      </c>
      <c r="BL300">
        <f>SUMIFS('Poids Paniers'!$W:$W,'Poids Paniers'!$E:$E,BL$3,'Poids Paniers'!$Q:$Q,$B300)</f>
        <v>0</v>
      </c>
      <c r="BM300">
        <f>SUMIFS('Poids Paniers'!$W:$W,'Poids Paniers'!$E:$E,BM$3,'Poids Paniers'!$Q:$Q,$B300)</f>
        <v>0</v>
      </c>
      <c r="BN300">
        <f>SUMIFS('Poids Paniers'!$W:$W,'Poids Paniers'!$E:$E,BN$3,'Poids Paniers'!$Q:$Q,$B300)</f>
        <v>0</v>
      </c>
      <c r="BO300">
        <f>SUMIFS('Poids Paniers'!$W:$W,'Poids Paniers'!$E:$E,BO$3,'Poids Paniers'!$Q:$Q,$B300)</f>
        <v>0</v>
      </c>
      <c r="BP300">
        <f>SUMIFS('Poids Paniers'!$W:$W,'Poids Paniers'!$E:$E,BP$3,'Poids Paniers'!$Q:$Q,$B300)</f>
        <v>0</v>
      </c>
      <c r="BQ300">
        <f>SUMIFS('Poids Paniers'!$W:$W,'Poids Paniers'!$E:$E,BQ$3,'Poids Paniers'!$Q:$Q,$B300)</f>
        <v>0</v>
      </c>
      <c r="BR300">
        <f>SUMIFS('Poids Paniers'!$W:$W,'Poids Paniers'!$E:$E,BR$3,'Poids Paniers'!$Q:$Q,$B300)</f>
        <v>0</v>
      </c>
      <c r="BS300">
        <f>SUMIFS('Poids Paniers'!$W:$W,'Poids Paniers'!$E:$E,BS$3,'Poids Paniers'!$Q:$Q,$B300)</f>
        <v>0</v>
      </c>
      <c r="BT300">
        <f>SUMIFS('Poids Paniers'!$W:$W,'Poids Paniers'!$E:$E,BT$3,'Poids Paniers'!$Q:$Q,$B300)</f>
        <v>0</v>
      </c>
      <c r="BU300">
        <f>SUMIFS('Poids Paniers'!$W:$W,'Poids Paniers'!$E:$E,BU$3,'Poids Paniers'!$Q:$Q,$B300)</f>
        <v>0</v>
      </c>
      <c r="BV300">
        <f>SUMIFS('Poids Paniers'!$W:$W,'Poids Paniers'!$E:$E,BV$3,'Poids Paniers'!$Q:$Q,$B300)</f>
        <v>0</v>
      </c>
      <c r="BW300">
        <f>SUMIFS('Poids Paniers'!$W:$W,'Poids Paniers'!$E:$E,BW$3,'Poids Paniers'!$Q:$Q,$B300)</f>
        <v>0</v>
      </c>
      <c r="BX300">
        <f>SUMIFS('Poids Paniers'!$W:$W,'Poids Paniers'!$E:$E,BX$3,'Poids Paniers'!$Q:$Q,$B300)</f>
        <v>0</v>
      </c>
      <c r="BY300">
        <f>SUMIFS('Poids Paniers'!$W:$W,'Poids Paniers'!$E:$E,BY$3,'Poids Paniers'!$Q:$Q,$B300)</f>
        <v>0</v>
      </c>
      <c r="BZ300">
        <f>SUMIFS('Poids Paniers'!$W:$W,'Poids Paniers'!$E:$E,BZ$3,'Poids Paniers'!$Q:$Q,$B300)</f>
        <v>0</v>
      </c>
      <c r="CA300">
        <f>SUMIFS('Poids Paniers'!$W:$W,'Poids Paniers'!$E:$E,CA$3,'Poids Paniers'!$Q:$Q,$B300)</f>
        <v>0</v>
      </c>
      <c r="CB300">
        <f>SUMIFS('Poids Paniers'!$W:$W,'Poids Paniers'!$E:$E,CB$3,'Poids Paniers'!$Q:$Q,$B300)</f>
        <v>0</v>
      </c>
      <c r="CC300">
        <f>SUMIFS('Poids Paniers'!$W:$W,'Poids Paniers'!$E:$E,CC$3,'Poids Paniers'!$Q:$Q,$B300)</f>
        <v>0</v>
      </c>
      <c r="CD300">
        <f>SUMIFS('Poids Paniers'!$W:$W,'Poids Paniers'!$E:$E,CD$3,'Poids Paniers'!$Q:$Q,$B300)</f>
        <v>0</v>
      </c>
      <c r="CE300">
        <f>SUMIFS('Poids Paniers'!$W:$W,'Poids Paniers'!$E:$E,CE$3,'Poids Paniers'!$Q:$Q,$B300)</f>
        <v>0</v>
      </c>
      <c r="CF300" s="206">
        <f t="shared" si="4"/>
        <v>0</v>
      </c>
    </row>
    <row r="301" spans="2:84" ht="15.75" thickBot="1" x14ac:dyDescent="0.3">
      <c r="B301" s="209">
        <v>44767</v>
      </c>
      <c r="C301">
        <f>SUMIFS('Poids Paniers'!$W:$W,'Poids Paniers'!$E:$E,C$3,'Poids Paniers'!$Q:$Q,$B301)</f>
        <v>0</v>
      </c>
      <c r="D301">
        <f>SUMIFS('Poids Paniers'!$W:$W,'Poids Paniers'!$E:$E,D$3,'Poids Paniers'!$Q:$Q,$B301)</f>
        <v>0</v>
      </c>
      <c r="E301">
        <f>SUMIFS('Poids Paniers'!$W:$W,'Poids Paniers'!$E:$E,E$3,'Poids Paniers'!$Q:$Q,$B301)</f>
        <v>0</v>
      </c>
      <c r="F301">
        <f>SUMIFS('Poids Paniers'!$W:$W,'Poids Paniers'!$E:$E,F$3,'Poids Paniers'!$Q:$Q,$B301)</f>
        <v>0</v>
      </c>
      <c r="G301">
        <f>SUMIFS('Poids Paniers'!$W:$W,'Poids Paniers'!$E:$E,G$3,'Poids Paniers'!$Q:$Q,$B301)</f>
        <v>0</v>
      </c>
      <c r="H301">
        <f>SUMIFS('Poids Paniers'!$W:$W,'Poids Paniers'!$E:$E,H$3,'Poids Paniers'!$Q:$Q,$B301)</f>
        <v>0</v>
      </c>
      <c r="I301">
        <f>SUMIFS('Poids Paniers'!$W:$W,'Poids Paniers'!$E:$E,I$3,'Poids Paniers'!$Q:$Q,$B301)</f>
        <v>0</v>
      </c>
      <c r="J301">
        <f>SUMIFS('Poids Paniers'!$W:$W,'Poids Paniers'!$E:$E,J$3,'Poids Paniers'!$Q:$Q,$B301)</f>
        <v>0</v>
      </c>
      <c r="K301">
        <f>SUMIFS('Poids Paniers'!$W:$W,'Poids Paniers'!$E:$E,K$3,'Poids Paniers'!$Q:$Q,$B301)</f>
        <v>0</v>
      </c>
      <c r="L301">
        <f>SUMIFS('Poids Paniers'!$W:$W,'Poids Paniers'!$E:$E,L$3,'Poids Paniers'!$Q:$Q,$B301)</f>
        <v>0</v>
      </c>
      <c r="M301">
        <f>SUMIFS('Poids Paniers'!$W:$W,'Poids Paniers'!$E:$E,M$3,'Poids Paniers'!$Q:$Q,$B301)</f>
        <v>0</v>
      </c>
      <c r="N301">
        <f>SUMIFS('Poids Paniers'!$W:$W,'Poids Paniers'!$E:$E,N$3,'Poids Paniers'!$Q:$Q,$B301)</f>
        <v>0</v>
      </c>
      <c r="O301">
        <f>SUMIFS('Poids Paniers'!$W:$W,'Poids Paniers'!$E:$E,O$3,'Poids Paniers'!$Q:$Q,$B301)</f>
        <v>0</v>
      </c>
      <c r="P301">
        <f>SUMIFS('Poids Paniers'!$W:$W,'Poids Paniers'!$E:$E,P$3,'Poids Paniers'!$Q:$Q,$B301)</f>
        <v>0</v>
      </c>
      <c r="Q301">
        <f>SUMIFS('Poids Paniers'!$W:$W,'Poids Paniers'!$E:$E,Q$3,'Poids Paniers'!$Q:$Q,$B301)</f>
        <v>0</v>
      </c>
      <c r="R301">
        <f>SUMIFS('Poids Paniers'!$W:$W,'Poids Paniers'!$E:$E,R$3,'Poids Paniers'!$Q:$Q,$B301)</f>
        <v>0</v>
      </c>
      <c r="S301">
        <f>SUMIFS('Poids Paniers'!$W:$W,'Poids Paniers'!$E:$E,S$3,'Poids Paniers'!$Q:$Q,$B301)</f>
        <v>0</v>
      </c>
      <c r="T301">
        <f>SUMIFS('Poids Paniers'!$W:$W,'Poids Paniers'!$E:$E,T$3,'Poids Paniers'!$Q:$Q,$B301)</f>
        <v>0</v>
      </c>
      <c r="U301">
        <f>SUMIFS('Poids Paniers'!$W:$W,'Poids Paniers'!$E:$E,U$3,'Poids Paniers'!$Q:$Q,$B301)</f>
        <v>0</v>
      </c>
      <c r="V301">
        <f>SUMIFS('Poids Paniers'!$W:$W,'Poids Paniers'!$E:$E,V$3,'Poids Paniers'!$Q:$Q,$B301)</f>
        <v>0</v>
      </c>
      <c r="W301">
        <f>SUMIFS('Poids Paniers'!$W:$W,'Poids Paniers'!$E:$E,W$3,'Poids Paniers'!$Q:$Q,$B301)</f>
        <v>0</v>
      </c>
      <c r="X301">
        <f>SUMIFS('Poids Paniers'!$W:$W,'Poids Paniers'!$E:$E,X$3,'Poids Paniers'!$Q:$Q,$B301)</f>
        <v>0</v>
      </c>
      <c r="Y301">
        <f>SUMIFS('Poids Paniers'!$W:$W,'Poids Paniers'!$E:$E,Y$3,'Poids Paniers'!$Q:$Q,$B301)</f>
        <v>0</v>
      </c>
      <c r="Z301">
        <f>SUMIFS('Poids Paniers'!$W:$W,'Poids Paniers'!$E:$E,Z$3,'Poids Paniers'!$Q:$Q,$B301)</f>
        <v>0</v>
      </c>
      <c r="AA301">
        <f>SUMIFS('Poids Paniers'!$W:$W,'Poids Paniers'!$E:$E,AA$3,'Poids Paniers'!$Q:$Q,$B301)</f>
        <v>0</v>
      </c>
      <c r="AB301">
        <f>SUMIFS('Poids Paniers'!$W:$W,'Poids Paniers'!$E:$E,AB$3,'Poids Paniers'!$Q:$Q,$B301)</f>
        <v>0</v>
      </c>
      <c r="AC301">
        <f>SUMIFS('Poids Paniers'!$W:$W,'Poids Paniers'!$E:$E,AC$3,'Poids Paniers'!$Q:$Q,$B301)</f>
        <v>0</v>
      </c>
      <c r="AD301">
        <f>SUMIFS('Poids Paniers'!$W:$W,'Poids Paniers'!$E:$E,AD$3,'Poids Paniers'!$Q:$Q,$B301)</f>
        <v>0</v>
      </c>
      <c r="AE301">
        <f>SUMIFS('Poids Paniers'!$W:$W,'Poids Paniers'!$E:$E,AE$3,'Poids Paniers'!$Q:$Q,$B301)</f>
        <v>0</v>
      </c>
      <c r="AF301">
        <f>SUMIFS('Poids Paniers'!$W:$W,'Poids Paniers'!$E:$E,AF$3,'Poids Paniers'!$Q:$Q,$B301)</f>
        <v>0</v>
      </c>
      <c r="AG301">
        <f>SUMIFS('Poids Paniers'!$W:$W,'Poids Paniers'!$E:$E,AG$3,'Poids Paniers'!$Q:$Q,$B301)</f>
        <v>0</v>
      </c>
      <c r="AH301">
        <f>SUMIFS('Poids Paniers'!$W:$W,'Poids Paniers'!$E:$E,AH$3,'Poids Paniers'!$Q:$Q,$B301)</f>
        <v>0</v>
      </c>
      <c r="AI301">
        <f>SUMIFS('Poids Paniers'!$W:$W,'Poids Paniers'!$E:$E,AI$3,'Poids Paniers'!$Q:$Q,$B301)</f>
        <v>0</v>
      </c>
      <c r="AJ301">
        <f>SUMIFS('Poids Paniers'!$W:$W,'Poids Paniers'!$E:$E,AJ$3,'Poids Paniers'!$Q:$Q,$B301)</f>
        <v>0</v>
      </c>
      <c r="AK301">
        <f>SUMIFS('Poids Paniers'!$W:$W,'Poids Paniers'!$E:$E,AK$3,'Poids Paniers'!$Q:$Q,$B301)</f>
        <v>0</v>
      </c>
      <c r="AL301">
        <f>SUMIFS('Poids Paniers'!$W:$W,'Poids Paniers'!$E:$E,AL$3,'Poids Paniers'!$Q:$Q,$B301)</f>
        <v>0</v>
      </c>
      <c r="AM301">
        <f>SUMIFS('Poids Paniers'!$W:$W,'Poids Paniers'!$E:$E,AM$3,'Poids Paniers'!$Q:$Q,$B301)</f>
        <v>0</v>
      </c>
      <c r="AN301">
        <f>SUMIFS('Poids Paniers'!$W:$W,'Poids Paniers'!$E:$E,AN$3,'Poids Paniers'!$Q:$Q,$B301)</f>
        <v>0</v>
      </c>
      <c r="AO301">
        <f>SUMIFS('Poids Paniers'!$W:$W,'Poids Paniers'!$E:$E,AO$3,'Poids Paniers'!$Q:$Q,$B301)</f>
        <v>0</v>
      </c>
      <c r="AP301">
        <f>SUMIFS('Poids Paniers'!$W:$W,'Poids Paniers'!$E:$E,AP$3,'Poids Paniers'!$Q:$Q,$B301)</f>
        <v>0</v>
      </c>
      <c r="AQ301">
        <f>SUMIFS('Poids Paniers'!$W:$W,'Poids Paniers'!$E:$E,AQ$3,'Poids Paniers'!$Q:$Q,$B301)</f>
        <v>0</v>
      </c>
      <c r="AR301">
        <f>SUMIFS('Poids Paniers'!$W:$W,'Poids Paniers'!$E:$E,AR$3,'Poids Paniers'!$Q:$Q,$B301)</f>
        <v>0</v>
      </c>
      <c r="AS301">
        <f>SUMIFS('Poids Paniers'!$W:$W,'Poids Paniers'!$E:$E,AS$3,'Poids Paniers'!$Q:$Q,$B301)</f>
        <v>0</v>
      </c>
      <c r="AT301">
        <f>SUMIFS('Poids Paniers'!$W:$W,'Poids Paniers'!$E:$E,AT$3,'Poids Paniers'!$Q:$Q,$B301)</f>
        <v>0</v>
      </c>
      <c r="AU301">
        <f>SUMIFS('Poids Paniers'!$W:$W,'Poids Paniers'!$E:$E,AU$3,'Poids Paniers'!$Q:$Q,$B301)</f>
        <v>0</v>
      </c>
      <c r="AV301">
        <f>SUMIFS('Poids Paniers'!$W:$W,'Poids Paniers'!$E:$E,AV$3,'Poids Paniers'!$Q:$Q,$B301)</f>
        <v>0</v>
      </c>
      <c r="AW301">
        <f>SUMIFS('Poids Paniers'!$W:$W,'Poids Paniers'!$E:$E,AW$3,'Poids Paniers'!$Q:$Q,$B301)</f>
        <v>0</v>
      </c>
      <c r="AX301">
        <f>SUMIFS('Poids Paniers'!$W:$W,'Poids Paniers'!$E:$E,AX$3,'Poids Paniers'!$Q:$Q,$B301)</f>
        <v>0</v>
      </c>
      <c r="AY301">
        <f>SUMIFS('Poids Paniers'!$W:$W,'Poids Paniers'!$E:$E,AY$3,'Poids Paniers'!$Q:$Q,$B301)</f>
        <v>0</v>
      </c>
      <c r="AZ301">
        <f>SUMIFS('Poids Paniers'!$W:$W,'Poids Paniers'!$E:$E,AZ$3,'Poids Paniers'!$Q:$Q,$B301)</f>
        <v>0</v>
      </c>
      <c r="BA301">
        <f>SUMIFS('Poids Paniers'!$W:$W,'Poids Paniers'!$E:$E,BA$3,'Poids Paniers'!$Q:$Q,$B301)</f>
        <v>0</v>
      </c>
      <c r="BB301">
        <f>SUMIFS('Poids Paniers'!$W:$W,'Poids Paniers'!$E:$E,BB$3,'Poids Paniers'!$Q:$Q,$B301)</f>
        <v>0</v>
      </c>
      <c r="BC301">
        <f>SUMIFS('Poids Paniers'!$W:$W,'Poids Paniers'!$E:$E,BC$3,'Poids Paniers'!$Q:$Q,$B301)</f>
        <v>0</v>
      </c>
      <c r="BD301">
        <f>SUMIFS('Poids Paniers'!$W:$W,'Poids Paniers'!$E:$E,BD$3,'Poids Paniers'!$Q:$Q,$B301)</f>
        <v>0</v>
      </c>
      <c r="BE301">
        <f>SUMIFS('Poids Paniers'!$W:$W,'Poids Paniers'!$E:$E,BE$3,'Poids Paniers'!$Q:$Q,$B301)</f>
        <v>0</v>
      </c>
      <c r="BF301">
        <f>SUMIFS('Poids Paniers'!$W:$W,'Poids Paniers'!$E:$E,BF$3,'Poids Paniers'!$Q:$Q,$B301)</f>
        <v>0</v>
      </c>
      <c r="BG301">
        <f>SUMIFS('Poids Paniers'!$W:$W,'Poids Paniers'!$E:$E,BG$3,'Poids Paniers'!$Q:$Q,$B301)</f>
        <v>0</v>
      </c>
      <c r="BH301">
        <f>SUMIFS('Poids Paniers'!$W:$W,'Poids Paniers'!$E:$E,BH$3,'Poids Paniers'!$Q:$Q,$B301)</f>
        <v>0</v>
      </c>
      <c r="BI301">
        <f>SUMIFS('Poids Paniers'!$W:$W,'Poids Paniers'!$E:$E,BI$3,'Poids Paniers'!$Q:$Q,$B301)</f>
        <v>0</v>
      </c>
      <c r="BJ301">
        <f>SUMIFS('Poids Paniers'!$W:$W,'Poids Paniers'!$E:$E,BJ$3,'Poids Paniers'!$Q:$Q,$B301)</f>
        <v>0</v>
      </c>
      <c r="BK301">
        <f>SUMIFS('Poids Paniers'!$W:$W,'Poids Paniers'!$E:$E,BK$3,'Poids Paniers'!$Q:$Q,$B301)</f>
        <v>0</v>
      </c>
      <c r="BL301">
        <f>SUMIFS('Poids Paniers'!$W:$W,'Poids Paniers'!$E:$E,BL$3,'Poids Paniers'!$Q:$Q,$B301)</f>
        <v>0</v>
      </c>
      <c r="BM301">
        <f>SUMIFS('Poids Paniers'!$W:$W,'Poids Paniers'!$E:$E,BM$3,'Poids Paniers'!$Q:$Q,$B301)</f>
        <v>0</v>
      </c>
      <c r="BN301">
        <f>SUMIFS('Poids Paniers'!$W:$W,'Poids Paniers'!$E:$E,BN$3,'Poids Paniers'!$Q:$Q,$B301)</f>
        <v>0</v>
      </c>
      <c r="BO301">
        <f>SUMIFS('Poids Paniers'!$W:$W,'Poids Paniers'!$E:$E,BO$3,'Poids Paniers'!$Q:$Q,$B301)</f>
        <v>0</v>
      </c>
      <c r="BP301">
        <f>SUMIFS('Poids Paniers'!$W:$W,'Poids Paniers'!$E:$E,BP$3,'Poids Paniers'!$Q:$Q,$B301)</f>
        <v>0</v>
      </c>
      <c r="BQ301">
        <f>SUMIFS('Poids Paniers'!$W:$W,'Poids Paniers'!$E:$E,BQ$3,'Poids Paniers'!$Q:$Q,$B301)</f>
        <v>0</v>
      </c>
      <c r="BR301">
        <f>SUMIFS('Poids Paniers'!$W:$W,'Poids Paniers'!$E:$E,BR$3,'Poids Paniers'!$Q:$Q,$B301)</f>
        <v>0</v>
      </c>
      <c r="BS301">
        <f>SUMIFS('Poids Paniers'!$W:$W,'Poids Paniers'!$E:$E,BS$3,'Poids Paniers'!$Q:$Q,$B301)</f>
        <v>0</v>
      </c>
      <c r="BT301">
        <f>SUMIFS('Poids Paniers'!$W:$W,'Poids Paniers'!$E:$E,BT$3,'Poids Paniers'!$Q:$Q,$B301)</f>
        <v>0</v>
      </c>
      <c r="BU301">
        <f>SUMIFS('Poids Paniers'!$W:$W,'Poids Paniers'!$E:$E,BU$3,'Poids Paniers'!$Q:$Q,$B301)</f>
        <v>0</v>
      </c>
      <c r="BV301">
        <f>SUMIFS('Poids Paniers'!$W:$W,'Poids Paniers'!$E:$E,BV$3,'Poids Paniers'!$Q:$Q,$B301)</f>
        <v>0</v>
      </c>
      <c r="BW301">
        <f>SUMIFS('Poids Paniers'!$W:$W,'Poids Paniers'!$E:$E,BW$3,'Poids Paniers'!$Q:$Q,$B301)</f>
        <v>0</v>
      </c>
      <c r="BX301">
        <f>SUMIFS('Poids Paniers'!$W:$W,'Poids Paniers'!$E:$E,BX$3,'Poids Paniers'!$Q:$Q,$B301)</f>
        <v>0</v>
      </c>
      <c r="BY301">
        <f>SUMIFS('Poids Paniers'!$W:$W,'Poids Paniers'!$E:$E,BY$3,'Poids Paniers'!$Q:$Q,$B301)</f>
        <v>0</v>
      </c>
      <c r="BZ301">
        <f>SUMIFS('Poids Paniers'!$W:$W,'Poids Paniers'!$E:$E,BZ$3,'Poids Paniers'!$Q:$Q,$B301)</f>
        <v>0</v>
      </c>
      <c r="CA301">
        <f>SUMIFS('Poids Paniers'!$W:$W,'Poids Paniers'!$E:$E,CA$3,'Poids Paniers'!$Q:$Q,$B301)</f>
        <v>0</v>
      </c>
      <c r="CB301">
        <f>SUMIFS('Poids Paniers'!$W:$W,'Poids Paniers'!$E:$E,CB$3,'Poids Paniers'!$Q:$Q,$B301)</f>
        <v>0</v>
      </c>
      <c r="CC301">
        <f>SUMIFS('Poids Paniers'!$W:$W,'Poids Paniers'!$E:$E,CC$3,'Poids Paniers'!$Q:$Q,$B301)</f>
        <v>0</v>
      </c>
      <c r="CD301">
        <f>SUMIFS('Poids Paniers'!$W:$W,'Poids Paniers'!$E:$E,CD$3,'Poids Paniers'!$Q:$Q,$B301)</f>
        <v>0</v>
      </c>
      <c r="CE301">
        <f>SUMIFS('Poids Paniers'!$W:$W,'Poids Paniers'!$E:$E,CE$3,'Poids Paniers'!$Q:$Q,$B301)</f>
        <v>0</v>
      </c>
      <c r="CF301" s="206">
        <f t="shared" si="4"/>
        <v>0</v>
      </c>
    </row>
    <row r="302" spans="2:84" ht="15.75" thickBot="1" x14ac:dyDescent="0.3">
      <c r="B302" s="209">
        <v>44768</v>
      </c>
      <c r="C302">
        <f>SUMIFS('Poids Paniers'!$W:$W,'Poids Paniers'!$E:$E,C$3,'Poids Paniers'!$Q:$Q,$B302)</f>
        <v>0</v>
      </c>
      <c r="D302">
        <f>SUMIFS('Poids Paniers'!$W:$W,'Poids Paniers'!$E:$E,D$3,'Poids Paniers'!$Q:$Q,$B302)</f>
        <v>0</v>
      </c>
      <c r="E302">
        <f>SUMIFS('Poids Paniers'!$W:$W,'Poids Paniers'!$E:$E,E$3,'Poids Paniers'!$Q:$Q,$B302)</f>
        <v>0</v>
      </c>
      <c r="F302">
        <f>SUMIFS('Poids Paniers'!$W:$W,'Poids Paniers'!$E:$E,F$3,'Poids Paniers'!$Q:$Q,$B302)</f>
        <v>0</v>
      </c>
      <c r="G302">
        <f>SUMIFS('Poids Paniers'!$W:$W,'Poids Paniers'!$E:$E,G$3,'Poids Paniers'!$Q:$Q,$B302)</f>
        <v>0</v>
      </c>
      <c r="H302">
        <f>SUMIFS('Poids Paniers'!$W:$W,'Poids Paniers'!$E:$E,H$3,'Poids Paniers'!$Q:$Q,$B302)</f>
        <v>0</v>
      </c>
      <c r="I302">
        <f>SUMIFS('Poids Paniers'!$W:$W,'Poids Paniers'!$E:$E,I$3,'Poids Paniers'!$Q:$Q,$B302)</f>
        <v>0</v>
      </c>
      <c r="J302">
        <f>SUMIFS('Poids Paniers'!$W:$W,'Poids Paniers'!$E:$E,J$3,'Poids Paniers'!$Q:$Q,$B302)</f>
        <v>0</v>
      </c>
      <c r="K302">
        <f>SUMIFS('Poids Paniers'!$W:$W,'Poids Paniers'!$E:$E,K$3,'Poids Paniers'!$Q:$Q,$B302)</f>
        <v>0</v>
      </c>
      <c r="L302">
        <f>SUMIFS('Poids Paniers'!$W:$W,'Poids Paniers'!$E:$E,L$3,'Poids Paniers'!$Q:$Q,$B302)</f>
        <v>0</v>
      </c>
      <c r="M302">
        <f>SUMIFS('Poids Paniers'!$W:$W,'Poids Paniers'!$E:$E,M$3,'Poids Paniers'!$Q:$Q,$B302)</f>
        <v>0</v>
      </c>
      <c r="N302">
        <f>SUMIFS('Poids Paniers'!$W:$W,'Poids Paniers'!$E:$E,N$3,'Poids Paniers'!$Q:$Q,$B302)</f>
        <v>0</v>
      </c>
      <c r="O302">
        <f>SUMIFS('Poids Paniers'!$W:$W,'Poids Paniers'!$E:$E,O$3,'Poids Paniers'!$Q:$Q,$B302)</f>
        <v>0</v>
      </c>
      <c r="P302">
        <f>SUMIFS('Poids Paniers'!$W:$W,'Poids Paniers'!$E:$E,P$3,'Poids Paniers'!$Q:$Q,$B302)</f>
        <v>0</v>
      </c>
      <c r="Q302">
        <f>SUMIFS('Poids Paniers'!$W:$W,'Poids Paniers'!$E:$E,Q$3,'Poids Paniers'!$Q:$Q,$B302)</f>
        <v>0</v>
      </c>
      <c r="R302">
        <f>SUMIFS('Poids Paniers'!$W:$W,'Poids Paniers'!$E:$E,R$3,'Poids Paniers'!$Q:$Q,$B302)</f>
        <v>0</v>
      </c>
      <c r="S302">
        <f>SUMIFS('Poids Paniers'!$W:$W,'Poids Paniers'!$E:$E,S$3,'Poids Paniers'!$Q:$Q,$B302)</f>
        <v>0</v>
      </c>
      <c r="T302">
        <f>SUMIFS('Poids Paniers'!$W:$W,'Poids Paniers'!$E:$E,T$3,'Poids Paniers'!$Q:$Q,$B302)</f>
        <v>0</v>
      </c>
      <c r="U302">
        <f>SUMIFS('Poids Paniers'!$W:$W,'Poids Paniers'!$E:$E,U$3,'Poids Paniers'!$Q:$Q,$B302)</f>
        <v>0</v>
      </c>
      <c r="V302">
        <f>SUMIFS('Poids Paniers'!$W:$W,'Poids Paniers'!$E:$E,V$3,'Poids Paniers'!$Q:$Q,$B302)</f>
        <v>0</v>
      </c>
      <c r="W302">
        <f>SUMIFS('Poids Paniers'!$W:$W,'Poids Paniers'!$E:$E,W$3,'Poids Paniers'!$Q:$Q,$B302)</f>
        <v>0</v>
      </c>
      <c r="X302">
        <f>SUMIFS('Poids Paniers'!$W:$W,'Poids Paniers'!$E:$E,X$3,'Poids Paniers'!$Q:$Q,$B302)</f>
        <v>0</v>
      </c>
      <c r="Y302">
        <f>SUMIFS('Poids Paniers'!$W:$W,'Poids Paniers'!$E:$E,Y$3,'Poids Paniers'!$Q:$Q,$B302)</f>
        <v>0</v>
      </c>
      <c r="Z302">
        <f>SUMIFS('Poids Paniers'!$W:$W,'Poids Paniers'!$E:$E,Z$3,'Poids Paniers'!$Q:$Q,$B302)</f>
        <v>0</v>
      </c>
      <c r="AA302">
        <f>SUMIFS('Poids Paniers'!$W:$W,'Poids Paniers'!$E:$E,AA$3,'Poids Paniers'!$Q:$Q,$B302)</f>
        <v>0</v>
      </c>
      <c r="AB302">
        <f>SUMIFS('Poids Paniers'!$W:$W,'Poids Paniers'!$E:$E,AB$3,'Poids Paniers'!$Q:$Q,$B302)</f>
        <v>0</v>
      </c>
      <c r="AC302">
        <f>SUMIFS('Poids Paniers'!$W:$W,'Poids Paniers'!$E:$E,AC$3,'Poids Paniers'!$Q:$Q,$B302)</f>
        <v>0</v>
      </c>
      <c r="AD302">
        <f>SUMIFS('Poids Paniers'!$W:$W,'Poids Paniers'!$E:$E,AD$3,'Poids Paniers'!$Q:$Q,$B302)</f>
        <v>0</v>
      </c>
      <c r="AE302">
        <f>SUMIFS('Poids Paniers'!$W:$W,'Poids Paniers'!$E:$E,AE$3,'Poids Paniers'!$Q:$Q,$B302)</f>
        <v>0</v>
      </c>
      <c r="AF302">
        <f>SUMIFS('Poids Paniers'!$W:$W,'Poids Paniers'!$E:$E,AF$3,'Poids Paniers'!$Q:$Q,$B302)</f>
        <v>0</v>
      </c>
      <c r="AG302">
        <f>SUMIFS('Poids Paniers'!$W:$W,'Poids Paniers'!$E:$E,AG$3,'Poids Paniers'!$Q:$Q,$B302)</f>
        <v>0</v>
      </c>
      <c r="AH302">
        <f>SUMIFS('Poids Paniers'!$W:$W,'Poids Paniers'!$E:$E,AH$3,'Poids Paniers'!$Q:$Q,$B302)</f>
        <v>0</v>
      </c>
      <c r="AI302">
        <f>SUMIFS('Poids Paniers'!$W:$W,'Poids Paniers'!$E:$E,AI$3,'Poids Paniers'!$Q:$Q,$B302)</f>
        <v>0</v>
      </c>
      <c r="AJ302">
        <f>SUMIFS('Poids Paniers'!$W:$W,'Poids Paniers'!$E:$E,AJ$3,'Poids Paniers'!$Q:$Q,$B302)</f>
        <v>0</v>
      </c>
      <c r="AK302">
        <f>SUMIFS('Poids Paniers'!$W:$W,'Poids Paniers'!$E:$E,AK$3,'Poids Paniers'!$Q:$Q,$B302)</f>
        <v>0</v>
      </c>
      <c r="AL302">
        <f>SUMIFS('Poids Paniers'!$W:$W,'Poids Paniers'!$E:$E,AL$3,'Poids Paniers'!$Q:$Q,$B302)</f>
        <v>0</v>
      </c>
      <c r="AM302">
        <f>SUMIFS('Poids Paniers'!$W:$W,'Poids Paniers'!$E:$E,AM$3,'Poids Paniers'!$Q:$Q,$B302)</f>
        <v>0</v>
      </c>
      <c r="AN302">
        <f>SUMIFS('Poids Paniers'!$W:$W,'Poids Paniers'!$E:$E,AN$3,'Poids Paniers'!$Q:$Q,$B302)</f>
        <v>0</v>
      </c>
      <c r="AO302">
        <f>SUMIFS('Poids Paniers'!$W:$W,'Poids Paniers'!$E:$E,AO$3,'Poids Paniers'!$Q:$Q,$B302)</f>
        <v>0</v>
      </c>
      <c r="AP302">
        <f>SUMIFS('Poids Paniers'!$W:$W,'Poids Paniers'!$E:$E,AP$3,'Poids Paniers'!$Q:$Q,$B302)</f>
        <v>0</v>
      </c>
      <c r="AQ302">
        <f>SUMIFS('Poids Paniers'!$W:$W,'Poids Paniers'!$E:$E,AQ$3,'Poids Paniers'!$Q:$Q,$B302)</f>
        <v>0</v>
      </c>
      <c r="AR302">
        <f>SUMIFS('Poids Paniers'!$W:$W,'Poids Paniers'!$E:$E,AR$3,'Poids Paniers'!$Q:$Q,$B302)</f>
        <v>0</v>
      </c>
      <c r="AS302">
        <f>SUMIFS('Poids Paniers'!$W:$W,'Poids Paniers'!$E:$E,AS$3,'Poids Paniers'!$Q:$Q,$B302)</f>
        <v>0</v>
      </c>
      <c r="AT302">
        <f>SUMIFS('Poids Paniers'!$W:$W,'Poids Paniers'!$E:$E,AT$3,'Poids Paniers'!$Q:$Q,$B302)</f>
        <v>0</v>
      </c>
      <c r="AU302">
        <f>SUMIFS('Poids Paniers'!$W:$W,'Poids Paniers'!$E:$E,AU$3,'Poids Paniers'!$Q:$Q,$B302)</f>
        <v>0</v>
      </c>
      <c r="AV302">
        <f>SUMIFS('Poids Paniers'!$W:$W,'Poids Paniers'!$E:$E,AV$3,'Poids Paniers'!$Q:$Q,$B302)</f>
        <v>0</v>
      </c>
      <c r="AW302">
        <f>SUMIFS('Poids Paniers'!$W:$W,'Poids Paniers'!$E:$E,AW$3,'Poids Paniers'!$Q:$Q,$B302)</f>
        <v>0</v>
      </c>
      <c r="AX302">
        <f>SUMIFS('Poids Paniers'!$W:$W,'Poids Paniers'!$E:$E,AX$3,'Poids Paniers'!$Q:$Q,$B302)</f>
        <v>0</v>
      </c>
      <c r="AY302">
        <f>SUMIFS('Poids Paniers'!$W:$W,'Poids Paniers'!$E:$E,AY$3,'Poids Paniers'!$Q:$Q,$B302)</f>
        <v>0</v>
      </c>
      <c r="AZ302">
        <f>SUMIFS('Poids Paniers'!$W:$W,'Poids Paniers'!$E:$E,AZ$3,'Poids Paniers'!$Q:$Q,$B302)</f>
        <v>0</v>
      </c>
      <c r="BA302">
        <f>SUMIFS('Poids Paniers'!$W:$W,'Poids Paniers'!$E:$E,BA$3,'Poids Paniers'!$Q:$Q,$B302)</f>
        <v>0</v>
      </c>
      <c r="BB302">
        <f>SUMIFS('Poids Paniers'!$W:$W,'Poids Paniers'!$E:$E,BB$3,'Poids Paniers'!$Q:$Q,$B302)</f>
        <v>0</v>
      </c>
      <c r="BC302">
        <f>SUMIFS('Poids Paniers'!$W:$W,'Poids Paniers'!$E:$E,BC$3,'Poids Paniers'!$Q:$Q,$B302)</f>
        <v>0</v>
      </c>
      <c r="BD302">
        <f>SUMIFS('Poids Paniers'!$W:$W,'Poids Paniers'!$E:$E,BD$3,'Poids Paniers'!$Q:$Q,$B302)</f>
        <v>0</v>
      </c>
      <c r="BE302">
        <f>SUMIFS('Poids Paniers'!$W:$W,'Poids Paniers'!$E:$E,BE$3,'Poids Paniers'!$Q:$Q,$B302)</f>
        <v>0</v>
      </c>
      <c r="BF302">
        <f>SUMIFS('Poids Paniers'!$W:$W,'Poids Paniers'!$E:$E,BF$3,'Poids Paniers'!$Q:$Q,$B302)</f>
        <v>0</v>
      </c>
      <c r="BG302">
        <f>SUMIFS('Poids Paniers'!$W:$W,'Poids Paniers'!$E:$E,BG$3,'Poids Paniers'!$Q:$Q,$B302)</f>
        <v>0</v>
      </c>
      <c r="BH302">
        <f>SUMIFS('Poids Paniers'!$W:$W,'Poids Paniers'!$E:$E,BH$3,'Poids Paniers'!$Q:$Q,$B302)</f>
        <v>0</v>
      </c>
      <c r="BI302">
        <f>SUMIFS('Poids Paniers'!$W:$W,'Poids Paniers'!$E:$E,BI$3,'Poids Paniers'!$Q:$Q,$B302)</f>
        <v>0</v>
      </c>
      <c r="BJ302">
        <f>SUMIFS('Poids Paniers'!$W:$W,'Poids Paniers'!$E:$E,BJ$3,'Poids Paniers'!$Q:$Q,$B302)</f>
        <v>0</v>
      </c>
      <c r="BK302">
        <f>SUMIFS('Poids Paniers'!$W:$W,'Poids Paniers'!$E:$E,BK$3,'Poids Paniers'!$Q:$Q,$B302)</f>
        <v>0</v>
      </c>
      <c r="BL302">
        <f>SUMIFS('Poids Paniers'!$W:$W,'Poids Paniers'!$E:$E,BL$3,'Poids Paniers'!$Q:$Q,$B302)</f>
        <v>0</v>
      </c>
      <c r="BM302">
        <f>SUMIFS('Poids Paniers'!$W:$W,'Poids Paniers'!$E:$E,BM$3,'Poids Paniers'!$Q:$Q,$B302)</f>
        <v>0</v>
      </c>
      <c r="BN302">
        <f>SUMIFS('Poids Paniers'!$W:$W,'Poids Paniers'!$E:$E,BN$3,'Poids Paniers'!$Q:$Q,$B302)</f>
        <v>0</v>
      </c>
      <c r="BO302">
        <f>SUMIFS('Poids Paniers'!$W:$W,'Poids Paniers'!$E:$E,BO$3,'Poids Paniers'!$Q:$Q,$B302)</f>
        <v>0</v>
      </c>
      <c r="BP302">
        <f>SUMIFS('Poids Paniers'!$W:$W,'Poids Paniers'!$E:$E,BP$3,'Poids Paniers'!$Q:$Q,$B302)</f>
        <v>0</v>
      </c>
      <c r="BQ302">
        <f>SUMIFS('Poids Paniers'!$W:$W,'Poids Paniers'!$E:$E,BQ$3,'Poids Paniers'!$Q:$Q,$B302)</f>
        <v>0</v>
      </c>
      <c r="BR302">
        <f>SUMIFS('Poids Paniers'!$W:$W,'Poids Paniers'!$E:$E,BR$3,'Poids Paniers'!$Q:$Q,$B302)</f>
        <v>0</v>
      </c>
      <c r="BS302">
        <f>SUMIFS('Poids Paniers'!$W:$W,'Poids Paniers'!$E:$E,BS$3,'Poids Paniers'!$Q:$Q,$B302)</f>
        <v>0</v>
      </c>
      <c r="BT302">
        <f>SUMIFS('Poids Paniers'!$W:$W,'Poids Paniers'!$E:$E,BT$3,'Poids Paniers'!$Q:$Q,$B302)</f>
        <v>0</v>
      </c>
      <c r="BU302">
        <f>SUMIFS('Poids Paniers'!$W:$W,'Poids Paniers'!$E:$E,BU$3,'Poids Paniers'!$Q:$Q,$B302)</f>
        <v>0</v>
      </c>
      <c r="BV302">
        <f>SUMIFS('Poids Paniers'!$W:$W,'Poids Paniers'!$E:$E,BV$3,'Poids Paniers'!$Q:$Q,$B302)</f>
        <v>0</v>
      </c>
      <c r="BW302">
        <f>SUMIFS('Poids Paniers'!$W:$W,'Poids Paniers'!$E:$E,BW$3,'Poids Paniers'!$Q:$Q,$B302)</f>
        <v>0</v>
      </c>
      <c r="BX302">
        <f>SUMIFS('Poids Paniers'!$W:$W,'Poids Paniers'!$E:$E,BX$3,'Poids Paniers'!$Q:$Q,$B302)</f>
        <v>0</v>
      </c>
      <c r="BY302">
        <f>SUMIFS('Poids Paniers'!$W:$W,'Poids Paniers'!$E:$E,BY$3,'Poids Paniers'!$Q:$Q,$B302)</f>
        <v>0</v>
      </c>
      <c r="BZ302">
        <f>SUMIFS('Poids Paniers'!$W:$W,'Poids Paniers'!$E:$E,BZ$3,'Poids Paniers'!$Q:$Q,$B302)</f>
        <v>0</v>
      </c>
      <c r="CA302">
        <f>SUMIFS('Poids Paniers'!$W:$W,'Poids Paniers'!$E:$E,CA$3,'Poids Paniers'!$Q:$Q,$B302)</f>
        <v>0</v>
      </c>
      <c r="CB302">
        <f>SUMIFS('Poids Paniers'!$W:$W,'Poids Paniers'!$E:$E,CB$3,'Poids Paniers'!$Q:$Q,$B302)</f>
        <v>0</v>
      </c>
      <c r="CC302">
        <f>SUMIFS('Poids Paniers'!$W:$W,'Poids Paniers'!$E:$E,CC$3,'Poids Paniers'!$Q:$Q,$B302)</f>
        <v>0</v>
      </c>
      <c r="CD302">
        <f>SUMIFS('Poids Paniers'!$W:$W,'Poids Paniers'!$E:$E,CD$3,'Poids Paniers'!$Q:$Q,$B302)</f>
        <v>0</v>
      </c>
      <c r="CE302">
        <f>SUMIFS('Poids Paniers'!$W:$W,'Poids Paniers'!$E:$E,CE$3,'Poids Paniers'!$Q:$Q,$B302)</f>
        <v>0</v>
      </c>
      <c r="CF302" s="206">
        <f t="shared" si="4"/>
        <v>0</v>
      </c>
    </row>
    <row r="303" spans="2:84" ht="15.75" thickBot="1" x14ac:dyDescent="0.3">
      <c r="B303" s="209">
        <v>44769</v>
      </c>
      <c r="C303">
        <f>SUMIFS('Poids Paniers'!$W:$W,'Poids Paniers'!$E:$E,C$3,'Poids Paniers'!$Q:$Q,$B303)</f>
        <v>0</v>
      </c>
      <c r="D303">
        <f>SUMIFS('Poids Paniers'!$W:$W,'Poids Paniers'!$E:$E,D$3,'Poids Paniers'!$Q:$Q,$B303)</f>
        <v>0</v>
      </c>
      <c r="E303">
        <f>SUMIFS('Poids Paniers'!$W:$W,'Poids Paniers'!$E:$E,E$3,'Poids Paniers'!$Q:$Q,$B303)</f>
        <v>0</v>
      </c>
      <c r="F303">
        <f>SUMIFS('Poids Paniers'!$W:$W,'Poids Paniers'!$E:$E,F$3,'Poids Paniers'!$Q:$Q,$B303)</f>
        <v>0</v>
      </c>
      <c r="G303">
        <f>SUMIFS('Poids Paniers'!$W:$W,'Poids Paniers'!$E:$E,G$3,'Poids Paniers'!$Q:$Q,$B303)</f>
        <v>0</v>
      </c>
      <c r="H303">
        <f>SUMIFS('Poids Paniers'!$W:$W,'Poids Paniers'!$E:$E,H$3,'Poids Paniers'!$Q:$Q,$B303)</f>
        <v>0</v>
      </c>
      <c r="I303">
        <f>SUMIFS('Poids Paniers'!$W:$W,'Poids Paniers'!$E:$E,I$3,'Poids Paniers'!$Q:$Q,$B303)</f>
        <v>0</v>
      </c>
      <c r="J303">
        <f>SUMIFS('Poids Paniers'!$W:$W,'Poids Paniers'!$E:$E,J$3,'Poids Paniers'!$Q:$Q,$B303)</f>
        <v>0</v>
      </c>
      <c r="K303">
        <f>SUMIFS('Poids Paniers'!$W:$W,'Poids Paniers'!$E:$E,K$3,'Poids Paniers'!$Q:$Q,$B303)</f>
        <v>0</v>
      </c>
      <c r="L303">
        <f>SUMIFS('Poids Paniers'!$W:$W,'Poids Paniers'!$E:$E,L$3,'Poids Paniers'!$Q:$Q,$B303)</f>
        <v>0</v>
      </c>
      <c r="M303">
        <f>SUMIFS('Poids Paniers'!$W:$W,'Poids Paniers'!$E:$E,M$3,'Poids Paniers'!$Q:$Q,$B303)</f>
        <v>0</v>
      </c>
      <c r="N303">
        <f>SUMIFS('Poids Paniers'!$W:$W,'Poids Paniers'!$E:$E,N$3,'Poids Paniers'!$Q:$Q,$B303)</f>
        <v>0</v>
      </c>
      <c r="O303">
        <f>SUMIFS('Poids Paniers'!$W:$W,'Poids Paniers'!$E:$E,O$3,'Poids Paniers'!$Q:$Q,$B303)</f>
        <v>0</v>
      </c>
      <c r="P303">
        <f>SUMIFS('Poids Paniers'!$W:$W,'Poids Paniers'!$E:$E,P$3,'Poids Paniers'!$Q:$Q,$B303)</f>
        <v>0</v>
      </c>
      <c r="Q303">
        <f>SUMIFS('Poids Paniers'!$W:$W,'Poids Paniers'!$E:$E,Q$3,'Poids Paniers'!$Q:$Q,$B303)</f>
        <v>0</v>
      </c>
      <c r="R303">
        <f>SUMIFS('Poids Paniers'!$W:$W,'Poids Paniers'!$E:$E,R$3,'Poids Paniers'!$Q:$Q,$B303)</f>
        <v>0</v>
      </c>
      <c r="S303">
        <f>SUMIFS('Poids Paniers'!$W:$W,'Poids Paniers'!$E:$E,S$3,'Poids Paniers'!$Q:$Q,$B303)</f>
        <v>0</v>
      </c>
      <c r="T303">
        <f>SUMIFS('Poids Paniers'!$W:$W,'Poids Paniers'!$E:$E,T$3,'Poids Paniers'!$Q:$Q,$B303)</f>
        <v>0</v>
      </c>
      <c r="U303">
        <f>SUMIFS('Poids Paniers'!$W:$W,'Poids Paniers'!$E:$E,U$3,'Poids Paniers'!$Q:$Q,$B303)</f>
        <v>0</v>
      </c>
      <c r="V303">
        <f>SUMIFS('Poids Paniers'!$W:$W,'Poids Paniers'!$E:$E,V$3,'Poids Paniers'!$Q:$Q,$B303)</f>
        <v>0</v>
      </c>
      <c r="W303">
        <f>SUMIFS('Poids Paniers'!$W:$W,'Poids Paniers'!$E:$E,W$3,'Poids Paniers'!$Q:$Q,$B303)</f>
        <v>0</v>
      </c>
      <c r="X303">
        <f>SUMIFS('Poids Paniers'!$W:$W,'Poids Paniers'!$E:$E,X$3,'Poids Paniers'!$Q:$Q,$B303)</f>
        <v>0</v>
      </c>
      <c r="Y303">
        <f>SUMIFS('Poids Paniers'!$W:$W,'Poids Paniers'!$E:$E,Y$3,'Poids Paniers'!$Q:$Q,$B303)</f>
        <v>0</v>
      </c>
      <c r="Z303">
        <f>SUMIFS('Poids Paniers'!$W:$W,'Poids Paniers'!$E:$E,Z$3,'Poids Paniers'!$Q:$Q,$B303)</f>
        <v>0</v>
      </c>
      <c r="AA303">
        <f>SUMIFS('Poids Paniers'!$W:$W,'Poids Paniers'!$E:$E,AA$3,'Poids Paniers'!$Q:$Q,$B303)</f>
        <v>0</v>
      </c>
      <c r="AB303">
        <f>SUMIFS('Poids Paniers'!$W:$W,'Poids Paniers'!$E:$E,AB$3,'Poids Paniers'!$Q:$Q,$B303)</f>
        <v>0</v>
      </c>
      <c r="AC303">
        <f>SUMIFS('Poids Paniers'!$W:$W,'Poids Paniers'!$E:$E,AC$3,'Poids Paniers'!$Q:$Q,$B303)</f>
        <v>0</v>
      </c>
      <c r="AD303">
        <f>SUMIFS('Poids Paniers'!$W:$W,'Poids Paniers'!$E:$E,AD$3,'Poids Paniers'!$Q:$Q,$B303)</f>
        <v>0</v>
      </c>
      <c r="AE303">
        <f>SUMIFS('Poids Paniers'!$W:$W,'Poids Paniers'!$E:$E,AE$3,'Poids Paniers'!$Q:$Q,$B303)</f>
        <v>0</v>
      </c>
      <c r="AF303">
        <f>SUMIFS('Poids Paniers'!$W:$W,'Poids Paniers'!$E:$E,AF$3,'Poids Paniers'!$Q:$Q,$B303)</f>
        <v>0</v>
      </c>
      <c r="AG303">
        <f>SUMIFS('Poids Paniers'!$W:$W,'Poids Paniers'!$E:$E,AG$3,'Poids Paniers'!$Q:$Q,$B303)</f>
        <v>0</v>
      </c>
      <c r="AH303">
        <f>SUMIFS('Poids Paniers'!$W:$W,'Poids Paniers'!$E:$E,AH$3,'Poids Paniers'!$Q:$Q,$B303)</f>
        <v>0</v>
      </c>
      <c r="AI303">
        <f>SUMIFS('Poids Paniers'!$W:$W,'Poids Paniers'!$E:$E,AI$3,'Poids Paniers'!$Q:$Q,$B303)</f>
        <v>0</v>
      </c>
      <c r="AJ303">
        <f>SUMIFS('Poids Paniers'!$W:$W,'Poids Paniers'!$E:$E,AJ$3,'Poids Paniers'!$Q:$Q,$B303)</f>
        <v>0</v>
      </c>
      <c r="AK303">
        <f>SUMIFS('Poids Paniers'!$W:$W,'Poids Paniers'!$E:$E,AK$3,'Poids Paniers'!$Q:$Q,$B303)</f>
        <v>0</v>
      </c>
      <c r="AL303">
        <f>SUMIFS('Poids Paniers'!$W:$W,'Poids Paniers'!$E:$E,AL$3,'Poids Paniers'!$Q:$Q,$B303)</f>
        <v>0</v>
      </c>
      <c r="AM303">
        <f>SUMIFS('Poids Paniers'!$W:$W,'Poids Paniers'!$E:$E,AM$3,'Poids Paniers'!$Q:$Q,$B303)</f>
        <v>0</v>
      </c>
      <c r="AN303">
        <f>SUMIFS('Poids Paniers'!$W:$W,'Poids Paniers'!$E:$E,AN$3,'Poids Paniers'!$Q:$Q,$B303)</f>
        <v>0</v>
      </c>
      <c r="AO303">
        <f>SUMIFS('Poids Paniers'!$W:$W,'Poids Paniers'!$E:$E,AO$3,'Poids Paniers'!$Q:$Q,$B303)</f>
        <v>0</v>
      </c>
      <c r="AP303">
        <f>SUMIFS('Poids Paniers'!$W:$W,'Poids Paniers'!$E:$E,AP$3,'Poids Paniers'!$Q:$Q,$B303)</f>
        <v>0</v>
      </c>
      <c r="AQ303">
        <f>SUMIFS('Poids Paniers'!$W:$W,'Poids Paniers'!$E:$E,AQ$3,'Poids Paniers'!$Q:$Q,$B303)</f>
        <v>0</v>
      </c>
      <c r="AR303">
        <f>SUMIFS('Poids Paniers'!$W:$W,'Poids Paniers'!$E:$E,AR$3,'Poids Paniers'!$Q:$Q,$B303)</f>
        <v>0</v>
      </c>
      <c r="AS303">
        <f>SUMIFS('Poids Paniers'!$W:$W,'Poids Paniers'!$E:$E,AS$3,'Poids Paniers'!$Q:$Q,$B303)</f>
        <v>0</v>
      </c>
      <c r="AT303">
        <f>SUMIFS('Poids Paniers'!$W:$W,'Poids Paniers'!$E:$E,AT$3,'Poids Paniers'!$Q:$Q,$B303)</f>
        <v>0</v>
      </c>
      <c r="AU303">
        <f>SUMIFS('Poids Paniers'!$W:$W,'Poids Paniers'!$E:$E,AU$3,'Poids Paniers'!$Q:$Q,$B303)</f>
        <v>0</v>
      </c>
      <c r="AV303">
        <f>SUMIFS('Poids Paniers'!$W:$W,'Poids Paniers'!$E:$E,AV$3,'Poids Paniers'!$Q:$Q,$B303)</f>
        <v>0</v>
      </c>
      <c r="AW303">
        <f>SUMIFS('Poids Paniers'!$W:$W,'Poids Paniers'!$E:$E,AW$3,'Poids Paniers'!$Q:$Q,$B303)</f>
        <v>0</v>
      </c>
      <c r="AX303">
        <f>SUMIFS('Poids Paniers'!$W:$W,'Poids Paniers'!$E:$E,AX$3,'Poids Paniers'!$Q:$Q,$B303)</f>
        <v>0</v>
      </c>
      <c r="AY303">
        <f>SUMIFS('Poids Paniers'!$W:$W,'Poids Paniers'!$E:$E,AY$3,'Poids Paniers'!$Q:$Q,$B303)</f>
        <v>0</v>
      </c>
      <c r="AZ303">
        <f>SUMIFS('Poids Paniers'!$W:$W,'Poids Paniers'!$E:$E,AZ$3,'Poids Paniers'!$Q:$Q,$B303)</f>
        <v>0</v>
      </c>
      <c r="BA303">
        <f>SUMIFS('Poids Paniers'!$W:$W,'Poids Paniers'!$E:$E,BA$3,'Poids Paniers'!$Q:$Q,$B303)</f>
        <v>0</v>
      </c>
      <c r="BB303">
        <f>SUMIFS('Poids Paniers'!$W:$W,'Poids Paniers'!$E:$E,BB$3,'Poids Paniers'!$Q:$Q,$B303)</f>
        <v>0</v>
      </c>
      <c r="BC303">
        <f>SUMIFS('Poids Paniers'!$W:$W,'Poids Paniers'!$E:$E,BC$3,'Poids Paniers'!$Q:$Q,$B303)</f>
        <v>0</v>
      </c>
      <c r="BD303">
        <f>SUMIFS('Poids Paniers'!$W:$W,'Poids Paniers'!$E:$E,BD$3,'Poids Paniers'!$Q:$Q,$B303)</f>
        <v>0</v>
      </c>
      <c r="BE303">
        <f>SUMIFS('Poids Paniers'!$W:$W,'Poids Paniers'!$E:$E,BE$3,'Poids Paniers'!$Q:$Q,$B303)</f>
        <v>0</v>
      </c>
      <c r="BF303">
        <f>SUMIFS('Poids Paniers'!$W:$W,'Poids Paniers'!$E:$E,BF$3,'Poids Paniers'!$Q:$Q,$B303)</f>
        <v>0</v>
      </c>
      <c r="BG303">
        <f>SUMIFS('Poids Paniers'!$W:$W,'Poids Paniers'!$E:$E,BG$3,'Poids Paniers'!$Q:$Q,$B303)</f>
        <v>0</v>
      </c>
      <c r="BH303">
        <f>SUMIFS('Poids Paniers'!$W:$W,'Poids Paniers'!$E:$E,BH$3,'Poids Paniers'!$Q:$Q,$B303)</f>
        <v>0</v>
      </c>
      <c r="BI303">
        <f>SUMIFS('Poids Paniers'!$W:$W,'Poids Paniers'!$E:$E,BI$3,'Poids Paniers'!$Q:$Q,$B303)</f>
        <v>0</v>
      </c>
      <c r="BJ303">
        <f>SUMIFS('Poids Paniers'!$W:$W,'Poids Paniers'!$E:$E,BJ$3,'Poids Paniers'!$Q:$Q,$B303)</f>
        <v>0</v>
      </c>
      <c r="BK303">
        <f>SUMIFS('Poids Paniers'!$W:$W,'Poids Paniers'!$E:$E,BK$3,'Poids Paniers'!$Q:$Q,$B303)</f>
        <v>0</v>
      </c>
      <c r="BL303">
        <f>SUMIFS('Poids Paniers'!$W:$W,'Poids Paniers'!$E:$E,BL$3,'Poids Paniers'!$Q:$Q,$B303)</f>
        <v>0</v>
      </c>
      <c r="BM303">
        <f>SUMIFS('Poids Paniers'!$W:$W,'Poids Paniers'!$E:$E,BM$3,'Poids Paniers'!$Q:$Q,$B303)</f>
        <v>0</v>
      </c>
      <c r="BN303">
        <f>SUMIFS('Poids Paniers'!$W:$W,'Poids Paniers'!$E:$E,BN$3,'Poids Paniers'!$Q:$Q,$B303)</f>
        <v>0</v>
      </c>
      <c r="BO303">
        <f>SUMIFS('Poids Paniers'!$W:$W,'Poids Paniers'!$E:$E,BO$3,'Poids Paniers'!$Q:$Q,$B303)</f>
        <v>0</v>
      </c>
      <c r="BP303">
        <f>SUMIFS('Poids Paniers'!$W:$W,'Poids Paniers'!$E:$E,BP$3,'Poids Paniers'!$Q:$Q,$B303)</f>
        <v>0</v>
      </c>
      <c r="BQ303">
        <f>SUMIFS('Poids Paniers'!$W:$W,'Poids Paniers'!$E:$E,BQ$3,'Poids Paniers'!$Q:$Q,$B303)</f>
        <v>0</v>
      </c>
      <c r="BR303">
        <f>SUMIFS('Poids Paniers'!$W:$W,'Poids Paniers'!$E:$E,BR$3,'Poids Paniers'!$Q:$Q,$B303)</f>
        <v>0</v>
      </c>
      <c r="BS303">
        <f>SUMIFS('Poids Paniers'!$W:$W,'Poids Paniers'!$E:$E,BS$3,'Poids Paniers'!$Q:$Q,$B303)</f>
        <v>0</v>
      </c>
      <c r="BT303">
        <f>SUMIFS('Poids Paniers'!$W:$W,'Poids Paniers'!$E:$E,BT$3,'Poids Paniers'!$Q:$Q,$B303)</f>
        <v>0</v>
      </c>
      <c r="BU303">
        <f>SUMIFS('Poids Paniers'!$W:$W,'Poids Paniers'!$E:$E,BU$3,'Poids Paniers'!$Q:$Q,$B303)</f>
        <v>0</v>
      </c>
      <c r="BV303">
        <f>SUMIFS('Poids Paniers'!$W:$W,'Poids Paniers'!$E:$E,BV$3,'Poids Paniers'!$Q:$Q,$B303)</f>
        <v>0</v>
      </c>
      <c r="BW303">
        <f>SUMIFS('Poids Paniers'!$W:$W,'Poids Paniers'!$E:$E,BW$3,'Poids Paniers'!$Q:$Q,$B303)</f>
        <v>0</v>
      </c>
      <c r="BX303">
        <f>SUMIFS('Poids Paniers'!$W:$W,'Poids Paniers'!$E:$E,BX$3,'Poids Paniers'!$Q:$Q,$B303)</f>
        <v>0</v>
      </c>
      <c r="BY303">
        <f>SUMIFS('Poids Paniers'!$W:$W,'Poids Paniers'!$E:$E,BY$3,'Poids Paniers'!$Q:$Q,$B303)</f>
        <v>0</v>
      </c>
      <c r="BZ303">
        <f>SUMIFS('Poids Paniers'!$W:$W,'Poids Paniers'!$E:$E,BZ$3,'Poids Paniers'!$Q:$Q,$B303)</f>
        <v>0</v>
      </c>
      <c r="CA303">
        <f>SUMIFS('Poids Paniers'!$W:$W,'Poids Paniers'!$E:$E,CA$3,'Poids Paniers'!$Q:$Q,$B303)</f>
        <v>0</v>
      </c>
      <c r="CB303">
        <f>SUMIFS('Poids Paniers'!$W:$W,'Poids Paniers'!$E:$E,CB$3,'Poids Paniers'!$Q:$Q,$B303)</f>
        <v>0</v>
      </c>
      <c r="CC303">
        <f>SUMIFS('Poids Paniers'!$W:$W,'Poids Paniers'!$E:$E,CC$3,'Poids Paniers'!$Q:$Q,$B303)</f>
        <v>0</v>
      </c>
      <c r="CD303">
        <f>SUMIFS('Poids Paniers'!$W:$W,'Poids Paniers'!$E:$E,CD$3,'Poids Paniers'!$Q:$Q,$B303)</f>
        <v>0</v>
      </c>
      <c r="CE303">
        <f>SUMIFS('Poids Paniers'!$W:$W,'Poids Paniers'!$E:$E,CE$3,'Poids Paniers'!$Q:$Q,$B303)</f>
        <v>0</v>
      </c>
      <c r="CF303" s="206">
        <f t="shared" si="4"/>
        <v>0</v>
      </c>
    </row>
    <row r="304" spans="2:84" ht="15.75" thickBot="1" x14ac:dyDescent="0.3">
      <c r="B304" s="209">
        <v>44770</v>
      </c>
      <c r="C304">
        <f>SUMIFS('Poids Paniers'!$W:$W,'Poids Paniers'!$E:$E,C$3,'Poids Paniers'!$Q:$Q,$B304)</f>
        <v>0</v>
      </c>
      <c r="D304">
        <f>SUMIFS('Poids Paniers'!$W:$W,'Poids Paniers'!$E:$E,D$3,'Poids Paniers'!$Q:$Q,$B304)</f>
        <v>0</v>
      </c>
      <c r="E304">
        <f>SUMIFS('Poids Paniers'!$W:$W,'Poids Paniers'!$E:$E,E$3,'Poids Paniers'!$Q:$Q,$B304)</f>
        <v>0</v>
      </c>
      <c r="F304">
        <f>SUMIFS('Poids Paniers'!$W:$W,'Poids Paniers'!$E:$E,F$3,'Poids Paniers'!$Q:$Q,$B304)</f>
        <v>0</v>
      </c>
      <c r="G304">
        <f>SUMIFS('Poids Paniers'!$W:$W,'Poids Paniers'!$E:$E,G$3,'Poids Paniers'!$Q:$Q,$B304)</f>
        <v>0</v>
      </c>
      <c r="H304">
        <f>SUMIFS('Poids Paniers'!$W:$W,'Poids Paniers'!$E:$E,H$3,'Poids Paniers'!$Q:$Q,$B304)</f>
        <v>0</v>
      </c>
      <c r="I304">
        <f>SUMIFS('Poids Paniers'!$W:$W,'Poids Paniers'!$E:$E,I$3,'Poids Paniers'!$Q:$Q,$B304)</f>
        <v>0</v>
      </c>
      <c r="J304">
        <f>SUMIFS('Poids Paniers'!$W:$W,'Poids Paniers'!$E:$E,J$3,'Poids Paniers'!$Q:$Q,$B304)</f>
        <v>0</v>
      </c>
      <c r="K304">
        <f>SUMIFS('Poids Paniers'!$W:$W,'Poids Paniers'!$E:$E,K$3,'Poids Paniers'!$Q:$Q,$B304)</f>
        <v>0</v>
      </c>
      <c r="L304">
        <f>SUMIFS('Poids Paniers'!$W:$W,'Poids Paniers'!$E:$E,L$3,'Poids Paniers'!$Q:$Q,$B304)</f>
        <v>0</v>
      </c>
      <c r="M304">
        <f>SUMIFS('Poids Paniers'!$W:$W,'Poids Paniers'!$E:$E,M$3,'Poids Paniers'!$Q:$Q,$B304)</f>
        <v>0</v>
      </c>
      <c r="N304">
        <f>SUMIFS('Poids Paniers'!$W:$W,'Poids Paniers'!$E:$E,N$3,'Poids Paniers'!$Q:$Q,$B304)</f>
        <v>0</v>
      </c>
      <c r="O304">
        <f>SUMIFS('Poids Paniers'!$W:$W,'Poids Paniers'!$E:$E,O$3,'Poids Paniers'!$Q:$Q,$B304)</f>
        <v>0</v>
      </c>
      <c r="P304">
        <f>SUMIFS('Poids Paniers'!$W:$W,'Poids Paniers'!$E:$E,P$3,'Poids Paniers'!$Q:$Q,$B304)</f>
        <v>0</v>
      </c>
      <c r="Q304">
        <f>SUMIFS('Poids Paniers'!$W:$W,'Poids Paniers'!$E:$E,Q$3,'Poids Paniers'!$Q:$Q,$B304)</f>
        <v>0</v>
      </c>
      <c r="R304">
        <f>SUMIFS('Poids Paniers'!$W:$W,'Poids Paniers'!$E:$E,R$3,'Poids Paniers'!$Q:$Q,$B304)</f>
        <v>0</v>
      </c>
      <c r="S304">
        <f>SUMIFS('Poids Paniers'!$W:$W,'Poids Paniers'!$E:$E,S$3,'Poids Paniers'!$Q:$Q,$B304)</f>
        <v>0</v>
      </c>
      <c r="T304">
        <f>SUMIFS('Poids Paniers'!$W:$W,'Poids Paniers'!$E:$E,T$3,'Poids Paniers'!$Q:$Q,$B304)</f>
        <v>0</v>
      </c>
      <c r="U304">
        <f>SUMIFS('Poids Paniers'!$W:$W,'Poids Paniers'!$E:$E,U$3,'Poids Paniers'!$Q:$Q,$B304)</f>
        <v>0</v>
      </c>
      <c r="V304">
        <f>SUMIFS('Poids Paniers'!$W:$W,'Poids Paniers'!$E:$E,V$3,'Poids Paniers'!$Q:$Q,$B304)</f>
        <v>0</v>
      </c>
      <c r="W304">
        <f>SUMIFS('Poids Paniers'!$W:$W,'Poids Paniers'!$E:$E,W$3,'Poids Paniers'!$Q:$Q,$B304)</f>
        <v>0</v>
      </c>
      <c r="X304">
        <f>SUMIFS('Poids Paniers'!$W:$W,'Poids Paniers'!$E:$E,X$3,'Poids Paniers'!$Q:$Q,$B304)</f>
        <v>0</v>
      </c>
      <c r="Y304">
        <f>SUMIFS('Poids Paniers'!$W:$W,'Poids Paniers'!$E:$E,Y$3,'Poids Paniers'!$Q:$Q,$B304)</f>
        <v>0</v>
      </c>
      <c r="Z304">
        <f>SUMIFS('Poids Paniers'!$W:$W,'Poids Paniers'!$E:$E,Z$3,'Poids Paniers'!$Q:$Q,$B304)</f>
        <v>0</v>
      </c>
      <c r="AA304">
        <f>SUMIFS('Poids Paniers'!$W:$W,'Poids Paniers'!$E:$E,AA$3,'Poids Paniers'!$Q:$Q,$B304)</f>
        <v>0</v>
      </c>
      <c r="AB304">
        <f>SUMIFS('Poids Paniers'!$W:$W,'Poids Paniers'!$E:$E,AB$3,'Poids Paniers'!$Q:$Q,$B304)</f>
        <v>0</v>
      </c>
      <c r="AC304">
        <f>SUMIFS('Poids Paniers'!$W:$W,'Poids Paniers'!$E:$E,AC$3,'Poids Paniers'!$Q:$Q,$B304)</f>
        <v>0</v>
      </c>
      <c r="AD304">
        <f>SUMIFS('Poids Paniers'!$W:$W,'Poids Paniers'!$E:$E,AD$3,'Poids Paniers'!$Q:$Q,$B304)</f>
        <v>0</v>
      </c>
      <c r="AE304">
        <f>SUMIFS('Poids Paniers'!$W:$W,'Poids Paniers'!$E:$E,AE$3,'Poids Paniers'!$Q:$Q,$B304)</f>
        <v>0</v>
      </c>
      <c r="AF304">
        <f>SUMIFS('Poids Paniers'!$W:$W,'Poids Paniers'!$E:$E,AF$3,'Poids Paniers'!$Q:$Q,$B304)</f>
        <v>0</v>
      </c>
      <c r="AG304">
        <f>SUMIFS('Poids Paniers'!$W:$W,'Poids Paniers'!$E:$E,AG$3,'Poids Paniers'!$Q:$Q,$B304)</f>
        <v>0</v>
      </c>
      <c r="AH304">
        <f>SUMIFS('Poids Paniers'!$W:$W,'Poids Paniers'!$E:$E,AH$3,'Poids Paniers'!$Q:$Q,$B304)</f>
        <v>0</v>
      </c>
      <c r="AI304">
        <f>SUMIFS('Poids Paniers'!$W:$W,'Poids Paniers'!$E:$E,AI$3,'Poids Paniers'!$Q:$Q,$B304)</f>
        <v>0</v>
      </c>
      <c r="AJ304">
        <f>SUMIFS('Poids Paniers'!$W:$W,'Poids Paniers'!$E:$E,AJ$3,'Poids Paniers'!$Q:$Q,$B304)</f>
        <v>0</v>
      </c>
      <c r="AK304">
        <f>SUMIFS('Poids Paniers'!$W:$W,'Poids Paniers'!$E:$E,AK$3,'Poids Paniers'!$Q:$Q,$B304)</f>
        <v>0</v>
      </c>
      <c r="AL304">
        <f>SUMIFS('Poids Paniers'!$W:$W,'Poids Paniers'!$E:$E,AL$3,'Poids Paniers'!$Q:$Q,$B304)</f>
        <v>0</v>
      </c>
      <c r="AM304">
        <f>SUMIFS('Poids Paniers'!$W:$W,'Poids Paniers'!$E:$E,AM$3,'Poids Paniers'!$Q:$Q,$B304)</f>
        <v>0</v>
      </c>
      <c r="AN304">
        <f>SUMIFS('Poids Paniers'!$W:$W,'Poids Paniers'!$E:$E,AN$3,'Poids Paniers'!$Q:$Q,$B304)</f>
        <v>0</v>
      </c>
      <c r="AO304">
        <f>SUMIFS('Poids Paniers'!$W:$W,'Poids Paniers'!$E:$E,AO$3,'Poids Paniers'!$Q:$Q,$B304)</f>
        <v>0</v>
      </c>
      <c r="AP304">
        <f>SUMIFS('Poids Paniers'!$W:$W,'Poids Paniers'!$E:$E,AP$3,'Poids Paniers'!$Q:$Q,$B304)</f>
        <v>0</v>
      </c>
      <c r="AQ304">
        <f>SUMIFS('Poids Paniers'!$W:$W,'Poids Paniers'!$E:$E,AQ$3,'Poids Paniers'!$Q:$Q,$B304)</f>
        <v>0</v>
      </c>
      <c r="AR304">
        <f>SUMIFS('Poids Paniers'!$W:$W,'Poids Paniers'!$E:$E,AR$3,'Poids Paniers'!$Q:$Q,$B304)</f>
        <v>0</v>
      </c>
      <c r="AS304">
        <f>SUMIFS('Poids Paniers'!$W:$W,'Poids Paniers'!$E:$E,AS$3,'Poids Paniers'!$Q:$Q,$B304)</f>
        <v>0</v>
      </c>
      <c r="AT304">
        <f>SUMIFS('Poids Paniers'!$W:$W,'Poids Paniers'!$E:$E,AT$3,'Poids Paniers'!$Q:$Q,$B304)</f>
        <v>0</v>
      </c>
      <c r="AU304">
        <f>SUMIFS('Poids Paniers'!$W:$W,'Poids Paniers'!$E:$E,AU$3,'Poids Paniers'!$Q:$Q,$B304)</f>
        <v>0</v>
      </c>
      <c r="AV304">
        <f>SUMIFS('Poids Paniers'!$W:$W,'Poids Paniers'!$E:$E,AV$3,'Poids Paniers'!$Q:$Q,$B304)</f>
        <v>0</v>
      </c>
      <c r="AW304">
        <f>SUMIFS('Poids Paniers'!$W:$W,'Poids Paniers'!$E:$E,AW$3,'Poids Paniers'!$Q:$Q,$B304)</f>
        <v>0</v>
      </c>
      <c r="AX304">
        <f>SUMIFS('Poids Paniers'!$W:$W,'Poids Paniers'!$E:$E,AX$3,'Poids Paniers'!$Q:$Q,$B304)</f>
        <v>0</v>
      </c>
      <c r="AY304">
        <f>SUMIFS('Poids Paniers'!$W:$W,'Poids Paniers'!$E:$E,AY$3,'Poids Paniers'!$Q:$Q,$B304)</f>
        <v>0</v>
      </c>
      <c r="AZ304">
        <f>SUMIFS('Poids Paniers'!$W:$W,'Poids Paniers'!$E:$E,AZ$3,'Poids Paniers'!$Q:$Q,$B304)</f>
        <v>0</v>
      </c>
      <c r="BA304">
        <f>SUMIFS('Poids Paniers'!$W:$W,'Poids Paniers'!$E:$E,BA$3,'Poids Paniers'!$Q:$Q,$B304)</f>
        <v>0</v>
      </c>
      <c r="BB304">
        <f>SUMIFS('Poids Paniers'!$W:$W,'Poids Paniers'!$E:$E,BB$3,'Poids Paniers'!$Q:$Q,$B304)</f>
        <v>0</v>
      </c>
      <c r="BC304">
        <f>SUMIFS('Poids Paniers'!$W:$W,'Poids Paniers'!$E:$E,BC$3,'Poids Paniers'!$Q:$Q,$B304)</f>
        <v>0</v>
      </c>
      <c r="BD304">
        <f>SUMIFS('Poids Paniers'!$W:$W,'Poids Paniers'!$E:$E,BD$3,'Poids Paniers'!$Q:$Q,$B304)</f>
        <v>0</v>
      </c>
      <c r="BE304">
        <f>SUMIFS('Poids Paniers'!$W:$W,'Poids Paniers'!$E:$E,BE$3,'Poids Paniers'!$Q:$Q,$B304)</f>
        <v>0</v>
      </c>
      <c r="BF304">
        <f>SUMIFS('Poids Paniers'!$W:$W,'Poids Paniers'!$E:$E,BF$3,'Poids Paniers'!$Q:$Q,$B304)</f>
        <v>0</v>
      </c>
      <c r="BG304">
        <f>SUMIFS('Poids Paniers'!$W:$W,'Poids Paniers'!$E:$E,BG$3,'Poids Paniers'!$Q:$Q,$B304)</f>
        <v>0</v>
      </c>
      <c r="BH304">
        <f>SUMIFS('Poids Paniers'!$W:$W,'Poids Paniers'!$E:$E,BH$3,'Poids Paniers'!$Q:$Q,$B304)</f>
        <v>0</v>
      </c>
      <c r="BI304">
        <f>SUMIFS('Poids Paniers'!$W:$W,'Poids Paniers'!$E:$E,BI$3,'Poids Paniers'!$Q:$Q,$B304)</f>
        <v>0</v>
      </c>
      <c r="BJ304">
        <f>SUMIFS('Poids Paniers'!$W:$W,'Poids Paniers'!$E:$E,BJ$3,'Poids Paniers'!$Q:$Q,$B304)</f>
        <v>0</v>
      </c>
      <c r="BK304">
        <f>SUMIFS('Poids Paniers'!$W:$W,'Poids Paniers'!$E:$E,BK$3,'Poids Paniers'!$Q:$Q,$B304)</f>
        <v>0</v>
      </c>
      <c r="BL304">
        <f>SUMIFS('Poids Paniers'!$W:$W,'Poids Paniers'!$E:$E,BL$3,'Poids Paniers'!$Q:$Q,$B304)</f>
        <v>0</v>
      </c>
      <c r="BM304">
        <f>SUMIFS('Poids Paniers'!$W:$W,'Poids Paniers'!$E:$E,BM$3,'Poids Paniers'!$Q:$Q,$B304)</f>
        <v>0</v>
      </c>
      <c r="BN304">
        <f>SUMIFS('Poids Paniers'!$W:$W,'Poids Paniers'!$E:$E,BN$3,'Poids Paniers'!$Q:$Q,$B304)</f>
        <v>0</v>
      </c>
      <c r="BO304">
        <f>SUMIFS('Poids Paniers'!$W:$W,'Poids Paniers'!$E:$E,BO$3,'Poids Paniers'!$Q:$Q,$B304)</f>
        <v>0</v>
      </c>
      <c r="BP304">
        <f>SUMIFS('Poids Paniers'!$W:$W,'Poids Paniers'!$E:$E,BP$3,'Poids Paniers'!$Q:$Q,$B304)</f>
        <v>0</v>
      </c>
      <c r="BQ304">
        <f>SUMIFS('Poids Paniers'!$W:$W,'Poids Paniers'!$E:$E,BQ$3,'Poids Paniers'!$Q:$Q,$B304)</f>
        <v>0</v>
      </c>
      <c r="BR304">
        <f>SUMIFS('Poids Paniers'!$W:$W,'Poids Paniers'!$E:$E,BR$3,'Poids Paniers'!$Q:$Q,$B304)</f>
        <v>0</v>
      </c>
      <c r="BS304">
        <f>SUMIFS('Poids Paniers'!$W:$W,'Poids Paniers'!$E:$E,BS$3,'Poids Paniers'!$Q:$Q,$B304)</f>
        <v>0</v>
      </c>
      <c r="BT304">
        <f>SUMIFS('Poids Paniers'!$W:$W,'Poids Paniers'!$E:$E,BT$3,'Poids Paniers'!$Q:$Q,$B304)</f>
        <v>0</v>
      </c>
      <c r="BU304">
        <f>SUMIFS('Poids Paniers'!$W:$W,'Poids Paniers'!$E:$E,BU$3,'Poids Paniers'!$Q:$Q,$B304)</f>
        <v>0</v>
      </c>
      <c r="BV304">
        <f>SUMIFS('Poids Paniers'!$W:$W,'Poids Paniers'!$E:$E,BV$3,'Poids Paniers'!$Q:$Q,$B304)</f>
        <v>0</v>
      </c>
      <c r="BW304">
        <f>SUMIFS('Poids Paniers'!$W:$W,'Poids Paniers'!$E:$E,BW$3,'Poids Paniers'!$Q:$Q,$B304)</f>
        <v>0</v>
      </c>
      <c r="BX304">
        <f>SUMIFS('Poids Paniers'!$W:$W,'Poids Paniers'!$E:$E,BX$3,'Poids Paniers'!$Q:$Q,$B304)</f>
        <v>0</v>
      </c>
      <c r="BY304">
        <f>SUMIFS('Poids Paniers'!$W:$W,'Poids Paniers'!$E:$E,BY$3,'Poids Paniers'!$Q:$Q,$B304)</f>
        <v>0</v>
      </c>
      <c r="BZ304">
        <f>SUMIFS('Poids Paniers'!$W:$W,'Poids Paniers'!$E:$E,BZ$3,'Poids Paniers'!$Q:$Q,$B304)</f>
        <v>0</v>
      </c>
      <c r="CA304">
        <f>SUMIFS('Poids Paniers'!$W:$W,'Poids Paniers'!$E:$E,CA$3,'Poids Paniers'!$Q:$Q,$B304)</f>
        <v>0</v>
      </c>
      <c r="CB304">
        <f>SUMIFS('Poids Paniers'!$W:$W,'Poids Paniers'!$E:$E,CB$3,'Poids Paniers'!$Q:$Q,$B304)</f>
        <v>0</v>
      </c>
      <c r="CC304">
        <f>SUMIFS('Poids Paniers'!$W:$W,'Poids Paniers'!$E:$E,CC$3,'Poids Paniers'!$Q:$Q,$B304)</f>
        <v>0</v>
      </c>
      <c r="CD304">
        <f>SUMIFS('Poids Paniers'!$W:$W,'Poids Paniers'!$E:$E,CD$3,'Poids Paniers'!$Q:$Q,$B304)</f>
        <v>0</v>
      </c>
      <c r="CE304">
        <f>SUMIFS('Poids Paniers'!$W:$W,'Poids Paniers'!$E:$E,CE$3,'Poids Paniers'!$Q:$Q,$B304)</f>
        <v>0</v>
      </c>
      <c r="CF304" s="206">
        <f t="shared" si="4"/>
        <v>0</v>
      </c>
    </row>
    <row r="305" spans="2:84" ht="15.75" thickBot="1" x14ac:dyDescent="0.3">
      <c r="B305" s="209">
        <v>44771</v>
      </c>
      <c r="C305">
        <f>SUMIFS('Poids Paniers'!$W:$W,'Poids Paniers'!$E:$E,C$3,'Poids Paniers'!$Q:$Q,$B305)</f>
        <v>0</v>
      </c>
      <c r="D305">
        <f>SUMIFS('Poids Paniers'!$W:$W,'Poids Paniers'!$E:$E,D$3,'Poids Paniers'!$Q:$Q,$B305)</f>
        <v>0</v>
      </c>
      <c r="E305">
        <f>SUMIFS('Poids Paniers'!$W:$W,'Poids Paniers'!$E:$E,E$3,'Poids Paniers'!$Q:$Q,$B305)</f>
        <v>0</v>
      </c>
      <c r="F305">
        <f>SUMIFS('Poids Paniers'!$W:$W,'Poids Paniers'!$E:$E,F$3,'Poids Paniers'!$Q:$Q,$B305)</f>
        <v>0</v>
      </c>
      <c r="G305">
        <f>SUMIFS('Poids Paniers'!$W:$W,'Poids Paniers'!$E:$E,G$3,'Poids Paniers'!$Q:$Q,$B305)</f>
        <v>0</v>
      </c>
      <c r="H305">
        <f>SUMIFS('Poids Paniers'!$W:$W,'Poids Paniers'!$E:$E,H$3,'Poids Paniers'!$Q:$Q,$B305)</f>
        <v>0</v>
      </c>
      <c r="I305">
        <f>SUMIFS('Poids Paniers'!$W:$W,'Poids Paniers'!$E:$E,I$3,'Poids Paniers'!$Q:$Q,$B305)</f>
        <v>0</v>
      </c>
      <c r="J305">
        <f>SUMIFS('Poids Paniers'!$W:$W,'Poids Paniers'!$E:$E,J$3,'Poids Paniers'!$Q:$Q,$B305)</f>
        <v>0</v>
      </c>
      <c r="K305">
        <f>SUMIFS('Poids Paniers'!$W:$W,'Poids Paniers'!$E:$E,K$3,'Poids Paniers'!$Q:$Q,$B305)</f>
        <v>0</v>
      </c>
      <c r="L305">
        <f>SUMIFS('Poids Paniers'!$W:$W,'Poids Paniers'!$E:$E,L$3,'Poids Paniers'!$Q:$Q,$B305)</f>
        <v>0</v>
      </c>
      <c r="M305">
        <f>SUMIFS('Poids Paniers'!$W:$W,'Poids Paniers'!$E:$E,M$3,'Poids Paniers'!$Q:$Q,$B305)</f>
        <v>0</v>
      </c>
      <c r="N305">
        <f>SUMIFS('Poids Paniers'!$W:$W,'Poids Paniers'!$E:$E,N$3,'Poids Paniers'!$Q:$Q,$B305)</f>
        <v>0</v>
      </c>
      <c r="O305">
        <f>SUMIFS('Poids Paniers'!$W:$W,'Poids Paniers'!$E:$E,O$3,'Poids Paniers'!$Q:$Q,$B305)</f>
        <v>0</v>
      </c>
      <c r="P305">
        <f>SUMIFS('Poids Paniers'!$W:$W,'Poids Paniers'!$E:$E,P$3,'Poids Paniers'!$Q:$Q,$B305)</f>
        <v>0</v>
      </c>
      <c r="Q305">
        <f>SUMIFS('Poids Paniers'!$W:$W,'Poids Paniers'!$E:$E,Q$3,'Poids Paniers'!$Q:$Q,$B305)</f>
        <v>0</v>
      </c>
      <c r="R305">
        <f>SUMIFS('Poids Paniers'!$W:$W,'Poids Paniers'!$E:$E,R$3,'Poids Paniers'!$Q:$Q,$B305)</f>
        <v>0</v>
      </c>
      <c r="S305">
        <f>SUMIFS('Poids Paniers'!$W:$W,'Poids Paniers'!$E:$E,S$3,'Poids Paniers'!$Q:$Q,$B305)</f>
        <v>0</v>
      </c>
      <c r="T305">
        <f>SUMIFS('Poids Paniers'!$W:$W,'Poids Paniers'!$E:$E,T$3,'Poids Paniers'!$Q:$Q,$B305)</f>
        <v>0</v>
      </c>
      <c r="U305">
        <f>SUMIFS('Poids Paniers'!$W:$W,'Poids Paniers'!$E:$E,U$3,'Poids Paniers'!$Q:$Q,$B305)</f>
        <v>0</v>
      </c>
      <c r="V305">
        <f>SUMIFS('Poids Paniers'!$W:$W,'Poids Paniers'!$E:$E,V$3,'Poids Paniers'!$Q:$Q,$B305)</f>
        <v>0</v>
      </c>
      <c r="W305">
        <f>SUMIFS('Poids Paniers'!$W:$W,'Poids Paniers'!$E:$E,W$3,'Poids Paniers'!$Q:$Q,$B305)</f>
        <v>0</v>
      </c>
      <c r="X305">
        <f>SUMIFS('Poids Paniers'!$W:$W,'Poids Paniers'!$E:$E,X$3,'Poids Paniers'!$Q:$Q,$B305)</f>
        <v>0</v>
      </c>
      <c r="Y305">
        <f>SUMIFS('Poids Paniers'!$W:$W,'Poids Paniers'!$E:$E,Y$3,'Poids Paniers'!$Q:$Q,$B305)</f>
        <v>0</v>
      </c>
      <c r="Z305">
        <f>SUMIFS('Poids Paniers'!$W:$W,'Poids Paniers'!$E:$E,Z$3,'Poids Paniers'!$Q:$Q,$B305)</f>
        <v>0</v>
      </c>
      <c r="AA305">
        <f>SUMIFS('Poids Paniers'!$W:$W,'Poids Paniers'!$E:$E,AA$3,'Poids Paniers'!$Q:$Q,$B305)</f>
        <v>0</v>
      </c>
      <c r="AB305">
        <f>SUMIFS('Poids Paniers'!$W:$W,'Poids Paniers'!$E:$E,AB$3,'Poids Paniers'!$Q:$Q,$B305)</f>
        <v>0</v>
      </c>
      <c r="AC305">
        <f>SUMIFS('Poids Paniers'!$W:$W,'Poids Paniers'!$E:$E,AC$3,'Poids Paniers'!$Q:$Q,$B305)</f>
        <v>0</v>
      </c>
      <c r="AD305">
        <f>SUMIFS('Poids Paniers'!$W:$W,'Poids Paniers'!$E:$E,AD$3,'Poids Paniers'!$Q:$Q,$B305)</f>
        <v>0</v>
      </c>
      <c r="AE305">
        <f>SUMIFS('Poids Paniers'!$W:$W,'Poids Paniers'!$E:$E,AE$3,'Poids Paniers'!$Q:$Q,$B305)</f>
        <v>0</v>
      </c>
      <c r="AF305">
        <f>SUMIFS('Poids Paniers'!$W:$W,'Poids Paniers'!$E:$E,AF$3,'Poids Paniers'!$Q:$Q,$B305)</f>
        <v>0</v>
      </c>
      <c r="AG305">
        <f>SUMIFS('Poids Paniers'!$W:$W,'Poids Paniers'!$E:$E,AG$3,'Poids Paniers'!$Q:$Q,$B305)</f>
        <v>0</v>
      </c>
      <c r="AH305">
        <f>SUMIFS('Poids Paniers'!$W:$W,'Poids Paniers'!$E:$E,AH$3,'Poids Paniers'!$Q:$Q,$B305)</f>
        <v>0</v>
      </c>
      <c r="AI305">
        <f>SUMIFS('Poids Paniers'!$W:$W,'Poids Paniers'!$E:$E,AI$3,'Poids Paniers'!$Q:$Q,$B305)</f>
        <v>0</v>
      </c>
      <c r="AJ305">
        <f>SUMIFS('Poids Paniers'!$W:$W,'Poids Paniers'!$E:$E,AJ$3,'Poids Paniers'!$Q:$Q,$B305)</f>
        <v>0</v>
      </c>
      <c r="AK305">
        <f>SUMIFS('Poids Paniers'!$W:$W,'Poids Paniers'!$E:$E,AK$3,'Poids Paniers'!$Q:$Q,$B305)</f>
        <v>0</v>
      </c>
      <c r="AL305">
        <f>SUMIFS('Poids Paniers'!$W:$W,'Poids Paniers'!$E:$E,AL$3,'Poids Paniers'!$Q:$Q,$B305)</f>
        <v>0</v>
      </c>
      <c r="AM305">
        <f>SUMIFS('Poids Paniers'!$W:$W,'Poids Paniers'!$E:$E,AM$3,'Poids Paniers'!$Q:$Q,$B305)</f>
        <v>0</v>
      </c>
      <c r="AN305">
        <f>SUMIFS('Poids Paniers'!$W:$W,'Poids Paniers'!$E:$E,AN$3,'Poids Paniers'!$Q:$Q,$B305)</f>
        <v>0</v>
      </c>
      <c r="AO305">
        <f>SUMIFS('Poids Paniers'!$W:$W,'Poids Paniers'!$E:$E,AO$3,'Poids Paniers'!$Q:$Q,$B305)</f>
        <v>0</v>
      </c>
      <c r="AP305">
        <f>SUMIFS('Poids Paniers'!$W:$W,'Poids Paniers'!$E:$E,AP$3,'Poids Paniers'!$Q:$Q,$B305)</f>
        <v>0</v>
      </c>
      <c r="AQ305">
        <f>SUMIFS('Poids Paniers'!$W:$W,'Poids Paniers'!$E:$E,AQ$3,'Poids Paniers'!$Q:$Q,$B305)</f>
        <v>0</v>
      </c>
      <c r="AR305">
        <f>SUMIFS('Poids Paniers'!$W:$W,'Poids Paniers'!$E:$E,AR$3,'Poids Paniers'!$Q:$Q,$B305)</f>
        <v>0</v>
      </c>
      <c r="AS305">
        <f>SUMIFS('Poids Paniers'!$W:$W,'Poids Paniers'!$E:$E,AS$3,'Poids Paniers'!$Q:$Q,$B305)</f>
        <v>0</v>
      </c>
      <c r="AT305">
        <f>SUMIFS('Poids Paniers'!$W:$W,'Poids Paniers'!$E:$E,AT$3,'Poids Paniers'!$Q:$Q,$B305)</f>
        <v>0</v>
      </c>
      <c r="AU305">
        <f>SUMIFS('Poids Paniers'!$W:$W,'Poids Paniers'!$E:$E,AU$3,'Poids Paniers'!$Q:$Q,$B305)</f>
        <v>0</v>
      </c>
      <c r="AV305">
        <f>SUMIFS('Poids Paniers'!$W:$W,'Poids Paniers'!$E:$E,AV$3,'Poids Paniers'!$Q:$Q,$B305)</f>
        <v>0</v>
      </c>
      <c r="AW305">
        <f>SUMIFS('Poids Paniers'!$W:$W,'Poids Paniers'!$E:$E,AW$3,'Poids Paniers'!$Q:$Q,$B305)</f>
        <v>0</v>
      </c>
      <c r="AX305">
        <f>SUMIFS('Poids Paniers'!$W:$W,'Poids Paniers'!$E:$E,AX$3,'Poids Paniers'!$Q:$Q,$B305)</f>
        <v>0</v>
      </c>
      <c r="AY305">
        <f>SUMIFS('Poids Paniers'!$W:$W,'Poids Paniers'!$E:$E,AY$3,'Poids Paniers'!$Q:$Q,$B305)</f>
        <v>0</v>
      </c>
      <c r="AZ305">
        <f>SUMIFS('Poids Paniers'!$W:$W,'Poids Paniers'!$E:$E,AZ$3,'Poids Paniers'!$Q:$Q,$B305)</f>
        <v>0</v>
      </c>
      <c r="BA305">
        <f>SUMIFS('Poids Paniers'!$W:$W,'Poids Paniers'!$E:$E,BA$3,'Poids Paniers'!$Q:$Q,$B305)</f>
        <v>0</v>
      </c>
      <c r="BB305">
        <f>SUMIFS('Poids Paniers'!$W:$W,'Poids Paniers'!$E:$E,BB$3,'Poids Paniers'!$Q:$Q,$B305)</f>
        <v>0</v>
      </c>
      <c r="BC305">
        <f>SUMIFS('Poids Paniers'!$W:$W,'Poids Paniers'!$E:$E,BC$3,'Poids Paniers'!$Q:$Q,$B305)</f>
        <v>0</v>
      </c>
      <c r="BD305">
        <f>SUMIFS('Poids Paniers'!$W:$W,'Poids Paniers'!$E:$E,BD$3,'Poids Paniers'!$Q:$Q,$B305)</f>
        <v>0</v>
      </c>
      <c r="BE305">
        <f>SUMIFS('Poids Paniers'!$W:$W,'Poids Paniers'!$E:$E,BE$3,'Poids Paniers'!$Q:$Q,$B305)</f>
        <v>0</v>
      </c>
      <c r="BF305">
        <f>SUMIFS('Poids Paniers'!$W:$W,'Poids Paniers'!$E:$E,BF$3,'Poids Paniers'!$Q:$Q,$B305)</f>
        <v>0</v>
      </c>
      <c r="BG305">
        <f>SUMIFS('Poids Paniers'!$W:$W,'Poids Paniers'!$E:$E,BG$3,'Poids Paniers'!$Q:$Q,$B305)</f>
        <v>0</v>
      </c>
      <c r="BH305">
        <f>SUMIFS('Poids Paniers'!$W:$W,'Poids Paniers'!$E:$E,BH$3,'Poids Paniers'!$Q:$Q,$B305)</f>
        <v>0</v>
      </c>
      <c r="BI305">
        <f>SUMIFS('Poids Paniers'!$W:$W,'Poids Paniers'!$E:$E,BI$3,'Poids Paniers'!$Q:$Q,$B305)</f>
        <v>0</v>
      </c>
      <c r="BJ305">
        <f>SUMIFS('Poids Paniers'!$W:$W,'Poids Paniers'!$E:$E,BJ$3,'Poids Paniers'!$Q:$Q,$B305)</f>
        <v>0</v>
      </c>
      <c r="BK305">
        <f>SUMIFS('Poids Paniers'!$W:$W,'Poids Paniers'!$E:$E,BK$3,'Poids Paniers'!$Q:$Q,$B305)</f>
        <v>0</v>
      </c>
      <c r="BL305">
        <f>SUMIFS('Poids Paniers'!$W:$W,'Poids Paniers'!$E:$E,BL$3,'Poids Paniers'!$Q:$Q,$B305)</f>
        <v>0</v>
      </c>
      <c r="BM305">
        <f>SUMIFS('Poids Paniers'!$W:$W,'Poids Paniers'!$E:$E,BM$3,'Poids Paniers'!$Q:$Q,$B305)</f>
        <v>0</v>
      </c>
      <c r="BN305">
        <f>SUMIFS('Poids Paniers'!$W:$W,'Poids Paniers'!$E:$E,BN$3,'Poids Paniers'!$Q:$Q,$B305)</f>
        <v>0</v>
      </c>
      <c r="BO305">
        <f>SUMIFS('Poids Paniers'!$W:$W,'Poids Paniers'!$E:$E,BO$3,'Poids Paniers'!$Q:$Q,$B305)</f>
        <v>0</v>
      </c>
      <c r="BP305">
        <f>SUMIFS('Poids Paniers'!$W:$W,'Poids Paniers'!$E:$E,BP$3,'Poids Paniers'!$Q:$Q,$B305)</f>
        <v>0</v>
      </c>
      <c r="BQ305">
        <f>SUMIFS('Poids Paniers'!$W:$W,'Poids Paniers'!$E:$E,BQ$3,'Poids Paniers'!$Q:$Q,$B305)</f>
        <v>0</v>
      </c>
      <c r="BR305">
        <f>SUMIFS('Poids Paniers'!$W:$W,'Poids Paniers'!$E:$E,BR$3,'Poids Paniers'!$Q:$Q,$B305)</f>
        <v>0</v>
      </c>
      <c r="BS305">
        <f>SUMIFS('Poids Paniers'!$W:$W,'Poids Paniers'!$E:$E,BS$3,'Poids Paniers'!$Q:$Q,$B305)</f>
        <v>0</v>
      </c>
      <c r="BT305">
        <f>SUMIFS('Poids Paniers'!$W:$W,'Poids Paniers'!$E:$E,BT$3,'Poids Paniers'!$Q:$Q,$B305)</f>
        <v>0</v>
      </c>
      <c r="BU305">
        <f>SUMIFS('Poids Paniers'!$W:$W,'Poids Paniers'!$E:$E,BU$3,'Poids Paniers'!$Q:$Q,$B305)</f>
        <v>0</v>
      </c>
      <c r="BV305">
        <f>SUMIFS('Poids Paniers'!$W:$W,'Poids Paniers'!$E:$E,BV$3,'Poids Paniers'!$Q:$Q,$B305)</f>
        <v>0</v>
      </c>
      <c r="BW305">
        <f>SUMIFS('Poids Paniers'!$W:$W,'Poids Paniers'!$E:$E,BW$3,'Poids Paniers'!$Q:$Q,$B305)</f>
        <v>0</v>
      </c>
      <c r="BX305">
        <f>SUMIFS('Poids Paniers'!$W:$W,'Poids Paniers'!$E:$E,BX$3,'Poids Paniers'!$Q:$Q,$B305)</f>
        <v>0</v>
      </c>
      <c r="BY305">
        <f>SUMIFS('Poids Paniers'!$W:$W,'Poids Paniers'!$E:$E,BY$3,'Poids Paniers'!$Q:$Q,$B305)</f>
        <v>0</v>
      </c>
      <c r="BZ305">
        <f>SUMIFS('Poids Paniers'!$W:$W,'Poids Paniers'!$E:$E,BZ$3,'Poids Paniers'!$Q:$Q,$B305)</f>
        <v>0</v>
      </c>
      <c r="CA305">
        <f>SUMIFS('Poids Paniers'!$W:$W,'Poids Paniers'!$E:$E,CA$3,'Poids Paniers'!$Q:$Q,$B305)</f>
        <v>0</v>
      </c>
      <c r="CB305">
        <f>SUMIFS('Poids Paniers'!$W:$W,'Poids Paniers'!$E:$E,CB$3,'Poids Paniers'!$Q:$Q,$B305)</f>
        <v>0</v>
      </c>
      <c r="CC305">
        <f>SUMIFS('Poids Paniers'!$W:$W,'Poids Paniers'!$E:$E,CC$3,'Poids Paniers'!$Q:$Q,$B305)</f>
        <v>0</v>
      </c>
      <c r="CD305">
        <f>SUMIFS('Poids Paniers'!$W:$W,'Poids Paniers'!$E:$E,CD$3,'Poids Paniers'!$Q:$Q,$B305)</f>
        <v>0</v>
      </c>
      <c r="CE305">
        <f>SUMIFS('Poids Paniers'!$W:$W,'Poids Paniers'!$E:$E,CE$3,'Poids Paniers'!$Q:$Q,$B305)</f>
        <v>0</v>
      </c>
      <c r="CF305" s="206">
        <f t="shared" si="4"/>
        <v>0</v>
      </c>
    </row>
    <row r="306" spans="2:84" ht="15.75" thickBot="1" x14ac:dyDescent="0.3">
      <c r="B306" s="209">
        <v>44772</v>
      </c>
      <c r="C306">
        <f>SUMIFS('Poids Paniers'!$W:$W,'Poids Paniers'!$E:$E,C$3,'Poids Paniers'!$Q:$Q,$B306)</f>
        <v>0</v>
      </c>
      <c r="D306">
        <f>SUMIFS('Poids Paniers'!$W:$W,'Poids Paniers'!$E:$E,D$3,'Poids Paniers'!$Q:$Q,$B306)</f>
        <v>0</v>
      </c>
      <c r="E306">
        <f>SUMIFS('Poids Paniers'!$W:$W,'Poids Paniers'!$E:$E,E$3,'Poids Paniers'!$Q:$Q,$B306)</f>
        <v>0</v>
      </c>
      <c r="F306">
        <f>SUMIFS('Poids Paniers'!$W:$W,'Poids Paniers'!$E:$E,F$3,'Poids Paniers'!$Q:$Q,$B306)</f>
        <v>0</v>
      </c>
      <c r="G306">
        <f>SUMIFS('Poids Paniers'!$W:$W,'Poids Paniers'!$E:$E,G$3,'Poids Paniers'!$Q:$Q,$B306)</f>
        <v>0</v>
      </c>
      <c r="H306">
        <f>SUMIFS('Poids Paniers'!$W:$W,'Poids Paniers'!$E:$E,H$3,'Poids Paniers'!$Q:$Q,$B306)</f>
        <v>0</v>
      </c>
      <c r="I306">
        <f>SUMIFS('Poids Paniers'!$W:$W,'Poids Paniers'!$E:$E,I$3,'Poids Paniers'!$Q:$Q,$B306)</f>
        <v>0</v>
      </c>
      <c r="J306">
        <f>SUMIFS('Poids Paniers'!$W:$W,'Poids Paniers'!$E:$E,J$3,'Poids Paniers'!$Q:$Q,$B306)</f>
        <v>0</v>
      </c>
      <c r="K306">
        <f>SUMIFS('Poids Paniers'!$W:$W,'Poids Paniers'!$E:$E,K$3,'Poids Paniers'!$Q:$Q,$B306)</f>
        <v>0</v>
      </c>
      <c r="L306">
        <f>SUMIFS('Poids Paniers'!$W:$W,'Poids Paniers'!$E:$E,L$3,'Poids Paniers'!$Q:$Q,$B306)</f>
        <v>0</v>
      </c>
      <c r="M306">
        <f>SUMIFS('Poids Paniers'!$W:$W,'Poids Paniers'!$E:$E,M$3,'Poids Paniers'!$Q:$Q,$B306)</f>
        <v>0</v>
      </c>
      <c r="N306">
        <f>SUMIFS('Poids Paniers'!$W:$W,'Poids Paniers'!$E:$E,N$3,'Poids Paniers'!$Q:$Q,$B306)</f>
        <v>0</v>
      </c>
      <c r="O306">
        <f>SUMIFS('Poids Paniers'!$W:$W,'Poids Paniers'!$E:$E,O$3,'Poids Paniers'!$Q:$Q,$B306)</f>
        <v>0</v>
      </c>
      <c r="P306">
        <f>SUMIFS('Poids Paniers'!$W:$W,'Poids Paniers'!$E:$E,P$3,'Poids Paniers'!$Q:$Q,$B306)</f>
        <v>0</v>
      </c>
      <c r="Q306">
        <f>SUMIFS('Poids Paniers'!$W:$W,'Poids Paniers'!$E:$E,Q$3,'Poids Paniers'!$Q:$Q,$B306)</f>
        <v>0</v>
      </c>
      <c r="R306">
        <f>SUMIFS('Poids Paniers'!$W:$W,'Poids Paniers'!$E:$E,R$3,'Poids Paniers'!$Q:$Q,$B306)</f>
        <v>0</v>
      </c>
      <c r="S306">
        <f>SUMIFS('Poids Paniers'!$W:$W,'Poids Paniers'!$E:$E,S$3,'Poids Paniers'!$Q:$Q,$B306)</f>
        <v>0</v>
      </c>
      <c r="T306">
        <f>SUMIFS('Poids Paniers'!$W:$W,'Poids Paniers'!$E:$E,T$3,'Poids Paniers'!$Q:$Q,$B306)</f>
        <v>0</v>
      </c>
      <c r="U306">
        <f>SUMIFS('Poids Paniers'!$W:$W,'Poids Paniers'!$E:$E,U$3,'Poids Paniers'!$Q:$Q,$B306)</f>
        <v>0</v>
      </c>
      <c r="V306">
        <f>SUMIFS('Poids Paniers'!$W:$W,'Poids Paniers'!$E:$E,V$3,'Poids Paniers'!$Q:$Q,$B306)</f>
        <v>0</v>
      </c>
      <c r="W306">
        <f>SUMIFS('Poids Paniers'!$W:$W,'Poids Paniers'!$E:$E,W$3,'Poids Paniers'!$Q:$Q,$B306)</f>
        <v>0</v>
      </c>
      <c r="X306">
        <f>SUMIFS('Poids Paniers'!$W:$W,'Poids Paniers'!$E:$E,X$3,'Poids Paniers'!$Q:$Q,$B306)</f>
        <v>0</v>
      </c>
      <c r="Y306">
        <f>SUMIFS('Poids Paniers'!$W:$W,'Poids Paniers'!$E:$E,Y$3,'Poids Paniers'!$Q:$Q,$B306)</f>
        <v>0</v>
      </c>
      <c r="Z306">
        <f>SUMIFS('Poids Paniers'!$W:$W,'Poids Paniers'!$E:$E,Z$3,'Poids Paniers'!$Q:$Q,$B306)</f>
        <v>0</v>
      </c>
      <c r="AA306">
        <f>SUMIFS('Poids Paniers'!$W:$W,'Poids Paniers'!$E:$E,AA$3,'Poids Paniers'!$Q:$Q,$B306)</f>
        <v>0</v>
      </c>
      <c r="AB306">
        <f>SUMIFS('Poids Paniers'!$W:$W,'Poids Paniers'!$E:$E,AB$3,'Poids Paniers'!$Q:$Q,$B306)</f>
        <v>0</v>
      </c>
      <c r="AC306">
        <f>SUMIFS('Poids Paniers'!$W:$W,'Poids Paniers'!$E:$E,AC$3,'Poids Paniers'!$Q:$Q,$B306)</f>
        <v>0</v>
      </c>
      <c r="AD306">
        <f>SUMIFS('Poids Paniers'!$W:$W,'Poids Paniers'!$E:$E,AD$3,'Poids Paniers'!$Q:$Q,$B306)</f>
        <v>0</v>
      </c>
      <c r="AE306">
        <f>SUMIFS('Poids Paniers'!$W:$W,'Poids Paniers'!$E:$E,AE$3,'Poids Paniers'!$Q:$Q,$B306)</f>
        <v>0</v>
      </c>
      <c r="AF306">
        <f>SUMIFS('Poids Paniers'!$W:$W,'Poids Paniers'!$E:$E,AF$3,'Poids Paniers'!$Q:$Q,$B306)</f>
        <v>0</v>
      </c>
      <c r="AG306">
        <f>SUMIFS('Poids Paniers'!$W:$W,'Poids Paniers'!$E:$E,AG$3,'Poids Paniers'!$Q:$Q,$B306)</f>
        <v>0</v>
      </c>
      <c r="AH306">
        <f>SUMIFS('Poids Paniers'!$W:$W,'Poids Paniers'!$E:$E,AH$3,'Poids Paniers'!$Q:$Q,$B306)</f>
        <v>0</v>
      </c>
      <c r="AI306">
        <f>SUMIFS('Poids Paniers'!$W:$W,'Poids Paniers'!$E:$E,AI$3,'Poids Paniers'!$Q:$Q,$B306)</f>
        <v>0</v>
      </c>
      <c r="AJ306">
        <f>SUMIFS('Poids Paniers'!$W:$W,'Poids Paniers'!$E:$E,AJ$3,'Poids Paniers'!$Q:$Q,$B306)</f>
        <v>0</v>
      </c>
      <c r="AK306">
        <f>SUMIFS('Poids Paniers'!$W:$W,'Poids Paniers'!$E:$E,AK$3,'Poids Paniers'!$Q:$Q,$B306)</f>
        <v>0</v>
      </c>
      <c r="AL306">
        <f>SUMIFS('Poids Paniers'!$W:$W,'Poids Paniers'!$E:$E,AL$3,'Poids Paniers'!$Q:$Q,$B306)</f>
        <v>0</v>
      </c>
      <c r="AM306">
        <f>SUMIFS('Poids Paniers'!$W:$W,'Poids Paniers'!$E:$E,AM$3,'Poids Paniers'!$Q:$Q,$B306)</f>
        <v>0</v>
      </c>
      <c r="AN306">
        <f>SUMIFS('Poids Paniers'!$W:$W,'Poids Paniers'!$E:$E,AN$3,'Poids Paniers'!$Q:$Q,$B306)</f>
        <v>0</v>
      </c>
      <c r="AO306">
        <f>SUMIFS('Poids Paniers'!$W:$W,'Poids Paniers'!$E:$E,AO$3,'Poids Paniers'!$Q:$Q,$B306)</f>
        <v>0</v>
      </c>
      <c r="AP306">
        <f>SUMIFS('Poids Paniers'!$W:$W,'Poids Paniers'!$E:$E,AP$3,'Poids Paniers'!$Q:$Q,$B306)</f>
        <v>0</v>
      </c>
      <c r="AQ306">
        <f>SUMIFS('Poids Paniers'!$W:$W,'Poids Paniers'!$E:$E,AQ$3,'Poids Paniers'!$Q:$Q,$B306)</f>
        <v>0</v>
      </c>
      <c r="AR306">
        <f>SUMIFS('Poids Paniers'!$W:$W,'Poids Paniers'!$E:$E,AR$3,'Poids Paniers'!$Q:$Q,$B306)</f>
        <v>0</v>
      </c>
      <c r="AS306">
        <f>SUMIFS('Poids Paniers'!$W:$W,'Poids Paniers'!$E:$E,AS$3,'Poids Paniers'!$Q:$Q,$B306)</f>
        <v>0</v>
      </c>
      <c r="AT306">
        <f>SUMIFS('Poids Paniers'!$W:$W,'Poids Paniers'!$E:$E,AT$3,'Poids Paniers'!$Q:$Q,$B306)</f>
        <v>0</v>
      </c>
      <c r="AU306">
        <f>SUMIFS('Poids Paniers'!$W:$W,'Poids Paniers'!$E:$E,AU$3,'Poids Paniers'!$Q:$Q,$B306)</f>
        <v>0</v>
      </c>
      <c r="AV306">
        <f>SUMIFS('Poids Paniers'!$W:$W,'Poids Paniers'!$E:$E,AV$3,'Poids Paniers'!$Q:$Q,$B306)</f>
        <v>0</v>
      </c>
      <c r="AW306">
        <f>SUMIFS('Poids Paniers'!$W:$W,'Poids Paniers'!$E:$E,AW$3,'Poids Paniers'!$Q:$Q,$B306)</f>
        <v>0</v>
      </c>
      <c r="AX306">
        <f>SUMIFS('Poids Paniers'!$W:$W,'Poids Paniers'!$E:$E,AX$3,'Poids Paniers'!$Q:$Q,$B306)</f>
        <v>0</v>
      </c>
      <c r="AY306">
        <f>SUMIFS('Poids Paniers'!$W:$W,'Poids Paniers'!$E:$E,AY$3,'Poids Paniers'!$Q:$Q,$B306)</f>
        <v>0</v>
      </c>
      <c r="AZ306">
        <f>SUMIFS('Poids Paniers'!$W:$W,'Poids Paniers'!$E:$E,AZ$3,'Poids Paniers'!$Q:$Q,$B306)</f>
        <v>0</v>
      </c>
      <c r="BA306">
        <f>SUMIFS('Poids Paniers'!$W:$W,'Poids Paniers'!$E:$E,BA$3,'Poids Paniers'!$Q:$Q,$B306)</f>
        <v>0</v>
      </c>
      <c r="BB306">
        <f>SUMIFS('Poids Paniers'!$W:$W,'Poids Paniers'!$E:$E,BB$3,'Poids Paniers'!$Q:$Q,$B306)</f>
        <v>0</v>
      </c>
      <c r="BC306">
        <f>SUMIFS('Poids Paniers'!$W:$W,'Poids Paniers'!$E:$E,BC$3,'Poids Paniers'!$Q:$Q,$B306)</f>
        <v>0</v>
      </c>
      <c r="BD306">
        <f>SUMIFS('Poids Paniers'!$W:$W,'Poids Paniers'!$E:$E,BD$3,'Poids Paniers'!$Q:$Q,$B306)</f>
        <v>0</v>
      </c>
      <c r="BE306">
        <f>SUMIFS('Poids Paniers'!$W:$W,'Poids Paniers'!$E:$E,BE$3,'Poids Paniers'!$Q:$Q,$B306)</f>
        <v>0</v>
      </c>
      <c r="BF306">
        <f>SUMIFS('Poids Paniers'!$W:$W,'Poids Paniers'!$E:$E,BF$3,'Poids Paniers'!$Q:$Q,$B306)</f>
        <v>0</v>
      </c>
      <c r="BG306">
        <f>SUMIFS('Poids Paniers'!$W:$W,'Poids Paniers'!$E:$E,BG$3,'Poids Paniers'!$Q:$Q,$B306)</f>
        <v>0</v>
      </c>
      <c r="BH306">
        <f>SUMIFS('Poids Paniers'!$W:$W,'Poids Paniers'!$E:$E,BH$3,'Poids Paniers'!$Q:$Q,$B306)</f>
        <v>0</v>
      </c>
      <c r="BI306">
        <f>SUMIFS('Poids Paniers'!$W:$W,'Poids Paniers'!$E:$E,BI$3,'Poids Paniers'!$Q:$Q,$B306)</f>
        <v>0</v>
      </c>
      <c r="BJ306">
        <f>SUMIFS('Poids Paniers'!$W:$W,'Poids Paniers'!$E:$E,BJ$3,'Poids Paniers'!$Q:$Q,$B306)</f>
        <v>0</v>
      </c>
      <c r="BK306">
        <f>SUMIFS('Poids Paniers'!$W:$W,'Poids Paniers'!$E:$E,BK$3,'Poids Paniers'!$Q:$Q,$B306)</f>
        <v>0</v>
      </c>
      <c r="BL306">
        <f>SUMIFS('Poids Paniers'!$W:$W,'Poids Paniers'!$E:$E,BL$3,'Poids Paniers'!$Q:$Q,$B306)</f>
        <v>0</v>
      </c>
      <c r="BM306">
        <f>SUMIFS('Poids Paniers'!$W:$W,'Poids Paniers'!$E:$E,BM$3,'Poids Paniers'!$Q:$Q,$B306)</f>
        <v>0</v>
      </c>
      <c r="BN306">
        <f>SUMIFS('Poids Paniers'!$W:$W,'Poids Paniers'!$E:$E,BN$3,'Poids Paniers'!$Q:$Q,$B306)</f>
        <v>0</v>
      </c>
      <c r="BO306">
        <f>SUMIFS('Poids Paniers'!$W:$W,'Poids Paniers'!$E:$E,BO$3,'Poids Paniers'!$Q:$Q,$B306)</f>
        <v>0</v>
      </c>
      <c r="BP306">
        <f>SUMIFS('Poids Paniers'!$W:$W,'Poids Paniers'!$E:$E,BP$3,'Poids Paniers'!$Q:$Q,$B306)</f>
        <v>0</v>
      </c>
      <c r="BQ306">
        <f>SUMIFS('Poids Paniers'!$W:$W,'Poids Paniers'!$E:$E,BQ$3,'Poids Paniers'!$Q:$Q,$B306)</f>
        <v>0</v>
      </c>
      <c r="BR306">
        <f>SUMIFS('Poids Paniers'!$W:$W,'Poids Paniers'!$E:$E,BR$3,'Poids Paniers'!$Q:$Q,$B306)</f>
        <v>0</v>
      </c>
      <c r="BS306">
        <f>SUMIFS('Poids Paniers'!$W:$W,'Poids Paniers'!$E:$E,BS$3,'Poids Paniers'!$Q:$Q,$B306)</f>
        <v>0</v>
      </c>
      <c r="BT306">
        <f>SUMIFS('Poids Paniers'!$W:$W,'Poids Paniers'!$E:$E,BT$3,'Poids Paniers'!$Q:$Q,$B306)</f>
        <v>0</v>
      </c>
      <c r="BU306">
        <f>SUMIFS('Poids Paniers'!$W:$W,'Poids Paniers'!$E:$E,BU$3,'Poids Paniers'!$Q:$Q,$B306)</f>
        <v>0</v>
      </c>
      <c r="BV306">
        <f>SUMIFS('Poids Paniers'!$W:$W,'Poids Paniers'!$E:$E,BV$3,'Poids Paniers'!$Q:$Q,$B306)</f>
        <v>0</v>
      </c>
      <c r="BW306">
        <f>SUMIFS('Poids Paniers'!$W:$W,'Poids Paniers'!$E:$E,BW$3,'Poids Paniers'!$Q:$Q,$B306)</f>
        <v>0</v>
      </c>
      <c r="BX306">
        <f>SUMIFS('Poids Paniers'!$W:$W,'Poids Paniers'!$E:$E,BX$3,'Poids Paniers'!$Q:$Q,$B306)</f>
        <v>0</v>
      </c>
      <c r="BY306">
        <f>SUMIFS('Poids Paniers'!$W:$W,'Poids Paniers'!$E:$E,BY$3,'Poids Paniers'!$Q:$Q,$B306)</f>
        <v>0</v>
      </c>
      <c r="BZ306">
        <f>SUMIFS('Poids Paniers'!$W:$W,'Poids Paniers'!$E:$E,BZ$3,'Poids Paniers'!$Q:$Q,$B306)</f>
        <v>0</v>
      </c>
      <c r="CA306">
        <f>SUMIFS('Poids Paniers'!$W:$W,'Poids Paniers'!$E:$E,CA$3,'Poids Paniers'!$Q:$Q,$B306)</f>
        <v>0</v>
      </c>
      <c r="CB306">
        <f>SUMIFS('Poids Paniers'!$W:$W,'Poids Paniers'!$E:$E,CB$3,'Poids Paniers'!$Q:$Q,$B306)</f>
        <v>0</v>
      </c>
      <c r="CC306">
        <f>SUMIFS('Poids Paniers'!$W:$W,'Poids Paniers'!$E:$E,CC$3,'Poids Paniers'!$Q:$Q,$B306)</f>
        <v>0</v>
      </c>
      <c r="CD306">
        <f>SUMIFS('Poids Paniers'!$W:$W,'Poids Paniers'!$E:$E,CD$3,'Poids Paniers'!$Q:$Q,$B306)</f>
        <v>0</v>
      </c>
      <c r="CE306">
        <f>SUMIFS('Poids Paniers'!$W:$W,'Poids Paniers'!$E:$E,CE$3,'Poids Paniers'!$Q:$Q,$B306)</f>
        <v>0</v>
      </c>
      <c r="CF306" s="206">
        <f t="shared" si="4"/>
        <v>0</v>
      </c>
    </row>
    <row r="307" spans="2:84" ht="15.75" thickBot="1" x14ac:dyDescent="0.3">
      <c r="B307" s="209">
        <v>44773</v>
      </c>
      <c r="C307">
        <f>SUMIFS('Poids Paniers'!$W:$W,'Poids Paniers'!$E:$E,C$3,'Poids Paniers'!$Q:$Q,$B307)</f>
        <v>0</v>
      </c>
      <c r="D307">
        <f>SUMIFS('Poids Paniers'!$W:$W,'Poids Paniers'!$E:$E,D$3,'Poids Paniers'!$Q:$Q,$B307)</f>
        <v>0</v>
      </c>
      <c r="E307">
        <f>SUMIFS('Poids Paniers'!$W:$W,'Poids Paniers'!$E:$E,E$3,'Poids Paniers'!$Q:$Q,$B307)</f>
        <v>0</v>
      </c>
      <c r="F307">
        <f>SUMIFS('Poids Paniers'!$W:$W,'Poids Paniers'!$E:$E,F$3,'Poids Paniers'!$Q:$Q,$B307)</f>
        <v>0</v>
      </c>
      <c r="G307">
        <f>SUMIFS('Poids Paniers'!$W:$W,'Poids Paniers'!$E:$E,G$3,'Poids Paniers'!$Q:$Q,$B307)</f>
        <v>0</v>
      </c>
      <c r="H307">
        <f>SUMIFS('Poids Paniers'!$W:$W,'Poids Paniers'!$E:$E,H$3,'Poids Paniers'!$Q:$Q,$B307)</f>
        <v>0</v>
      </c>
      <c r="I307">
        <f>SUMIFS('Poids Paniers'!$W:$W,'Poids Paniers'!$E:$E,I$3,'Poids Paniers'!$Q:$Q,$B307)</f>
        <v>0</v>
      </c>
      <c r="J307">
        <f>SUMIFS('Poids Paniers'!$W:$W,'Poids Paniers'!$E:$E,J$3,'Poids Paniers'!$Q:$Q,$B307)</f>
        <v>0</v>
      </c>
      <c r="K307">
        <f>SUMIFS('Poids Paniers'!$W:$W,'Poids Paniers'!$E:$E,K$3,'Poids Paniers'!$Q:$Q,$B307)</f>
        <v>0</v>
      </c>
      <c r="L307">
        <f>SUMIFS('Poids Paniers'!$W:$W,'Poids Paniers'!$E:$E,L$3,'Poids Paniers'!$Q:$Q,$B307)</f>
        <v>0</v>
      </c>
      <c r="M307">
        <f>SUMIFS('Poids Paniers'!$W:$W,'Poids Paniers'!$E:$E,M$3,'Poids Paniers'!$Q:$Q,$B307)</f>
        <v>0</v>
      </c>
      <c r="N307">
        <f>SUMIFS('Poids Paniers'!$W:$W,'Poids Paniers'!$E:$E,N$3,'Poids Paniers'!$Q:$Q,$B307)</f>
        <v>0</v>
      </c>
      <c r="O307">
        <f>SUMIFS('Poids Paniers'!$W:$W,'Poids Paniers'!$E:$E,O$3,'Poids Paniers'!$Q:$Q,$B307)</f>
        <v>0</v>
      </c>
      <c r="P307">
        <f>SUMIFS('Poids Paniers'!$W:$W,'Poids Paniers'!$E:$E,P$3,'Poids Paniers'!$Q:$Q,$B307)</f>
        <v>0</v>
      </c>
      <c r="Q307">
        <f>SUMIFS('Poids Paniers'!$W:$W,'Poids Paniers'!$E:$E,Q$3,'Poids Paniers'!$Q:$Q,$B307)</f>
        <v>0</v>
      </c>
      <c r="R307">
        <f>SUMIFS('Poids Paniers'!$W:$W,'Poids Paniers'!$E:$E,R$3,'Poids Paniers'!$Q:$Q,$B307)</f>
        <v>0</v>
      </c>
      <c r="S307">
        <f>SUMIFS('Poids Paniers'!$W:$W,'Poids Paniers'!$E:$E,S$3,'Poids Paniers'!$Q:$Q,$B307)</f>
        <v>0</v>
      </c>
      <c r="T307">
        <f>SUMIFS('Poids Paniers'!$W:$W,'Poids Paniers'!$E:$E,T$3,'Poids Paniers'!$Q:$Q,$B307)</f>
        <v>0</v>
      </c>
      <c r="U307">
        <f>SUMIFS('Poids Paniers'!$W:$W,'Poids Paniers'!$E:$E,U$3,'Poids Paniers'!$Q:$Q,$B307)</f>
        <v>0</v>
      </c>
      <c r="V307">
        <f>SUMIFS('Poids Paniers'!$W:$W,'Poids Paniers'!$E:$E,V$3,'Poids Paniers'!$Q:$Q,$B307)</f>
        <v>0</v>
      </c>
      <c r="W307">
        <f>SUMIFS('Poids Paniers'!$W:$W,'Poids Paniers'!$E:$E,W$3,'Poids Paniers'!$Q:$Q,$B307)</f>
        <v>0</v>
      </c>
      <c r="X307">
        <f>SUMIFS('Poids Paniers'!$W:$W,'Poids Paniers'!$E:$E,X$3,'Poids Paniers'!$Q:$Q,$B307)</f>
        <v>0</v>
      </c>
      <c r="Y307">
        <f>SUMIFS('Poids Paniers'!$W:$W,'Poids Paniers'!$E:$E,Y$3,'Poids Paniers'!$Q:$Q,$B307)</f>
        <v>0</v>
      </c>
      <c r="Z307">
        <f>SUMIFS('Poids Paniers'!$W:$W,'Poids Paniers'!$E:$E,Z$3,'Poids Paniers'!$Q:$Q,$B307)</f>
        <v>0</v>
      </c>
      <c r="AA307">
        <f>SUMIFS('Poids Paniers'!$W:$W,'Poids Paniers'!$E:$E,AA$3,'Poids Paniers'!$Q:$Q,$B307)</f>
        <v>0</v>
      </c>
      <c r="AB307">
        <f>SUMIFS('Poids Paniers'!$W:$W,'Poids Paniers'!$E:$E,AB$3,'Poids Paniers'!$Q:$Q,$B307)</f>
        <v>0</v>
      </c>
      <c r="AC307">
        <f>SUMIFS('Poids Paniers'!$W:$W,'Poids Paniers'!$E:$E,AC$3,'Poids Paniers'!$Q:$Q,$B307)</f>
        <v>0</v>
      </c>
      <c r="AD307">
        <f>SUMIFS('Poids Paniers'!$W:$W,'Poids Paniers'!$E:$E,AD$3,'Poids Paniers'!$Q:$Q,$B307)</f>
        <v>0</v>
      </c>
      <c r="AE307">
        <f>SUMIFS('Poids Paniers'!$W:$W,'Poids Paniers'!$E:$E,AE$3,'Poids Paniers'!$Q:$Q,$B307)</f>
        <v>0</v>
      </c>
      <c r="AF307">
        <f>SUMIFS('Poids Paniers'!$W:$W,'Poids Paniers'!$E:$E,AF$3,'Poids Paniers'!$Q:$Q,$B307)</f>
        <v>0</v>
      </c>
      <c r="AG307">
        <f>SUMIFS('Poids Paniers'!$W:$W,'Poids Paniers'!$E:$E,AG$3,'Poids Paniers'!$Q:$Q,$B307)</f>
        <v>0</v>
      </c>
      <c r="AH307">
        <f>SUMIFS('Poids Paniers'!$W:$W,'Poids Paniers'!$E:$E,AH$3,'Poids Paniers'!$Q:$Q,$B307)</f>
        <v>0</v>
      </c>
      <c r="AI307">
        <f>SUMIFS('Poids Paniers'!$W:$W,'Poids Paniers'!$E:$E,AI$3,'Poids Paniers'!$Q:$Q,$B307)</f>
        <v>0</v>
      </c>
      <c r="AJ307">
        <f>SUMIFS('Poids Paniers'!$W:$W,'Poids Paniers'!$E:$E,AJ$3,'Poids Paniers'!$Q:$Q,$B307)</f>
        <v>0</v>
      </c>
      <c r="AK307">
        <f>SUMIFS('Poids Paniers'!$W:$W,'Poids Paniers'!$E:$E,AK$3,'Poids Paniers'!$Q:$Q,$B307)</f>
        <v>0</v>
      </c>
      <c r="AL307">
        <f>SUMIFS('Poids Paniers'!$W:$W,'Poids Paniers'!$E:$E,AL$3,'Poids Paniers'!$Q:$Q,$B307)</f>
        <v>0</v>
      </c>
      <c r="AM307">
        <f>SUMIFS('Poids Paniers'!$W:$W,'Poids Paniers'!$E:$E,AM$3,'Poids Paniers'!$Q:$Q,$B307)</f>
        <v>0</v>
      </c>
      <c r="AN307">
        <f>SUMIFS('Poids Paniers'!$W:$W,'Poids Paniers'!$E:$E,AN$3,'Poids Paniers'!$Q:$Q,$B307)</f>
        <v>0</v>
      </c>
      <c r="AO307">
        <f>SUMIFS('Poids Paniers'!$W:$W,'Poids Paniers'!$E:$E,AO$3,'Poids Paniers'!$Q:$Q,$B307)</f>
        <v>0</v>
      </c>
      <c r="AP307">
        <f>SUMIFS('Poids Paniers'!$W:$W,'Poids Paniers'!$E:$E,AP$3,'Poids Paniers'!$Q:$Q,$B307)</f>
        <v>0</v>
      </c>
      <c r="AQ307">
        <f>SUMIFS('Poids Paniers'!$W:$W,'Poids Paniers'!$E:$E,AQ$3,'Poids Paniers'!$Q:$Q,$B307)</f>
        <v>0</v>
      </c>
      <c r="AR307">
        <f>SUMIFS('Poids Paniers'!$W:$W,'Poids Paniers'!$E:$E,AR$3,'Poids Paniers'!$Q:$Q,$B307)</f>
        <v>0</v>
      </c>
      <c r="AS307">
        <f>SUMIFS('Poids Paniers'!$W:$W,'Poids Paniers'!$E:$E,AS$3,'Poids Paniers'!$Q:$Q,$B307)</f>
        <v>0</v>
      </c>
      <c r="AT307">
        <f>SUMIFS('Poids Paniers'!$W:$W,'Poids Paniers'!$E:$E,AT$3,'Poids Paniers'!$Q:$Q,$B307)</f>
        <v>0</v>
      </c>
      <c r="AU307">
        <f>SUMIFS('Poids Paniers'!$W:$W,'Poids Paniers'!$E:$E,AU$3,'Poids Paniers'!$Q:$Q,$B307)</f>
        <v>0</v>
      </c>
      <c r="AV307">
        <f>SUMIFS('Poids Paniers'!$W:$W,'Poids Paniers'!$E:$E,AV$3,'Poids Paniers'!$Q:$Q,$B307)</f>
        <v>0</v>
      </c>
      <c r="AW307">
        <f>SUMIFS('Poids Paniers'!$W:$W,'Poids Paniers'!$E:$E,AW$3,'Poids Paniers'!$Q:$Q,$B307)</f>
        <v>0</v>
      </c>
      <c r="AX307">
        <f>SUMIFS('Poids Paniers'!$W:$W,'Poids Paniers'!$E:$E,AX$3,'Poids Paniers'!$Q:$Q,$B307)</f>
        <v>0</v>
      </c>
      <c r="AY307">
        <f>SUMIFS('Poids Paniers'!$W:$W,'Poids Paniers'!$E:$E,AY$3,'Poids Paniers'!$Q:$Q,$B307)</f>
        <v>0</v>
      </c>
      <c r="AZ307">
        <f>SUMIFS('Poids Paniers'!$W:$W,'Poids Paniers'!$E:$E,AZ$3,'Poids Paniers'!$Q:$Q,$B307)</f>
        <v>0</v>
      </c>
      <c r="BA307">
        <f>SUMIFS('Poids Paniers'!$W:$W,'Poids Paniers'!$E:$E,BA$3,'Poids Paniers'!$Q:$Q,$B307)</f>
        <v>0</v>
      </c>
      <c r="BB307">
        <f>SUMIFS('Poids Paniers'!$W:$W,'Poids Paniers'!$E:$E,BB$3,'Poids Paniers'!$Q:$Q,$B307)</f>
        <v>0</v>
      </c>
      <c r="BC307">
        <f>SUMIFS('Poids Paniers'!$W:$W,'Poids Paniers'!$E:$E,BC$3,'Poids Paniers'!$Q:$Q,$B307)</f>
        <v>0</v>
      </c>
      <c r="BD307">
        <f>SUMIFS('Poids Paniers'!$W:$W,'Poids Paniers'!$E:$E,BD$3,'Poids Paniers'!$Q:$Q,$B307)</f>
        <v>0</v>
      </c>
      <c r="BE307">
        <f>SUMIFS('Poids Paniers'!$W:$W,'Poids Paniers'!$E:$E,BE$3,'Poids Paniers'!$Q:$Q,$B307)</f>
        <v>0</v>
      </c>
      <c r="BF307">
        <f>SUMIFS('Poids Paniers'!$W:$W,'Poids Paniers'!$E:$E,BF$3,'Poids Paniers'!$Q:$Q,$B307)</f>
        <v>0</v>
      </c>
      <c r="BG307">
        <f>SUMIFS('Poids Paniers'!$W:$W,'Poids Paniers'!$E:$E,BG$3,'Poids Paniers'!$Q:$Q,$B307)</f>
        <v>0</v>
      </c>
      <c r="BH307">
        <f>SUMIFS('Poids Paniers'!$W:$W,'Poids Paniers'!$E:$E,BH$3,'Poids Paniers'!$Q:$Q,$B307)</f>
        <v>0</v>
      </c>
      <c r="BI307">
        <f>SUMIFS('Poids Paniers'!$W:$W,'Poids Paniers'!$E:$E,BI$3,'Poids Paniers'!$Q:$Q,$B307)</f>
        <v>0</v>
      </c>
      <c r="BJ307">
        <f>SUMIFS('Poids Paniers'!$W:$W,'Poids Paniers'!$E:$E,BJ$3,'Poids Paniers'!$Q:$Q,$B307)</f>
        <v>0</v>
      </c>
      <c r="BK307">
        <f>SUMIFS('Poids Paniers'!$W:$W,'Poids Paniers'!$E:$E,BK$3,'Poids Paniers'!$Q:$Q,$B307)</f>
        <v>0</v>
      </c>
      <c r="BL307">
        <f>SUMIFS('Poids Paniers'!$W:$W,'Poids Paniers'!$E:$E,BL$3,'Poids Paniers'!$Q:$Q,$B307)</f>
        <v>0</v>
      </c>
      <c r="BM307">
        <f>SUMIFS('Poids Paniers'!$W:$W,'Poids Paniers'!$E:$E,BM$3,'Poids Paniers'!$Q:$Q,$B307)</f>
        <v>0</v>
      </c>
      <c r="BN307">
        <f>SUMIFS('Poids Paniers'!$W:$W,'Poids Paniers'!$E:$E,BN$3,'Poids Paniers'!$Q:$Q,$B307)</f>
        <v>0</v>
      </c>
      <c r="BO307">
        <f>SUMIFS('Poids Paniers'!$W:$W,'Poids Paniers'!$E:$E,BO$3,'Poids Paniers'!$Q:$Q,$B307)</f>
        <v>0</v>
      </c>
      <c r="BP307">
        <f>SUMIFS('Poids Paniers'!$W:$W,'Poids Paniers'!$E:$E,BP$3,'Poids Paniers'!$Q:$Q,$B307)</f>
        <v>0</v>
      </c>
      <c r="BQ307">
        <f>SUMIFS('Poids Paniers'!$W:$W,'Poids Paniers'!$E:$E,BQ$3,'Poids Paniers'!$Q:$Q,$B307)</f>
        <v>0</v>
      </c>
      <c r="BR307">
        <f>SUMIFS('Poids Paniers'!$W:$W,'Poids Paniers'!$E:$E,BR$3,'Poids Paniers'!$Q:$Q,$B307)</f>
        <v>0</v>
      </c>
      <c r="BS307">
        <f>SUMIFS('Poids Paniers'!$W:$W,'Poids Paniers'!$E:$E,BS$3,'Poids Paniers'!$Q:$Q,$B307)</f>
        <v>0</v>
      </c>
      <c r="BT307">
        <f>SUMIFS('Poids Paniers'!$W:$W,'Poids Paniers'!$E:$E,BT$3,'Poids Paniers'!$Q:$Q,$B307)</f>
        <v>0</v>
      </c>
      <c r="BU307">
        <f>SUMIFS('Poids Paniers'!$W:$W,'Poids Paniers'!$E:$E,BU$3,'Poids Paniers'!$Q:$Q,$B307)</f>
        <v>0</v>
      </c>
      <c r="BV307">
        <f>SUMIFS('Poids Paniers'!$W:$W,'Poids Paniers'!$E:$E,BV$3,'Poids Paniers'!$Q:$Q,$B307)</f>
        <v>0</v>
      </c>
      <c r="BW307">
        <f>SUMIFS('Poids Paniers'!$W:$W,'Poids Paniers'!$E:$E,BW$3,'Poids Paniers'!$Q:$Q,$B307)</f>
        <v>0</v>
      </c>
      <c r="BX307">
        <f>SUMIFS('Poids Paniers'!$W:$W,'Poids Paniers'!$E:$E,BX$3,'Poids Paniers'!$Q:$Q,$B307)</f>
        <v>0</v>
      </c>
      <c r="BY307">
        <f>SUMIFS('Poids Paniers'!$W:$W,'Poids Paniers'!$E:$E,BY$3,'Poids Paniers'!$Q:$Q,$B307)</f>
        <v>0</v>
      </c>
      <c r="BZ307">
        <f>SUMIFS('Poids Paniers'!$W:$W,'Poids Paniers'!$E:$E,BZ$3,'Poids Paniers'!$Q:$Q,$B307)</f>
        <v>0</v>
      </c>
      <c r="CA307">
        <f>SUMIFS('Poids Paniers'!$W:$W,'Poids Paniers'!$E:$E,CA$3,'Poids Paniers'!$Q:$Q,$B307)</f>
        <v>0</v>
      </c>
      <c r="CB307">
        <f>SUMIFS('Poids Paniers'!$W:$W,'Poids Paniers'!$E:$E,CB$3,'Poids Paniers'!$Q:$Q,$B307)</f>
        <v>0</v>
      </c>
      <c r="CC307">
        <f>SUMIFS('Poids Paniers'!$W:$W,'Poids Paniers'!$E:$E,CC$3,'Poids Paniers'!$Q:$Q,$B307)</f>
        <v>0</v>
      </c>
      <c r="CD307">
        <f>SUMIFS('Poids Paniers'!$W:$W,'Poids Paniers'!$E:$E,CD$3,'Poids Paniers'!$Q:$Q,$B307)</f>
        <v>0</v>
      </c>
      <c r="CE307">
        <f>SUMIFS('Poids Paniers'!$W:$W,'Poids Paniers'!$E:$E,CE$3,'Poids Paniers'!$Q:$Q,$B307)</f>
        <v>0</v>
      </c>
      <c r="CF307" s="206">
        <f t="shared" si="4"/>
        <v>0</v>
      </c>
    </row>
    <row r="308" spans="2:84" ht="15.75" thickBot="1" x14ac:dyDescent="0.3">
      <c r="B308" s="209">
        <v>44774</v>
      </c>
      <c r="C308">
        <f>SUMIFS('Poids Paniers'!$W:$W,'Poids Paniers'!$E:$E,C$3,'Poids Paniers'!$Q:$Q,$B308)</f>
        <v>0</v>
      </c>
      <c r="D308">
        <f>SUMIFS('Poids Paniers'!$W:$W,'Poids Paniers'!$E:$E,D$3,'Poids Paniers'!$Q:$Q,$B308)</f>
        <v>0</v>
      </c>
      <c r="E308">
        <f>SUMIFS('Poids Paniers'!$W:$W,'Poids Paniers'!$E:$E,E$3,'Poids Paniers'!$Q:$Q,$B308)</f>
        <v>0</v>
      </c>
      <c r="F308">
        <f>SUMIFS('Poids Paniers'!$W:$W,'Poids Paniers'!$E:$E,F$3,'Poids Paniers'!$Q:$Q,$B308)</f>
        <v>0</v>
      </c>
      <c r="G308">
        <f>SUMIFS('Poids Paniers'!$W:$W,'Poids Paniers'!$E:$E,G$3,'Poids Paniers'!$Q:$Q,$B308)</f>
        <v>0</v>
      </c>
      <c r="H308">
        <f>SUMIFS('Poids Paniers'!$W:$W,'Poids Paniers'!$E:$E,H$3,'Poids Paniers'!$Q:$Q,$B308)</f>
        <v>0</v>
      </c>
      <c r="I308">
        <f>SUMIFS('Poids Paniers'!$W:$W,'Poids Paniers'!$E:$E,I$3,'Poids Paniers'!$Q:$Q,$B308)</f>
        <v>0</v>
      </c>
      <c r="J308">
        <f>SUMIFS('Poids Paniers'!$W:$W,'Poids Paniers'!$E:$E,J$3,'Poids Paniers'!$Q:$Q,$B308)</f>
        <v>0</v>
      </c>
      <c r="K308">
        <f>SUMIFS('Poids Paniers'!$W:$W,'Poids Paniers'!$E:$E,K$3,'Poids Paniers'!$Q:$Q,$B308)</f>
        <v>0</v>
      </c>
      <c r="L308">
        <f>SUMIFS('Poids Paniers'!$W:$W,'Poids Paniers'!$E:$E,L$3,'Poids Paniers'!$Q:$Q,$B308)</f>
        <v>0</v>
      </c>
      <c r="M308">
        <f>SUMIFS('Poids Paniers'!$W:$W,'Poids Paniers'!$E:$E,M$3,'Poids Paniers'!$Q:$Q,$B308)</f>
        <v>0</v>
      </c>
      <c r="N308">
        <f>SUMIFS('Poids Paniers'!$W:$W,'Poids Paniers'!$E:$E,N$3,'Poids Paniers'!$Q:$Q,$B308)</f>
        <v>0</v>
      </c>
      <c r="O308">
        <f>SUMIFS('Poids Paniers'!$W:$W,'Poids Paniers'!$E:$E,O$3,'Poids Paniers'!$Q:$Q,$B308)</f>
        <v>0</v>
      </c>
      <c r="P308">
        <f>SUMIFS('Poids Paniers'!$W:$W,'Poids Paniers'!$E:$E,P$3,'Poids Paniers'!$Q:$Q,$B308)</f>
        <v>0</v>
      </c>
      <c r="Q308">
        <f>SUMIFS('Poids Paniers'!$W:$W,'Poids Paniers'!$E:$E,Q$3,'Poids Paniers'!$Q:$Q,$B308)</f>
        <v>0</v>
      </c>
      <c r="R308">
        <f>SUMIFS('Poids Paniers'!$W:$W,'Poids Paniers'!$E:$E,R$3,'Poids Paniers'!$Q:$Q,$B308)</f>
        <v>0</v>
      </c>
      <c r="S308">
        <f>SUMIFS('Poids Paniers'!$W:$W,'Poids Paniers'!$E:$E,S$3,'Poids Paniers'!$Q:$Q,$B308)</f>
        <v>0</v>
      </c>
      <c r="T308">
        <f>SUMIFS('Poids Paniers'!$W:$W,'Poids Paniers'!$E:$E,T$3,'Poids Paniers'!$Q:$Q,$B308)</f>
        <v>0</v>
      </c>
      <c r="U308">
        <f>SUMIFS('Poids Paniers'!$W:$W,'Poids Paniers'!$E:$E,U$3,'Poids Paniers'!$Q:$Q,$B308)</f>
        <v>0</v>
      </c>
      <c r="V308">
        <f>SUMIFS('Poids Paniers'!$W:$W,'Poids Paniers'!$E:$E,V$3,'Poids Paniers'!$Q:$Q,$B308)</f>
        <v>0</v>
      </c>
      <c r="W308">
        <f>SUMIFS('Poids Paniers'!$W:$W,'Poids Paniers'!$E:$E,W$3,'Poids Paniers'!$Q:$Q,$B308)</f>
        <v>0</v>
      </c>
      <c r="X308">
        <f>SUMIFS('Poids Paniers'!$W:$W,'Poids Paniers'!$E:$E,X$3,'Poids Paniers'!$Q:$Q,$B308)</f>
        <v>0</v>
      </c>
      <c r="Y308">
        <f>SUMIFS('Poids Paniers'!$W:$W,'Poids Paniers'!$E:$E,Y$3,'Poids Paniers'!$Q:$Q,$B308)</f>
        <v>0</v>
      </c>
      <c r="Z308">
        <f>SUMIFS('Poids Paniers'!$W:$W,'Poids Paniers'!$E:$E,Z$3,'Poids Paniers'!$Q:$Q,$B308)</f>
        <v>0</v>
      </c>
      <c r="AA308">
        <f>SUMIFS('Poids Paniers'!$W:$W,'Poids Paniers'!$E:$E,AA$3,'Poids Paniers'!$Q:$Q,$B308)</f>
        <v>0</v>
      </c>
      <c r="AB308">
        <f>SUMIFS('Poids Paniers'!$W:$W,'Poids Paniers'!$E:$E,AB$3,'Poids Paniers'!$Q:$Q,$B308)</f>
        <v>0</v>
      </c>
      <c r="AC308">
        <f>SUMIFS('Poids Paniers'!$W:$W,'Poids Paniers'!$E:$E,AC$3,'Poids Paniers'!$Q:$Q,$B308)</f>
        <v>0</v>
      </c>
      <c r="AD308">
        <f>SUMIFS('Poids Paniers'!$W:$W,'Poids Paniers'!$E:$E,AD$3,'Poids Paniers'!$Q:$Q,$B308)</f>
        <v>0</v>
      </c>
      <c r="AE308">
        <f>SUMIFS('Poids Paniers'!$W:$W,'Poids Paniers'!$E:$E,AE$3,'Poids Paniers'!$Q:$Q,$B308)</f>
        <v>0</v>
      </c>
      <c r="AF308">
        <f>SUMIFS('Poids Paniers'!$W:$W,'Poids Paniers'!$E:$E,AF$3,'Poids Paniers'!$Q:$Q,$B308)</f>
        <v>0</v>
      </c>
      <c r="AG308">
        <f>SUMIFS('Poids Paniers'!$W:$W,'Poids Paniers'!$E:$E,AG$3,'Poids Paniers'!$Q:$Q,$B308)</f>
        <v>0</v>
      </c>
      <c r="AH308">
        <f>SUMIFS('Poids Paniers'!$W:$W,'Poids Paniers'!$E:$E,AH$3,'Poids Paniers'!$Q:$Q,$B308)</f>
        <v>0</v>
      </c>
      <c r="AI308">
        <f>SUMIFS('Poids Paniers'!$W:$W,'Poids Paniers'!$E:$E,AI$3,'Poids Paniers'!$Q:$Q,$B308)</f>
        <v>0</v>
      </c>
      <c r="AJ308">
        <f>SUMIFS('Poids Paniers'!$W:$W,'Poids Paniers'!$E:$E,AJ$3,'Poids Paniers'!$Q:$Q,$B308)</f>
        <v>0</v>
      </c>
      <c r="AK308">
        <f>SUMIFS('Poids Paniers'!$W:$W,'Poids Paniers'!$E:$E,AK$3,'Poids Paniers'!$Q:$Q,$B308)</f>
        <v>0</v>
      </c>
      <c r="AL308">
        <f>SUMIFS('Poids Paniers'!$W:$W,'Poids Paniers'!$E:$E,AL$3,'Poids Paniers'!$Q:$Q,$B308)</f>
        <v>0</v>
      </c>
      <c r="AM308">
        <f>SUMIFS('Poids Paniers'!$W:$W,'Poids Paniers'!$E:$E,AM$3,'Poids Paniers'!$Q:$Q,$B308)</f>
        <v>0</v>
      </c>
      <c r="AN308">
        <f>SUMIFS('Poids Paniers'!$W:$W,'Poids Paniers'!$E:$E,AN$3,'Poids Paniers'!$Q:$Q,$B308)</f>
        <v>0</v>
      </c>
      <c r="AO308">
        <f>SUMIFS('Poids Paniers'!$W:$W,'Poids Paniers'!$E:$E,AO$3,'Poids Paniers'!$Q:$Q,$B308)</f>
        <v>0</v>
      </c>
      <c r="AP308">
        <f>SUMIFS('Poids Paniers'!$W:$W,'Poids Paniers'!$E:$E,AP$3,'Poids Paniers'!$Q:$Q,$B308)</f>
        <v>0</v>
      </c>
      <c r="AQ308">
        <f>SUMIFS('Poids Paniers'!$W:$W,'Poids Paniers'!$E:$E,AQ$3,'Poids Paniers'!$Q:$Q,$B308)</f>
        <v>0</v>
      </c>
      <c r="AR308">
        <f>SUMIFS('Poids Paniers'!$W:$W,'Poids Paniers'!$E:$E,AR$3,'Poids Paniers'!$Q:$Q,$B308)</f>
        <v>0</v>
      </c>
      <c r="AS308">
        <f>SUMIFS('Poids Paniers'!$W:$W,'Poids Paniers'!$E:$E,AS$3,'Poids Paniers'!$Q:$Q,$B308)</f>
        <v>0</v>
      </c>
      <c r="AT308">
        <f>SUMIFS('Poids Paniers'!$W:$W,'Poids Paniers'!$E:$E,AT$3,'Poids Paniers'!$Q:$Q,$B308)</f>
        <v>0</v>
      </c>
      <c r="AU308">
        <f>SUMIFS('Poids Paniers'!$W:$W,'Poids Paniers'!$E:$E,AU$3,'Poids Paniers'!$Q:$Q,$B308)</f>
        <v>0</v>
      </c>
      <c r="AV308">
        <f>SUMIFS('Poids Paniers'!$W:$W,'Poids Paniers'!$E:$E,AV$3,'Poids Paniers'!$Q:$Q,$B308)</f>
        <v>0</v>
      </c>
      <c r="AW308">
        <f>SUMIFS('Poids Paniers'!$W:$W,'Poids Paniers'!$E:$E,AW$3,'Poids Paniers'!$Q:$Q,$B308)</f>
        <v>0</v>
      </c>
      <c r="AX308">
        <f>SUMIFS('Poids Paniers'!$W:$W,'Poids Paniers'!$E:$E,AX$3,'Poids Paniers'!$Q:$Q,$B308)</f>
        <v>0</v>
      </c>
      <c r="AY308">
        <f>SUMIFS('Poids Paniers'!$W:$W,'Poids Paniers'!$E:$E,AY$3,'Poids Paniers'!$Q:$Q,$B308)</f>
        <v>0</v>
      </c>
      <c r="AZ308">
        <f>SUMIFS('Poids Paniers'!$W:$W,'Poids Paniers'!$E:$E,AZ$3,'Poids Paniers'!$Q:$Q,$B308)</f>
        <v>0</v>
      </c>
      <c r="BA308">
        <f>SUMIFS('Poids Paniers'!$W:$W,'Poids Paniers'!$E:$E,BA$3,'Poids Paniers'!$Q:$Q,$B308)</f>
        <v>0</v>
      </c>
      <c r="BB308">
        <f>SUMIFS('Poids Paniers'!$W:$W,'Poids Paniers'!$E:$E,BB$3,'Poids Paniers'!$Q:$Q,$B308)</f>
        <v>0</v>
      </c>
      <c r="BC308">
        <f>SUMIFS('Poids Paniers'!$W:$W,'Poids Paniers'!$E:$E,BC$3,'Poids Paniers'!$Q:$Q,$B308)</f>
        <v>0</v>
      </c>
      <c r="BD308">
        <f>SUMIFS('Poids Paniers'!$W:$W,'Poids Paniers'!$E:$E,BD$3,'Poids Paniers'!$Q:$Q,$B308)</f>
        <v>0</v>
      </c>
      <c r="BE308">
        <f>SUMIFS('Poids Paniers'!$W:$W,'Poids Paniers'!$E:$E,BE$3,'Poids Paniers'!$Q:$Q,$B308)</f>
        <v>0</v>
      </c>
      <c r="BF308">
        <f>SUMIFS('Poids Paniers'!$W:$W,'Poids Paniers'!$E:$E,BF$3,'Poids Paniers'!$Q:$Q,$B308)</f>
        <v>0</v>
      </c>
      <c r="BG308">
        <f>SUMIFS('Poids Paniers'!$W:$W,'Poids Paniers'!$E:$E,BG$3,'Poids Paniers'!$Q:$Q,$B308)</f>
        <v>0</v>
      </c>
      <c r="BH308">
        <f>SUMIFS('Poids Paniers'!$W:$W,'Poids Paniers'!$E:$E,BH$3,'Poids Paniers'!$Q:$Q,$B308)</f>
        <v>0</v>
      </c>
      <c r="BI308">
        <f>SUMIFS('Poids Paniers'!$W:$W,'Poids Paniers'!$E:$E,BI$3,'Poids Paniers'!$Q:$Q,$B308)</f>
        <v>0</v>
      </c>
      <c r="BJ308">
        <f>SUMIFS('Poids Paniers'!$W:$W,'Poids Paniers'!$E:$E,BJ$3,'Poids Paniers'!$Q:$Q,$B308)</f>
        <v>0</v>
      </c>
      <c r="BK308">
        <f>SUMIFS('Poids Paniers'!$W:$W,'Poids Paniers'!$E:$E,BK$3,'Poids Paniers'!$Q:$Q,$B308)</f>
        <v>0</v>
      </c>
      <c r="BL308">
        <f>SUMIFS('Poids Paniers'!$W:$W,'Poids Paniers'!$E:$E,BL$3,'Poids Paniers'!$Q:$Q,$B308)</f>
        <v>0</v>
      </c>
      <c r="BM308">
        <f>SUMIFS('Poids Paniers'!$W:$W,'Poids Paniers'!$E:$E,BM$3,'Poids Paniers'!$Q:$Q,$B308)</f>
        <v>0</v>
      </c>
      <c r="BN308">
        <f>SUMIFS('Poids Paniers'!$W:$W,'Poids Paniers'!$E:$E,BN$3,'Poids Paniers'!$Q:$Q,$B308)</f>
        <v>0</v>
      </c>
      <c r="BO308">
        <f>SUMIFS('Poids Paniers'!$W:$W,'Poids Paniers'!$E:$E,BO$3,'Poids Paniers'!$Q:$Q,$B308)</f>
        <v>0</v>
      </c>
      <c r="BP308">
        <f>SUMIFS('Poids Paniers'!$W:$W,'Poids Paniers'!$E:$E,BP$3,'Poids Paniers'!$Q:$Q,$B308)</f>
        <v>0</v>
      </c>
      <c r="BQ308">
        <f>SUMIFS('Poids Paniers'!$W:$W,'Poids Paniers'!$E:$E,BQ$3,'Poids Paniers'!$Q:$Q,$B308)</f>
        <v>0</v>
      </c>
      <c r="BR308">
        <f>SUMIFS('Poids Paniers'!$W:$W,'Poids Paniers'!$E:$E,BR$3,'Poids Paniers'!$Q:$Q,$B308)</f>
        <v>0</v>
      </c>
      <c r="BS308">
        <f>SUMIFS('Poids Paniers'!$W:$W,'Poids Paniers'!$E:$E,BS$3,'Poids Paniers'!$Q:$Q,$B308)</f>
        <v>0</v>
      </c>
      <c r="BT308">
        <f>SUMIFS('Poids Paniers'!$W:$W,'Poids Paniers'!$E:$E,BT$3,'Poids Paniers'!$Q:$Q,$B308)</f>
        <v>0</v>
      </c>
      <c r="BU308">
        <f>SUMIFS('Poids Paniers'!$W:$W,'Poids Paniers'!$E:$E,BU$3,'Poids Paniers'!$Q:$Q,$B308)</f>
        <v>0</v>
      </c>
      <c r="BV308">
        <f>SUMIFS('Poids Paniers'!$W:$W,'Poids Paniers'!$E:$E,BV$3,'Poids Paniers'!$Q:$Q,$B308)</f>
        <v>0</v>
      </c>
      <c r="BW308">
        <f>SUMIFS('Poids Paniers'!$W:$W,'Poids Paniers'!$E:$E,BW$3,'Poids Paniers'!$Q:$Q,$B308)</f>
        <v>0</v>
      </c>
      <c r="BX308">
        <f>SUMIFS('Poids Paniers'!$W:$W,'Poids Paniers'!$E:$E,BX$3,'Poids Paniers'!$Q:$Q,$B308)</f>
        <v>0</v>
      </c>
      <c r="BY308">
        <f>SUMIFS('Poids Paniers'!$W:$W,'Poids Paniers'!$E:$E,BY$3,'Poids Paniers'!$Q:$Q,$B308)</f>
        <v>0</v>
      </c>
      <c r="BZ308">
        <f>SUMIFS('Poids Paniers'!$W:$W,'Poids Paniers'!$E:$E,BZ$3,'Poids Paniers'!$Q:$Q,$B308)</f>
        <v>0</v>
      </c>
      <c r="CA308">
        <f>SUMIFS('Poids Paniers'!$W:$W,'Poids Paniers'!$E:$E,CA$3,'Poids Paniers'!$Q:$Q,$B308)</f>
        <v>0</v>
      </c>
      <c r="CB308">
        <f>SUMIFS('Poids Paniers'!$W:$W,'Poids Paniers'!$E:$E,CB$3,'Poids Paniers'!$Q:$Q,$B308)</f>
        <v>0</v>
      </c>
      <c r="CC308">
        <f>SUMIFS('Poids Paniers'!$W:$W,'Poids Paniers'!$E:$E,CC$3,'Poids Paniers'!$Q:$Q,$B308)</f>
        <v>0</v>
      </c>
      <c r="CD308">
        <f>SUMIFS('Poids Paniers'!$W:$W,'Poids Paniers'!$E:$E,CD$3,'Poids Paniers'!$Q:$Q,$B308)</f>
        <v>0</v>
      </c>
      <c r="CE308">
        <f>SUMIFS('Poids Paniers'!$W:$W,'Poids Paniers'!$E:$E,CE$3,'Poids Paniers'!$Q:$Q,$B308)</f>
        <v>0</v>
      </c>
      <c r="CF308" s="206">
        <f t="shared" si="4"/>
        <v>0</v>
      </c>
    </row>
    <row r="309" spans="2:84" ht="15.75" thickBot="1" x14ac:dyDescent="0.3">
      <c r="B309" s="209">
        <v>44775</v>
      </c>
      <c r="C309">
        <f>SUMIFS('Poids Paniers'!$W:$W,'Poids Paniers'!$E:$E,C$3,'Poids Paniers'!$Q:$Q,$B309)</f>
        <v>0</v>
      </c>
      <c r="D309">
        <f>SUMIFS('Poids Paniers'!$W:$W,'Poids Paniers'!$E:$E,D$3,'Poids Paniers'!$Q:$Q,$B309)</f>
        <v>0</v>
      </c>
      <c r="E309">
        <f>SUMIFS('Poids Paniers'!$W:$W,'Poids Paniers'!$E:$E,E$3,'Poids Paniers'!$Q:$Q,$B309)</f>
        <v>0</v>
      </c>
      <c r="F309">
        <f>SUMIFS('Poids Paniers'!$W:$W,'Poids Paniers'!$E:$E,F$3,'Poids Paniers'!$Q:$Q,$B309)</f>
        <v>0</v>
      </c>
      <c r="G309">
        <f>SUMIFS('Poids Paniers'!$W:$W,'Poids Paniers'!$E:$E,G$3,'Poids Paniers'!$Q:$Q,$B309)</f>
        <v>0</v>
      </c>
      <c r="H309">
        <f>SUMIFS('Poids Paniers'!$W:$W,'Poids Paniers'!$E:$E,H$3,'Poids Paniers'!$Q:$Q,$B309)</f>
        <v>0</v>
      </c>
      <c r="I309">
        <f>SUMIFS('Poids Paniers'!$W:$W,'Poids Paniers'!$E:$E,I$3,'Poids Paniers'!$Q:$Q,$B309)</f>
        <v>0</v>
      </c>
      <c r="J309">
        <f>SUMIFS('Poids Paniers'!$W:$W,'Poids Paniers'!$E:$E,J$3,'Poids Paniers'!$Q:$Q,$B309)</f>
        <v>0</v>
      </c>
      <c r="K309">
        <f>SUMIFS('Poids Paniers'!$W:$W,'Poids Paniers'!$E:$E,K$3,'Poids Paniers'!$Q:$Q,$B309)</f>
        <v>0</v>
      </c>
      <c r="L309">
        <f>SUMIFS('Poids Paniers'!$W:$W,'Poids Paniers'!$E:$E,L$3,'Poids Paniers'!$Q:$Q,$B309)</f>
        <v>0</v>
      </c>
      <c r="M309">
        <f>SUMIFS('Poids Paniers'!$W:$W,'Poids Paniers'!$E:$E,M$3,'Poids Paniers'!$Q:$Q,$B309)</f>
        <v>0</v>
      </c>
      <c r="N309">
        <f>SUMIFS('Poids Paniers'!$W:$W,'Poids Paniers'!$E:$E,N$3,'Poids Paniers'!$Q:$Q,$B309)</f>
        <v>0</v>
      </c>
      <c r="O309">
        <f>SUMIFS('Poids Paniers'!$W:$W,'Poids Paniers'!$E:$E,O$3,'Poids Paniers'!$Q:$Q,$B309)</f>
        <v>0</v>
      </c>
      <c r="P309">
        <f>SUMIFS('Poids Paniers'!$W:$W,'Poids Paniers'!$E:$E,P$3,'Poids Paniers'!$Q:$Q,$B309)</f>
        <v>0</v>
      </c>
      <c r="Q309">
        <f>SUMIFS('Poids Paniers'!$W:$W,'Poids Paniers'!$E:$E,Q$3,'Poids Paniers'!$Q:$Q,$B309)</f>
        <v>0</v>
      </c>
      <c r="R309">
        <f>SUMIFS('Poids Paniers'!$W:$W,'Poids Paniers'!$E:$E,R$3,'Poids Paniers'!$Q:$Q,$B309)</f>
        <v>0</v>
      </c>
      <c r="S309">
        <f>SUMIFS('Poids Paniers'!$W:$W,'Poids Paniers'!$E:$E,S$3,'Poids Paniers'!$Q:$Q,$B309)</f>
        <v>0</v>
      </c>
      <c r="T309">
        <f>SUMIFS('Poids Paniers'!$W:$W,'Poids Paniers'!$E:$E,T$3,'Poids Paniers'!$Q:$Q,$B309)</f>
        <v>0</v>
      </c>
      <c r="U309">
        <f>SUMIFS('Poids Paniers'!$W:$W,'Poids Paniers'!$E:$E,U$3,'Poids Paniers'!$Q:$Q,$B309)</f>
        <v>0</v>
      </c>
      <c r="V309">
        <f>SUMIFS('Poids Paniers'!$W:$W,'Poids Paniers'!$E:$E,V$3,'Poids Paniers'!$Q:$Q,$B309)</f>
        <v>0</v>
      </c>
      <c r="W309">
        <f>SUMIFS('Poids Paniers'!$W:$W,'Poids Paniers'!$E:$E,W$3,'Poids Paniers'!$Q:$Q,$B309)</f>
        <v>0</v>
      </c>
      <c r="X309">
        <f>SUMIFS('Poids Paniers'!$W:$W,'Poids Paniers'!$E:$E,X$3,'Poids Paniers'!$Q:$Q,$B309)</f>
        <v>0</v>
      </c>
      <c r="Y309">
        <f>SUMIFS('Poids Paniers'!$W:$W,'Poids Paniers'!$E:$E,Y$3,'Poids Paniers'!$Q:$Q,$B309)</f>
        <v>0</v>
      </c>
      <c r="Z309">
        <f>SUMIFS('Poids Paniers'!$W:$W,'Poids Paniers'!$E:$E,Z$3,'Poids Paniers'!$Q:$Q,$B309)</f>
        <v>0</v>
      </c>
      <c r="AA309">
        <f>SUMIFS('Poids Paniers'!$W:$W,'Poids Paniers'!$E:$E,AA$3,'Poids Paniers'!$Q:$Q,$B309)</f>
        <v>0</v>
      </c>
      <c r="AB309">
        <f>SUMIFS('Poids Paniers'!$W:$W,'Poids Paniers'!$E:$E,AB$3,'Poids Paniers'!$Q:$Q,$B309)</f>
        <v>0</v>
      </c>
      <c r="AC309">
        <f>SUMIFS('Poids Paniers'!$W:$W,'Poids Paniers'!$E:$E,AC$3,'Poids Paniers'!$Q:$Q,$B309)</f>
        <v>0</v>
      </c>
      <c r="AD309">
        <f>SUMIFS('Poids Paniers'!$W:$W,'Poids Paniers'!$E:$E,AD$3,'Poids Paniers'!$Q:$Q,$B309)</f>
        <v>0</v>
      </c>
      <c r="AE309">
        <f>SUMIFS('Poids Paniers'!$W:$W,'Poids Paniers'!$E:$E,AE$3,'Poids Paniers'!$Q:$Q,$B309)</f>
        <v>0</v>
      </c>
      <c r="AF309">
        <f>SUMIFS('Poids Paniers'!$W:$W,'Poids Paniers'!$E:$E,AF$3,'Poids Paniers'!$Q:$Q,$B309)</f>
        <v>0</v>
      </c>
      <c r="AG309">
        <f>SUMIFS('Poids Paniers'!$W:$W,'Poids Paniers'!$E:$E,AG$3,'Poids Paniers'!$Q:$Q,$B309)</f>
        <v>0</v>
      </c>
      <c r="AH309">
        <f>SUMIFS('Poids Paniers'!$W:$W,'Poids Paniers'!$E:$E,AH$3,'Poids Paniers'!$Q:$Q,$B309)</f>
        <v>0</v>
      </c>
      <c r="AI309">
        <f>SUMIFS('Poids Paniers'!$W:$W,'Poids Paniers'!$E:$E,AI$3,'Poids Paniers'!$Q:$Q,$B309)</f>
        <v>0</v>
      </c>
      <c r="AJ309">
        <f>SUMIFS('Poids Paniers'!$W:$W,'Poids Paniers'!$E:$E,AJ$3,'Poids Paniers'!$Q:$Q,$B309)</f>
        <v>0</v>
      </c>
      <c r="AK309">
        <f>SUMIFS('Poids Paniers'!$W:$W,'Poids Paniers'!$E:$E,AK$3,'Poids Paniers'!$Q:$Q,$B309)</f>
        <v>0</v>
      </c>
      <c r="AL309">
        <f>SUMIFS('Poids Paniers'!$W:$W,'Poids Paniers'!$E:$E,AL$3,'Poids Paniers'!$Q:$Q,$B309)</f>
        <v>0</v>
      </c>
      <c r="AM309">
        <f>SUMIFS('Poids Paniers'!$W:$W,'Poids Paniers'!$E:$E,AM$3,'Poids Paniers'!$Q:$Q,$B309)</f>
        <v>0</v>
      </c>
      <c r="AN309">
        <f>SUMIFS('Poids Paniers'!$W:$W,'Poids Paniers'!$E:$E,AN$3,'Poids Paniers'!$Q:$Q,$B309)</f>
        <v>0</v>
      </c>
      <c r="AO309">
        <f>SUMIFS('Poids Paniers'!$W:$W,'Poids Paniers'!$E:$E,AO$3,'Poids Paniers'!$Q:$Q,$B309)</f>
        <v>0</v>
      </c>
      <c r="AP309">
        <f>SUMIFS('Poids Paniers'!$W:$W,'Poids Paniers'!$E:$E,AP$3,'Poids Paniers'!$Q:$Q,$B309)</f>
        <v>0</v>
      </c>
      <c r="AQ309">
        <f>SUMIFS('Poids Paniers'!$W:$W,'Poids Paniers'!$E:$E,AQ$3,'Poids Paniers'!$Q:$Q,$B309)</f>
        <v>0</v>
      </c>
      <c r="AR309">
        <f>SUMIFS('Poids Paniers'!$W:$W,'Poids Paniers'!$E:$E,AR$3,'Poids Paniers'!$Q:$Q,$B309)</f>
        <v>0</v>
      </c>
      <c r="AS309">
        <f>SUMIFS('Poids Paniers'!$W:$W,'Poids Paniers'!$E:$E,AS$3,'Poids Paniers'!$Q:$Q,$B309)</f>
        <v>0</v>
      </c>
      <c r="AT309">
        <f>SUMIFS('Poids Paniers'!$W:$W,'Poids Paniers'!$E:$E,AT$3,'Poids Paniers'!$Q:$Q,$B309)</f>
        <v>0</v>
      </c>
      <c r="AU309">
        <f>SUMIFS('Poids Paniers'!$W:$W,'Poids Paniers'!$E:$E,AU$3,'Poids Paniers'!$Q:$Q,$B309)</f>
        <v>0</v>
      </c>
      <c r="AV309">
        <f>SUMIFS('Poids Paniers'!$W:$W,'Poids Paniers'!$E:$E,AV$3,'Poids Paniers'!$Q:$Q,$B309)</f>
        <v>0</v>
      </c>
      <c r="AW309">
        <f>SUMIFS('Poids Paniers'!$W:$W,'Poids Paniers'!$E:$E,AW$3,'Poids Paniers'!$Q:$Q,$B309)</f>
        <v>0</v>
      </c>
      <c r="AX309">
        <f>SUMIFS('Poids Paniers'!$W:$W,'Poids Paniers'!$E:$E,AX$3,'Poids Paniers'!$Q:$Q,$B309)</f>
        <v>0</v>
      </c>
      <c r="AY309">
        <f>SUMIFS('Poids Paniers'!$W:$W,'Poids Paniers'!$E:$E,AY$3,'Poids Paniers'!$Q:$Q,$B309)</f>
        <v>0</v>
      </c>
      <c r="AZ309">
        <f>SUMIFS('Poids Paniers'!$W:$W,'Poids Paniers'!$E:$E,AZ$3,'Poids Paniers'!$Q:$Q,$B309)</f>
        <v>0</v>
      </c>
      <c r="BA309">
        <f>SUMIFS('Poids Paniers'!$W:$W,'Poids Paniers'!$E:$E,BA$3,'Poids Paniers'!$Q:$Q,$B309)</f>
        <v>0</v>
      </c>
      <c r="BB309">
        <f>SUMIFS('Poids Paniers'!$W:$W,'Poids Paniers'!$E:$E,BB$3,'Poids Paniers'!$Q:$Q,$B309)</f>
        <v>0</v>
      </c>
      <c r="BC309">
        <f>SUMIFS('Poids Paniers'!$W:$W,'Poids Paniers'!$E:$E,BC$3,'Poids Paniers'!$Q:$Q,$B309)</f>
        <v>0</v>
      </c>
      <c r="BD309">
        <f>SUMIFS('Poids Paniers'!$W:$W,'Poids Paniers'!$E:$E,BD$3,'Poids Paniers'!$Q:$Q,$B309)</f>
        <v>0</v>
      </c>
      <c r="BE309">
        <f>SUMIFS('Poids Paniers'!$W:$W,'Poids Paniers'!$E:$E,BE$3,'Poids Paniers'!$Q:$Q,$B309)</f>
        <v>0</v>
      </c>
      <c r="BF309">
        <f>SUMIFS('Poids Paniers'!$W:$W,'Poids Paniers'!$E:$E,BF$3,'Poids Paniers'!$Q:$Q,$B309)</f>
        <v>0</v>
      </c>
      <c r="BG309">
        <f>SUMIFS('Poids Paniers'!$W:$W,'Poids Paniers'!$E:$E,BG$3,'Poids Paniers'!$Q:$Q,$B309)</f>
        <v>0</v>
      </c>
      <c r="BH309">
        <f>SUMIFS('Poids Paniers'!$W:$W,'Poids Paniers'!$E:$E,BH$3,'Poids Paniers'!$Q:$Q,$B309)</f>
        <v>0</v>
      </c>
      <c r="BI309">
        <f>SUMIFS('Poids Paniers'!$W:$W,'Poids Paniers'!$E:$E,BI$3,'Poids Paniers'!$Q:$Q,$B309)</f>
        <v>0</v>
      </c>
      <c r="BJ309">
        <f>SUMIFS('Poids Paniers'!$W:$W,'Poids Paniers'!$E:$E,BJ$3,'Poids Paniers'!$Q:$Q,$B309)</f>
        <v>0</v>
      </c>
      <c r="BK309">
        <f>SUMIFS('Poids Paniers'!$W:$W,'Poids Paniers'!$E:$E,BK$3,'Poids Paniers'!$Q:$Q,$B309)</f>
        <v>0</v>
      </c>
      <c r="BL309">
        <f>SUMIFS('Poids Paniers'!$W:$W,'Poids Paniers'!$E:$E,BL$3,'Poids Paniers'!$Q:$Q,$B309)</f>
        <v>0</v>
      </c>
      <c r="BM309">
        <f>SUMIFS('Poids Paniers'!$W:$W,'Poids Paniers'!$E:$E,BM$3,'Poids Paniers'!$Q:$Q,$B309)</f>
        <v>0</v>
      </c>
      <c r="BN309">
        <f>SUMIFS('Poids Paniers'!$W:$W,'Poids Paniers'!$E:$E,BN$3,'Poids Paniers'!$Q:$Q,$B309)</f>
        <v>0</v>
      </c>
      <c r="BO309">
        <f>SUMIFS('Poids Paniers'!$W:$W,'Poids Paniers'!$E:$E,BO$3,'Poids Paniers'!$Q:$Q,$B309)</f>
        <v>0</v>
      </c>
      <c r="BP309">
        <f>SUMIFS('Poids Paniers'!$W:$W,'Poids Paniers'!$E:$E,BP$3,'Poids Paniers'!$Q:$Q,$B309)</f>
        <v>0</v>
      </c>
      <c r="BQ309">
        <f>SUMIFS('Poids Paniers'!$W:$W,'Poids Paniers'!$E:$E,BQ$3,'Poids Paniers'!$Q:$Q,$B309)</f>
        <v>0</v>
      </c>
      <c r="BR309">
        <f>SUMIFS('Poids Paniers'!$W:$W,'Poids Paniers'!$E:$E,BR$3,'Poids Paniers'!$Q:$Q,$B309)</f>
        <v>0</v>
      </c>
      <c r="BS309">
        <f>SUMIFS('Poids Paniers'!$W:$W,'Poids Paniers'!$E:$E,BS$3,'Poids Paniers'!$Q:$Q,$B309)</f>
        <v>0</v>
      </c>
      <c r="BT309">
        <f>SUMIFS('Poids Paniers'!$W:$W,'Poids Paniers'!$E:$E,BT$3,'Poids Paniers'!$Q:$Q,$B309)</f>
        <v>0</v>
      </c>
      <c r="BU309">
        <f>SUMIFS('Poids Paniers'!$W:$W,'Poids Paniers'!$E:$E,BU$3,'Poids Paniers'!$Q:$Q,$B309)</f>
        <v>0</v>
      </c>
      <c r="BV309">
        <f>SUMIFS('Poids Paniers'!$W:$W,'Poids Paniers'!$E:$E,BV$3,'Poids Paniers'!$Q:$Q,$B309)</f>
        <v>0</v>
      </c>
      <c r="BW309">
        <f>SUMIFS('Poids Paniers'!$W:$W,'Poids Paniers'!$E:$E,BW$3,'Poids Paniers'!$Q:$Q,$B309)</f>
        <v>0</v>
      </c>
      <c r="BX309">
        <f>SUMIFS('Poids Paniers'!$W:$W,'Poids Paniers'!$E:$E,BX$3,'Poids Paniers'!$Q:$Q,$B309)</f>
        <v>0</v>
      </c>
      <c r="BY309">
        <f>SUMIFS('Poids Paniers'!$W:$W,'Poids Paniers'!$E:$E,BY$3,'Poids Paniers'!$Q:$Q,$B309)</f>
        <v>0</v>
      </c>
      <c r="BZ309">
        <f>SUMIFS('Poids Paniers'!$W:$W,'Poids Paniers'!$E:$E,BZ$3,'Poids Paniers'!$Q:$Q,$B309)</f>
        <v>0</v>
      </c>
      <c r="CA309">
        <f>SUMIFS('Poids Paniers'!$W:$W,'Poids Paniers'!$E:$E,CA$3,'Poids Paniers'!$Q:$Q,$B309)</f>
        <v>0</v>
      </c>
      <c r="CB309">
        <f>SUMIFS('Poids Paniers'!$W:$W,'Poids Paniers'!$E:$E,CB$3,'Poids Paniers'!$Q:$Q,$B309)</f>
        <v>0</v>
      </c>
      <c r="CC309">
        <f>SUMIFS('Poids Paniers'!$W:$W,'Poids Paniers'!$E:$E,CC$3,'Poids Paniers'!$Q:$Q,$B309)</f>
        <v>0</v>
      </c>
      <c r="CD309">
        <f>SUMIFS('Poids Paniers'!$W:$W,'Poids Paniers'!$E:$E,CD$3,'Poids Paniers'!$Q:$Q,$B309)</f>
        <v>0</v>
      </c>
      <c r="CE309">
        <f>SUMIFS('Poids Paniers'!$W:$W,'Poids Paniers'!$E:$E,CE$3,'Poids Paniers'!$Q:$Q,$B309)</f>
        <v>0</v>
      </c>
      <c r="CF309" s="206">
        <f t="shared" si="4"/>
        <v>0</v>
      </c>
    </row>
    <row r="310" spans="2:84" ht="15.75" thickBot="1" x14ac:dyDescent="0.3">
      <c r="B310" s="209">
        <v>44776</v>
      </c>
      <c r="C310">
        <f>SUMIFS('Poids Paniers'!$W:$W,'Poids Paniers'!$E:$E,C$3,'Poids Paniers'!$Q:$Q,$B310)</f>
        <v>0</v>
      </c>
      <c r="D310">
        <f>SUMIFS('Poids Paniers'!$W:$W,'Poids Paniers'!$E:$E,D$3,'Poids Paniers'!$Q:$Q,$B310)</f>
        <v>0</v>
      </c>
      <c r="E310">
        <f>SUMIFS('Poids Paniers'!$W:$W,'Poids Paniers'!$E:$E,E$3,'Poids Paniers'!$Q:$Q,$B310)</f>
        <v>0</v>
      </c>
      <c r="F310">
        <f>SUMIFS('Poids Paniers'!$W:$W,'Poids Paniers'!$E:$E,F$3,'Poids Paniers'!$Q:$Q,$B310)</f>
        <v>0</v>
      </c>
      <c r="G310">
        <f>SUMIFS('Poids Paniers'!$W:$W,'Poids Paniers'!$E:$E,G$3,'Poids Paniers'!$Q:$Q,$B310)</f>
        <v>0</v>
      </c>
      <c r="H310">
        <f>SUMIFS('Poids Paniers'!$W:$W,'Poids Paniers'!$E:$E,H$3,'Poids Paniers'!$Q:$Q,$B310)</f>
        <v>0</v>
      </c>
      <c r="I310">
        <f>SUMIFS('Poids Paniers'!$W:$W,'Poids Paniers'!$E:$E,I$3,'Poids Paniers'!$Q:$Q,$B310)</f>
        <v>0</v>
      </c>
      <c r="J310">
        <f>SUMIFS('Poids Paniers'!$W:$W,'Poids Paniers'!$E:$E,J$3,'Poids Paniers'!$Q:$Q,$B310)</f>
        <v>0</v>
      </c>
      <c r="K310">
        <f>SUMIFS('Poids Paniers'!$W:$W,'Poids Paniers'!$E:$E,K$3,'Poids Paniers'!$Q:$Q,$B310)</f>
        <v>0</v>
      </c>
      <c r="L310">
        <f>SUMIFS('Poids Paniers'!$W:$W,'Poids Paniers'!$E:$E,L$3,'Poids Paniers'!$Q:$Q,$B310)</f>
        <v>0</v>
      </c>
      <c r="M310">
        <f>SUMIFS('Poids Paniers'!$W:$W,'Poids Paniers'!$E:$E,M$3,'Poids Paniers'!$Q:$Q,$B310)</f>
        <v>0</v>
      </c>
      <c r="N310">
        <f>SUMIFS('Poids Paniers'!$W:$W,'Poids Paniers'!$E:$E,N$3,'Poids Paniers'!$Q:$Q,$B310)</f>
        <v>0</v>
      </c>
      <c r="O310">
        <f>SUMIFS('Poids Paniers'!$W:$W,'Poids Paniers'!$E:$E,O$3,'Poids Paniers'!$Q:$Q,$B310)</f>
        <v>0</v>
      </c>
      <c r="P310">
        <f>SUMIFS('Poids Paniers'!$W:$W,'Poids Paniers'!$E:$E,P$3,'Poids Paniers'!$Q:$Q,$B310)</f>
        <v>0</v>
      </c>
      <c r="Q310">
        <f>SUMIFS('Poids Paniers'!$W:$W,'Poids Paniers'!$E:$E,Q$3,'Poids Paniers'!$Q:$Q,$B310)</f>
        <v>0</v>
      </c>
      <c r="R310">
        <f>SUMIFS('Poids Paniers'!$W:$W,'Poids Paniers'!$E:$E,R$3,'Poids Paniers'!$Q:$Q,$B310)</f>
        <v>0</v>
      </c>
      <c r="S310">
        <f>SUMIFS('Poids Paniers'!$W:$W,'Poids Paniers'!$E:$E,S$3,'Poids Paniers'!$Q:$Q,$B310)</f>
        <v>0</v>
      </c>
      <c r="T310">
        <f>SUMIFS('Poids Paniers'!$W:$W,'Poids Paniers'!$E:$E,T$3,'Poids Paniers'!$Q:$Q,$B310)</f>
        <v>0</v>
      </c>
      <c r="U310">
        <f>SUMIFS('Poids Paniers'!$W:$W,'Poids Paniers'!$E:$E,U$3,'Poids Paniers'!$Q:$Q,$B310)</f>
        <v>0</v>
      </c>
      <c r="V310">
        <f>SUMIFS('Poids Paniers'!$W:$W,'Poids Paniers'!$E:$E,V$3,'Poids Paniers'!$Q:$Q,$B310)</f>
        <v>0</v>
      </c>
      <c r="W310">
        <f>SUMIFS('Poids Paniers'!$W:$W,'Poids Paniers'!$E:$E,W$3,'Poids Paniers'!$Q:$Q,$B310)</f>
        <v>0</v>
      </c>
      <c r="X310">
        <f>SUMIFS('Poids Paniers'!$W:$W,'Poids Paniers'!$E:$E,X$3,'Poids Paniers'!$Q:$Q,$B310)</f>
        <v>0</v>
      </c>
      <c r="Y310">
        <f>SUMIFS('Poids Paniers'!$W:$W,'Poids Paniers'!$E:$E,Y$3,'Poids Paniers'!$Q:$Q,$B310)</f>
        <v>0</v>
      </c>
      <c r="Z310">
        <f>SUMIFS('Poids Paniers'!$W:$W,'Poids Paniers'!$E:$E,Z$3,'Poids Paniers'!$Q:$Q,$B310)</f>
        <v>0</v>
      </c>
      <c r="AA310">
        <f>SUMIFS('Poids Paniers'!$W:$W,'Poids Paniers'!$E:$E,AA$3,'Poids Paniers'!$Q:$Q,$B310)</f>
        <v>0</v>
      </c>
      <c r="AB310">
        <f>SUMIFS('Poids Paniers'!$W:$W,'Poids Paniers'!$E:$E,AB$3,'Poids Paniers'!$Q:$Q,$B310)</f>
        <v>0</v>
      </c>
      <c r="AC310">
        <f>SUMIFS('Poids Paniers'!$W:$W,'Poids Paniers'!$E:$E,AC$3,'Poids Paniers'!$Q:$Q,$B310)</f>
        <v>0</v>
      </c>
      <c r="AD310">
        <f>SUMIFS('Poids Paniers'!$W:$W,'Poids Paniers'!$E:$E,AD$3,'Poids Paniers'!$Q:$Q,$B310)</f>
        <v>0</v>
      </c>
      <c r="AE310">
        <f>SUMIFS('Poids Paniers'!$W:$W,'Poids Paniers'!$E:$E,AE$3,'Poids Paniers'!$Q:$Q,$B310)</f>
        <v>0</v>
      </c>
      <c r="AF310">
        <f>SUMIFS('Poids Paniers'!$W:$W,'Poids Paniers'!$E:$E,AF$3,'Poids Paniers'!$Q:$Q,$B310)</f>
        <v>0</v>
      </c>
      <c r="AG310">
        <f>SUMIFS('Poids Paniers'!$W:$W,'Poids Paniers'!$E:$E,AG$3,'Poids Paniers'!$Q:$Q,$B310)</f>
        <v>0</v>
      </c>
      <c r="AH310">
        <f>SUMIFS('Poids Paniers'!$W:$W,'Poids Paniers'!$E:$E,AH$3,'Poids Paniers'!$Q:$Q,$B310)</f>
        <v>0</v>
      </c>
      <c r="AI310">
        <f>SUMIFS('Poids Paniers'!$W:$W,'Poids Paniers'!$E:$E,AI$3,'Poids Paniers'!$Q:$Q,$B310)</f>
        <v>0</v>
      </c>
      <c r="AJ310">
        <f>SUMIFS('Poids Paniers'!$W:$W,'Poids Paniers'!$E:$E,AJ$3,'Poids Paniers'!$Q:$Q,$B310)</f>
        <v>0</v>
      </c>
      <c r="AK310">
        <f>SUMIFS('Poids Paniers'!$W:$W,'Poids Paniers'!$E:$E,AK$3,'Poids Paniers'!$Q:$Q,$B310)</f>
        <v>0</v>
      </c>
      <c r="AL310">
        <f>SUMIFS('Poids Paniers'!$W:$W,'Poids Paniers'!$E:$E,AL$3,'Poids Paniers'!$Q:$Q,$B310)</f>
        <v>0</v>
      </c>
      <c r="AM310">
        <f>SUMIFS('Poids Paniers'!$W:$W,'Poids Paniers'!$E:$E,AM$3,'Poids Paniers'!$Q:$Q,$B310)</f>
        <v>0</v>
      </c>
      <c r="AN310">
        <f>SUMIFS('Poids Paniers'!$W:$W,'Poids Paniers'!$E:$E,AN$3,'Poids Paniers'!$Q:$Q,$B310)</f>
        <v>0</v>
      </c>
      <c r="AO310">
        <f>SUMIFS('Poids Paniers'!$W:$W,'Poids Paniers'!$E:$E,AO$3,'Poids Paniers'!$Q:$Q,$B310)</f>
        <v>0</v>
      </c>
      <c r="AP310">
        <f>SUMIFS('Poids Paniers'!$W:$W,'Poids Paniers'!$E:$E,AP$3,'Poids Paniers'!$Q:$Q,$B310)</f>
        <v>0</v>
      </c>
      <c r="AQ310">
        <f>SUMIFS('Poids Paniers'!$W:$W,'Poids Paniers'!$E:$E,AQ$3,'Poids Paniers'!$Q:$Q,$B310)</f>
        <v>0</v>
      </c>
      <c r="AR310">
        <f>SUMIFS('Poids Paniers'!$W:$W,'Poids Paniers'!$E:$E,AR$3,'Poids Paniers'!$Q:$Q,$B310)</f>
        <v>0</v>
      </c>
      <c r="AS310">
        <f>SUMIFS('Poids Paniers'!$W:$W,'Poids Paniers'!$E:$E,AS$3,'Poids Paniers'!$Q:$Q,$B310)</f>
        <v>0</v>
      </c>
      <c r="AT310">
        <f>SUMIFS('Poids Paniers'!$W:$W,'Poids Paniers'!$E:$E,AT$3,'Poids Paniers'!$Q:$Q,$B310)</f>
        <v>0</v>
      </c>
      <c r="AU310">
        <f>SUMIFS('Poids Paniers'!$W:$W,'Poids Paniers'!$E:$E,AU$3,'Poids Paniers'!$Q:$Q,$B310)</f>
        <v>0</v>
      </c>
      <c r="AV310">
        <f>SUMIFS('Poids Paniers'!$W:$W,'Poids Paniers'!$E:$E,AV$3,'Poids Paniers'!$Q:$Q,$B310)</f>
        <v>0</v>
      </c>
      <c r="AW310">
        <f>SUMIFS('Poids Paniers'!$W:$W,'Poids Paniers'!$E:$E,AW$3,'Poids Paniers'!$Q:$Q,$B310)</f>
        <v>0</v>
      </c>
      <c r="AX310">
        <f>SUMIFS('Poids Paniers'!$W:$W,'Poids Paniers'!$E:$E,AX$3,'Poids Paniers'!$Q:$Q,$B310)</f>
        <v>0</v>
      </c>
      <c r="AY310">
        <f>SUMIFS('Poids Paniers'!$W:$W,'Poids Paniers'!$E:$E,AY$3,'Poids Paniers'!$Q:$Q,$B310)</f>
        <v>0</v>
      </c>
      <c r="AZ310">
        <f>SUMIFS('Poids Paniers'!$W:$W,'Poids Paniers'!$E:$E,AZ$3,'Poids Paniers'!$Q:$Q,$B310)</f>
        <v>0</v>
      </c>
      <c r="BA310">
        <f>SUMIFS('Poids Paniers'!$W:$W,'Poids Paniers'!$E:$E,BA$3,'Poids Paniers'!$Q:$Q,$B310)</f>
        <v>0</v>
      </c>
      <c r="BB310">
        <f>SUMIFS('Poids Paniers'!$W:$W,'Poids Paniers'!$E:$E,BB$3,'Poids Paniers'!$Q:$Q,$B310)</f>
        <v>0</v>
      </c>
      <c r="BC310">
        <f>SUMIFS('Poids Paniers'!$W:$W,'Poids Paniers'!$E:$E,BC$3,'Poids Paniers'!$Q:$Q,$B310)</f>
        <v>0</v>
      </c>
      <c r="BD310">
        <f>SUMIFS('Poids Paniers'!$W:$W,'Poids Paniers'!$E:$E,BD$3,'Poids Paniers'!$Q:$Q,$B310)</f>
        <v>0</v>
      </c>
      <c r="BE310">
        <f>SUMIFS('Poids Paniers'!$W:$W,'Poids Paniers'!$E:$E,BE$3,'Poids Paniers'!$Q:$Q,$B310)</f>
        <v>0</v>
      </c>
      <c r="BF310">
        <f>SUMIFS('Poids Paniers'!$W:$W,'Poids Paniers'!$E:$E,BF$3,'Poids Paniers'!$Q:$Q,$B310)</f>
        <v>0</v>
      </c>
      <c r="BG310">
        <f>SUMIFS('Poids Paniers'!$W:$W,'Poids Paniers'!$E:$E,BG$3,'Poids Paniers'!$Q:$Q,$B310)</f>
        <v>0</v>
      </c>
      <c r="BH310">
        <f>SUMIFS('Poids Paniers'!$W:$W,'Poids Paniers'!$E:$E,BH$3,'Poids Paniers'!$Q:$Q,$B310)</f>
        <v>0</v>
      </c>
      <c r="BI310">
        <f>SUMIFS('Poids Paniers'!$W:$W,'Poids Paniers'!$E:$E,BI$3,'Poids Paniers'!$Q:$Q,$B310)</f>
        <v>0</v>
      </c>
      <c r="BJ310">
        <f>SUMIFS('Poids Paniers'!$W:$W,'Poids Paniers'!$E:$E,BJ$3,'Poids Paniers'!$Q:$Q,$B310)</f>
        <v>0</v>
      </c>
      <c r="BK310">
        <f>SUMIFS('Poids Paniers'!$W:$W,'Poids Paniers'!$E:$E,BK$3,'Poids Paniers'!$Q:$Q,$B310)</f>
        <v>0</v>
      </c>
      <c r="BL310">
        <f>SUMIFS('Poids Paniers'!$W:$W,'Poids Paniers'!$E:$E,BL$3,'Poids Paniers'!$Q:$Q,$B310)</f>
        <v>0</v>
      </c>
      <c r="BM310">
        <f>SUMIFS('Poids Paniers'!$W:$W,'Poids Paniers'!$E:$E,BM$3,'Poids Paniers'!$Q:$Q,$B310)</f>
        <v>0</v>
      </c>
      <c r="BN310">
        <f>SUMIFS('Poids Paniers'!$W:$W,'Poids Paniers'!$E:$E,BN$3,'Poids Paniers'!$Q:$Q,$B310)</f>
        <v>0</v>
      </c>
      <c r="BO310">
        <f>SUMIFS('Poids Paniers'!$W:$W,'Poids Paniers'!$E:$E,BO$3,'Poids Paniers'!$Q:$Q,$B310)</f>
        <v>0</v>
      </c>
      <c r="BP310">
        <f>SUMIFS('Poids Paniers'!$W:$W,'Poids Paniers'!$E:$E,BP$3,'Poids Paniers'!$Q:$Q,$B310)</f>
        <v>0</v>
      </c>
      <c r="BQ310">
        <f>SUMIFS('Poids Paniers'!$W:$W,'Poids Paniers'!$E:$E,BQ$3,'Poids Paniers'!$Q:$Q,$B310)</f>
        <v>0</v>
      </c>
      <c r="BR310">
        <f>SUMIFS('Poids Paniers'!$W:$W,'Poids Paniers'!$E:$E,BR$3,'Poids Paniers'!$Q:$Q,$B310)</f>
        <v>0</v>
      </c>
      <c r="BS310">
        <f>SUMIFS('Poids Paniers'!$W:$W,'Poids Paniers'!$E:$E,BS$3,'Poids Paniers'!$Q:$Q,$B310)</f>
        <v>0</v>
      </c>
      <c r="BT310">
        <f>SUMIFS('Poids Paniers'!$W:$W,'Poids Paniers'!$E:$E,BT$3,'Poids Paniers'!$Q:$Q,$B310)</f>
        <v>0</v>
      </c>
      <c r="BU310">
        <f>SUMIFS('Poids Paniers'!$W:$W,'Poids Paniers'!$E:$E,BU$3,'Poids Paniers'!$Q:$Q,$B310)</f>
        <v>0</v>
      </c>
      <c r="BV310">
        <f>SUMIFS('Poids Paniers'!$W:$W,'Poids Paniers'!$E:$E,BV$3,'Poids Paniers'!$Q:$Q,$B310)</f>
        <v>0</v>
      </c>
      <c r="BW310">
        <f>SUMIFS('Poids Paniers'!$W:$W,'Poids Paniers'!$E:$E,BW$3,'Poids Paniers'!$Q:$Q,$B310)</f>
        <v>0</v>
      </c>
      <c r="BX310">
        <f>SUMIFS('Poids Paniers'!$W:$W,'Poids Paniers'!$E:$E,BX$3,'Poids Paniers'!$Q:$Q,$B310)</f>
        <v>0</v>
      </c>
      <c r="BY310">
        <f>SUMIFS('Poids Paniers'!$W:$W,'Poids Paniers'!$E:$E,BY$3,'Poids Paniers'!$Q:$Q,$B310)</f>
        <v>0</v>
      </c>
      <c r="BZ310">
        <f>SUMIFS('Poids Paniers'!$W:$W,'Poids Paniers'!$E:$E,BZ$3,'Poids Paniers'!$Q:$Q,$B310)</f>
        <v>0</v>
      </c>
      <c r="CA310">
        <f>SUMIFS('Poids Paniers'!$W:$W,'Poids Paniers'!$E:$E,CA$3,'Poids Paniers'!$Q:$Q,$B310)</f>
        <v>0</v>
      </c>
      <c r="CB310">
        <f>SUMIFS('Poids Paniers'!$W:$W,'Poids Paniers'!$E:$E,CB$3,'Poids Paniers'!$Q:$Q,$B310)</f>
        <v>0</v>
      </c>
      <c r="CC310">
        <f>SUMIFS('Poids Paniers'!$W:$W,'Poids Paniers'!$E:$E,CC$3,'Poids Paniers'!$Q:$Q,$B310)</f>
        <v>0</v>
      </c>
      <c r="CD310">
        <f>SUMIFS('Poids Paniers'!$W:$W,'Poids Paniers'!$E:$E,CD$3,'Poids Paniers'!$Q:$Q,$B310)</f>
        <v>0</v>
      </c>
      <c r="CE310">
        <f>SUMIFS('Poids Paniers'!$W:$W,'Poids Paniers'!$E:$E,CE$3,'Poids Paniers'!$Q:$Q,$B310)</f>
        <v>0</v>
      </c>
      <c r="CF310" s="206">
        <f t="shared" si="4"/>
        <v>0</v>
      </c>
    </row>
    <row r="311" spans="2:84" ht="15.75" thickBot="1" x14ac:dyDescent="0.3">
      <c r="B311" s="209">
        <v>44777</v>
      </c>
      <c r="C311">
        <f>SUMIFS('Poids Paniers'!$W:$W,'Poids Paniers'!$E:$E,C$3,'Poids Paniers'!$Q:$Q,$B311)</f>
        <v>0</v>
      </c>
      <c r="D311">
        <f>SUMIFS('Poids Paniers'!$W:$W,'Poids Paniers'!$E:$E,D$3,'Poids Paniers'!$Q:$Q,$B311)</f>
        <v>0</v>
      </c>
      <c r="E311">
        <f>SUMIFS('Poids Paniers'!$W:$W,'Poids Paniers'!$E:$E,E$3,'Poids Paniers'!$Q:$Q,$B311)</f>
        <v>0</v>
      </c>
      <c r="F311">
        <f>SUMIFS('Poids Paniers'!$W:$W,'Poids Paniers'!$E:$E,F$3,'Poids Paniers'!$Q:$Q,$B311)</f>
        <v>0</v>
      </c>
      <c r="G311">
        <f>SUMIFS('Poids Paniers'!$W:$W,'Poids Paniers'!$E:$E,G$3,'Poids Paniers'!$Q:$Q,$B311)</f>
        <v>0</v>
      </c>
      <c r="H311">
        <f>SUMIFS('Poids Paniers'!$W:$W,'Poids Paniers'!$E:$E,H$3,'Poids Paniers'!$Q:$Q,$B311)</f>
        <v>0</v>
      </c>
      <c r="I311">
        <f>SUMIFS('Poids Paniers'!$W:$W,'Poids Paniers'!$E:$E,I$3,'Poids Paniers'!$Q:$Q,$B311)</f>
        <v>0</v>
      </c>
      <c r="J311">
        <f>SUMIFS('Poids Paniers'!$W:$W,'Poids Paniers'!$E:$E,J$3,'Poids Paniers'!$Q:$Q,$B311)</f>
        <v>0</v>
      </c>
      <c r="K311">
        <f>SUMIFS('Poids Paniers'!$W:$W,'Poids Paniers'!$E:$E,K$3,'Poids Paniers'!$Q:$Q,$B311)</f>
        <v>0</v>
      </c>
      <c r="L311">
        <f>SUMIFS('Poids Paniers'!$W:$W,'Poids Paniers'!$E:$E,L$3,'Poids Paniers'!$Q:$Q,$B311)</f>
        <v>0</v>
      </c>
      <c r="M311">
        <f>SUMIFS('Poids Paniers'!$W:$W,'Poids Paniers'!$E:$E,M$3,'Poids Paniers'!$Q:$Q,$B311)</f>
        <v>0</v>
      </c>
      <c r="N311">
        <f>SUMIFS('Poids Paniers'!$W:$W,'Poids Paniers'!$E:$E,N$3,'Poids Paniers'!$Q:$Q,$B311)</f>
        <v>0</v>
      </c>
      <c r="O311">
        <f>SUMIFS('Poids Paniers'!$W:$W,'Poids Paniers'!$E:$E,O$3,'Poids Paniers'!$Q:$Q,$B311)</f>
        <v>0</v>
      </c>
      <c r="P311">
        <f>SUMIFS('Poids Paniers'!$W:$W,'Poids Paniers'!$E:$E,P$3,'Poids Paniers'!$Q:$Q,$B311)</f>
        <v>0</v>
      </c>
      <c r="Q311">
        <f>SUMIFS('Poids Paniers'!$W:$W,'Poids Paniers'!$E:$E,Q$3,'Poids Paniers'!$Q:$Q,$B311)</f>
        <v>0</v>
      </c>
      <c r="R311">
        <f>SUMIFS('Poids Paniers'!$W:$W,'Poids Paniers'!$E:$E,R$3,'Poids Paniers'!$Q:$Q,$B311)</f>
        <v>0</v>
      </c>
      <c r="S311">
        <f>SUMIFS('Poids Paniers'!$W:$W,'Poids Paniers'!$E:$E,S$3,'Poids Paniers'!$Q:$Q,$B311)</f>
        <v>0</v>
      </c>
      <c r="T311">
        <f>SUMIFS('Poids Paniers'!$W:$W,'Poids Paniers'!$E:$E,T$3,'Poids Paniers'!$Q:$Q,$B311)</f>
        <v>0</v>
      </c>
      <c r="U311">
        <f>SUMIFS('Poids Paniers'!$W:$W,'Poids Paniers'!$E:$E,U$3,'Poids Paniers'!$Q:$Q,$B311)</f>
        <v>0</v>
      </c>
      <c r="V311">
        <f>SUMIFS('Poids Paniers'!$W:$W,'Poids Paniers'!$E:$E,V$3,'Poids Paniers'!$Q:$Q,$B311)</f>
        <v>0</v>
      </c>
      <c r="W311">
        <f>SUMIFS('Poids Paniers'!$W:$W,'Poids Paniers'!$E:$E,W$3,'Poids Paniers'!$Q:$Q,$B311)</f>
        <v>0</v>
      </c>
      <c r="X311">
        <f>SUMIFS('Poids Paniers'!$W:$W,'Poids Paniers'!$E:$E,X$3,'Poids Paniers'!$Q:$Q,$B311)</f>
        <v>0</v>
      </c>
      <c r="Y311">
        <f>SUMIFS('Poids Paniers'!$W:$W,'Poids Paniers'!$E:$E,Y$3,'Poids Paniers'!$Q:$Q,$B311)</f>
        <v>0</v>
      </c>
      <c r="Z311">
        <f>SUMIFS('Poids Paniers'!$W:$W,'Poids Paniers'!$E:$E,Z$3,'Poids Paniers'!$Q:$Q,$B311)</f>
        <v>0</v>
      </c>
      <c r="AA311">
        <f>SUMIFS('Poids Paniers'!$W:$W,'Poids Paniers'!$E:$E,AA$3,'Poids Paniers'!$Q:$Q,$B311)</f>
        <v>0</v>
      </c>
      <c r="AB311">
        <f>SUMIFS('Poids Paniers'!$W:$W,'Poids Paniers'!$E:$E,AB$3,'Poids Paniers'!$Q:$Q,$B311)</f>
        <v>0</v>
      </c>
      <c r="AC311">
        <f>SUMIFS('Poids Paniers'!$W:$W,'Poids Paniers'!$E:$E,AC$3,'Poids Paniers'!$Q:$Q,$B311)</f>
        <v>0</v>
      </c>
      <c r="AD311">
        <f>SUMIFS('Poids Paniers'!$W:$W,'Poids Paniers'!$E:$E,AD$3,'Poids Paniers'!$Q:$Q,$B311)</f>
        <v>0</v>
      </c>
      <c r="AE311">
        <f>SUMIFS('Poids Paniers'!$W:$W,'Poids Paniers'!$E:$E,AE$3,'Poids Paniers'!$Q:$Q,$B311)</f>
        <v>0</v>
      </c>
      <c r="AF311">
        <f>SUMIFS('Poids Paniers'!$W:$W,'Poids Paniers'!$E:$E,AF$3,'Poids Paniers'!$Q:$Q,$B311)</f>
        <v>0</v>
      </c>
      <c r="AG311">
        <f>SUMIFS('Poids Paniers'!$W:$W,'Poids Paniers'!$E:$E,AG$3,'Poids Paniers'!$Q:$Q,$B311)</f>
        <v>0</v>
      </c>
      <c r="AH311">
        <f>SUMIFS('Poids Paniers'!$W:$W,'Poids Paniers'!$E:$E,AH$3,'Poids Paniers'!$Q:$Q,$B311)</f>
        <v>0</v>
      </c>
      <c r="AI311">
        <f>SUMIFS('Poids Paniers'!$W:$W,'Poids Paniers'!$E:$E,AI$3,'Poids Paniers'!$Q:$Q,$B311)</f>
        <v>0</v>
      </c>
      <c r="AJ311">
        <f>SUMIFS('Poids Paniers'!$W:$W,'Poids Paniers'!$E:$E,AJ$3,'Poids Paniers'!$Q:$Q,$B311)</f>
        <v>0</v>
      </c>
      <c r="AK311">
        <f>SUMIFS('Poids Paniers'!$W:$W,'Poids Paniers'!$E:$E,AK$3,'Poids Paniers'!$Q:$Q,$B311)</f>
        <v>0</v>
      </c>
      <c r="AL311">
        <f>SUMIFS('Poids Paniers'!$W:$W,'Poids Paniers'!$E:$E,AL$3,'Poids Paniers'!$Q:$Q,$B311)</f>
        <v>0</v>
      </c>
      <c r="AM311">
        <f>SUMIFS('Poids Paniers'!$W:$W,'Poids Paniers'!$E:$E,AM$3,'Poids Paniers'!$Q:$Q,$B311)</f>
        <v>0</v>
      </c>
      <c r="AN311">
        <f>SUMIFS('Poids Paniers'!$W:$W,'Poids Paniers'!$E:$E,AN$3,'Poids Paniers'!$Q:$Q,$B311)</f>
        <v>0</v>
      </c>
      <c r="AO311">
        <f>SUMIFS('Poids Paniers'!$W:$W,'Poids Paniers'!$E:$E,AO$3,'Poids Paniers'!$Q:$Q,$B311)</f>
        <v>0</v>
      </c>
      <c r="AP311">
        <f>SUMIFS('Poids Paniers'!$W:$W,'Poids Paniers'!$E:$E,AP$3,'Poids Paniers'!$Q:$Q,$B311)</f>
        <v>0</v>
      </c>
      <c r="AQ311">
        <f>SUMIFS('Poids Paniers'!$W:$W,'Poids Paniers'!$E:$E,AQ$3,'Poids Paniers'!$Q:$Q,$B311)</f>
        <v>0</v>
      </c>
      <c r="AR311">
        <f>SUMIFS('Poids Paniers'!$W:$W,'Poids Paniers'!$E:$E,AR$3,'Poids Paniers'!$Q:$Q,$B311)</f>
        <v>0</v>
      </c>
      <c r="AS311">
        <f>SUMIFS('Poids Paniers'!$W:$W,'Poids Paniers'!$E:$E,AS$3,'Poids Paniers'!$Q:$Q,$B311)</f>
        <v>0</v>
      </c>
      <c r="AT311">
        <f>SUMIFS('Poids Paniers'!$W:$W,'Poids Paniers'!$E:$E,AT$3,'Poids Paniers'!$Q:$Q,$B311)</f>
        <v>0</v>
      </c>
      <c r="AU311">
        <f>SUMIFS('Poids Paniers'!$W:$W,'Poids Paniers'!$E:$E,AU$3,'Poids Paniers'!$Q:$Q,$B311)</f>
        <v>0</v>
      </c>
      <c r="AV311">
        <f>SUMIFS('Poids Paniers'!$W:$W,'Poids Paniers'!$E:$E,AV$3,'Poids Paniers'!$Q:$Q,$B311)</f>
        <v>0</v>
      </c>
      <c r="AW311">
        <f>SUMIFS('Poids Paniers'!$W:$W,'Poids Paniers'!$E:$E,AW$3,'Poids Paniers'!$Q:$Q,$B311)</f>
        <v>0</v>
      </c>
      <c r="AX311">
        <f>SUMIFS('Poids Paniers'!$W:$W,'Poids Paniers'!$E:$E,AX$3,'Poids Paniers'!$Q:$Q,$B311)</f>
        <v>0</v>
      </c>
      <c r="AY311">
        <f>SUMIFS('Poids Paniers'!$W:$W,'Poids Paniers'!$E:$E,AY$3,'Poids Paniers'!$Q:$Q,$B311)</f>
        <v>0</v>
      </c>
      <c r="AZ311">
        <f>SUMIFS('Poids Paniers'!$W:$W,'Poids Paniers'!$E:$E,AZ$3,'Poids Paniers'!$Q:$Q,$B311)</f>
        <v>0</v>
      </c>
      <c r="BA311">
        <f>SUMIFS('Poids Paniers'!$W:$W,'Poids Paniers'!$E:$E,BA$3,'Poids Paniers'!$Q:$Q,$B311)</f>
        <v>0</v>
      </c>
      <c r="BB311">
        <f>SUMIFS('Poids Paniers'!$W:$W,'Poids Paniers'!$E:$E,BB$3,'Poids Paniers'!$Q:$Q,$B311)</f>
        <v>0</v>
      </c>
      <c r="BC311">
        <f>SUMIFS('Poids Paniers'!$W:$W,'Poids Paniers'!$E:$E,BC$3,'Poids Paniers'!$Q:$Q,$B311)</f>
        <v>0</v>
      </c>
      <c r="BD311">
        <f>SUMIFS('Poids Paniers'!$W:$W,'Poids Paniers'!$E:$E,BD$3,'Poids Paniers'!$Q:$Q,$B311)</f>
        <v>0</v>
      </c>
      <c r="BE311">
        <f>SUMIFS('Poids Paniers'!$W:$W,'Poids Paniers'!$E:$E,BE$3,'Poids Paniers'!$Q:$Q,$B311)</f>
        <v>0</v>
      </c>
      <c r="BF311">
        <f>SUMIFS('Poids Paniers'!$W:$W,'Poids Paniers'!$E:$E,BF$3,'Poids Paniers'!$Q:$Q,$B311)</f>
        <v>0</v>
      </c>
      <c r="BG311">
        <f>SUMIFS('Poids Paniers'!$W:$W,'Poids Paniers'!$E:$E,BG$3,'Poids Paniers'!$Q:$Q,$B311)</f>
        <v>0</v>
      </c>
      <c r="BH311">
        <f>SUMIFS('Poids Paniers'!$W:$W,'Poids Paniers'!$E:$E,BH$3,'Poids Paniers'!$Q:$Q,$B311)</f>
        <v>0</v>
      </c>
      <c r="BI311">
        <f>SUMIFS('Poids Paniers'!$W:$W,'Poids Paniers'!$E:$E,BI$3,'Poids Paniers'!$Q:$Q,$B311)</f>
        <v>0</v>
      </c>
      <c r="BJ311">
        <f>SUMIFS('Poids Paniers'!$W:$W,'Poids Paniers'!$E:$E,BJ$3,'Poids Paniers'!$Q:$Q,$B311)</f>
        <v>0</v>
      </c>
      <c r="BK311">
        <f>SUMIFS('Poids Paniers'!$W:$W,'Poids Paniers'!$E:$E,BK$3,'Poids Paniers'!$Q:$Q,$B311)</f>
        <v>0</v>
      </c>
      <c r="BL311">
        <f>SUMIFS('Poids Paniers'!$W:$W,'Poids Paniers'!$E:$E,BL$3,'Poids Paniers'!$Q:$Q,$B311)</f>
        <v>0</v>
      </c>
      <c r="BM311">
        <f>SUMIFS('Poids Paniers'!$W:$W,'Poids Paniers'!$E:$E,BM$3,'Poids Paniers'!$Q:$Q,$B311)</f>
        <v>0</v>
      </c>
      <c r="BN311">
        <f>SUMIFS('Poids Paniers'!$W:$W,'Poids Paniers'!$E:$E,BN$3,'Poids Paniers'!$Q:$Q,$B311)</f>
        <v>0</v>
      </c>
      <c r="BO311">
        <f>SUMIFS('Poids Paniers'!$W:$W,'Poids Paniers'!$E:$E,BO$3,'Poids Paniers'!$Q:$Q,$B311)</f>
        <v>0</v>
      </c>
      <c r="BP311">
        <f>SUMIFS('Poids Paniers'!$W:$W,'Poids Paniers'!$E:$E,BP$3,'Poids Paniers'!$Q:$Q,$B311)</f>
        <v>0</v>
      </c>
      <c r="BQ311">
        <f>SUMIFS('Poids Paniers'!$W:$W,'Poids Paniers'!$E:$E,BQ$3,'Poids Paniers'!$Q:$Q,$B311)</f>
        <v>0</v>
      </c>
      <c r="BR311">
        <f>SUMIFS('Poids Paniers'!$W:$W,'Poids Paniers'!$E:$E,BR$3,'Poids Paniers'!$Q:$Q,$B311)</f>
        <v>0</v>
      </c>
      <c r="BS311">
        <f>SUMIFS('Poids Paniers'!$W:$W,'Poids Paniers'!$E:$E,BS$3,'Poids Paniers'!$Q:$Q,$B311)</f>
        <v>0</v>
      </c>
      <c r="BT311">
        <f>SUMIFS('Poids Paniers'!$W:$W,'Poids Paniers'!$E:$E,BT$3,'Poids Paniers'!$Q:$Q,$B311)</f>
        <v>0</v>
      </c>
      <c r="BU311">
        <f>SUMIFS('Poids Paniers'!$W:$W,'Poids Paniers'!$E:$E,BU$3,'Poids Paniers'!$Q:$Q,$B311)</f>
        <v>0</v>
      </c>
      <c r="BV311">
        <f>SUMIFS('Poids Paniers'!$W:$W,'Poids Paniers'!$E:$E,BV$3,'Poids Paniers'!$Q:$Q,$B311)</f>
        <v>0</v>
      </c>
      <c r="BW311">
        <f>SUMIFS('Poids Paniers'!$W:$W,'Poids Paniers'!$E:$E,BW$3,'Poids Paniers'!$Q:$Q,$B311)</f>
        <v>0</v>
      </c>
      <c r="BX311">
        <f>SUMIFS('Poids Paniers'!$W:$W,'Poids Paniers'!$E:$E,BX$3,'Poids Paniers'!$Q:$Q,$B311)</f>
        <v>0</v>
      </c>
      <c r="BY311">
        <f>SUMIFS('Poids Paniers'!$W:$W,'Poids Paniers'!$E:$E,BY$3,'Poids Paniers'!$Q:$Q,$B311)</f>
        <v>0</v>
      </c>
      <c r="BZ311">
        <f>SUMIFS('Poids Paniers'!$W:$W,'Poids Paniers'!$E:$E,BZ$3,'Poids Paniers'!$Q:$Q,$B311)</f>
        <v>0</v>
      </c>
      <c r="CA311">
        <f>SUMIFS('Poids Paniers'!$W:$W,'Poids Paniers'!$E:$E,CA$3,'Poids Paniers'!$Q:$Q,$B311)</f>
        <v>0</v>
      </c>
      <c r="CB311">
        <f>SUMIFS('Poids Paniers'!$W:$W,'Poids Paniers'!$E:$E,CB$3,'Poids Paniers'!$Q:$Q,$B311)</f>
        <v>0</v>
      </c>
      <c r="CC311">
        <f>SUMIFS('Poids Paniers'!$W:$W,'Poids Paniers'!$E:$E,CC$3,'Poids Paniers'!$Q:$Q,$B311)</f>
        <v>0</v>
      </c>
      <c r="CD311">
        <f>SUMIFS('Poids Paniers'!$W:$W,'Poids Paniers'!$E:$E,CD$3,'Poids Paniers'!$Q:$Q,$B311)</f>
        <v>0</v>
      </c>
      <c r="CE311">
        <f>SUMIFS('Poids Paniers'!$W:$W,'Poids Paniers'!$E:$E,CE$3,'Poids Paniers'!$Q:$Q,$B311)</f>
        <v>0</v>
      </c>
      <c r="CF311" s="206">
        <f t="shared" si="4"/>
        <v>0</v>
      </c>
    </row>
    <row r="312" spans="2:84" ht="15.75" thickBot="1" x14ac:dyDescent="0.3">
      <c r="B312" s="209">
        <v>44778</v>
      </c>
      <c r="C312">
        <f>SUMIFS('Poids Paniers'!$W:$W,'Poids Paniers'!$E:$E,C$3,'Poids Paniers'!$Q:$Q,$B312)</f>
        <v>0</v>
      </c>
      <c r="D312">
        <f>SUMIFS('Poids Paniers'!$W:$W,'Poids Paniers'!$E:$E,D$3,'Poids Paniers'!$Q:$Q,$B312)</f>
        <v>0</v>
      </c>
      <c r="E312">
        <f>SUMIFS('Poids Paniers'!$W:$W,'Poids Paniers'!$E:$E,E$3,'Poids Paniers'!$Q:$Q,$B312)</f>
        <v>0</v>
      </c>
      <c r="F312">
        <f>SUMIFS('Poids Paniers'!$W:$W,'Poids Paniers'!$E:$E,F$3,'Poids Paniers'!$Q:$Q,$B312)</f>
        <v>0</v>
      </c>
      <c r="G312">
        <f>SUMIFS('Poids Paniers'!$W:$W,'Poids Paniers'!$E:$E,G$3,'Poids Paniers'!$Q:$Q,$B312)</f>
        <v>0</v>
      </c>
      <c r="H312">
        <f>SUMIFS('Poids Paniers'!$W:$W,'Poids Paniers'!$E:$E,H$3,'Poids Paniers'!$Q:$Q,$B312)</f>
        <v>0</v>
      </c>
      <c r="I312">
        <f>SUMIFS('Poids Paniers'!$W:$W,'Poids Paniers'!$E:$E,I$3,'Poids Paniers'!$Q:$Q,$B312)</f>
        <v>0</v>
      </c>
      <c r="J312">
        <f>SUMIFS('Poids Paniers'!$W:$W,'Poids Paniers'!$E:$E,J$3,'Poids Paniers'!$Q:$Q,$B312)</f>
        <v>0</v>
      </c>
      <c r="K312">
        <f>SUMIFS('Poids Paniers'!$W:$W,'Poids Paniers'!$E:$E,K$3,'Poids Paniers'!$Q:$Q,$B312)</f>
        <v>0</v>
      </c>
      <c r="L312">
        <f>SUMIFS('Poids Paniers'!$W:$W,'Poids Paniers'!$E:$E,L$3,'Poids Paniers'!$Q:$Q,$B312)</f>
        <v>0</v>
      </c>
      <c r="M312">
        <f>SUMIFS('Poids Paniers'!$W:$W,'Poids Paniers'!$E:$E,M$3,'Poids Paniers'!$Q:$Q,$B312)</f>
        <v>0</v>
      </c>
      <c r="N312">
        <f>SUMIFS('Poids Paniers'!$W:$W,'Poids Paniers'!$E:$E,N$3,'Poids Paniers'!$Q:$Q,$B312)</f>
        <v>0</v>
      </c>
      <c r="O312">
        <f>SUMIFS('Poids Paniers'!$W:$W,'Poids Paniers'!$E:$E,O$3,'Poids Paniers'!$Q:$Q,$B312)</f>
        <v>0</v>
      </c>
      <c r="P312">
        <f>SUMIFS('Poids Paniers'!$W:$W,'Poids Paniers'!$E:$E,P$3,'Poids Paniers'!$Q:$Q,$B312)</f>
        <v>0</v>
      </c>
      <c r="Q312">
        <f>SUMIFS('Poids Paniers'!$W:$W,'Poids Paniers'!$E:$E,Q$3,'Poids Paniers'!$Q:$Q,$B312)</f>
        <v>0</v>
      </c>
      <c r="R312">
        <f>SUMIFS('Poids Paniers'!$W:$W,'Poids Paniers'!$E:$E,R$3,'Poids Paniers'!$Q:$Q,$B312)</f>
        <v>0</v>
      </c>
      <c r="S312">
        <f>SUMIFS('Poids Paniers'!$W:$W,'Poids Paniers'!$E:$E,S$3,'Poids Paniers'!$Q:$Q,$B312)</f>
        <v>0</v>
      </c>
      <c r="T312">
        <f>SUMIFS('Poids Paniers'!$W:$W,'Poids Paniers'!$E:$E,T$3,'Poids Paniers'!$Q:$Q,$B312)</f>
        <v>0</v>
      </c>
      <c r="U312">
        <f>SUMIFS('Poids Paniers'!$W:$W,'Poids Paniers'!$E:$E,U$3,'Poids Paniers'!$Q:$Q,$B312)</f>
        <v>0</v>
      </c>
      <c r="V312">
        <f>SUMIFS('Poids Paniers'!$W:$W,'Poids Paniers'!$E:$E,V$3,'Poids Paniers'!$Q:$Q,$B312)</f>
        <v>0</v>
      </c>
      <c r="W312">
        <f>SUMIFS('Poids Paniers'!$W:$W,'Poids Paniers'!$E:$E,W$3,'Poids Paniers'!$Q:$Q,$B312)</f>
        <v>0</v>
      </c>
      <c r="X312">
        <f>SUMIFS('Poids Paniers'!$W:$W,'Poids Paniers'!$E:$E,X$3,'Poids Paniers'!$Q:$Q,$B312)</f>
        <v>0</v>
      </c>
      <c r="Y312">
        <f>SUMIFS('Poids Paniers'!$W:$W,'Poids Paniers'!$E:$E,Y$3,'Poids Paniers'!$Q:$Q,$B312)</f>
        <v>0</v>
      </c>
      <c r="Z312">
        <f>SUMIFS('Poids Paniers'!$W:$W,'Poids Paniers'!$E:$E,Z$3,'Poids Paniers'!$Q:$Q,$B312)</f>
        <v>0</v>
      </c>
      <c r="AA312">
        <f>SUMIFS('Poids Paniers'!$W:$W,'Poids Paniers'!$E:$E,AA$3,'Poids Paniers'!$Q:$Q,$B312)</f>
        <v>0</v>
      </c>
      <c r="AB312">
        <f>SUMIFS('Poids Paniers'!$W:$W,'Poids Paniers'!$E:$E,AB$3,'Poids Paniers'!$Q:$Q,$B312)</f>
        <v>0</v>
      </c>
      <c r="AC312">
        <f>SUMIFS('Poids Paniers'!$W:$W,'Poids Paniers'!$E:$E,AC$3,'Poids Paniers'!$Q:$Q,$B312)</f>
        <v>0</v>
      </c>
      <c r="AD312">
        <f>SUMIFS('Poids Paniers'!$W:$W,'Poids Paniers'!$E:$E,AD$3,'Poids Paniers'!$Q:$Q,$B312)</f>
        <v>0</v>
      </c>
      <c r="AE312">
        <f>SUMIFS('Poids Paniers'!$W:$W,'Poids Paniers'!$E:$E,AE$3,'Poids Paniers'!$Q:$Q,$B312)</f>
        <v>0</v>
      </c>
      <c r="AF312">
        <f>SUMIFS('Poids Paniers'!$W:$W,'Poids Paniers'!$E:$E,AF$3,'Poids Paniers'!$Q:$Q,$B312)</f>
        <v>0</v>
      </c>
      <c r="AG312">
        <f>SUMIFS('Poids Paniers'!$W:$W,'Poids Paniers'!$E:$E,AG$3,'Poids Paniers'!$Q:$Q,$B312)</f>
        <v>0</v>
      </c>
      <c r="AH312">
        <f>SUMIFS('Poids Paniers'!$W:$W,'Poids Paniers'!$E:$E,AH$3,'Poids Paniers'!$Q:$Q,$B312)</f>
        <v>0</v>
      </c>
      <c r="AI312">
        <f>SUMIFS('Poids Paniers'!$W:$W,'Poids Paniers'!$E:$E,AI$3,'Poids Paniers'!$Q:$Q,$B312)</f>
        <v>0</v>
      </c>
      <c r="AJ312">
        <f>SUMIFS('Poids Paniers'!$W:$W,'Poids Paniers'!$E:$E,AJ$3,'Poids Paniers'!$Q:$Q,$B312)</f>
        <v>0</v>
      </c>
      <c r="AK312">
        <f>SUMIFS('Poids Paniers'!$W:$W,'Poids Paniers'!$E:$E,AK$3,'Poids Paniers'!$Q:$Q,$B312)</f>
        <v>0</v>
      </c>
      <c r="AL312">
        <f>SUMIFS('Poids Paniers'!$W:$W,'Poids Paniers'!$E:$E,AL$3,'Poids Paniers'!$Q:$Q,$B312)</f>
        <v>0</v>
      </c>
      <c r="AM312">
        <f>SUMIFS('Poids Paniers'!$W:$W,'Poids Paniers'!$E:$E,AM$3,'Poids Paniers'!$Q:$Q,$B312)</f>
        <v>0</v>
      </c>
      <c r="AN312">
        <f>SUMIFS('Poids Paniers'!$W:$W,'Poids Paniers'!$E:$E,AN$3,'Poids Paniers'!$Q:$Q,$B312)</f>
        <v>0</v>
      </c>
      <c r="AO312">
        <f>SUMIFS('Poids Paniers'!$W:$W,'Poids Paniers'!$E:$E,AO$3,'Poids Paniers'!$Q:$Q,$B312)</f>
        <v>0</v>
      </c>
      <c r="AP312">
        <f>SUMIFS('Poids Paniers'!$W:$W,'Poids Paniers'!$E:$E,AP$3,'Poids Paniers'!$Q:$Q,$B312)</f>
        <v>0</v>
      </c>
      <c r="AQ312">
        <f>SUMIFS('Poids Paniers'!$W:$W,'Poids Paniers'!$E:$E,AQ$3,'Poids Paniers'!$Q:$Q,$B312)</f>
        <v>0</v>
      </c>
      <c r="AR312">
        <f>SUMIFS('Poids Paniers'!$W:$W,'Poids Paniers'!$E:$E,AR$3,'Poids Paniers'!$Q:$Q,$B312)</f>
        <v>0</v>
      </c>
      <c r="AS312">
        <f>SUMIFS('Poids Paniers'!$W:$W,'Poids Paniers'!$E:$E,AS$3,'Poids Paniers'!$Q:$Q,$B312)</f>
        <v>0</v>
      </c>
      <c r="AT312">
        <f>SUMIFS('Poids Paniers'!$W:$W,'Poids Paniers'!$E:$E,AT$3,'Poids Paniers'!$Q:$Q,$B312)</f>
        <v>0</v>
      </c>
      <c r="AU312">
        <f>SUMIFS('Poids Paniers'!$W:$W,'Poids Paniers'!$E:$E,AU$3,'Poids Paniers'!$Q:$Q,$B312)</f>
        <v>0</v>
      </c>
      <c r="AV312">
        <f>SUMIFS('Poids Paniers'!$W:$W,'Poids Paniers'!$E:$E,AV$3,'Poids Paniers'!$Q:$Q,$B312)</f>
        <v>0</v>
      </c>
      <c r="AW312">
        <f>SUMIFS('Poids Paniers'!$W:$W,'Poids Paniers'!$E:$E,AW$3,'Poids Paniers'!$Q:$Q,$B312)</f>
        <v>0</v>
      </c>
      <c r="AX312">
        <f>SUMIFS('Poids Paniers'!$W:$W,'Poids Paniers'!$E:$E,AX$3,'Poids Paniers'!$Q:$Q,$B312)</f>
        <v>0</v>
      </c>
      <c r="AY312">
        <f>SUMIFS('Poids Paniers'!$W:$W,'Poids Paniers'!$E:$E,AY$3,'Poids Paniers'!$Q:$Q,$B312)</f>
        <v>0</v>
      </c>
      <c r="AZ312">
        <f>SUMIFS('Poids Paniers'!$W:$W,'Poids Paniers'!$E:$E,AZ$3,'Poids Paniers'!$Q:$Q,$B312)</f>
        <v>0</v>
      </c>
      <c r="BA312">
        <f>SUMIFS('Poids Paniers'!$W:$W,'Poids Paniers'!$E:$E,BA$3,'Poids Paniers'!$Q:$Q,$B312)</f>
        <v>0</v>
      </c>
      <c r="BB312">
        <f>SUMIFS('Poids Paniers'!$W:$W,'Poids Paniers'!$E:$E,BB$3,'Poids Paniers'!$Q:$Q,$B312)</f>
        <v>0</v>
      </c>
      <c r="BC312">
        <f>SUMIFS('Poids Paniers'!$W:$W,'Poids Paniers'!$E:$E,BC$3,'Poids Paniers'!$Q:$Q,$B312)</f>
        <v>0</v>
      </c>
      <c r="BD312">
        <f>SUMIFS('Poids Paniers'!$W:$W,'Poids Paniers'!$E:$E,BD$3,'Poids Paniers'!$Q:$Q,$B312)</f>
        <v>0</v>
      </c>
      <c r="BE312">
        <f>SUMIFS('Poids Paniers'!$W:$W,'Poids Paniers'!$E:$E,BE$3,'Poids Paniers'!$Q:$Q,$B312)</f>
        <v>0</v>
      </c>
      <c r="BF312">
        <f>SUMIFS('Poids Paniers'!$W:$W,'Poids Paniers'!$E:$E,BF$3,'Poids Paniers'!$Q:$Q,$B312)</f>
        <v>0</v>
      </c>
      <c r="BG312">
        <f>SUMIFS('Poids Paniers'!$W:$W,'Poids Paniers'!$E:$E,BG$3,'Poids Paniers'!$Q:$Q,$B312)</f>
        <v>0</v>
      </c>
      <c r="BH312">
        <f>SUMIFS('Poids Paniers'!$W:$W,'Poids Paniers'!$E:$E,BH$3,'Poids Paniers'!$Q:$Q,$B312)</f>
        <v>0</v>
      </c>
      <c r="BI312">
        <f>SUMIFS('Poids Paniers'!$W:$W,'Poids Paniers'!$E:$E,BI$3,'Poids Paniers'!$Q:$Q,$B312)</f>
        <v>0</v>
      </c>
      <c r="BJ312">
        <f>SUMIFS('Poids Paniers'!$W:$W,'Poids Paniers'!$E:$E,BJ$3,'Poids Paniers'!$Q:$Q,$B312)</f>
        <v>0</v>
      </c>
      <c r="BK312">
        <f>SUMIFS('Poids Paniers'!$W:$W,'Poids Paniers'!$E:$E,BK$3,'Poids Paniers'!$Q:$Q,$B312)</f>
        <v>0</v>
      </c>
      <c r="BL312">
        <f>SUMIFS('Poids Paniers'!$W:$W,'Poids Paniers'!$E:$E,BL$3,'Poids Paniers'!$Q:$Q,$B312)</f>
        <v>0</v>
      </c>
      <c r="BM312">
        <f>SUMIFS('Poids Paniers'!$W:$W,'Poids Paniers'!$E:$E,BM$3,'Poids Paniers'!$Q:$Q,$B312)</f>
        <v>0</v>
      </c>
      <c r="BN312">
        <f>SUMIFS('Poids Paniers'!$W:$W,'Poids Paniers'!$E:$E,BN$3,'Poids Paniers'!$Q:$Q,$B312)</f>
        <v>0</v>
      </c>
      <c r="BO312">
        <f>SUMIFS('Poids Paniers'!$W:$W,'Poids Paniers'!$E:$E,BO$3,'Poids Paniers'!$Q:$Q,$B312)</f>
        <v>0</v>
      </c>
      <c r="BP312">
        <f>SUMIFS('Poids Paniers'!$W:$W,'Poids Paniers'!$E:$E,BP$3,'Poids Paniers'!$Q:$Q,$B312)</f>
        <v>0</v>
      </c>
      <c r="BQ312">
        <f>SUMIFS('Poids Paniers'!$W:$W,'Poids Paniers'!$E:$E,BQ$3,'Poids Paniers'!$Q:$Q,$B312)</f>
        <v>0</v>
      </c>
      <c r="BR312">
        <f>SUMIFS('Poids Paniers'!$W:$W,'Poids Paniers'!$E:$E,BR$3,'Poids Paniers'!$Q:$Q,$B312)</f>
        <v>0</v>
      </c>
      <c r="BS312">
        <f>SUMIFS('Poids Paniers'!$W:$W,'Poids Paniers'!$E:$E,BS$3,'Poids Paniers'!$Q:$Q,$B312)</f>
        <v>0</v>
      </c>
      <c r="BT312">
        <f>SUMIFS('Poids Paniers'!$W:$W,'Poids Paniers'!$E:$E,BT$3,'Poids Paniers'!$Q:$Q,$B312)</f>
        <v>0</v>
      </c>
      <c r="BU312">
        <f>SUMIFS('Poids Paniers'!$W:$W,'Poids Paniers'!$E:$E,BU$3,'Poids Paniers'!$Q:$Q,$B312)</f>
        <v>0</v>
      </c>
      <c r="BV312">
        <f>SUMIFS('Poids Paniers'!$W:$W,'Poids Paniers'!$E:$E,BV$3,'Poids Paniers'!$Q:$Q,$B312)</f>
        <v>0</v>
      </c>
      <c r="BW312">
        <f>SUMIFS('Poids Paniers'!$W:$W,'Poids Paniers'!$E:$E,BW$3,'Poids Paniers'!$Q:$Q,$B312)</f>
        <v>0</v>
      </c>
      <c r="BX312">
        <f>SUMIFS('Poids Paniers'!$W:$W,'Poids Paniers'!$E:$E,BX$3,'Poids Paniers'!$Q:$Q,$B312)</f>
        <v>0</v>
      </c>
      <c r="BY312">
        <f>SUMIFS('Poids Paniers'!$W:$W,'Poids Paniers'!$E:$E,BY$3,'Poids Paniers'!$Q:$Q,$B312)</f>
        <v>0</v>
      </c>
      <c r="BZ312">
        <f>SUMIFS('Poids Paniers'!$W:$W,'Poids Paniers'!$E:$E,BZ$3,'Poids Paniers'!$Q:$Q,$B312)</f>
        <v>0</v>
      </c>
      <c r="CA312">
        <f>SUMIFS('Poids Paniers'!$W:$W,'Poids Paniers'!$E:$E,CA$3,'Poids Paniers'!$Q:$Q,$B312)</f>
        <v>0</v>
      </c>
      <c r="CB312">
        <f>SUMIFS('Poids Paniers'!$W:$W,'Poids Paniers'!$E:$E,CB$3,'Poids Paniers'!$Q:$Q,$B312)</f>
        <v>0</v>
      </c>
      <c r="CC312">
        <f>SUMIFS('Poids Paniers'!$W:$W,'Poids Paniers'!$E:$E,CC$3,'Poids Paniers'!$Q:$Q,$B312)</f>
        <v>0</v>
      </c>
      <c r="CD312">
        <f>SUMIFS('Poids Paniers'!$W:$W,'Poids Paniers'!$E:$E,CD$3,'Poids Paniers'!$Q:$Q,$B312)</f>
        <v>0</v>
      </c>
      <c r="CE312">
        <f>SUMIFS('Poids Paniers'!$W:$W,'Poids Paniers'!$E:$E,CE$3,'Poids Paniers'!$Q:$Q,$B312)</f>
        <v>0</v>
      </c>
      <c r="CF312" s="206">
        <f t="shared" si="4"/>
        <v>0</v>
      </c>
    </row>
    <row r="313" spans="2:84" ht="15.75" thickBot="1" x14ac:dyDescent="0.3">
      <c r="B313" s="209">
        <v>44779</v>
      </c>
      <c r="C313">
        <f>SUMIFS('Poids Paniers'!$W:$W,'Poids Paniers'!$E:$E,C$3,'Poids Paniers'!$Q:$Q,$B313)</f>
        <v>0</v>
      </c>
      <c r="D313">
        <f>SUMIFS('Poids Paniers'!$W:$W,'Poids Paniers'!$E:$E,D$3,'Poids Paniers'!$Q:$Q,$B313)</f>
        <v>0</v>
      </c>
      <c r="E313">
        <f>SUMIFS('Poids Paniers'!$W:$W,'Poids Paniers'!$E:$E,E$3,'Poids Paniers'!$Q:$Q,$B313)</f>
        <v>0</v>
      </c>
      <c r="F313">
        <f>SUMIFS('Poids Paniers'!$W:$W,'Poids Paniers'!$E:$E,F$3,'Poids Paniers'!$Q:$Q,$B313)</f>
        <v>0</v>
      </c>
      <c r="G313">
        <f>SUMIFS('Poids Paniers'!$W:$W,'Poids Paniers'!$E:$E,G$3,'Poids Paniers'!$Q:$Q,$B313)</f>
        <v>0</v>
      </c>
      <c r="H313">
        <f>SUMIFS('Poids Paniers'!$W:$W,'Poids Paniers'!$E:$E,H$3,'Poids Paniers'!$Q:$Q,$B313)</f>
        <v>0</v>
      </c>
      <c r="I313">
        <f>SUMIFS('Poids Paniers'!$W:$W,'Poids Paniers'!$E:$E,I$3,'Poids Paniers'!$Q:$Q,$B313)</f>
        <v>0</v>
      </c>
      <c r="J313">
        <f>SUMIFS('Poids Paniers'!$W:$W,'Poids Paniers'!$E:$E,J$3,'Poids Paniers'!$Q:$Q,$B313)</f>
        <v>0</v>
      </c>
      <c r="K313">
        <f>SUMIFS('Poids Paniers'!$W:$W,'Poids Paniers'!$E:$E,K$3,'Poids Paniers'!$Q:$Q,$B313)</f>
        <v>0</v>
      </c>
      <c r="L313">
        <f>SUMIFS('Poids Paniers'!$W:$W,'Poids Paniers'!$E:$E,L$3,'Poids Paniers'!$Q:$Q,$B313)</f>
        <v>0</v>
      </c>
      <c r="M313">
        <f>SUMIFS('Poids Paniers'!$W:$W,'Poids Paniers'!$E:$E,M$3,'Poids Paniers'!$Q:$Q,$B313)</f>
        <v>0</v>
      </c>
      <c r="N313">
        <f>SUMIFS('Poids Paniers'!$W:$W,'Poids Paniers'!$E:$E,N$3,'Poids Paniers'!$Q:$Q,$B313)</f>
        <v>0</v>
      </c>
      <c r="O313">
        <f>SUMIFS('Poids Paniers'!$W:$W,'Poids Paniers'!$E:$E,O$3,'Poids Paniers'!$Q:$Q,$B313)</f>
        <v>0</v>
      </c>
      <c r="P313">
        <f>SUMIFS('Poids Paniers'!$W:$W,'Poids Paniers'!$E:$E,P$3,'Poids Paniers'!$Q:$Q,$B313)</f>
        <v>0</v>
      </c>
      <c r="Q313">
        <f>SUMIFS('Poids Paniers'!$W:$W,'Poids Paniers'!$E:$E,Q$3,'Poids Paniers'!$Q:$Q,$B313)</f>
        <v>0</v>
      </c>
      <c r="R313">
        <f>SUMIFS('Poids Paniers'!$W:$W,'Poids Paniers'!$E:$E,R$3,'Poids Paniers'!$Q:$Q,$B313)</f>
        <v>0</v>
      </c>
      <c r="S313">
        <f>SUMIFS('Poids Paniers'!$W:$W,'Poids Paniers'!$E:$E,S$3,'Poids Paniers'!$Q:$Q,$B313)</f>
        <v>0</v>
      </c>
      <c r="T313">
        <f>SUMIFS('Poids Paniers'!$W:$W,'Poids Paniers'!$E:$E,T$3,'Poids Paniers'!$Q:$Q,$B313)</f>
        <v>0</v>
      </c>
      <c r="U313">
        <f>SUMIFS('Poids Paniers'!$W:$W,'Poids Paniers'!$E:$E,U$3,'Poids Paniers'!$Q:$Q,$B313)</f>
        <v>0</v>
      </c>
      <c r="V313">
        <f>SUMIFS('Poids Paniers'!$W:$W,'Poids Paniers'!$E:$E,V$3,'Poids Paniers'!$Q:$Q,$B313)</f>
        <v>0</v>
      </c>
      <c r="W313">
        <f>SUMIFS('Poids Paniers'!$W:$W,'Poids Paniers'!$E:$E,W$3,'Poids Paniers'!$Q:$Q,$B313)</f>
        <v>0</v>
      </c>
      <c r="X313">
        <f>SUMIFS('Poids Paniers'!$W:$W,'Poids Paniers'!$E:$E,X$3,'Poids Paniers'!$Q:$Q,$B313)</f>
        <v>0</v>
      </c>
      <c r="Y313">
        <f>SUMIFS('Poids Paniers'!$W:$W,'Poids Paniers'!$E:$E,Y$3,'Poids Paniers'!$Q:$Q,$B313)</f>
        <v>0</v>
      </c>
      <c r="Z313">
        <f>SUMIFS('Poids Paniers'!$W:$W,'Poids Paniers'!$E:$E,Z$3,'Poids Paniers'!$Q:$Q,$B313)</f>
        <v>0</v>
      </c>
      <c r="AA313">
        <f>SUMIFS('Poids Paniers'!$W:$W,'Poids Paniers'!$E:$E,AA$3,'Poids Paniers'!$Q:$Q,$B313)</f>
        <v>0</v>
      </c>
      <c r="AB313">
        <f>SUMIFS('Poids Paniers'!$W:$W,'Poids Paniers'!$E:$E,AB$3,'Poids Paniers'!$Q:$Q,$B313)</f>
        <v>0</v>
      </c>
      <c r="AC313">
        <f>SUMIFS('Poids Paniers'!$W:$W,'Poids Paniers'!$E:$E,AC$3,'Poids Paniers'!$Q:$Q,$B313)</f>
        <v>0</v>
      </c>
      <c r="AD313">
        <f>SUMIFS('Poids Paniers'!$W:$W,'Poids Paniers'!$E:$E,AD$3,'Poids Paniers'!$Q:$Q,$B313)</f>
        <v>0</v>
      </c>
      <c r="AE313">
        <f>SUMIFS('Poids Paniers'!$W:$W,'Poids Paniers'!$E:$E,AE$3,'Poids Paniers'!$Q:$Q,$B313)</f>
        <v>0</v>
      </c>
      <c r="AF313">
        <f>SUMIFS('Poids Paniers'!$W:$W,'Poids Paniers'!$E:$E,AF$3,'Poids Paniers'!$Q:$Q,$B313)</f>
        <v>0</v>
      </c>
      <c r="AG313">
        <f>SUMIFS('Poids Paniers'!$W:$W,'Poids Paniers'!$E:$E,AG$3,'Poids Paniers'!$Q:$Q,$B313)</f>
        <v>0</v>
      </c>
      <c r="AH313">
        <f>SUMIFS('Poids Paniers'!$W:$W,'Poids Paniers'!$E:$E,AH$3,'Poids Paniers'!$Q:$Q,$B313)</f>
        <v>0</v>
      </c>
      <c r="AI313">
        <f>SUMIFS('Poids Paniers'!$W:$W,'Poids Paniers'!$E:$E,AI$3,'Poids Paniers'!$Q:$Q,$B313)</f>
        <v>0</v>
      </c>
      <c r="AJ313">
        <f>SUMIFS('Poids Paniers'!$W:$W,'Poids Paniers'!$E:$E,AJ$3,'Poids Paniers'!$Q:$Q,$B313)</f>
        <v>0</v>
      </c>
      <c r="AK313">
        <f>SUMIFS('Poids Paniers'!$W:$W,'Poids Paniers'!$E:$E,AK$3,'Poids Paniers'!$Q:$Q,$B313)</f>
        <v>0</v>
      </c>
      <c r="AL313">
        <f>SUMIFS('Poids Paniers'!$W:$W,'Poids Paniers'!$E:$E,AL$3,'Poids Paniers'!$Q:$Q,$B313)</f>
        <v>0</v>
      </c>
      <c r="AM313">
        <f>SUMIFS('Poids Paniers'!$W:$W,'Poids Paniers'!$E:$E,AM$3,'Poids Paniers'!$Q:$Q,$B313)</f>
        <v>0</v>
      </c>
      <c r="AN313">
        <f>SUMIFS('Poids Paniers'!$W:$W,'Poids Paniers'!$E:$E,AN$3,'Poids Paniers'!$Q:$Q,$B313)</f>
        <v>0</v>
      </c>
      <c r="AO313">
        <f>SUMIFS('Poids Paniers'!$W:$W,'Poids Paniers'!$E:$E,AO$3,'Poids Paniers'!$Q:$Q,$B313)</f>
        <v>0</v>
      </c>
      <c r="AP313">
        <f>SUMIFS('Poids Paniers'!$W:$W,'Poids Paniers'!$E:$E,AP$3,'Poids Paniers'!$Q:$Q,$B313)</f>
        <v>0</v>
      </c>
      <c r="AQ313">
        <f>SUMIFS('Poids Paniers'!$W:$W,'Poids Paniers'!$E:$E,AQ$3,'Poids Paniers'!$Q:$Q,$B313)</f>
        <v>0</v>
      </c>
      <c r="AR313">
        <f>SUMIFS('Poids Paniers'!$W:$W,'Poids Paniers'!$E:$E,AR$3,'Poids Paniers'!$Q:$Q,$B313)</f>
        <v>0</v>
      </c>
      <c r="AS313">
        <f>SUMIFS('Poids Paniers'!$W:$W,'Poids Paniers'!$E:$E,AS$3,'Poids Paniers'!$Q:$Q,$B313)</f>
        <v>0</v>
      </c>
      <c r="AT313">
        <f>SUMIFS('Poids Paniers'!$W:$W,'Poids Paniers'!$E:$E,AT$3,'Poids Paniers'!$Q:$Q,$B313)</f>
        <v>0</v>
      </c>
      <c r="AU313">
        <f>SUMIFS('Poids Paniers'!$W:$W,'Poids Paniers'!$E:$E,AU$3,'Poids Paniers'!$Q:$Q,$B313)</f>
        <v>0</v>
      </c>
      <c r="AV313">
        <f>SUMIFS('Poids Paniers'!$W:$W,'Poids Paniers'!$E:$E,AV$3,'Poids Paniers'!$Q:$Q,$B313)</f>
        <v>0</v>
      </c>
      <c r="AW313">
        <f>SUMIFS('Poids Paniers'!$W:$W,'Poids Paniers'!$E:$E,AW$3,'Poids Paniers'!$Q:$Q,$B313)</f>
        <v>0</v>
      </c>
      <c r="AX313">
        <f>SUMIFS('Poids Paniers'!$W:$W,'Poids Paniers'!$E:$E,AX$3,'Poids Paniers'!$Q:$Q,$B313)</f>
        <v>0</v>
      </c>
      <c r="AY313">
        <f>SUMIFS('Poids Paniers'!$W:$W,'Poids Paniers'!$E:$E,AY$3,'Poids Paniers'!$Q:$Q,$B313)</f>
        <v>0</v>
      </c>
      <c r="AZ313">
        <f>SUMIFS('Poids Paniers'!$W:$W,'Poids Paniers'!$E:$E,AZ$3,'Poids Paniers'!$Q:$Q,$B313)</f>
        <v>0</v>
      </c>
      <c r="BA313">
        <f>SUMIFS('Poids Paniers'!$W:$W,'Poids Paniers'!$E:$E,BA$3,'Poids Paniers'!$Q:$Q,$B313)</f>
        <v>0</v>
      </c>
      <c r="BB313">
        <f>SUMIFS('Poids Paniers'!$W:$W,'Poids Paniers'!$E:$E,BB$3,'Poids Paniers'!$Q:$Q,$B313)</f>
        <v>0</v>
      </c>
      <c r="BC313">
        <f>SUMIFS('Poids Paniers'!$W:$W,'Poids Paniers'!$E:$E,BC$3,'Poids Paniers'!$Q:$Q,$B313)</f>
        <v>0</v>
      </c>
      <c r="BD313">
        <f>SUMIFS('Poids Paniers'!$W:$W,'Poids Paniers'!$E:$E,BD$3,'Poids Paniers'!$Q:$Q,$B313)</f>
        <v>0</v>
      </c>
      <c r="BE313">
        <f>SUMIFS('Poids Paniers'!$W:$W,'Poids Paniers'!$E:$E,BE$3,'Poids Paniers'!$Q:$Q,$B313)</f>
        <v>0</v>
      </c>
      <c r="BF313">
        <f>SUMIFS('Poids Paniers'!$W:$W,'Poids Paniers'!$E:$E,BF$3,'Poids Paniers'!$Q:$Q,$B313)</f>
        <v>0</v>
      </c>
      <c r="BG313">
        <f>SUMIFS('Poids Paniers'!$W:$W,'Poids Paniers'!$E:$E,BG$3,'Poids Paniers'!$Q:$Q,$B313)</f>
        <v>0</v>
      </c>
      <c r="BH313">
        <f>SUMIFS('Poids Paniers'!$W:$W,'Poids Paniers'!$E:$E,BH$3,'Poids Paniers'!$Q:$Q,$B313)</f>
        <v>0</v>
      </c>
      <c r="BI313">
        <f>SUMIFS('Poids Paniers'!$W:$W,'Poids Paniers'!$E:$E,BI$3,'Poids Paniers'!$Q:$Q,$B313)</f>
        <v>0</v>
      </c>
      <c r="BJ313">
        <f>SUMIFS('Poids Paniers'!$W:$W,'Poids Paniers'!$E:$E,BJ$3,'Poids Paniers'!$Q:$Q,$B313)</f>
        <v>0</v>
      </c>
      <c r="BK313">
        <f>SUMIFS('Poids Paniers'!$W:$W,'Poids Paniers'!$E:$E,BK$3,'Poids Paniers'!$Q:$Q,$B313)</f>
        <v>0</v>
      </c>
      <c r="BL313">
        <f>SUMIFS('Poids Paniers'!$W:$W,'Poids Paniers'!$E:$E,BL$3,'Poids Paniers'!$Q:$Q,$B313)</f>
        <v>0</v>
      </c>
      <c r="BM313">
        <f>SUMIFS('Poids Paniers'!$W:$W,'Poids Paniers'!$E:$E,BM$3,'Poids Paniers'!$Q:$Q,$B313)</f>
        <v>0</v>
      </c>
      <c r="BN313">
        <f>SUMIFS('Poids Paniers'!$W:$W,'Poids Paniers'!$E:$E,BN$3,'Poids Paniers'!$Q:$Q,$B313)</f>
        <v>0</v>
      </c>
      <c r="BO313">
        <f>SUMIFS('Poids Paniers'!$W:$W,'Poids Paniers'!$E:$E,BO$3,'Poids Paniers'!$Q:$Q,$B313)</f>
        <v>0</v>
      </c>
      <c r="BP313">
        <f>SUMIFS('Poids Paniers'!$W:$W,'Poids Paniers'!$E:$E,BP$3,'Poids Paniers'!$Q:$Q,$B313)</f>
        <v>0</v>
      </c>
      <c r="BQ313">
        <f>SUMIFS('Poids Paniers'!$W:$W,'Poids Paniers'!$E:$E,BQ$3,'Poids Paniers'!$Q:$Q,$B313)</f>
        <v>0</v>
      </c>
      <c r="BR313">
        <f>SUMIFS('Poids Paniers'!$W:$W,'Poids Paniers'!$E:$E,BR$3,'Poids Paniers'!$Q:$Q,$B313)</f>
        <v>0</v>
      </c>
      <c r="BS313">
        <f>SUMIFS('Poids Paniers'!$W:$W,'Poids Paniers'!$E:$E,BS$3,'Poids Paniers'!$Q:$Q,$B313)</f>
        <v>0</v>
      </c>
      <c r="BT313">
        <f>SUMIFS('Poids Paniers'!$W:$W,'Poids Paniers'!$E:$E,BT$3,'Poids Paniers'!$Q:$Q,$B313)</f>
        <v>0</v>
      </c>
      <c r="BU313">
        <f>SUMIFS('Poids Paniers'!$W:$W,'Poids Paniers'!$E:$E,BU$3,'Poids Paniers'!$Q:$Q,$B313)</f>
        <v>0</v>
      </c>
      <c r="BV313">
        <f>SUMIFS('Poids Paniers'!$W:$W,'Poids Paniers'!$E:$E,BV$3,'Poids Paniers'!$Q:$Q,$B313)</f>
        <v>0</v>
      </c>
      <c r="BW313">
        <f>SUMIFS('Poids Paniers'!$W:$W,'Poids Paniers'!$E:$E,BW$3,'Poids Paniers'!$Q:$Q,$B313)</f>
        <v>0</v>
      </c>
      <c r="BX313">
        <f>SUMIFS('Poids Paniers'!$W:$W,'Poids Paniers'!$E:$E,BX$3,'Poids Paniers'!$Q:$Q,$B313)</f>
        <v>0</v>
      </c>
      <c r="BY313">
        <f>SUMIFS('Poids Paniers'!$W:$W,'Poids Paniers'!$E:$E,BY$3,'Poids Paniers'!$Q:$Q,$B313)</f>
        <v>0</v>
      </c>
      <c r="BZ313">
        <f>SUMIFS('Poids Paniers'!$W:$W,'Poids Paniers'!$E:$E,BZ$3,'Poids Paniers'!$Q:$Q,$B313)</f>
        <v>0</v>
      </c>
      <c r="CA313">
        <f>SUMIFS('Poids Paniers'!$W:$W,'Poids Paniers'!$E:$E,CA$3,'Poids Paniers'!$Q:$Q,$B313)</f>
        <v>0</v>
      </c>
      <c r="CB313">
        <f>SUMIFS('Poids Paniers'!$W:$W,'Poids Paniers'!$E:$E,CB$3,'Poids Paniers'!$Q:$Q,$B313)</f>
        <v>0</v>
      </c>
      <c r="CC313">
        <f>SUMIFS('Poids Paniers'!$W:$W,'Poids Paniers'!$E:$E,CC$3,'Poids Paniers'!$Q:$Q,$B313)</f>
        <v>0</v>
      </c>
      <c r="CD313">
        <f>SUMIFS('Poids Paniers'!$W:$W,'Poids Paniers'!$E:$E,CD$3,'Poids Paniers'!$Q:$Q,$B313)</f>
        <v>0</v>
      </c>
      <c r="CE313">
        <f>SUMIFS('Poids Paniers'!$W:$W,'Poids Paniers'!$E:$E,CE$3,'Poids Paniers'!$Q:$Q,$B313)</f>
        <v>0</v>
      </c>
      <c r="CF313" s="206">
        <f t="shared" si="4"/>
        <v>0</v>
      </c>
    </row>
    <row r="314" spans="2:84" ht="15.75" thickBot="1" x14ac:dyDescent="0.3">
      <c r="B314" s="209">
        <v>44780</v>
      </c>
      <c r="C314">
        <f>SUMIFS('Poids Paniers'!$W:$W,'Poids Paniers'!$E:$E,C$3,'Poids Paniers'!$Q:$Q,$B314)</f>
        <v>0</v>
      </c>
      <c r="D314">
        <f>SUMIFS('Poids Paniers'!$W:$W,'Poids Paniers'!$E:$E,D$3,'Poids Paniers'!$Q:$Q,$B314)</f>
        <v>0</v>
      </c>
      <c r="E314">
        <f>SUMIFS('Poids Paniers'!$W:$W,'Poids Paniers'!$E:$E,E$3,'Poids Paniers'!$Q:$Q,$B314)</f>
        <v>0</v>
      </c>
      <c r="F314">
        <f>SUMIFS('Poids Paniers'!$W:$W,'Poids Paniers'!$E:$E,F$3,'Poids Paniers'!$Q:$Q,$B314)</f>
        <v>0</v>
      </c>
      <c r="G314">
        <f>SUMIFS('Poids Paniers'!$W:$W,'Poids Paniers'!$E:$E,G$3,'Poids Paniers'!$Q:$Q,$B314)</f>
        <v>0</v>
      </c>
      <c r="H314">
        <f>SUMIFS('Poids Paniers'!$W:$W,'Poids Paniers'!$E:$E,H$3,'Poids Paniers'!$Q:$Q,$B314)</f>
        <v>0</v>
      </c>
      <c r="I314">
        <f>SUMIFS('Poids Paniers'!$W:$W,'Poids Paniers'!$E:$E,I$3,'Poids Paniers'!$Q:$Q,$B314)</f>
        <v>0</v>
      </c>
      <c r="J314">
        <f>SUMIFS('Poids Paniers'!$W:$W,'Poids Paniers'!$E:$E,J$3,'Poids Paniers'!$Q:$Q,$B314)</f>
        <v>0</v>
      </c>
      <c r="K314">
        <f>SUMIFS('Poids Paniers'!$W:$W,'Poids Paniers'!$E:$E,K$3,'Poids Paniers'!$Q:$Q,$B314)</f>
        <v>0</v>
      </c>
      <c r="L314">
        <f>SUMIFS('Poids Paniers'!$W:$W,'Poids Paniers'!$E:$E,L$3,'Poids Paniers'!$Q:$Q,$B314)</f>
        <v>0</v>
      </c>
      <c r="M314">
        <f>SUMIFS('Poids Paniers'!$W:$W,'Poids Paniers'!$E:$E,M$3,'Poids Paniers'!$Q:$Q,$B314)</f>
        <v>0</v>
      </c>
      <c r="N314">
        <f>SUMIFS('Poids Paniers'!$W:$W,'Poids Paniers'!$E:$E,N$3,'Poids Paniers'!$Q:$Q,$B314)</f>
        <v>0</v>
      </c>
      <c r="O314">
        <f>SUMIFS('Poids Paniers'!$W:$W,'Poids Paniers'!$E:$E,O$3,'Poids Paniers'!$Q:$Q,$B314)</f>
        <v>0</v>
      </c>
      <c r="P314">
        <f>SUMIFS('Poids Paniers'!$W:$W,'Poids Paniers'!$E:$E,P$3,'Poids Paniers'!$Q:$Q,$B314)</f>
        <v>0</v>
      </c>
      <c r="Q314">
        <f>SUMIFS('Poids Paniers'!$W:$W,'Poids Paniers'!$E:$E,Q$3,'Poids Paniers'!$Q:$Q,$B314)</f>
        <v>0</v>
      </c>
      <c r="R314">
        <f>SUMIFS('Poids Paniers'!$W:$W,'Poids Paniers'!$E:$E,R$3,'Poids Paniers'!$Q:$Q,$B314)</f>
        <v>0</v>
      </c>
      <c r="S314">
        <f>SUMIFS('Poids Paniers'!$W:$W,'Poids Paniers'!$E:$E,S$3,'Poids Paniers'!$Q:$Q,$B314)</f>
        <v>0</v>
      </c>
      <c r="T314">
        <f>SUMIFS('Poids Paniers'!$W:$W,'Poids Paniers'!$E:$E,T$3,'Poids Paniers'!$Q:$Q,$B314)</f>
        <v>0</v>
      </c>
      <c r="U314">
        <f>SUMIFS('Poids Paniers'!$W:$W,'Poids Paniers'!$E:$E,U$3,'Poids Paniers'!$Q:$Q,$B314)</f>
        <v>0</v>
      </c>
      <c r="V314">
        <f>SUMIFS('Poids Paniers'!$W:$W,'Poids Paniers'!$E:$E,V$3,'Poids Paniers'!$Q:$Q,$B314)</f>
        <v>0</v>
      </c>
      <c r="W314">
        <f>SUMIFS('Poids Paniers'!$W:$W,'Poids Paniers'!$E:$E,W$3,'Poids Paniers'!$Q:$Q,$B314)</f>
        <v>0</v>
      </c>
      <c r="X314">
        <f>SUMIFS('Poids Paniers'!$W:$W,'Poids Paniers'!$E:$E,X$3,'Poids Paniers'!$Q:$Q,$B314)</f>
        <v>0</v>
      </c>
      <c r="Y314">
        <f>SUMIFS('Poids Paniers'!$W:$W,'Poids Paniers'!$E:$E,Y$3,'Poids Paniers'!$Q:$Q,$B314)</f>
        <v>0</v>
      </c>
      <c r="Z314">
        <f>SUMIFS('Poids Paniers'!$W:$W,'Poids Paniers'!$E:$E,Z$3,'Poids Paniers'!$Q:$Q,$B314)</f>
        <v>0</v>
      </c>
      <c r="AA314">
        <f>SUMIFS('Poids Paniers'!$W:$W,'Poids Paniers'!$E:$E,AA$3,'Poids Paniers'!$Q:$Q,$B314)</f>
        <v>0</v>
      </c>
      <c r="AB314">
        <f>SUMIFS('Poids Paniers'!$W:$W,'Poids Paniers'!$E:$E,AB$3,'Poids Paniers'!$Q:$Q,$B314)</f>
        <v>0</v>
      </c>
      <c r="AC314">
        <f>SUMIFS('Poids Paniers'!$W:$W,'Poids Paniers'!$E:$E,AC$3,'Poids Paniers'!$Q:$Q,$B314)</f>
        <v>0</v>
      </c>
      <c r="AD314">
        <f>SUMIFS('Poids Paniers'!$W:$W,'Poids Paniers'!$E:$E,AD$3,'Poids Paniers'!$Q:$Q,$B314)</f>
        <v>0</v>
      </c>
      <c r="AE314">
        <f>SUMIFS('Poids Paniers'!$W:$W,'Poids Paniers'!$E:$E,AE$3,'Poids Paniers'!$Q:$Q,$B314)</f>
        <v>0</v>
      </c>
      <c r="AF314">
        <f>SUMIFS('Poids Paniers'!$W:$W,'Poids Paniers'!$E:$E,AF$3,'Poids Paniers'!$Q:$Q,$B314)</f>
        <v>0</v>
      </c>
      <c r="AG314">
        <f>SUMIFS('Poids Paniers'!$W:$W,'Poids Paniers'!$E:$E,AG$3,'Poids Paniers'!$Q:$Q,$B314)</f>
        <v>0</v>
      </c>
      <c r="AH314">
        <f>SUMIFS('Poids Paniers'!$W:$W,'Poids Paniers'!$E:$E,AH$3,'Poids Paniers'!$Q:$Q,$B314)</f>
        <v>0</v>
      </c>
      <c r="AI314">
        <f>SUMIFS('Poids Paniers'!$W:$W,'Poids Paniers'!$E:$E,AI$3,'Poids Paniers'!$Q:$Q,$B314)</f>
        <v>0</v>
      </c>
      <c r="AJ314">
        <f>SUMIFS('Poids Paniers'!$W:$W,'Poids Paniers'!$E:$E,AJ$3,'Poids Paniers'!$Q:$Q,$B314)</f>
        <v>0</v>
      </c>
      <c r="AK314">
        <f>SUMIFS('Poids Paniers'!$W:$W,'Poids Paniers'!$E:$E,AK$3,'Poids Paniers'!$Q:$Q,$B314)</f>
        <v>0</v>
      </c>
      <c r="AL314">
        <f>SUMIFS('Poids Paniers'!$W:$W,'Poids Paniers'!$E:$E,AL$3,'Poids Paniers'!$Q:$Q,$B314)</f>
        <v>0</v>
      </c>
      <c r="AM314">
        <f>SUMIFS('Poids Paniers'!$W:$W,'Poids Paniers'!$E:$E,AM$3,'Poids Paniers'!$Q:$Q,$B314)</f>
        <v>0</v>
      </c>
      <c r="AN314">
        <f>SUMIFS('Poids Paniers'!$W:$W,'Poids Paniers'!$E:$E,AN$3,'Poids Paniers'!$Q:$Q,$B314)</f>
        <v>0</v>
      </c>
      <c r="AO314">
        <f>SUMIFS('Poids Paniers'!$W:$W,'Poids Paniers'!$E:$E,AO$3,'Poids Paniers'!$Q:$Q,$B314)</f>
        <v>0</v>
      </c>
      <c r="AP314">
        <f>SUMIFS('Poids Paniers'!$W:$W,'Poids Paniers'!$E:$E,AP$3,'Poids Paniers'!$Q:$Q,$B314)</f>
        <v>0</v>
      </c>
      <c r="AQ314">
        <f>SUMIFS('Poids Paniers'!$W:$W,'Poids Paniers'!$E:$E,AQ$3,'Poids Paniers'!$Q:$Q,$B314)</f>
        <v>0</v>
      </c>
      <c r="AR314">
        <f>SUMIFS('Poids Paniers'!$W:$W,'Poids Paniers'!$E:$E,AR$3,'Poids Paniers'!$Q:$Q,$B314)</f>
        <v>0</v>
      </c>
      <c r="AS314">
        <f>SUMIFS('Poids Paniers'!$W:$W,'Poids Paniers'!$E:$E,AS$3,'Poids Paniers'!$Q:$Q,$B314)</f>
        <v>0</v>
      </c>
      <c r="AT314">
        <f>SUMIFS('Poids Paniers'!$W:$W,'Poids Paniers'!$E:$E,AT$3,'Poids Paniers'!$Q:$Q,$B314)</f>
        <v>0</v>
      </c>
      <c r="AU314">
        <f>SUMIFS('Poids Paniers'!$W:$W,'Poids Paniers'!$E:$E,AU$3,'Poids Paniers'!$Q:$Q,$B314)</f>
        <v>0</v>
      </c>
      <c r="AV314">
        <f>SUMIFS('Poids Paniers'!$W:$W,'Poids Paniers'!$E:$E,AV$3,'Poids Paniers'!$Q:$Q,$B314)</f>
        <v>0</v>
      </c>
      <c r="AW314">
        <f>SUMIFS('Poids Paniers'!$W:$W,'Poids Paniers'!$E:$E,AW$3,'Poids Paniers'!$Q:$Q,$B314)</f>
        <v>0</v>
      </c>
      <c r="AX314">
        <f>SUMIFS('Poids Paniers'!$W:$W,'Poids Paniers'!$E:$E,AX$3,'Poids Paniers'!$Q:$Q,$B314)</f>
        <v>0</v>
      </c>
      <c r="AY314">
        <f>SUMIFS('Poids Paniers'!$W:$W,'Poids Paniers'!$E:$E,AY$3,'Poids Paniers'!$Q:$Q,$B314)</f>
        <v>0</v>
      </c>
      <c r="AZ314">
        <f>SUMIFS('Poids Paniers'!$W:$W,'Poids Paniers'!$E:$E,AZ$3,'Poids Paniers'!$Q:$Q,$B314)</f>
        <v>0</v>
      </c>
      <c r="BA314">
        <f>SUMIFS('Poids Paniers'!$W:$W,'Poids Paniers'!$E:$E,BA$3,'Poids Paniers'!$Q:$Q,$B314)</f>
        <v>0</v>
      </c>
      <c r="BB314">
        <f>SUMIFS('Poids Paniers'!$W:$W,'Poids Paniers'!$E:$E,BB$3,'Poids Paniers'!$Q:$Q,$B314)</f>
        <v>0</v>
      </c>
      <c r="BC314">
        <f>SUMIFS('Poids Paniers'!$W:$W,'Poids Paniers'!$E:$E,BC$3,'Poids Paniers'!$Q:$Q,$B314)</f>
        <v>0</v>
      </c>
      <c r="BD314">
        <f>SUMIFS('Poids Paniers'!$W:$W,'Poids Paniers'!$E:$E,BD$3,'Poids Paniers'!$Q:$Q,$B314)</f>
        <v>0</v>
      </c>
      <c r="BE314">
        <f>SUMIFS('Poids Paniers'!$W:$W,'Poids Paniers'!$E:$E,BE$3,'Poids Paniers'!$Q:$Q,$B314)</f>
        <v>0</v>
      </c>
      <c r="BF314">
        <f>SUMIFS('Poids Paniers'!$W:$W,'Poids Paniers'!$E:$E,BF$3,'Poids Paniers'!$Q:$Q,$B314)</f>
        <v>0</v>
      </c>
      <c r="BG314">
        <f>SUMIFS('Poids Paniers'!$W:$W,'Poids Paniers'!$E:$E,BG$3,'Poids Paniers'!$Q:$Q,$B314)</f>
        <v>0</v>
      </c>
      <c r="BH314">
        <f>SUMIFS('Poids Paniers'!$W:$W,'Poids Paniers'!$E:$E,BH$3,'Poids Paniers'!$Q:$Q,$B314)</f>
        <v>0</v>
      </c>
      <c r="BI314">
        <f>SUMIFS('Poids Paniers'!$W:$W,'Poids Paniers'!$E:$E,BI$3,'Poids Paniers'!$Q:$Q,$B314)</f>
        <v>0</v>
      </c>
      <c r="BJ314">
        <f>SUMIFS('Poids Paniers'!$W:$W,'Poids Paniers'!$E:$E,BJ$3,'Poids Paniers'!$Q:$Q,$B314)</f>
        <v>0</v>
      </c>
      <c r="BK314">
        <f>SUMIFS('Poids Paniers'!$W:$W,'Poids Paniers'!$E:$E,BK$3,'Poids Paniers'!$Q:$Q,$B314)</f>
        <v>0</v>
      </c>
      <c r="BL314">
        <f>SUMIFS('Poids Paniers'!$W:$W,'Poids Paniers'!$E:$E,BL$3,'Poids Paniers'!$Q:$Q,$B314)</f>
        <v>0</v>
      </c>
      <c r="BM314">
        <f>SUMIFS('Poids Paniers'!$W:$W,'Poids Paniers'!$E:$E,BM$3,'Poids Paniers'!$Q:$Q,$B314)</f>
        <v>0</v>
      </c>
      <c r="BN314">
        <f>SUMIFS('Poids Paniers'!$W:$W,'Poids Paniers'!$E:$E,BN$3,'Poids Paniers'!$Q:$Q,$B314)</f>
        <v>0</v>
      </c>
      <c r="BO314">
        <f>SUMIFS('Poids Paniers'!$W:$W,'Poids Paniers'!$E:$E,BO$3,'Poids Paniers'!$Q:$Q,$B314)</f>
        <v>0</v>
      </c>
      <c r="BP314">
        <f>SUMIFS('Poids Paniers'!$W:$W,'Poids Paniers'!$E:$E,BP$3,'Poids Paniers'!$Q:$Q,$B314)</f>
        <v>0</v>
      </c>
      <c r="BQ314">
        <f>SUMIFS('Poids Paniers'!$W:$W,'Poids Paniers'!$E:$E,BQ$3,'Poids Paniers'!$Q:$Q,$B314)</f>
        <v>0</v>
      </c>
      <c r="BR314">
        <f>SUMIFS('Poids Paniers'!$W:$W,'Poids Paniers'!$E:$E,BR$3,'Poids Paniers'!$Q:$Q,$B314)</f>
        <v>0</v>
      </c>
      <c r="BS314">
        <f>SUMIFS('Poids Paniers'!$W:$W,'Poids Paniers'!$E:$E,BS$3,'Poids Paniers'!$Q:$Q,$B314)</f>
        <v>0</v>
      </c>
      <c r="BT314">
        <f>SUMIFS('Poids Paniers'!$W:$W,'Poids Paniers'!$E:$E,BT$3,'Poids Paniers'!$Q:$Q,$B314)</f>
        <v>0</v>
      </c>
      <c r="BU314">
        <f>SUMIFS('Poids Paniers'!$W:$W,'Poids Paniers'!$E:$E,BU$3,'Poids Paniers'!$Q:$Q,$B314)</f>
        <v>0</v>
      </c>
      <c r="BV314">
        <f>SUMIFS('Poids Paniers'!$W:$W,'Poids Paniers'!$E:$E,BV$3,'Poids Paniers'!$Q:$Q,$B314)</f>
        <v>0</v>
      </c>
      <c r="BW314">
        <f>SUMIFS('Poids Paniers'!$W:$W,'Poids Paniers'!$E:$E,BW$3,'Poids Paniers'!$Q:$Q,$B314)</f>
        <v>0</v>
      </c>
      <c r="BX314">
        <f>SUMIFS('Poids Paniers'!$W:$W,'Poids Paniers'!$E:$E,BX$3,'Poids Paniers'!$Q:$Q,$B314)</f>
        <v>0</v>
      </c>
      <c r="BY314">
        <f>SUMIFS('Poids Paniers'!$W:$W,'Poids Paniers'!$E:$E,BY$3,'Poids Paniers'!$Q:$Q,$B314)</f>
        <v>0</v>
      </c>
      <c r="BZ314">
        <f>SUMIFS('Poids Paniers'!$W:$W,'Poids Paniers'!$E:$E,BZ$3,'Poids Paniers'!$Q:$Q,$B314)</f>
        <v>0</v>
      </c>
      <c r="CA314">
        <f>SUMIFS('Poids Paniers'!$W:$W,'Poids Paniers'!$E:$E,CA$3,'Poids Paniers'!$Q:$Q,$B314)</f>
        <v>0</v>
      </c>
      <c r="CB314">
        <f>SUMIFS('Poids Paniers'!$W:$W,'Poids Paniers'!$E:$E,CB$3,'Poids Paniers'!$Q:$Q,$B314)</f>
        <v>0</v>
      </c>
      <c r="CC314">
        <f>SUMIFS('Poids Paniers'!$W:$W,'Poids Paniers'!$E:$E,CC$3,'Poids Paniers'!$Q:$Q,$B314)</f>
        <v>0</v>
      </c>
      <c r="CD314">
        <f>SUMIFS('Poids Paniers'!$W:$W,'Poids Paniers'!$E:$E,CD$3,'Poids Paniers'!$Q:$Q,$B314)</f>
        <v>0</v>
      </c>
      <c r="CE314">
        <f>SUMIFS('Poids Paniers'!$W:$W,'Poids Paniers'!$E:$E,CE$3,'Poids Paniers'!$Q:$Q,$B314)</f>
        <v>0</v>
      </c>
      <c r="CF314" s="206">
        <f t="shared" si="4"/>
        <v>0</v>
      </c>
    </row>
    <row r="315" spans="2:84" ht="15.75" thickBot="1" x14ac:dyDescent="0.3">
      <c r="B315" s="209">
        <v>44781</v>
      </c>
      <c r="C315">
        <f>SUMIFS('Poids Paniers'!$W:$W,'Poids Paniers'!$E:$E,C$3,'Poids Paniers'!$Q:$Q,$B315)</f>
        <v>0</v>
      </c>
      <c r="D315">
        <f>SUMIFS('Poids Paniers'!$W:$W,'Poids Paniers'!$E:$E,D$3,'Poids Paniers'!$Q:$Q,$B315)</f>
        <v>0</v>
      </c>
      <c r="E315">
        <f>SUMIFS('Poids Paniers'!$W:$W,'Poids Paniers'!$E:$E,E$3,'Poids Paniers'!$Q:$Q,$B315)</f>
        <v>0</v>
      </c>
      <c r="F315">
        <f>SUMIFS('Poids Paniers'!$W:$W,'Poids Paniers'!$E:$E,F$3,'Poids Paniers'!$Q:$Q,$B315)</f>
        <v>0</v>
      </c>
      <c r="G315">
        <f>SUMIFS('Poids Paniers'!$W:$W,'Poids Paniers'!$E:$E,G$3,'Poids Paniers'!$Q:$Q,$B315)</f>
        <v>0</v>
      </c>
      <c r="H315">
        <f>SUMIFS('Poids Paniers'!$W:$W,'Poids Paniers'!$E:$E,H$3,'Poids Paniers'!$Q:$Q,$B315)</f>
        <v>0</v>
      </c>
      <c r="I315">
        <f>SUMIFS('Poids Paniers'!$W:$W,'Poids Paniers'!$E:$E,I$3,'Poids Paniers'!$Q:$Q,$B315)</f>
        <v>0</v>
      </c>
      <c r="J315">
        <f>SUMIFS('Poids Paniers'!$W:$W,'Poids Paniers'!$E:$E,J$3,'Poids Paniers'!$Q:$Q,$B315)</f>
        <v>0</v>
      </c>
      <c r="K315">
        <f>SUMIFS('Poids Paniers'!$W:$W,'Poids Paniers'!$E:$E,K$3,'Poids Paniers'!$Q:$Q,$B315)</f>
        <v>0</v>
      </c>
      <c r="L315">
        <f>SUMIFS('Poids Paniers'!$W:$W,'Poids Paniers'!$E:$E,L$3,'Poids Paniers'!$Q:$Q,$B315)</f>
        <v>0</v>
      </c>
      <c r="M315">
        <f>SUMIFS('Poids Paniers'!$W:$W,'Poids Paniers'!$E:$E,M$3,'Poids Paniers'!$Q:$Q,$B315)</f>
        <v>0</v>
      </c>
      <c r="N315">
        <f>SUMIFS('Poids Paniers'!$W:$W,'Poids Paniers'!$E:$E,N$3,'Poids Paniers'!$Q:$Q,$B315)</f>
        <v>0</v>
      </c>
      <c r="O315">
        <f>SUMIFS('Poids Paniers'!$W:$W,'Poids Paniers'!$E:$E,O$3,'Poids Paniers'!$Q:$Q,$B315)</f>
        <v>0</v>
      </c>
      <c r="P315">
        <f>SUMIFS('Poids Paniers'!$W:$W,'Poids Paniers'!$E:$E,P$3,'Poids Paniers'!$Q:$Q,$B315)</f>
        <v>0</v>
      </c>
      <c r="Q315">
        <f>SUMIFS('Poids Paniers'!$W:$W,'Poids Paniers'!$E:$E,Q$3,'Poids Paniers'!$Q:$Q,$B315)</f>
        <v>0</v>
      </c>
      <c r="R315">
        <f>SUMIFS('Poids Paniers'!$W:$W,'Poids Paniers'!$E:$E,R$3,'Poids Paniers'!$Q:$Q,$B315)</f>
        <v>0</v>
      </c>
      <c r="S315">
        <f>SUMIFS('Poids Paniers'!$W:$W,'Poids Paniers'!$E:$E,S$3,'Poids Paniers'!$Q:$Q,$B315)</f>
        <v>0</v>
      </c>
      <c r="T315">
        <f>SUMIFS('Poids Paniers'!$W:$W,'Poids Paniers'!$E:$E,T$3,'Poids Paniers'!$Q:$Q,$B315)</f>
        <v>0</v>
      </c>
      <c r="U315">
        <f>SUMIFS('Poids Paniers'!$W:$W,'Poids Paniers'!$E:$E,U$3,'Poids Paniers'!$Q:$Q,$B315)</f>
        <v>0</v>
      </c>
      <c r="V315">
        <f>SUMIFS('Poids Paniers'!$W:$W,'Poids Paniers'!$E:$E,V$3,'Poids Paniers'!$Q:$Q,$B315)</f>
        <v>0</v>
      </c>
      <c r="W315">
        <f>SUMIFS('Poids Paniers'!$W:$W,'Poids Paniers'!$E:$E,W$3,'Poids Paniers'!$Q:$Q,$B315)</f>
        <v>0</v>
      </c>
      <c r="X315">
        <f>SUMIFS('Poids Paniers'!$W:$W,'Poids Paniers'!$E:$E,X$3,'Poids Paniers'!$Q:$Q,$B315)</f>
        <v>0</v>
      </c>
      <c r="Y315">
        <f>SUMIFS('Poids Paniers'!$W:$W,'Poids Paniers'!$E:$E,Y$3,'Poids Paniers'!$Q:$Q,$B315)</f>
        <v>0</v>
      </c>
      <c r="Z315">
        <f>SUMIFS('Poids Paniers'!$W:$W,'Poids Paniers'!$E:$E,Z$3,'Poids Paniers'!$Q:$Q,$B315)</f>
        <v>0</v>
      </c>
      <c r="AA315">
        <f>SUMIFS('Poids Paniers'!$W:$W,'Poids Paniers'!$E:$E,AA$3,'Poids Paniers'!$Q:$Q,$B315)</f>
        <v>0</v>
      </c>
      <c r="AB315">
        <f>SUMIFS('Poids Paniers'!$W:$W,'Poids Paniers'!$E:$E,AB$3,'Poids Paniers'!$Q:$Q,$B315)</f>
        <v>0</v>
      </c>
      <c r="AC315">
        <f>SUMIFS('Poids Paniers'!$W:$W,'Poids Paniers'!$E:$E,AC$3,'Poids Paniers'!$Q:$Q,$B315)</f>
        <v>0</v>
      </c>
      <c r="AD315">
        <f>SUMIFS('Poids Paniers'!$W:$W,'Poids Paniers'!$E:$E,AD$3,'Poids Paniers'!$Q:$Q,$B315)</f>
        <v>0</v>
      </c>
      <c r="AE315">
        <f>SUMIFS('Poids Paniers'!$W:$W,'Poids Paniers'!$E:$E,AE$3,'Poids Paniers'!$Q:$Q,$B315)</f>
        <v>0</v>
      </c>
      <c r="AF315">
        <f>SUMIFS('Poids Paniers'!$W:$W,'Poids Paniers'!$E:$E,AF$3,'Poids Paniers'!$Q:$Q,$B315)</f>
        <v>0</v>
      </c>
      <c r="AG315">
        <f>SUMIFS('Poids Paniers'!$W:$W,'Poids Paniers'!$E:$E,AG$3,'Poids Paniers'!$Q:$Q,$B315)</f>
        <v>0</v>
      </c>
      <c r="AH315">
        <f>SUMIFS('Poids Paniers'!$W:$W,'Poids Paniers'!$E:$E,AH$3,'Poids Paniers'!$Q:$Q,$B315)</f>
        <v>0</v>
      </c>
      <c r="AI315">
        <f>SUMIFS('Poids Paniers'!$W:$W,'Poids Paniers'!$E:$E,AI$3,'Poids Paniers'!$Q:$Q,$B315)</f>
        <v>0</v>
      </c>
      <c r="AJ315">
        <f>SUMIFS('Poids Paniers'!$W:$W,'Poids Paniers'!$E:$E,AJ$3,'Poids Paniers'!$Q:$Q,$B315)</f>
        <v>0</v>
      </c>
      <c r="AK315">
        <f>SUMIFS('Poids Paniers'!$W:$W,'Poids Paniers'!$E:$E,AK$3,'Poids Paniers'!$Q:$Q,$B315)</f>
        <v>0</v>
      </c>
      <c r="AL315">
        <f>SUMIFS('Poids Paniers'!$W:$W,'Poids Paniers'!$E:$E,AL$3,'Poids Paniers'!$Q:$Q,$B315)</f>
        <v>0</v>
      </c>
      <c r="AM315">
        <f>SUMIFS('Poids Paniers'!$W:$W,'Poids Paniers'!$E:$E,AM$3,'Poids Paniers'!$Q:$Q,$B315)</f>
        <v>0</v>
      </c>
      <c r="AN315">
        <f>SUMIFS('Poids Paniers'!$W:$W,'Poids Paniers'!$E:$E,AN$3,'Poids Paniers'!$Q:$Q,$B315)</f>
        <v>0</v>
      </c>
      <c r="AO315">
        <f>SUMIFS('Poids Paniers'!$W:$W,'Poids Paniers'!$E:$E,AO$3,'Poids Paniers'!$Q:$Q,$B315)</f>
        <v>0</v>
      </c>
      <c r="AP315">
        <f>SUMIFS('Poids Paniers'!$W:$W,'Poids Paniers'!$E:$E,AP$3,'Poids Paniers'!$Q:$Q,$B315)</f>
        <v>0</v>
      </c>
      <c r="AQ315">
        <f>SUMIFS('Poids Paniers'!$W:$W,'Poids Paniers'!$E:$E,AQ$3,'Poids Paniers'!$Q:$Q,$B315)</f>
        <v>0</v>
      </c>
      <c r="AR315">
        <f>SUMIFS('Poids Paniers'!$W:$W,'Poids Paniers'!$E:$E,AR$3,'Poids Paniers'!$Q:$Q,$B315)</f>
        <v>0</v>
      </c>
      <c r="AS315">
        <f>SUMIFS('Poids Paniers'!$W:$W,'Poids Paniers'!$E:$E,AS$3,'Poids Paniers'!$Q:$Q,$B315)</f>
        <v>0</v>
      </c>
      <c r="AT315">
        <f>SUMIFS('Poids Paniers'!$W:$W,'Poids Paniers'!$E:$E,AT$3,'Poids Paniers'!$Q:$Q,$B315)</f>
        <v>0</v>
      </c>
      <c r="AU315">
        <f>SUMIFS('Poids Paniers'!$W:$W,'Poids Paniers'!$E:$E,AU$3,'Poids Paniers'!$Q:$Q,$B315)</f>
        <v>0</v>
      </c>
      <c r="AV315">
        <f>SUMIFS('Poids Paniers'!$W:$W,'Poids Paniers'!$E:$E,AV$3,'Poids Paniers'!$Q:$Q,$B315)</f>
        <v>0</v>
      </c>
      <c r="AW315">
        <f>SUMIFS('Poids Paniers'!$W:$W,'Poids Paniers'!$E:$E,AW$3,'Poids Paniers'!$Q:$Q,$B315)</f>
        <v>0</v>
      </c>
      <c r="AX315">
        <f>SUMIFS('Poids Paniers'!$W:$W,'Poids Paniers'!$E:$E,AX$3,'Poids Paniers'!$Q:$Q,$B315)</f>
        <v>0</v>
      </c>
      <c r="AY315">
        <f>SUMIFS('Poids Paniers'!$W:$W,'Poids Paniers'!$E:$E,AY$3,'Poids Paniers'!$Q:$Q,$B315)</f>
        <v>0</v>
      </c>
      <c r="AZ315">
        <f>SUMIFS('Poids Paniers'!$W:$W,'Poids Paniers'!$E:$E,AZ$3,'Poids Paniers'!$Q:$Q,$B315)</f>
        <v>0</v>
      </c>
      <c r="BA315">
        <f>SUMIFS('Poids Paniers'!$W:$W,'Poids Paniers'!$E:$E,BA$3,'Poids Paniers'!$Q:$Q,$B315)</f>
        <v>0</v>
      </c>
      <c r="BB315">
        <f>SUMIFS('Poids Paniers'!$W:$W,'Poids Paniers'!$E:$E,BB$3,'Poids Paniers'!$Q:$Q,$B315)</f>
        <v>0</v>
      </c>
      <c r="BC315">
        <f>SUMIFS('Poids Paniers'!$W:$W,'Poids Paniers'!$E:$E,BC$3,'Poids Paniers'!$Q:$Q,$B315)</f>
        <v>0</v>
      </c>
      <c r="BD315">
        <f>SUMIFS('Poids Paniers'!$W:$W,'Poids Paniers'!$E:$E,BD$3,'Poids Paniers'!$Q:$Q,$B315)</f>
        <v>0</v>
      </c>
      <c r="BE315">
        <f>SUMIFS('Poids Paniers'!$W:$W,'Poids Paniers'!$E:$E,BE$3,'Poids Paniers'!$Q:$Q,$B315)</f>
        <v>0</v>
      </c>
      <c r="BF315">
        <f>SUMIFS('Poids Paniers'!$W:$W,'Poids Paniers'!$E:$E,BF$3,'Poids Paniers'!$Q:$Q,$B315)</f>
        <v>0</v>
      </c>
      <c r="BG315">
        <f>SUMIFS('Poids Paniers'!$W:$W,'Poids Paniers'!$E:$E,BG$3,'Poids Paniers'!$Q:$Q,$B315)</f>
        <v>0</v>
      </c>
      <c r="BH315">
        <f>SUMIFS('Poids Paniers'!$W:$W,'Poids Paniers'!$E:$E,BH$3,'Poids Paniers'!$Q:$Q,$B315)</f>
        <v>0</v>
      </c>
      <c r="BI315">
        <f>SUMIFS('Poids Paniers'!$W:$W,'Poids Paniers'!$E:$E,BI$3,'Poids Paniers'!$Q:$Q,$B315)</f>
        <v>0</v>
      </c>
      <c r="BJ315">
        <f>SUMIFS('Poids Paniers'!$W:$W,'Poids Paniers'!$E:$E,BJ$3,'Poids Paniers'!$Q:$Q,$B315)</f>
        <v>0</v>
      </c>
      <c r="BK315">
        <f>SUMIFS('Poids Paniers'!$W:$W,'Poids Paniers'!$E:$E,BK$3,'Poids Paniers'!$Q:$Q,$B315)</f>
        <v>0</v>
      </c>
      <c r="BL315">
        <f>SUMIFS('Poids Paniers'!$W:$W,'Poids Paniers'!$E:$E,BL$3,'Poids Paniers'!$Q:$Q,$B315)</f>
        <v>0</v>
      </c>
      <c r="BM315">
        <f>SUMIFS('Poids Paniers'!$W:$W,'Poids Paniers'!$E:$E,BM$3,'Poids Paniers'!$Q:$Q,$B315)</f>
        <v>0</v>
      </c>
      <c r="BN315">
        <f>SUMIFS('Poids Paniers'!$W:$W,'Poids Paniers'!$E:$E,BN$3,'Poids Paniers'!$Q:$Q,$B315)</f>
        <v>0</v>
      </c>
      <c r="BO315">
        <f>SUMIFS('Poids Paniers'!$W:$W,'Poids Paniers'!$E:$E,BO$3,'Poids Paniers'!$Q:$Q,$B315)</f>
        <v>0</v>
      </c>
      <c r="BP315">
        <f>SUMIFS('Poids Paniers'!$W:$W,'Poids Paniers'!$E:$E,BP$3,'Poids Paniers'!$Q:$Q,$B315)</f>
        <v>0</v>
      </c>
      <c r="BQ315">
        <f>SUMIFS('Poids Paniers'!$W:$W,'Poids Paniers'!$E:$E,BQ$3,'Poids Paniers'!$Q:$Q,$B315)</f>
        <v>0</v>
      </c>
      <c r="BR315">
        <f>SUMIFS('Poids Paniers'!$W:$W,'Poids Paniers'!$E:$E,BR$3,'Poids Paniers'!$Q:$Q,$B315)</f>
        <v>0</v>
      </c>
      <c r="BS315">
        <f>SUMIFS('Poids Paniers'!$W:$W,'Poids Paniers'!$E:$E,BS$3,'Poids Paniers'!$Q:$Q,$B315)</f>
        <v>0</v>
      </c>
      <c r="BT315">
        <f>SUMIFS('Poids Paniers'!$W:$W,'Poids Paniers'!$E:$E,BT$3,'Poids Paniers'!$Q:$Q,$B315)</f>
        <v>0</v>
      </c>
      <c r="BU315">
        <f>SUMIFS('Poids Paniers'!$W:$W,'Poids Paniers'!$E:$E,BU$3,'Poids Paniers'!$Q:$Q,$B315)</f>
        <v>0</v>
      </c>
      <c r="BV315">
        <f>SUMIFS('Poids Paniers'!$W:$W,'Poids Paniers'!$E:$E,BV$3,'Poids Paniers'!$Q:$Q,$B315)</f>
        <v>0</v>
      </c>
      <c r="BW315">
        <f>SUMIFS('Poids Paniers'!$W:$W,'Poids Paniers'!$E:$E,BW$3,'Poids Paniers'!$Q:$Q,$B315)</f>
        <v>0</v>
      </c>
      <c r="BX315">
        <f>SUMIFS('Poids Paniers'!$W:$W,'Poids Paniers'!$E:$E,BX$3,'Poids Paniers'!$Q:$Q,$B315)</f>
        <v>0</v>
      </c>
      <c r="BY315">
        <f>SUMIFS('Poids Paniers'!$W:$W,'Poids Paniers'!$E:$E,BY$3,'Poids Paniers'!$Q:$Q,$B315)</f>
        <v>0</v>
      </c>
      <c r="BZ315">
        <f>SUMIFS('Poids Paniers'!$W:$W,'Poids Paniers'!$E:$E,BZ$3,'Poids Paniers'!$Q:$Q,$B315)</f>
        <v>0</v>
      </c>
      <c r="CA315">
        <f>SUMIFS('Poids Paniers'!$W:$W,'Poids Paniers'!$E:$E,CA$3,'Poids Paniers'!$Q:$Q,$B315)</f>
        <v>0</v>
      </c>
      <c r="CB315">
        <f>SUMIFS('Poids Paniers'!$W:$W,'Poids Paniers'!$E:$E,CB$3,'Poids Paniers'!$Q:$Q,$B315)</f>
        <v>0</v>
      </c>
      <c r="CC315">
        <f>SUMIFS('Poids Paniers'!$W:$W,'Poids Paniers'!$E:$E,CC$3,'Poids Paniers'!$Q:$Q,$B315)</f>
        <v>0</v>
      </c>
      <c r="CD315">
        <f>SUMIFS('Poids Paniers'!$W:$W,'Poids Paniers'!$E:$E,CD$3,'Poids Paniers'!$Q:$Q,$B315)</f>
        <v>0</v>
      </c>
      <c r="CE315">
        <f>SUMIFS('Poids Paniers'!$W:$W,'Poids Paniers'!$E:$E,CE$3,'Poids Paniers'!$Q:$Q,$B315)</f>
        <v>0</v>
      </c>
      <c r="CF315" s="206">
        <f t="shared" si="4"/>
        <v>0</v>
      </c>
    </row>
    <row r="316" spans="2:84" ht="15.75" thickBot="1" x14ac:dyDescent="0.3">
      <c r="B316" s="209">
        <v>44782</v>
      </c>
      <c r="C316">
        <f>SUMIFS('Poids Paniers'!$W:$W,'Poids Paniers'!$E:$E,C$3,'Poids Paniers'!$Q:$Q,$B316)</f>
        <v>0</v>
      </c>
      <c r="D316">
        <f>SUMIFS('Poids Paniers'!$W:$W,'Poids Paniers'!$E:$E,D$3,'Poids Paniers'!$Q:$Q,$B316)</f>
        <v>0</v>
      </c>
      <c r="E316">
        <f>SUMIFS('Poids Paniers'!$W:$W,'Poids Paniers'!$E:$E,E$3,'Poids Paniers'!$Q:$Q,$B316)</f>
        <v>0</v>
      </c>
      <c r="F316">
        <f>SUMIFS('Poids Paniers'!$W:$W,'Poids Paniers'!$E:$E,F$3,'Poids Paniers'!$Q:$Q,$B316)</f>
        <v>0</v>
      </c>
      <c r="G316">
        <f>SUMIFS('Poids Paniers'!$W:$W,'Poids Paniers'!$E:$E,G$3,'Poids Paniers'!$Q:$Q,$B316)</f>
        <v>0</v>
      </c>
      <c r="H316">
        <f>SUMIFS('Poids Paniers'!$W:$W,'Poids Paniers'!$E:$E,H$3,'Poids Paniers'!$Q:$Q,$B316)</f>
        <v>0</v>
      </c>
      <c r="I316">
        <f>SUMIFS('Poids Paniers'!$W:$W,'Poids Paniers'!$E:$E,I$3,'Poids Paniers'!$Q:$Q,$B316)</f>
        <v>0</v>
      </c>
      <c r="J316">
        <f>SUMIFS('Poids Paniers'!$W:$W,'Poids Paniers'!$E:$E,J$3,'Poids Paniers'!$Q:$Q,$B316)</f>
        <v>0</v>
      </c>
      <c r="K316">
        <f>SUMIFS('Poids Paniers'!$W:$W,'Poids Paniers'!$E:$E,K$3,'Poids Paniers'!$Q:$Q,$B316)</f>
        <v>0</v>
      </c>
      <c r="L316">
        <f>SUMIFS('Poids Paniers'!$W:$W,'Poids Paniers'!$E:$E,L$3,'Poids Paniers'!$Q:$Q,$B316)</f>
        <v>0</v>
      </c>
      <c r="M316">
        <f>SUMIFS('Poids Paniers'!$W:$W,'Poids Paniers'!$E:$E,M$3,'Poids Paniers'!$Q:$Q,$B316)</f>
        <v>0</v>
      </c>
      <c r="N316">
        <f>SUMIFS('Poids Paniers'!$W:$W,'Poids Paniers'!$E:$E,N$3,'Poids Paniers'!$Q:$Q,$B316)</f>
        <v>0</v>
      </c>
      <c r="O316">
        <f>SUMIFS('Poids Paniers'!$W:$W,'Poids Paniers'!$E:$E,O$3,'Poids Paniers'!$Q:$Q,$B316)</f>
        <v>0</v>
      </c>
      <c r="P316">
        <f>SUMIFS('Poids Paniers'!$W:$W,'Poids Paniers'!$E:$E,P$3,'Poids Paniers'!$Q:$Q,$B316)</f>
        <v>0</v>
      </c>
      <c r="Q316">
        <f>SUMIFS('Poids Paniers'!$W:$W,'Poids Paniers'!$E:$E,Q$3,'Poids Paniers'!$Q:$Q,$B316)</f>
        <v>0</v>
      </c>
      <c r="R316">
        <f>SUMIFS('Poids Paniers'!$W:$W,'Poids Paniers'!$E:$E,R$3,'Poids Paniers'!$Q:$Q,$B316)</f>
        <v>0</v>
      </c>
      <c r="S316">
        <f>SUMIFS('Poids Paniers'!$W:$W,'Poids Paniers'!$E:$E,S$3,'Poids Paniers'!$Q:$Q,$B316)</f>
        <v>0</v>
      </c>
      <c r="T316">
        <f>SUMIFS('Poids Paniers'!$W:$W,'Poids Paniers'!$E:$E,T$3,'Poids Paniers'!$Q:$Q,$B316)</f>
        <v>0</v>
      </c>
      <c r="U316">
        <f>SUMIFS('Poids Paniers'!$W:$W,'Poids Paniers'!$E:$E,U$3,'Poids Paniers'!$Q:$Q,$B316)</f>
        <v>0</v>
      </c>
      <c r="V316">
        <f>SUMIFS('Poids Paniers'!$W:$W,'Poids Paniers'!$E:$E,V$3,'Poids Paniers'!$Q:$Q,$B316)</f>
        <v>0</v>
      </c>
      <c r="W316">
        <f>SUMIFS('Poids Paniers'!$W:$W,'Poids Paniers'!$E:$E,W$3,'Poids Paniers'!$Q:$Q,$B316)</f>
        <v>0</v>
      </c>
      <c r="X316">
        <f>SUMIFS('Poids Paniers'!$W:$W,'Poids Paniers'!$E:$E,X$3,'Poids Paniers'!$Q:$Q,$B316)</f>
        <v>0</v>
      </c>
      <c r="Y316">
        <f>SUMIFS('Poids Paniers'!$W:$W,'Poids Paniers'!$E:$E,Y$3,'Poids Paniers'!$Q:$Q,$B316)</f>
        <v>0</v>
      </c>
      <c r="Z316">
        <f>SUMIFS('Poids Paniers'!$W:$W,'Poids Paniers'!$E:$E,Z$3,'Poids Paniers'!$Q:$Q,$B316)</f>
        <v>0</v>
      </c>
      <c r="AA316">
        <f>SUMIFS('Poids Paniers'!$W:$W,'Poids Paniers'!$E:$E,AA$3,'Poids Paniers'!$Q:$Q,$B316)</f>
        <v>0</v>
      </c>
      <c r="AB316">
        <f>SUMIFS('Poids Paniers'!$W:$W,'Poids Paniers'!$E:$E,AB$3,'Poids Paniers'!$Q:$Q,$B316)</f>
        <v>0</v>
      </c>
      <c r="AC316">
        <f>SUMIFS('Poids Paniers'!$W:$W,'Poids Paniers'!$E:$E,AC$3,'Poids Paniers'!$Q:$Q,$B316)</f>
        <v>0</v>
      </c>
      <c r="AD316">
        <f>SUMIFS('Poids Paniers'!$W:$W,'Poids Paniers'!$E:$E,AD$3,'Poids Paniers'!$Q:$Q,$B316)</f>
        <v>0</v>
      </c>
      <c r="AE316">
        <f>SUMIFS('Poids Paniers'!$W:$W,'Poids Paniers'!$E:$E,AE$3,'Poids Paniers'!$Q:$Q,$B316)</f>
        <v>0</v>
      </c>
      <c r="AF316">
        <f>SUMIFS('Poids Paniers'!$W:$W,'Poids Paniers'!$E:$E,AF$3,'Poids Paniers'!$Q:$Q,$B316)</f>
        <v>0</v>
      </c>
      <c r="AG316">
        <f>SUMIFS('Poids Paniers'!$W:$W,'Poids Paniers'!$E:$E,AG$3,'Poids Paniers'!$Q:$Q,$B316)</f>
        <v>0</v>
      </c>
      <c r="AH316">
        <f>SUMIFS('Poids Paniers'!$W:$W,'Poids Paniers'!$E:$E,AH$3,'Poids Paniers'!$Q:$Q,$B316)</f>
        <v>0</v>
      </c>
      <c r="AI316">
        <f>SUMIFS('Poids Paniers'!$W:$W,'Poids Paniers'!$E:$E,AI$3,'Poids Paniers'!$Q:$Q,$B316)</f>
        <v>0</v>
      </c>
      <c r="AJ316">
        <f>SUMIFS('Poids Paniers'!$W:$W,'Poids Paniers'!$E:$E,AJ$3,'Poids Paniers'!$Q:$Q,$B316)</f>
        <v>0</v>
      </c>
      <c r="AK316">
        <f>SUMIFS('Poids Paniers'!$W:$W,'Poids Paniers'!$E:$E,AK$3,'Poids Paniers'!$Q:$Q,$B316)</f>
        <v>0</v>
      </c>
      <c r="AL316">
        <f>SUMIFS('Poids Paniers'!$W:$W,'Poids Paniers'!$E:$E,AL$3,'Poids Paniers'!$Q:$Q,$B316)</f>
        <v>0</v>
      </c>
      <c r="AM316">
        <f>SUMIFS('Poids Paniers'!$W:$W,'Poids Paniers'!$E:$E,AM$3,'Poids Paniers'!$Q:$Q,$B316)</f>
        <v>0</v>
      </c>
      <c r="AN316">
        <f>SUMIFS('Poids Paniers'!$W:$W,'Poids Paniers'!$E:$E,AN$3,'Poids Paniers'!$Q:$Q,$B316)</f>
        <v>0</v>
      </c>
      <c r="AO316">
        <f>SUMIFS('Poids Paniers'!$W:$W,'Poids Paniers'!$E:$E,AO$3,'Poids Paniers'!$Q:$Q,$B316)</f>
        <v>0</v>
      </c>
      <c r="AP316">
        <f>SUMIFS('Poids Paniers'!$W:$W,'Poids Paniers'!$E:$E,AP$3,'Poids Paniers'!$Q:$Q,$B316)</f>
        <v>0</v>
      </c>
      <c r="AQ316">
        <f>SUMIFS('Poids Paniers'!$W:$W,'Poids Paniers'!$E:$E,AQ$3,'Poids Paniers'!$Q:$Q,$B316)</f>
        <v>0</v>
      </c>
      <c r="AR316">
        <f>SUMIFS('Poids Paniers'!$W:$W,'Poids Paniers'!$E:$E,AR$3,'Poids Paniers'!$Q:$Q,$B316)</f>
        <v>0</v>
      </c>
      <c r="AS316">
        <f>SUMIFS('Poids Paniers'!$W:$W,'Poids Paniers'!$E:$E,AS$3,'Poids Paniers'!$Q:$Q,$B316)</f>
        <v>0</v>
      </c>
      <c r="AT316">
        <f>SUMIFS('Poids Paniers'!$W:$W,'Poids Paniers'!$E:$E,AT$3,'Poids Paniers'!$Q:$Q,$B316)</f>
        <v>0</v>
      </c>
      <c r="AU316">
        <f>SUMIFS('Poids Paniers'!$W:$W,'Poids Paniers'!$E:$E,AU$3,'Poids Paniers'!$Q:$Q,$B316)</f>
        <v>0</v>
      </c>
      <c r="AV316">
        <f>SUMIFS('Poids Paniers'!$W:$W,'Poids Paniers'!$E:$E,AV$3,'Poids Paniers'!$Q:$Q,$B316)</f>
        <v>0</v>
      </c>
      <c r="AW316">
        <f>SUMIFS('Poids Paniers'!$W:$W,'Poids Paniers'!$E:$E,AW$3,'Poids Paniers'!$Q:$Q,$B316)</f>
        <v>0</v>
      </c>
      <c r="AX316">
        <f>SUMIFS('Poids Paniers'!$W:$W,'Poids Paniers'!$E:$E,AX$3,'Poids Paniers'!$Q:$Q,$B316)</f>
        <v>0</v>
      </c>
      <c r="AY316">
        <f>SUMIFS('Poids Paniers'!$W:$W,'Poids Paniers'!$E:$E,AY$3,'Poids Paniers'!$Q:$Q,$B316)</f>
        <v>0</v>
      </c>
      <c r="AZ316">
        <f>SUMIFS('Poids Paniers'!$W:$W,'Poids Paniers'!$E:$E,AZ$3,'Poids Paniers'!$Q:$Q,$B316)</f>
        <v>0</v>
      </c>
      <c r="BA316">
        <f>SUMIFS('Poids Paniers'!$W:$W,'Poids Paniers'!$E:$E,BA$3,'Poids Paniers'!$Q:$Q,$B316)</f>
        <v>0</v>
      </c>
      <c r="BB316">
        <f>SUMIFS('Poids Paniers'!$W:$W,'Poids Paniers'!$E:$E,BB$3,'Poids Paniers'!$Q:$Q,$B316)</f>
        <v>0</v>
      </c>
      <c r="BC316">
        <f>SUMIFS('Poids Paniers'!$W:$W,'Poids Paniers'!$E:$E,BC$3,'Poids Paniers'!$Q:$Q,$B316)</f>
        <v>0</v>
      </c>
      <c r="BD316">
        <f>SUMIFS('Poids Paniers'!$W:$W,'Poids Paniers'!$E:$E,BD$3,'Poids Paniers'!$Q:$Q,$B316)</f>
        <v>0</v>
      </c>
      <c r="BE316">
        <f>SUMIFS('Poids Paniers'!$W:$W,'Poids Paniers'!$E:$E,BE$3,'Poids Paniers'!$Q:$Q,$B316)</f>
        <v>0</v>
      </c>
      <c r="BF316">
        <f>SUMIFS('Poids Paniers'!$W:$W,'Poids Paniers'!$E:$E,BF$3,'Poids Paniers'!$Q:$Q,$B316)</f>
        <v>0</v>
      </c>
      <c r="BG316">
        <f>SUMIFS('Poids Paniers'!$W:$W,'Poids Paniers'!$E:$E,BG$3,'Poids Paniers'!$Q:$Q,$B316)</f>
        <v>0</v>
      </c>
      <c r="BH316">
        <f>SUMIFS('Poids Paniers'!$W:$W,'Poids Paniers'!$E:$E,BH$3,'Poids Paniers'!$Q:$Q,$B316)</f>
        <v>0</v>
      </c>
      <c r="BI316">
        <f>SUMIFS('Poids Paniers'!$W:$W,'Poids Paniers'!$E:$E,BI$3,'Poids Paniers'!$Q:$Q,$B316)</f>
        <v>0</v>
      </c>
      <c r="BJ316">
        <f>SUMIFS('Poids Paniers'!$W:$W,'Poids Paniers'!$E:$E,BJ$3,'Poids Paniers'!$Q:$Q,$B316)</f>
        <v>0</v>
      </c>
      <c r="BK316">
        <f>SUMIFS('Poids Paniers'!$W:$W,'Poids Paniers'!$E:$E,BK$3,'Poids Paniers'!$Q:$Q,$B316)</f>
        <v>0</v>
      </c>
      <c r="BL316">
        <f>SUMIFS('Poids Paniers'!$W:$W,'Poids Paniers'!$E:$E,BL$3,'Poids Paniers'!$Q:$Q,$B316)</f>
        <v>0</v>
      </c>
      <c r="BM316">
        <f>SUMIFS('Poids Paniers'!$W:$W,'Poids Paniers'!$E:$E,BM$3,'Poids Paniers'!$Q:$Q,$B316)</f>
        <v>0</v>
      </c>
      <c r="BN316">
        <f>SUMIFS('Poids Paniers'!$W:$W,'Poids Paniers'!$E:$E,BN$3,'Poids Paniers'!$Q:$Q,$B316)</f>
        <v>0</v>
      </c>
      <c r="BO316">
        <f>SUMIFS('Poids Paniers'!$W:$W,'Poids Paniers'!$E:$E,BO$3,'Poids Paniers'!$Q:$Q,$B316)</f>
        <v>0</v>
      </c>
      <c r="BP316">
        <f>SUMIFS('Poids Paniers'!$W:$W,'Poids Paniers'!$E:$E,BP$3,'Poids Paniers'!$Q:$Q,$B316)</f>
        <v>0</v>
      </c>
      <c r="BQ316">
        <f>SUMIFS('Poids Paniers'!$W:$W,'Poids Paniers'!$E:$E,BQ$3,'Poids Paniers'!$Q:$Q,$B316)</f>
        <v>0</v>
      </c>
      <c r="BR316">
        <f>SUMIFS('Poids Paniers'!$W:$W,'Poids Paniers'!$E:$E,BR$3,'Poids Paniers'!$Q:$Q,$B316)</f>
        <v>0</v>
      </c>
      <c r="BS316">
        <f>SUMIFS('Poids Paniers'!$W:$W,'Poids Paniers'!$E:$E,BS$3,'Poids Paniers'!$Q:$Q,$B316)</f>
        <v>0</v>
      </c>
      <c r="BT316">
        <f>SUMIFS('Poids Paniers'!$W:$W,'Poids Paniers'!$E:$E,BT$3,'Poids Paniers'!$Q:$Q,$B316)</f>
        <v>0</v>
      </c>
      <c r="BU316">
        <f>SUMIFS('Poids Paniers'!$W:$W,'Poids Paniers'!$E:$E,BU$3,'Poids Paniers'!$Q:$Q,$B316)</f>
        <v>0</v>
      </c>
      <c r="BV316">
        <f>SUMIFS('Poids Paniers'!$W:$W,'Poids Paniers'!$E:$E,BV$3,'Poids Paniers'!$Q:$Q,$B316)</f>
        <v>0</v>
      </c>
      <c r="BW316">
        <f>SUMIFS('Poids Paniers'!$W:$W,'Poids Paniers'!$E:$E,BW$3,'Poids Paniers'!$Q:$Q,$B316)</f>
        <v>0</v>
      </c>
      <c r="BX316">
        <f>SUMIFS('Poids Paniers'!$W:$W,'Poids Paniers'!$E:$E,BX$3,'Poids Paniers'!$Q:$Q,$B316)</f>
        <v>0</v>
      </c>
      <c r="BY316">
        <f>SUMIFS('Poids Paniers'!$W:$W,'Poids Paniers'!$E:$E,BY$3,'Poids Paniers'!$Q:$Q,$B316)</f>
        <v>0</v>
      </c>
      <c r="BZ316">
        <f>SUMIFS('Poids Paniers'!$W:$W,'Poids Paniers'!$E:$E,BZ$3,'Poids Paniers'!$Q:$Q,$B316)</f>
        <v>0</v>
      </c>
      <c r="CA316">
        <f>SUMIFS('Poids Paniers'!$W:$W,'Poids Paniers'!$E:$E,CA$3,'Poids Paniers'!$Q:$Q,$B316)</f>
        <v>0</v>
      </c>
      <c r="CB316">
        <f>SUMIFS('Poids Paniers'!$W:$W,'Poids Paniers'!$E:$E,CB$3,'Poids Paniers'!$Q:$Q,$B316)</f>
        <v>0</v>
      </c>
      <c r="CC316">
        <f>SUMIFS('Poids Paniers'!$W:$W,'Poids Paniers'!$E:$E,CC$3,'Poids Paniers'!$Q:$Q,$B316)</f>
        <v>0</v>
      </c>
      <c r="CD316">
        <f>SUMIFS('Poids Paniers'!$W:$W,'Poids Paniers'!$E:$E,CD$3,'Poids Paniers'!$Q:$Q,$B316)</f>
        <v>0</v>
      </c>
      <c r="CE316">
        <f>SUMIFS('Poids Paniers'!$W:$W,'Poids Paniers'!$E:$E,CE$3,'Poids Paniers'!$Q:$Q,$B316)</f>
        <v>0</v>
      </c>
      <c r="CF316" s="206">
        <f t="shared" si="4"/>
        <v>0</v>
      </c>
    </row>
    <row r="317" spans="2:84" ht="15.75" thickBot="1" x14ac:dyDescent="0.3">
      <c r="B317" s="209">
        <v>44783</v>
      </c>
      <c r="C317">
        <f>SUMIFS('Poids Paniers'!$W:$W,'Poids Paniers'!$E:$E,C$3,'Poids Paniers'!$Q:$Q,$B317)</f>
        <v>0</v>
      </c>
      <c r="D317">
        <f>SUMIFS('Poids Paniers'!$W:$W,'Poids Paniers'!$E:$E,D$3,'Poids Paniers'!$Q:$Q,$B317)</f>
        <v>0</v>
      </c>
      <c r="E317">
        <f>SUMIFS('Poids Paniers'!$W:$W,'Poids Paniers'!$E:$E,E$3,'Poids Paniers'!$Q:$Q,$B317)</f>
        <v>0</v>
      </c>
      <c r="F317">
        <f>SUMIFS('Poids Paniers'!$W:$W,'Poids Paniers'!$E:$E,F$3,'Poids Paniers'!$Q:$Q,$B317)</f>
        <v>0</v>
      </c>
      <c r="G317">
        <f>SUMIFS('Poids Paniers'!$W:$W,'Poids Paniers'!$E:$E,G$3,'Poids Paniers'!$Q:$Q,$B317)</f>
        <v>0</v>
      </c>
      <c r="H317">
        <f>SUMIFS('Poids Paniers'!$W:$W,'Poids Paniers'!$E:$E,H$3,'Poids Paniers'!$Q:$Q,$B317)</f>
        <v>0</v>
      </c>
      <c r="I317">
        <f>SUMIFS('Poids Paniers'!$W:$W,'Poids Paniers'!$E:$E,I$3,'Poids Paniers'!$Q:$Q,$B317)</f>
        <v>0</v>
      </c>
      <c r="J317">
        <f>SUMIFS('Poids Paniers'!$W:$W,'Poids Paniers'!$E:$E,J$3,'Poids Paniers'!$Q:$Q,$B317)</f>
        <v>0</v>
      </c>
      <c r="K317">
        <f>SUMIFS('Poids Paniers'!$W:$W,'Poids Paniers'!$E:$E,K$3,'Poids Paniers'!$Q:$Q,$B317)</f>
        <v>0</v>
      </c>
      <c r="L317">
        <f>SUMIFS('Poids Paniers'!$W:$W,'Poids Paniers'!$E:$E,L$3,'Poids Paniers'!$Q:$Q,$B317)</f>
        <v>0</v>
      </c>
      <c r="M317">
        <f>SUMIFS('Poids Paniers'!$W:$W,'Poids Paniers'!$E:$E,M$3,'Poids Paniers'!$Q:$Q,$B317)</f>
        <v>0</v>
      </c>
      <c r="N317">
        <f>SUMIFS('Poids Paniers'!$W:$W,'Poids Paniers'!$E:$E,N$3,'Poids Paniers'!$Q:$Q,$B317)</f>
        <v>0</v>
      </c>
      <c r="O317">
        <f>SUMIFS('Poids Paniers'!$W:$W,'Poids Paniers'!$E:$E,O$3,'Poids Paniers'!$Q:$Q,$B317)</f>
        <v>0</v>
      </c>
      <c r="P317">
        <f>SUMIFS('Poids Paniers'!$W:$W,'Poids Paniers'!$E:$E,P$3,'Poids Paniers'!$Q:$Q,$B317)</f>
        <v>0</v>
      </c>
      <c r="Q317">
        <f>SUMIFS('Poids Paniers'!$W:$W,'Poids Paniers'!$E:$E,Q$3,'Poids Paniers'!$Q:$Q,$B317)</f>
        <v>0</v>
      </c>
      <c r="R317">
        <f>SUMIFS('Poids Paniers'!$W:$W,'Poids Paniers'!$E:$E,R$3,'Poids Paniers'!$Q:$Q,$B317)</f>
        <v>0</v>
      </c>
      <c r="S317">
        <f>SUMIFS('Poids Paniers'!$W:$W,'Poids Paniers'!$E:$E,S$3,'Poids Paniers'!$Q:$Q,$B317)</f>
        <v>0</v>
      </c>
      <c r="T317">
        <f>SUMIFS('Poids Paniers'!$W:$W,'Poids Paniers'!$E:$E,T$3,'Poids Paniers'!$Q:$Q,$B317)</f>
        <v>0</v>
      </c>
      <c r="U317">
        <f>SUMIFS('Poids Paniers'!$W:$W,'Poids Paniers'!$E:$E,U$3,'Poids Paniers'!$Q:$Q,$B317)</f>
        <v>0</v>
      </c>
      <c r="V317">
        <f>SUMIFS('Poids Paniers'!$W:$W,'Poids Paniers'!$E:$E,V$3,'Poids Paniers'!$Q:$Q,$B317)</f>
        <v>0</v>
      </c>
      <c r="W317">
        <f>SUMIFS('Poids Paniers'!$W:$W,'Poids Paniers'!$E:$E,W$3,'Poids Paniers'!$Q:$Q,$B317)</f>
        <v>0</v>
      </c>
      <c r="X317">
        <f>SUMIFS('Poids Paniers'!$W:$W,'Poids Paniers'!$E:$E,X$3,'Poids Paniers'!$Q:$Q,$B317)</f>
        <v>0</v>
      </c>
      <c r="Y317">
        <f>SUMIFS('Poids Paniers'!$W:$W,'Poids Paniers'!$E:$E,Y$3,'Poids Paniers'!$Q:$Q,$B317)</f>
        <v>0</v>
      </c>
      <c r="Z317">
        <f>SUMIFS('Poids Paniers'!$W:$W,'Poids Paniers'!$E:$E,Z$3,'Poids Paniers'!$Q:$Q,$B317)</f>
        <v>0</v>
      </c>
      <c r="AA317">
        <f>SUMIFS('Poids Paniers'!$W:$W,'Poids Paniers'!$E:$E,AA$3,'Poids Paniers'!$Q:$Q,$B317)</f>
        <v>0</v>
      </c>
      <c r="AB317">
        <f>SUMIFS('Poids Paniers'!$W:$W,'Poids Paniers'!$E:$E,AB$3,'Poids Paniers'!$Q:$Q,$B317)</f>
        <v>0</v>
      </c>
      <c r="AC317">
        <f>SUMIFS('Poids Paniers'!$W:$W,'Poids Paniers'!$E:$E,AC$3,'Poids Paniers'!$Q:$Q,$B317)</f>
        <v>0</v>
      </c>
      <c r="AD317">
        <f>SUMIFS('Poids Paniers'!$W:$W,'Poids Paniers'!$E:$E,AD$3,'Poids Paniers'!$Q:$Q,$B317)</f>
        <v>0</v>
      </c>
      <c r="AE317">
        <f>SUMIFS('Poids Paniers'!$W:$W,'Poids Paniers'!$E:$E,AE$3,'Poids Paniers'!$Q:$Q,$B317)</f>
        <v>0</v>
      </c>
      <c r="AF317">
        <f>SUMIFS('Poids Paniers'!$W:$W,'Poids Paniers'!$E:$E,AF$3,'Poids Paniers'!$Q:$Q,$B317)</f>
        <v>0</v>
      </c>
      <c r="AG317">
        <f>SUMIFS('Poids Paniers'!$W:$W,'Poids Paniers'!$E:$E,AG$3,'Poids Paniers'!$Q:$Q,$B317)</f>
        <v>0</v>
      </c>
      <c r="AH317">
        <f>SUMIFS('Poids Paniers'!$W:$W,'Poids Paniers'!$E:$E,AH$3,'Poids Paniers'!$Q:$Q,$B317)</f>
        <v>0</v>
      </c>
      <c r="AI317">
        <f>SUMIFS('Poids Paniers'!$W:$W,'Poids Paniers'!$E:$E,AI$3,'Poids Paniers'!$Q:$Q,$B317)</f>
        <v>0</v>
      </c>
      <c r="AJ317">
        <f>SUMIFS('Poids Paniers'!$W:$W,'Poids Paniers'!$E:$E,AJ$3,'Poids Paniers'!$Q:$Q,$B317)</f>
        <v>0</v>
      </c>
      <c r="AK317">
        <f>SUMIFS('Poids Paniers'!$W:$W,'Poids Paniers'!$E:$E,AK$3,'Poids Paniers'!$Q:$Q,$B317)</f>
        <v>0</v>
      </c>
      <c r="AL317">
        <f>SUMIFS('Poids Paniers'!$W:$W,'Poids Paniers'!$E:$E,AL$3,'Poids Paniers'!$Q:$Q,$B317)</f>
        <v>0</v>
      </c>
      <c r="AM317">
        <f>SUMIFS('Poids Paniers'!$W:$W,'Poids Paniers'!$E:$E,AM$3,'Poids Paniers'!$Q:$Q,$B317)</f>
        <v>0</v>
      </c>
      <c r="AN317">
        <f>SUMIFS('Poids Paniers'!$W:$W,'Poids Paniers'!$E:$E,AN$3,'Poids Paniers'!$Q:$Q,$B317)</f>
        <v>0</v>
      </c>
      <c r="AO317">
        <f>SUMIFS('Poids Paniers'!$W:$W,'Poids Paniers'!$E:$E,AO$3,'Poids Paniers'!$Q:$Q,$B317)</f>
        <v>0</v>
      </c>
      <c r="AP317">
        <f>SUMIFS('Poids Paniers'!$W:$W,'Poids Paniers'!$E:$E,AP$3,'Poids Paniers'!$Q:$Q,$B317)</f>
        <v>0</v>
      </c>
      <c r="AQ317">
        <f>SUMIFS('Poids Paniers'!$W:$W,'Poids Paniers'!$E:$E,AQ$3,'Poids Paniers'!$Q:$Q,$B317)</f>
        <v>0</v>
      </c>
      <c r="AR317">
        <f>SUMIFS('Poids Paniers'!$W:$W,'Poids Paniers'!$E:$E,AR$3,'Poids Paniers'!$Q:$Q,$B317)</f>
        <v>0</v>
      </c>
      <c r="AS317">
        <f>SUMIFS('Poids Paniers'!$W:$W,'Poids Paniers'!$E:$E,AS$3,'Poids Paniers'!$Q:$Q,$B317)</f>
        <v>0</v>
      </c>
      <c r="AT317">
        <f>SUMIFS('Poids Paniers'!$W:$W,'Poids Paniers'!$E:$E,AT$3,'Poids Paniers'!$Q:$Q,$B317)</f>
        <v>0</v>
      </c>
      <c r="AU317">
        <f>SUMIFS('Poids Paniers'!$W:$W,'Poids Paniers'!$E:$E,AU$3,'Poids Paniers'!$Q:$Q,$B317)</f>
        <v>0</v>
      </c>
      <c r="AV317">
        <f>SUMIFS('Poids Paniers'!$W:$W,'Poids Paniers'!$E:$E,AV$3,'Poids Paniers'!$Q:$Q,$B317)</f>
        <v>0</v>
      </c>
      <c r="AW317">
        <f>SUMIFS('Poids Paniers'!$W:$W,'Poids Paniers'!$E:$E,AW$3,'Poids Paniers'!$Q:$Q,$B317)</f>
        <v>0</v>
      </c>
      <c r="AX317">
        <f>SUMIFS('Poids Paniers'!$W:$W,'Poids Paniers'!$E:$E,AX$3,'Poids Paniers'!$Q:$Q,$B317)</f>
        <v>0</v>
      </c>
      <c r="AY317">
        <f>SUMIFS('Poids Paniers'!$W:$W,'Poids Paniers'!$E:$E,AY$3,'Poids Paniers'!$Q:$Q,$B317)</f>
        <v>0</v>
      </c>
      <c r="AZ317">
        <f>SUMIFS('Poids Paniers'!$W:$W,'Poids Paniers'!$E:$E,AZ$3,'Poids Paniers'!$Q:$Q,$B317)</f>
        <v>0</v>
      </c>
      <c r="BA317">
        <f>SUMIFS('Poids Paniers'!$W:$W,'Poids Paniers'!$E:$E,BA$3,'Poids Paniers'!$Q:$Q,$B317)</f>
        <v>0</v>
      </c>
      <c r="BB317">
        <f>SUMIFS('Poids Paniers'!$W:$W,'Poids Paniers'!$E:$E,BB$3,'Poids Paniers'!$Q:$Q,$B317)</f>
        <v>0</v>
      </c>
      <c r="BC317">
        <f>SUMIFS('Poids Paniers'!$W:$W,'Poids Paniers'!$E:$E,BC$3,'Poids Paniers'!$Q:$Q,$B317)</f>
        <v>0</v>
      </c>
      <c r="BD317">
        <f>SUMIFS('Poids Paniers'!$W:$W,'Poids Paniers'!$E:$E,BD$3,'Poids Paniers'!$Q:$Q,$B317)</f>
        <v>0</v>
      </c>
      <c r="BE317">
        <f>SUMIFS('Poids Paniers'!$W:$W,'Poids Paniers'!$E:$E,BE$3,'Poids Paniers'!$Q:$Q,$B317)</f>
        <v>0</v>
      </c>
      <c r="BF317">
        <f>SUMIFS('Poids Paniers'!$W:$W,'Poids Paniers'!$E:$E,BF$3,'Poids Paniers'!$Q:$Q,$B317)</f>
        <v>0</v>
      </c>
      <c r="BG317">
        <f>SUMIFS('Poids Paniers'!$W:$W,'Poids Paniers'!$E:$E,BG$3,'Poids Paniers'!$Q:$Q,$B317)</f>
        <v>0</v>
      </c>
      <c r="BH317">
        <f>SUMIFS('Poids Paniers'!$W:$W,'Poids Paniers'!$E:$E,BH$3,'Poids Paniers'!$Q:$Q,$B317)</f>
        <v>0</v>
      </c>
      <c r="BI317">
        <f>SUMIFS('Poids Paniers'!$W:$W,'Poids Paniers'!$E:$E,BI$3,'Poids Paniers'!$Q:$Q,$B317)</f>
        <v>0</v>
      </c>
      <c r="BJ317">
        <f>SUMIFS('Poids Paniers'!$W:$W,'Poids Paniers'!$E:$E,BJ$3,'Poids Paniers'!$Q:$Q,$B317)</f>
        <v>0</v>
      </c>
      <c r="BK317">
        <f>SUMIFS('Poids Paniers'!$W:$W,'Poids Paniers'!$E:$E,BK$3,'Poids Paniers'!$Q:$Q,$B317)</f>
        <v>0</v>
      </c>
      <c r="BL317">
        <f>SUMIFS('Poids Paniers'!$W:$W,'Poids Paniers'!$E:$E,BL$3,'Poids Paniers'!$Q:$Q,$B317)</f>
        <v>0</v>
      </c>
      <c r="BM317">
        <f>SUMIFS('Poids Paniers'!$W:$W,'Poids Paniers'!$E:$E,BM$3,'Poids Paniers'!$Q:$Q,$B317)</f>
        <v>0</v>
      </c>
      <c r="BN317">
        <f>SUMIFS('Poids Paniers'!$W:$W,'Poids Paniers'!$E:$E,BN$3,'Poids Paniers'!$Q:$Q,$B317)</f>
        <v>0</v>
      </c>
      <c r="BO317">
        <f>SUMIFS('Poids Paniers'!$W:$W,'Poids Paniers'!$E:$E,BO$3,'Poids Paniers'!$Q:$Q,$B317)</f>
        <v>0</v>
      </c>
      <c r="BP317">
        <f>SUMIFS('Poids Paniers'!$W:$W,'Poids Paniers'!$E:$E,BP$3,'Poids Paniers'!$Q:$Q,$B317)</f>
        <v>0</v>
      </c>
      <c r="BQ317">
        <f>SUMIFS('Poids Paniers'!$W:$W,'Poids Paniers'!$E:$E,BQ$3,'Poids Paniers'!$Q:$Q,$B317)</f>
        <v>0</v>
      </c>
      <c r="BR317">
        <f>SUMIFS('Poids Paniers'!$W:$W,'Poids Paniers'!$E:$E,BR$3,'Poids Paniers'!$Q:$Q,$B317)</f>
        <v>0</v>
      </c>
      <c r="BS317">
        <f>SUMIFS('Poids Paniers'!$W:$W,'Poids Paniers'!$E:$E,BS$3,'Poids Paniers'!$Q:$Q,$B317)</f>
        <v>0</v>
      </c>
      <c r="BT317">
        <f>SUMIFS('Poids Paniers'!$W:$W,'Poids Paniers'!$E:$E,BT$3,'Poids Paniers'!$Q:$Q,$B317)</f>
        <v>0</v>
      </c>
      <c r="BU317">
        <f>SUMIFS('Poids Paniers'!$W:$W,'Poids Paniers'!$E:$E,BU$3,'Poids Paniers'!$Q:$Q,$B317)</f>
        <v>0</v>
      </c>
      <c r="BV317">
        <f>SUMIFS('Poids Paniers'!$W:$W,'Poids Paniers'!$E:$E,BV$3,'Poids Paniers'!$Q:$Q,$B317)</f>
        <v>0</v>
      </c>
      <c r="BW317">
        <f>SUMIFS('Poids Paniers'!$W:$W,'Poids Paniers'!$E:$E,BW$3,'Poids Paniers'!$Q:$Q,$B317)</f>
        <v>0</v>
      </c>
      <c r="BX317">
        <f>SUMIFS('Poids Paniers'!$W:$W,'Poids Paniers'!$E:$E,BX$3,'Poids Paniers'!$Q:$Q,$B317)</f>
        <v>0</v>
      </c>
      <c r="BY317">
        <f>SUMIFS('Poids Paniers'!$W:$W,'Poids Paniers'!$E:$E,BY$3,'Poids Paniers'!$Q:$Q,$B317)</f>
        <v>0</v>
      </c>
      <c r="BZ317">
        <f>SUMIFS('Poids Paniers'!$W:$W,'Poids Paniers'!$E:$E,BZ$3,'Poids Paniers'!$Q:$Q,$B317)</f>
        <v>0</v>
      </c>
      <c r="CA317">
        <f>SUMIFS('Poids Paniers'!$W:$W,'Poids Paniers'!$E:$E,CA$3,'Poids Paniers'!$Q:$Q,$B317)</f>
        <v>0</v>
      </c>
      <c r="CB317">
        <f>SUMIFS('Poids Paniers'!$W:$W,'Poids Paniers'!$E:$E,CB$3,'Poids Paniers'!$Q:$Q,$B317)</f>
        <v>0</v>
      </c>
      <c r="CC317">
        <f>SUMIFS('Poids Paniers'!$W:$W,'Poids Paniers'!$E:$E,CC$3,'Poids Paniers'!$Q:$Q,$B317)</f>
        <v>0</v>
      </c>
      <c r="CD317">
        <f>SUMIFS('Poids Paniers'!$W:$W,'Poids Paniers'!$E:$E,CD$3,'Poids Paniers'!$Q:$Q,$B317)</f>
        <v>0</v>
      </c>
      <c r="CE317">
        <f>SUMIFS('Poids Paniers'!$W:$W,'Poids Paniers'!$E:$E,CE$3,'Poids Paniers'!$Q:$Q,$B317)</f>
        <v>0</v>
      </c>
      <c r="CF317" s="206">
        <f t="shared" si="4"/>
        <v>0</v>
      </c>
    </row>
    <row r="318" spans="2:84" ht="15.75" thickBot="1" x14ac:dyDescent="0.3">
      <c r="B318" s="209">
        <v>44784</v>
      </c>
      <c r="C318">
        <f>SUMIFS('Poids Paniers'!$W:$W,'Poids Paniers'!$E:$E,C$3,'Poids Paniers'!$Q:$Q,$B318)</f>
        <v>0</v>
      </c>
      <c r="D318">
        <f>SUMIFS('Poids Paniers'!$W:$W,'Poids Paniers'!$E:$E,D$3,'Poids Paniers'!$Q:$Q,$B318)</f>
        <v>0</v>
      </c>
      <c r="E318">
        <f>SUMIFS('Poids Paniers'!$W:$W,'Poids Paniers'!$E:$E,E$3,'Poids Paniers'!$Q:$Q,$B318)</f>
        <v>0</v>
      </c>
      <c r="F318">
        <f>SUMIFS('Poids Paniers'!$W:$W,'Poids Paniers'!$E:$E,F$3,'Poids Paniers'!$Q:$Q,$B318)</f>
        <v>0</v>
      </c>
      <c r="G318">
        <f>SUMIFS('Poids Paniers'!$W:$W,'Poids Paniers'!$E:$E,G$3,'Poids Paniers'!$Q:$Q,$B318)</f>
        <v>0</v>
      </c>
      <c r="H318">
        <f>SUMIFS('Poids Paniers'!$W:$W,'Poids Paniers'!$E:$E,H$3,'Poids Paniers'!$Q:$Q,$B318)</f>
        <v>0</v>
      </c>
      <c r="I318">
        <f>SUMIFS('Poids Paniers'!$W:$W,'Poids Paniers'!$E:$E,I$3,'Poids Paniers'!$Q:$Q,$B318)</f>
        <v>0</v>
      </c>
      <c r="J318">
        <f>SUMIFS('Poids Paniers'!$W:$W,'Poids Paniers'!$E:$E,J$3,'Poids Paniers'!$Q:$Q,$B318)</f>
        <v>0</v>
      </c>
      <c r="K318">
        <f>SUMIFS('Poids Paniers'!$W:$W,'Poids Paniers'!$E:$E,K$3,'Poids Paniers'!$Q:$Q,$B318)</f>
        <v>0</v>
      </c>
      <c r="L318">
        <f>SUMIFS('Poids Paniers'!$W:$W,'Poids Paniers'!$E:$E,L$3,'Poids Paniers'!$Q:$Q,$B318)</f>
        <v>0</v>
      </c>
      <c r="M318">
        <f>SUMIFS('Poids Paniers'!$W:$W,'Poids Paniers'!$E:$E,M$3,'Poids Paniers'!$Q:$Q,$B318)</f>
        <v>0</v>
      </c>
      <c r="N318">
        <f>SUMIFS('Poids Paniers'!$W:$W,'Poids Paniers'!$E:$E,N$3,'Poids Paniers'!$Q:$Q,$B318)</f>
        <v>0</v>
      </c>
      <c r="O318">
        <f>SUMIFS('Poids Paniers'!$W:$W,'Poids Paniers'!$E:$E,O$3,'Poids Paniers'!$Q:$Q,$B318)</f>
        <v>0</v>
      </c>
      <c r="P318">
        <f>SUMIFS('Poids Paniers'!$W:$W,'Poids Paniers'!$E:$E,P$3,'Poids Paniers'!$Q:$Q,$B318)</f>
        <v>0</v>
      </c>
      <c r="Q318">
        <f>SUMIFS('Poids Paniers'!$W:$W,'Poids Paniers'!$E:$E,Q$3,'Poids Paniers'!$Q:$Q,$B318)</f>
        <v>0</v>
      </c>
      <c r="R318">
        <f>SUMIFS('Poids Paniers'!$W:$W,'Poids Paniers'!$E:$E,R$3,'Poids Paniers'!$Q:$Q,$B318)</f>
        <v>0</v>
      </c>
      <c r="S318">
        <f>SUMIFS('Poids Paniers'!$W:$W,'Poids Paniers'!$E:$E,S$3,'Poids Paniers'!$Q:$Q,$B318)</f>
        <v>0</v>
      </c>
      <c r="T318">
        <f>SUMIFS('Poids Paniers'!$W:$W,'Poids Paniers'!$E:$E,T$3,'Poids Paniers'!$Q:$Q,$B318)</f>
        <v>0</v>
      </c>
      <c r="U318">
        <f>SUMIFS('Poids Paniers'!$W:$W,'Poids Paniers'!$E:$E,U$3,'Poids Paniers'!$Q:$Q,$B318)</f>
        <v>0</v>
      </c>
      <c r="V318">
        <f>SUMIFS('Poids Paniers'!$W:$W,'Poids Paniers'!$E:$E,V$3,'Poids Paniers'!$Q:$Q,$B318)</f>
        <v>0</v>
      </c>
      <c r="W318">
        <f>SUMIFS('Poids Paniers'!$W:$W,'Poids Paniers'!$E:$E,W$3,'Poids Paniers'!$Q:$Q,$B318)</f>
        <v>0</v>
      </c>
      <c r="X318">
        <f>SUMIFS('Poids Paniers'!$W:$W,'Poids Paniers'!$E:$E,X$3,'Poids Paniers'!$Q:$Q,$B318)</f>
        <v>0</v>
      </c>
      <c r="Y318">
        <f>SUMIFS('Poids Paniers'!$W:$W,'Poids Paniers'!$E:$E,Y$3,'Poids Paniers'!$Q:$Q,$B318)</f>
        <v>0</v>
      </c>
      <c r="Z318">
        <f>SUMIFS('Poids Paniers'!$W:$W,'Poids Paniers'!$E:$E,Z$3,'Poids Paniers'!$Q:$Q,$B318)</f>
        <v>0</v>
      </c>
      <c r="AA318">
        <f>SUMIFS('Poids Paniers'!$W:$W,'Poids Paniers'!$E:$E,AA$3,'Poids Paniers'!$Q:$Q,$B318)</f>
        <v>0</v>
      </c>
      <c r="AB318">
        <f>SUMIFS('Poids Paniers'!$W:$W,'Poids Paniers'!$E:$E,AB$3,'Poids Paniers'!$Q:$Q,$B318)</f>
        <v>0</v>
      </c>
      <c r="AC318">
        <f>SUMIFS('Poids Paniers'!$W:$W,'Poids Paniers'!$E:$E,AC$3,'Poids Paniers'!$Q:$Q,$B318)</f>
        <v>0</v>
      </c>
      <c r="AD318">
        <f>SUMIFS('Poids Paniers'!$W:$W,'Poids Paniers'!$E:$E,AD$3,'Poids Paniers'!$Q:$Q,$B318)</f>
        <v>0</v>
      </c>
      <c r="AE318">
        <f>SUMIFS('Poids Paniers'!$W:$W,'Poids Paniers'!$E:$E,AE$3,'Poids Paniers'!$Q:$Q,$B318)</f>
        <v>0</v>
      </c>
      <c r="AF318">
        <f>SUMIFS('Poids Paniers'!$W:$W,'Poids Paniers'!$E:$E,AF$3,'Poids Paniers'!$Q:$Q,$B318)</f>
        <v>0</v>
      </c>
      <c r="AG318">
        <f>SUMIFS('Poids Paniers'!$W:$W,'Poids Paniers'!$E:$E,AG$3,'Poids Paniers'!$Q:$Q,$B318)</f>
        <v>0</v>
      </c>
      <c r="AH318">
        <f>SUMIFS('Poids Paniers'!$W:$W,'Poids Paniers'!$E:$E,AH$3,'Poids Paniers'!$Q:$Q,$B318)</f>
        <v>0</v>
      </c>
      <c r="AI318">
        <f>SUMIFS('Poids Paniers'!$W:$W,'Poids Paniers'!$E:$E,AI$3,'Poids Paniers'!$Q:$Q,$B318)</f>
        <v>0</v>
      </c>
      <c r="AJ318">
        <f>SUMIFS('Poids Paniers'!$W:$W,'Poids Paniers'!$E:$E,AJ$3,'Poids Paniers'!$Q:$Q,$B318)</f>
        <v>0</v>
      </c>
      <c r="AK318">
        <f>SUMIFS('Poids Paniers'!$W:$W,'Poids Paniers'!$E:$E,AK$3,'Poids Paniers'!$Q:$Q,$B318)</f>
        <v>0</v>
      </c>
      <c r="AL318">
        <f>SUMIFS('Poids Paniers'!$W:$W,'Poids Paniers'!$E:$E,AL$3,'Poids Paniers'!$Q:$Q,$B318)</f>
        <v>0</v>
      </c>
      <c r="AM318">
        <f>SUMIFS('Poids Paniers'!$W:$W,'Poids Paniers'!$E:$E,AM$3,'Poids Paniers'!$Q:$Q,$B318)</f>
        <v>0</v>
      </c>
      <c r="AN318">
        <f>SUMIFS('Poids Paniers'!$W:$W,'Poids Paniers'!$E:$E,AN$3,'Poids Paniers'!$Q:$Q,$B318)</f>
        <v>0</v>
      </c>
      <c r="AO318">
        <f>SUMIFS('Poids Paniers'!$W:$W,'Poids Paniers'!$E:$E,AO$3,'Poids Paniers'!$Q:$Q,$B318)</f>
        <v>0</v>
      </c>
      <c r="AP318">
        <f>SUMIFS('Poids Paniers'!$W:$W,'Poids Paniers'!$E:$E,AP$3,'Poids Paniers'!$Q:$Q,$B318)</f>
        <v>0</v>
      </c>
      <c r="AQ318">
        <f>SUMIFS('Poids Paniers'!$W:$W,'Poids Paniers'!$E:$E,AQ$3,'Poids Paniers'!$Q:$Q,$B318)</f>
        <v>0</v>
      </c>
      <c r="AR318">
        <f>SUMIFS('Poids Paniers'!$W:$W,'Poids Paniers'!$E:$E,AR$3,'Poids Paniers'!$Q:$Q,$B318)</f>
        <v>0</v>
      </c>
      <c r="AS318">
        <f>SUMIFS('Poids Paniers'!$W:$W,'Poids Paniers'!$E:$E,AS$3,'Poids Paniers'!$Q:$Q,$B318)</f>
        <v>0</v>
      </c>
      <c r="AT318">
        <f>SUMIFS('Poids Paniers'!$W:$W,'Poids Paniers'!$E:$E,AT$3,'Poids Paniers'!$Q:$Q,$B318)</f>
        <v>0</v>
      </c>
      <c r="AU318">
        <f>SUMIFS('Poids Paniers'!$W:$W,'Poids Paniers'!$E:$E,AU$3,'Poids Paniers'!$Q:$Q,$B318)</f>
        <v>0</v>
      </c>
      <c r="AV318">
        <f>SUMIFS('Poids Paniers'!$W:$W,'Poids Paniers'!$E:$E,AV$3,'Poids Paniers'!$Q:$Q,$B318)</f>
        <v>0</v>
      </c>
      <c r="AW318">
        <f>SUMIFS('Poids Paniers'!$W:$W,'Poids Paniers'!$E:$E,AW$3,'Poids Paniers'!$Q:$Q,$B318)</f>
        <v>0</v>
      </c>
      <c r="AX318">
        <f>SUMIFS('Poids Paniers'!$W:$W,'Poids Paniers'!$E:$E,AX$3,'Poids Paniers'!$Q:$Q,$B318)</f>
        <v>0</v>
      </c>
      <c r="AY318">
        <f>SUMIFS('Poids Paniers'!$W:$W,'Poids Paniers'!$E:$E,AY$3,'Poids Paniers'!$Q:$Q,$B318)</f>
        <v>0</v>
      </c>
      <c r="AZ318">
        <f>SUMIFS('Poids Paniers'!$W:$W,'Poids Paniers'!$E:$E,AZ$3,'Poids Paniers'!$Q:$Q,$B318)</f>
        <v>0</v>
      </c>
      <c r="BA318">
        <f>SUMIFS('Poids Paniers'!$W:$W,'Poids Paniers'!$E:$E,BA$3,'Poids Paniers'!$Q:$Q,$B318)</f>
        <v>0</v>
      </c>
      <c r="BB318">
        <f>SUMIFS('Poids Paniers'!$W:$W,'Poids Paniers'!$E:$E,BB$3,'Poids Paniers'!$Q:$Q,$B318)</f>
        <v>0</v>
      </c>
      <c r="BC318">
        <f>SUMIFS('Poids Paniers'!$W:$W,'Poids Paniers'!$E:$E,BC$3,'Poids Paniers'!$Q:$Q,$B318)</f>
        <v>0</v>
      </c>
      <c r="BD318">
        <f>SUMIFS('Poids Paniers'!$W:$W,'Poids Paniers'!$E:$E,BD$3,'Poids Paniers'!$Q:$Q,$B318)</f>
        <v>0</v>
      </c>
      <c r="BE318">
        <f>SUMIFS('Poids Paniers'!$W:$W,'Poids Paniers'!$E:$E,BE$3,'Poids Paniers'!$Q:$Q,$B318)</f>
        <v>0</v>
      </c>
      <c r="BF318">
        <f>SUMIFS('Poids Paniers'!$W:$W,'Poids Paniers'!$E:$E,BF$3,'Poids Paniers'!$Q:$Q,$B318)</f>
        <v>0</v>
      </c>
      <c r="BG318">
        <f>SUMIFS('Poids Paniers'!$W:$W,'Poids Paniers'!$E:$E,BG$3,'Poids Paniers'!$Q:$Q,$B318)</f>
        <v>0</v>
      </c>
      <c r="BH318">
        <f>SUMIFS('Poids Paniers'!$W:$W,'Poids Paniers'!$E:$E,BH$3,'Poids Paniers'!$Q:$Q,$B318)</f>
        <v>0</v>
      </c>
      <c r="BI318">
        <f>SUMIFS('Poids Paniers'!$W:$W,'Poids Paniers'!$E:$E,BI$3,'Poids Paniers'!$Q:$Q,$B318)</f>
        <v>0</v>
      </c>
      <c r="BJ318">
        <f>SUMIFS('Poids Paniers'!$W:$W,'Poids Paniers'!$E:$E,BJ$3,'Poids Paniers'!$Q:$Q,$B318)</f>
        <v>0</v>
      </c>
      <c r="BK318">
        <f>SUMIFS('Poids Paniers'!$W:$W,'Poids Paniers'!$E:$E,BK$3,'Poids Paniers'!$Q:$Q,$B318)</f>
        <v>0</v>
      </c>
      <c r="BL318">
        <f>SUMIFS('Poids Paniers'!$W:$W,'Poids Paniers'!$E:$E,BL$3,'Poids Paniers'!$Q:$Q,$B318)</f>
        <v>0</v>
      </c>
      <c r="BM318">
        <f>SUMIFS('Poids Paniers'!$W:$W,'Poids Paniers'!$E:$E,BM$3,'Poids Paniers'!$Q:$Q,$B318)</f>
        <v>0</v>
      </c>
      <c r="BN318">
        <f>SUMIFS('Poids Paniers'!$W:$W,'Poids Paniers'!$E:$E,BN$3,'Poids Paniers'!$Q:$Q,$B318)</f>
        <v>0</v>
      </c>
      <c r="BO318">
        <f>SUMIFS('Poids Paniers'!$W:$W,'Poids Paniers'!$E:$E,BO$3,'Poids Paniers'!$Q:$Q,$B318)</f>
        <v>0</v>
      </c>
      <c r="BP318">
        <f>SUMIFS('Poids Paniers'!$W:$W,'Poids Paniers'!$E:$E,BP$3,'Poids Paniers'!$Q:$Q,$B318)</f>
        <v>0</v>
      </c>
      <c r="BQ318">
        <f>SUMIFS('Poids Paniers'!$W:$W,'Poids Paniers'!$E:$E,BQ$3,'Poids Paniers'!$Q:$Q,$B318)</f>
        <v>0</v>
      </c>
      <c r="BR318">
        <f>SUMIFS('Poids Paniers'!$W:$W,'Poids Paniers'!$E:$E,BR$3,'Poids Paniers'!$Q:$Q,$B318)</f>
        <v>0</v>
      </c>
      <c r="BS318">
        <f>SUMIFS('Poids Paniers'!$W:$W,'Poids Paniers'!$E:$E,BS$3,'Poids Paniers'!$Q:$Q,$B318)</f>
        <v>0</v>
      </c>
      <c r="BT318">
        <f>SUMIFS('Poids Paniers'!$W:$W,'Poids Paniers'!$E:$E,BT$3,'Poids Paniers'!$Q:$Q,$B318)</f>
        <v>0</v>
      </c>
      <c r="BU318">
        <f>SUMIFS('Poids Paniers'!$W:$W,'Poids Paniers'!$E:$E,BU$3,'Poids Paniers'!$Q:$Q,$B318)</f>
        <v>0</v>
      </c>
      <c r="BV318">
        <f>SUMIFS('Poids Paniers'!$W:$W,'Poids Paniers'!$E:$E,BV$3,'Poids Paniers'!$Q:$Q,$B318)</f>
        <v>0</v>
      </c>
      <c r="BW318">
        <f>SUMIFS('Poids Paniers'!$W:$W,'Poids Paniers'!$E:$E,BW$3,'Poids Paniers'!$Q:$Q,$B318)</f>
        <v>0</v>
      </c>
      <c r="BX318">
        <f>SUMIFS('Poids Paniers'!$W:$W,'Poids Paniers'!$E:$E,BX$3,'Poids Paniers'!$Q:$Q,$B318)</f>
        <v>0</v>
      </c>
      <c r="BY318">
        <f>SUMIFS('Poids Paniers'!$W:$W,'Poids Paniers'!$E:$E,BY$3,'Poids Paniers'!$Q:$Q,$B318)</f>
        <v>0</v>
      </c>
      <c r="BZ318">
        <f>SUMIFS('Poids Paniers'!$W:$W,'Poids Paniers'!$E:$E,BZ$3,'Poids Paniers'!$Q:$Q,$B318)</f>
        <v>0</v>
      </c>
      <c r="CA318">
        <f>SUMIFS('Poids Paniers'!$W:$W,'Poids Paniers'!$E:$E,CA$3,'Poids Paniers'!$Q:$Q,$B318)</f>
        <v>0</v>
      </c>
      <c r="CB318">
        <f>SUMIFS('Poids Paniers'!$W:$W,'Poids Paniers'!$E:$E,CB$3,'Poids Paniers'!$Q:$Q,$B318)</f>
        <v>0</v>
      </c>
      <c r="CC318">
        <f>SUMIFS('Poids Paniers'!$W:$W,'Poids Paniers'!$E:$E,CC$3,'Poids Paniers'!$Q:$Q,$B318)</f>
        <v>0</v>
      </c>
      <c r="CD318">
        <f>SUMIFS('Poids Paniers'!$W:$W,'Poids Paniers'!$E:$E,CD$3,'Poids Paniers'!$Q:$Q,$B318)</f>
        <v>0</v>
      </c>
      <c r="CE318">
        <f>SUMIFS('Poids Paniers'!$W:$W,'Poids Paniers'!$E:$E,CE$3,'Poids Paniers'!$Q:$Q,$B318)</f>
        <v>0</v>
      </c>
      <c r="CF318" s="206">
        <f t="shared" si="4"/>
        <v>0</v>
      </c>
    </row>
    <row r="319" spans="2:84" ht="15.75" thickBot="1" x14ac:dyDescent="0.3">
      <c r="B319" s="209">
        <v>44785</v>
      </c>
      <c r="C319">
        <f>SUMIFS('Poids Paniers'!$W:$W,'Poids Paniers'!$E:$E,C$3,'Poids Paniers'!$Q:$Q,$B319)</f>
        <v>0</v>
      </c>
      <c r="D319">
        <f>SUMIFS('Poids Paniers'!$W:$W,'Poids Paniers'!$E:$E,D$3,'Poids Paniers'!$Q:$Q,$B319)</f>
        <v>0</v>
      </c>
      <c r="E319">
        <f>SUMIFS('Poids Paniers'!$W:$W,'Poids Paniers'!$E:$E,E$3,'Poids Paniers'!$Q:$Q,$B319)</f>
        <v>0</v>
      </c>
      <c r="F319">
        <f>SUMIFS('Poids Paniers'!$W:$W,'Poids Paniers'!$E:$E,F$3,'Poids Paniers'!$Q:$Q,$B319)</f>
        <v>0</v>
      </c>
      <c r="G319">
        <f>SUMIFS('Poids Paniers'!$W:$W,'Poids Paniers'!$E:$E,G$3,'Poids Paniers'!$Q:$Q,$B319)</f>
        <v>0</v>
      </c>
      <c r="H319">
        <f>SUMIFS('Poids Paniers'!$W:$W,'Poids Paniers'!$E:$E,H$3,'Poids Paniers'!$Q:$Q,$B319)</f>
        <v>0</v>
      </c>
      <c r="I319">
        <f>SUMIFS('Poids Paniers'!$W:$W,'Poids Paniers'!$E:$E,I$3,'Poids Paniers'!$Q:$Q,$B319)</f>
        <v>0</v>
      </c>
      <c r="J319">
        <f>SUMIFS('Poids Paniers'!$W:$W,'Poids Paniers'!$E:$E,J$3,'Poids Paniers'!$Q:$Q,$B319)</f>
        <v>0</v>
      </c>
      <c r="K319">
        <f>SUMIFS('Poids Paniers'!$W:$W,'Poids Paniers'!$E:$E,K$3,'Poids Paniers'!$Q:$Q,$B319)</f>
        <v>0</v>
      </c>
      <c r="L319">
        <f>SUMIFS('Poids Paniers'!$W:$W,'Poids Paniers'!$E:$E,L$3,'Poids Paniers'!$Q:$Q,$B319)</f>
        <v>0</v>
      </c>
      <c r="M319">
        <f>SUMIFS('Poids Paniers'!$W:$W,'Poids Paniers'!$E:$E,M$3,'Poids Paniers'!$Q:$Q,$B319)</f>
        <v>0</v>
      </c>
      <c r="N319">
        <f>SUMIFS('Poids Paniers'!$W:$W,'Poids Paniers'!$E:$E,N$3,'Poids Paniers'!$Q:$Q,$B319)</f>
        <v>0</v>
      </c>
      <c r="O319">
        <f>SUMIFS('Poids Paniers'!$W:$W,'Poids Paniers'!$E:$E,O$3,'Poids Paniers'!$Q:$Q,$B319)</f>
        <v>0</v>
      </c>
      <c r="P319">
        <f>SUMIFS('Poids Paniers'!$W:$W,'Poids Paniers'!$E:$E,P$3,'Poids Paniers'!$Q:$Q,$B319)</f>
        <v>0</v>
      </c>
      <c r="Q319">
        <f>SUMIFS('Poids Paniers'!$W:$W,'Poids Paniers'!$E:$E,Q$3,'Poids Paniers'!$Q:$Q,$B319)</f>
        <v>0</v>
      </c>
      <c r="R319">
        <f>SUMIFS('Poids Paniers'!$W:$W,'Poids Paniers'!$E:$E,R$3,'Poids Paniers'!$Q:$Q,$B319)</f>
        <v>0</v>
      </c>
      <c r="S319">
        <f>SUMIFS('Poids Paniers'!$W:$W,'Poids Paniers'!$E:$E,S$3,'Poids Paniers'!$Q:$Q,$B319)</f>
        <v>0</v>
      </c>
      <c r="T319">
        <f>SUMIFS('Poids Paniers'!$W:$W,'Poids Paniers'!$E:$E,T$3,'Poids Paniers'!$Q:$Q,$B319)</f>
        <v>0</v>
      </c>
      <c r="U319">
        <f>SUMIFS('Poids Paniers'!$W:$W,'Poids Paniers'!$E:$E,U$3,'Poids Paniers'!$Q:$Q,$B319)</f>
        <v>0</v>
      </c>
      <c r="V319">
        <f>SUMIFS('Poids Paniers'!$W:$W,'Poids Paniers'!$E:$E,V$3,'Poids Paniers'!$Q:$Q,$B319)</f>
        <v>0</v>
      </c>
      <c r="W319">
        <f>SUMIFS('Poids Paniers'!$W:$W,'Poids Paniers'!$E:$E,W$3,'Poids Paniers'!$Q:$Q,$B319)</f>
        <v>0</v>
      </c>
      <c r="X319">
        <f>SUMIFS('Poids Paniers'!$W:$W,'Poids Paniers'!$E:$E,X$3,'Poids Paniers'!$Q:$Q,$B319)</f>
        <v>0</v>
      </c>
      <c r="Y319">
        <f>SUMIFS('Poids Paniers'!$W:$W,'Poids Paniers'!$E:$E,Y$3,'Poids Paniers'!$Q:$Q,$B319)</f>
        <v>0</v>
      </c>
      <c r="Z319">
        <f>SUMIFS('Poids Paniers'!$W:$W,'Poids Paniers'!$E:$E,Z$3,'Poids Paniers'!$Q:$Q,$B319)</f>
        <v>0</v>
      </c>
      <c r="AA319">
        <f>SUMIFS('Poids Paniers'!$W:$W,'Poids Paniers'!$E:$E,AA$3,'Poids Paniers'!$Q:$Q,$B319)</f>
        <v>0</v>
      </c>
      <c r="AB319">
        <f>SUMIFS('Poids Paniers'!$W:$W,'Poids Paniers'!$E:$E,AB$3,'Poids Paniers'!$Q:$Q,$B319)</f>
        <v>0</v>
      </c>
      <c r="AC319">
        <f>SUMIFS('Poids Paniers'!$W:$W,'Poids Paniers'!$E:$E,AC$3,'Poids Paniers'!$Q:$Q,$B319)</f>
        <v>0</v>
      </c>
      <c r="AD319">
        <f>SUMIFS('Poids Paniers'!$W:$W,'Poids Paniers'!$E:$E,AD$3,'Poids Paniers'!$Q:$Q,$B319)</f>
        <v>0</v>
      </c>
      <c r="AE319">
        <f>SUMIFS('Poids Paniers'!$W:$W,'Poids Paniers'!$E:$E,AE$3,'Poids Paniers'!$Q:$Q,$B319)</f>
        <v>0</v>
      </c>
      <c r="AF319">
        <f>SUMIFS('Poids Paniers'!$W:$W,'Poids Paniers'!$E:$E,AF$3,'Poids Paniers'!$Q:$Q,$B319)</f>
        <v>0</v>
      </c>
      <c r="AG319">
        <f>SUMIFS('Poids Paniers'!$W:$W,'Poids Paniers'!$E:$E,AG$3,'Poids Paniers'!$Q:$Q,$B319)</f>
        <v>0</v>
      </c>
      <c r="AH319">
        <f>SUMIFS('Poids Paniers'!$W:$W,'Poids Paniers'!$E:$E,AH$3,'Poids Paniers'!$Q:$Q,$B319)</f>
        <v>0</v>
      </c>
      <c r="AI319">
        <f>SUMIFS('Poids Paniers'!$W:$W,'Poids Paniers'!$E:$E,AI$3,'Poids Paniers'!$Q:$Q,$B319)</f>
        <v>0</v>
      </c>
      <c r="AJ319">
        <f>SUMIFS('Poids Paniers'!$W:$W,'Poids Paniers'!$E:$E,AJ$3,'Poids Paniers'!$Q:$Q,$B319)</f>
        <v>0</v>
      </c>
      <c r="AK319">
        <f>SUMIFS('Poids Paniers'!$W:$W,'Poids Paniers'!$E:$E,AK$3,'Poids Paniers'!$Q:$Q,$B319)</f>
        <v>0</v>
      </c>
      <c r="AL319">
        <f>SUMIFS('Poids Paniers'!$W:$W,'Poids Paniers'!$E:$E,AL$3,'Poids Paniers'!$Q:$Q,$B319)</f>
        <v>0</v>
      </c>
      <c r="AM319">
        <f>SUMIFS('Poids Paniers'!$W:$W,'Poids Paniers'!$E:$E,AM$3,'Poids Paniers'!$Q:$Q,$B319)</f>
        <v>0</v>
      </c>
      <c r="AN319">
        <f>SUMIFS('Poids Paniers'!$W:$W,'Poids Paniers'!$E:$E,AN$3,'Poids Paniers'!$Q:$Q,$B319)</f>
        <v>0</v>
      </c>
      <c r="AO319">
        <f>SUMIFS('Poids Paniers'!$W:$W,'Poids Paniers'!$E:$E,AO$3,'Poids Paniers'!$Q:$Q,$B319)</f>
        <v>0</v>
      </c>
      <c r="AP319">
        <f>SUMIFS('Poids Paniers'!$W:$W,'Poids Paniers'!$E:$E,AP$3,'Poids Paniers'!$Q:$Q,$B319)</f>
        <v>0</v>
      </c>
      <c r="AQ319">
        <f>SUMIFS('Poids Paniers'!$W:$W,'Poids Paniers'!$E:$E,AQ$3,'Poids Paniers'!$Q:$Q,$B319)</f>
        <v>0</v>
      </c>
      <c r="AR319">
        <f>SUMIFS('Poids Paniers'!$W:$W,'Poids Paniers'!$E:$E,AR$3,'Poids Paniers'!$Q:$Q,$B319)</f>
        <v>0</v>
      </c>
      <c r="AS319">
        <f>SUMIFS('Poids Paniers'!$W:$W,'Poids Paniers'!$E:$E,AS$3,'Poids Paniers'!$Q:$Q,$B319)</f>
        <v>0</v>
      </c>
      <c r="AT319">
        <f>SUMIFS('Poids Paniers'!$W:$W,'Poids Paniers'!$E:$E,AT$3,'Poids Paniers'!$Q:$Q,$B319)</f>
        <v>0</v>
      </c>
      <c r="AU319">
        <f>SUMIFS('Poids Paniers'!$W:$W,'Poids Paniers'!$E:$E,AU$3,'Poids Paniers'!$Q:$Q,$B319)</f>
        <v>0</v>
      </c>
      <c r="AV319">
        <f>SUMIFS('Poids Paniers'!$W:$W,'Poids Paniers'!$E:$E,AV$3,'Poids Paniers'!$Q:$Q,$B319)</f>
        <v>0</v>
      </c>
      <c r="AW319">
        <f>SUMIFS('Poids Paniers'!$W:$W,'Poids Paniers'!$E:$E,AW$3,'Poids Paniers'!$Q:$Q,$B319)</f>
        <v>0</v>
      </c>
      <c r="AX319">
        <f>SUMIFS('Poids Paniers'!$W:$W,'Poids Paniers'!$E:$E,AX$3,'Poids Paniers'!$Q:$Q,$B319)</f>
        <v>0</v>
      </c>
      <c r="AY319">
        <f>SUMIFS('Poids Paniers'!$W:$W,'Poids Paniers'!$E:$E,AY$3,'Poids Paniers'!$Q:$Q,$B319)</f>
        <v>0</v>
      </c>
      <c r="AZ319">
        <f>SUMIFS('Poids Paniers'!$W:$W,'Poids Paniers'!$E:$E,AZ$3,'Poids Paniers'!$Q:$Q,$B319)</f>
        <v>0</v>
      </c>
      <c r="BA319">
        <f>SUMIFS('Poids Paniers'!$W:$W,'Poids Paniers'!$E:$E,BA$3,'Poids Paniers'!$Q:$Q,$B319)</f>
        <v>0</v>
      </c>
      <c r="BB319">
        <f>SUMIFS('Poids Paniers'!$W:$W,'Poids Paniers'!$E:$E,BB$3,'Poids Paniers'!$Q:$Q,$B319)</f>
        <v>0</v>
      </c>
      <c r="BC319">
        <f>SUMIFS('Poids Paniers'!$W:$W,'Poids Paniers'!$E:$E,BC$3,'Poids Paniers'!$Q:$Q,$B319)</f>
        <v>0</v>
      </c>
      <c r="BD319">
        <f>SUMIFS('Poids Paniers'!$W:$W,'Poids Paniers'!$E:$E,BD$3,'Poids Paniers'!$Q:$Q,$B319)</f>
        <v>0</v>
      </c>
      <c r="BE319">
        <f>SUMIFS('Poids Paniers'!$W:$W,'Poids Paniers'!$E:$E,BE$3,'Poids Paniers'!$Q:$Q,$B319)</f>
        <v>0</v>
      </c>
      <c r="BF319">
        <f>SUMIFS('Poids Paniers'!$W:$W,'Poids Paniers'!$E:$E,BF$3,'Poids Paniers'!$Q:$Q,$B319)</f>
        <v>0</v>
      </c>
      <c r="BG319">
        <f>SUMIFS('Poids Paniers'!$W:$W,'Poids Paniers'!$E:$E,BG$3,'Poids Paniers'!$Q:$Q,$B319)</f>
        <v>0</v>
      </c>
      <c r="BH319">
        <f>SUMIFS('Poids Paniers'!$W:$W,'Poids Paniers'!$E:$E,BH$3,'Poids Paniers'!$Q:$Q,$B319)</f>
        <v>0</v>
      </c>
      <c r="BI319">
        <f>SUMIFS('Poids Paniers'!$W:$W,'Poids Paniers'!$E:$E,BI$3,'Poids Paniers'!$Q:$Q,$B319)</f>
        <v>0</v>
      </c>
      <c r="BJ319">
        <f>SUMIFS('Poids Paniers'!$W:$W,'Poids Paniers'!$E:$E,BJ$3,'Poids Paniers'!$Q:$Q,$B319)</f>
        <v>0</v>
      </c>
      <c r="BK319">
        <f>SUMIFS('Poids Paniers'!$W:$W,'Poids Paniers'!$E:$E,BK$3,'Poids Paniers'!$Q:$Q,$B319)</f>
        <v>0</v>
      </c>
      <c r="BL319">
        <f>SUMIFS('Poids Paniers'!$W:$W,'Poids Paniers'!$E:$E,BL$3,'Poids Paniers'!$Q:$Q,$B319)</f>
        <v>0</v>
      </c>
      <c r="BM319">
        <f>SUMIFS('Poids Paniers'!$W:$W,'Poids Paniers'!$E:$E,BM$3,'Poids Paniers'!$Q:$Q,$B319)</f>
        <v>0</v>
      </c>
      <c r="BN319">
        <f>SUMIFS('Poids Paniers'!$W:$W,'Poids Paniers'!$E:$E,BN$3,'Poids Paniers'!$Q:$Q,$B319)</f>
        <v>0</v>
      </c>
      <c r="BO319">
        <f>SUMIFS('Poids Paniers'!$W:$W,'Poids Paniers'!$E:$E,BO$3,'Poids Paniers'!$Q:$Q,$B319)</f>
        <v>0</v>
      </c>
      <c r="BP319">
        <f>SUMIFS('Poids Paniers'!$W:$W,'Poids Paniers'!$E:$E,BP$3,'Poids Paniers'!$Q:$Q,$B319)</f>
        <v>0</v>
      </c>
      <c r="BQ319">
        <f>SUMIFS('Poids Paniers'!$W:$W,'Poids Paniers'!$E:$E,BQ$3,'Poids Paniers'!$Q:$Q,$B319)</f>
        <v>0</v>
      </c>
      <c r="BR319">
        <f>SUMIFS('Poids Paniers'!$W:$W,'Poids Paniers'!$E:$E,BR$3,'Poids Paniers'!$Q:$Q,$B319)</f>
        <v>0</v>
      </c>
      <c r="BS319">
        <f>SUMIFS('Poids Paniers'!$W:$W,'Poids Paniers'!$E:$E,BS$3,'Poids Paniers'!$Q:$Q,$B319)</f>
        <v>0</v>
      </c>
      <c r="BT319">
        <f>SUMIFS('Poids Paniers'!$W:$W,'Poids Paniers'!$E:$E,BT$3,'Poids Paniers'!$Q:$Q,$B319)</f>
        <v>0</v>
      </c>
      <c r="BU319">
        <f>SUMIFS('Poids Paniers'!$W:$W,'Poids Paniers'!$E:$E,BU$3,'Poids Paniers'!$Q:$Q,$B319)</f>
        <v>0</v>
      </c>
      <c r="BV319">
        <f>SUMIFS('Poids Paniers'!$W:$W,'Poids Paniers'!$E:$E,BV$3,'Poids Paniers'!$Q:$Q,$B319)</f>
        <v>0</v>
      </c>
      <c r="BW319">
        <f>SUMIFS('Poids Paniers'!$W:$W,'Poids Paniers'!$E:$E,BW$3,'Poids Paniers'!$Q:$Q,$B319)</f>
        <v>0</v>
      </c>
      <c r="BX319">
        <f>SUMIFS('Poids Paniers'!$W:$W,'Poids Paniers'!$E:$E,BX$3,'Poids Paniers'!$Q:$Q,$B319)</f>
        <v>0</v>
      </c>
      <c r="BY319">
        <f>SUMIFS('Poids Paniers'!$W:$W,'Poids Paniers'!$E:$E,BY$3,'Poids Paniers'!$Q:$Q,$B319)</f>
        <v>0</v>
      </c>
      <c r="BZ319">
        <f>SUMIFS('Poids Paniers'!$W:$W,'Poids Paniers'!$E:$E,BZ$3,'Poids Paniers'!$Q:$Q,$B319)</f>
        <v>0</v>
      </c>
      <c r="CA319">
        <f>SUMIFS('Poids Paniers'!$W:$W,'Poids Paniers'!$E:$E,CA$3,'Poids Paniers'!$Q:$Q,$B319)</f>
        <v>0</v>
      </c>
      <c r="CB319">
        <f>SUMIFS('Poids Paniers'!$W:$W,'Poids Paniers'!$E:$E,CB$3,'Poids Paniers'!$Q:$Q,$B319)</f>
        <v>0</v>
      </c>
      <c r="CC319">
        <f>SUMIFS('Poids Paniers'!$W:$W,'Poids Paniers'!$E:$E,CC$3,'Poids Paniers'!$Q:$Q,$B319)</f>
        <v>0</v>
      </c>
      <c r="CD319">
        <f>SUMIFS('Poids Paniers'!$W:$W,'Poids Paniers'!$E:$E,CD$3,'Poids Paniers'!$Q:$Q,$B319)</f>
        <v>0</v>
      </c>
      <c r="CE319">
        <f>SUMIFS('Poids Paniers'!$W:$W,'Poids Paniers'!$E:$E,CE$3,'Poids Paniers'!$Q:$Q,$B319)</f>
        <v>0</v>
      </c>
      <c r="CF319" s="206">
        <f t="shared" si="4"/>
        <v>0</v>
      </c>
    </row>
    <row r="320" spans="2:84" ht="15.75" thickBot="1" x14ac:dyDescent="0.3">
      <c r="B320" s="209">
        <v>44786</v>
      </c>
      <c r="C320">
        <f>SUMIFS('Poids Paniers'!$W:$W,'Poids Paniers'!$E:$E,C$3,'Poids Paniers'!$Q:$Q,$B320)</f>
        <v>0</v>
      </c>
      <c r="D320">
        <f>SUMIFS('Poids Paniers'!$W:$W,'Poids Paniers'!$E:$E,D$3,'Poids Paniers'!$Q:$Q,$B320)</f>
        <v>0</v>
      </c>
      <c r="E320">
        <f>SUMIFS('Poids Paniers'!$W:$W,'Poids Paniers'!$E:$E,E$3,'Poids Paniers'!$Q:$Q,$B320)</f>
        <v>0</v>
      </c>
      <c r="F320">
        <f>SUMIFS('Poids Paniers'!$W:$W,'Poids Paniers'!$E:$E,F$3,'Poids Paniers'!$Q:$Q,$B320)</f>
        <v>0</v>
      </c>
      <c r="G320">
        <f>SUMIFS('Poids Paniers'!$W:$W,'Poids Paniers'!$E:$E,G$3,'Poids Paniers'!$Q:$Q,$B320)</f>
        <v>0</v>
      </c>
      <c r="H320">
        <f>SUMIFS('Poids Paniers'!$W:$W,'Poids Paniers'!$E:$E,H$3,'Poids Paniers'!$Q:$Q,$B320)</f>
        <v>0</v>
      </c>
      <c r="I320">
        <f>SUMIFS('Poids Paniers'!$W:$W,'Poids Paniers'!$E:$E,I$3,'Poids Paniers'!$Q:$Q,$B320)</f>
        <v>0</v>
      </c>
      <c r="J320">
        <f>SUMIFS('Poids Paniers'!$W:$W,'Poids Paniers'!$E:$E,J$3,'Poids Paniers'!$Q:$Q,$B320)</f>
        <v>0</v>
      </c>
      <c r="K320">
        <f>SUMIFS('Poids Paniers'!$W:$W,'Poids Paniers'!$E:$E,K$3,'Poids Paniers'!$Q:$Q,$B320)</f>
        <v>0</v>
      </c>
      <c r="L320">
        <f>SUMIFS('Poids Paniers'!$W:$W,'Poids Paniers'!$E:$E,L$3,'Poids Paniers'!$Q:$Q,$B320)</f>
        <v>0</v>
      </c>
      <c r="M320">
        <f>SUMIFS('Poids Paniers'!$W:$W,'Poids Paniers'!$E:$E,M$3,'Poids Paniers'!$Q:$Q,$B320)</f>
        <v>0</v>
      </c>
      <c r="N320">
        <f>SUMIFS('Poids Paniers'!$W:$W,'Poids Paniers'!$E:$E,N$3,'Poids Paniers'!$Q:$Q,$B320)</f>
        <v>0</v>
      </c>
      <c r="O320">
        <f>SUMIFS('Poids Paniers'!$W:$W,'Poids Paniers'!$E:$E,O$3,'Poids Paniers'!$Q:$Q,$B320)</f>
        <v>0</v>
      </c>
      <c r="P320">
        <f>SUMIFS('Poids Paniers'!$W:$W,'Poids Paniers'!$E:$E,P$3,'Poids Paniers'!$Q:$Q,$B320)</f>
        <v>0</v>
      </c>
      <c r="Q320">
        <f>SUMIFS('Poids Paniers'!$W:$W,'Poids Paniers'!$E:$E,Q$3,'Poids Paniers'!$Q:$Q,$B320)</f>
        <v>0</v>
      </c>
      <c r="R320">
        <f>SUMIFS('Poids Paniers'!$W:$W,'Poids Paniers'!$E:$E,R$3,'Poids Paniers'!$Q:$Q,$B320)</f>
        <v>0</v>
      </c>
      <c r="S320">
        <f>SUMIFS('Poids Paniers'!$W:$W,'Poids Paniers'!$E:$E,S$3,'Poids Paniers'!$Q:$Q,$B320)</f>
        <v>0</v>
      </c>
      <c r="T320">
        <f>SUMIFS('Poids Paniers'!$W:$W,'Poids Paniers'!$E:$E,T$3,'Poids Paniers'!$Q:$Q,$B320)</f>
        <v>0</v>
      </c>
      <c r="U320">
        <f>SUMIFS('Poids Paniers'!$W:$W,'Poids Paniers'!$E:$E,U$3,'Poids Paniers'!$Q:$Q,$B320)</f>
        <v>0</v>
      </c>
      <c r="V320">
        <f>SUMIFS('Poids Paniers'!$W:$W,'Poids Paniers'!$E:$E,V$3,'Poids Paniers'!$Q:$Q,$B320)</f>
        <v>0</v>
      </c>
      <c r="W320">
        <f>SUMIFS('Poids Paniers'!$W:$W,'Poids Paniers'!$E:$E,W$3,'Poids Paniers'!$Q:$Q,$B320)</f>
        <v>0</v>
      </c>
      <c r="X320">
        <f>SUMIFS('Poids Paniers'!$W:$W,'Poids Paniers'!$E:$E,X$3,'Poids Paniers'!$Q:$Q,$B320)</f>
        <v>0</v>
      </c>
      <c r="Y320">
        <f>SUMIFS('Poids Paniers'!$W:$W,'Poids Paniers'!$E:$E,Y$3,'Poids Paniers'!$Q:$Q,$B320)</f>
        <v>0</v>
      </c>
      <c r="Z320">
        <f>SUMIFS('Poids Paniers'!$W:$W,'Poids Paniers'!$E:$E,Z$3,'Poids Paniers'!$Q:$Q,$B320)</f>
        <v>0</v>
      </c>
      <c r="AA320">
        <f>SUMIFS('Poids Paniers'!$W:$W,'Poids Paniers'!$E:$E,AA$3,'Poids Paniers'!$Q:$Q,$B320)</f>
        <v>0</v>
      </c>
      <c r="AB320">
        <f>SUMIFS('Poids Paniers'!$W:$W,'Poids Paniers'!$E:$E,AB$3,'Poids Paniers'!$Q:$Q,$B320)</f>
        <v>0</v>
      </c>
      <c r="AC320">
        <f>SUMIFS('Poids Paniers'!$W:$W,'Poids Paniers'!$E:$E,AC$3,'Poids Paniers'!$Q:$Q,$B320)</f>
        <v>0</v>
      </c>
      <c r="AD320">
        <f>SUMIFS('Poids Paniers'!$W:$W,'Poids Paniers'!$E:$E,AD$3,'Poids Paniers'!$Q:$Q,$B320)</f>
        <v>0</v>
      </c>
      <c r="AE320">
        <f>SUMIFS('Poids Paniers'!$W:$W,'Poids Paniers'!$E:$E,AE$3,'Poids Paniers'!$Q:$Q,$B320)</f>
        <v>0</v>
      </c>
      <c r="AF320">
        <f>SUMIFS('Poids Paniers'!$W:$W,'Poids Paniers'!$E:$E,AF$3,'Poids Paniers'!$Q:$Q,$B320)</f>
        <v>0</v>
      </c>
      <c r="AG320">
        <f>SUMIFS('Poids Paniers'!$W:$W,'Poids Paniers'!$E:$E,AG$3,'Poids Paniers'!$Q:$Q,$B320)</f>
        <v>0</v>
      </c>
      <c r="AH320">
        <f>SUMIFS('Poids Paniers'!$W:$W,'Poids Paniers'!$E:$E,AH$3,'Poids Paniers'!$Q:$Q,$B320)</f>
        <v>0</v>
      </c>
      <c r="AI320">
        <f>SUMIFS('Poids Paniers'!$W:$W,'Poids Paniers'!$E:$E,AI$3,'Poids Paniers'!$Q:$Q,$B320)</f>
        <v>0</v>
      </c>
      <c r="AJ320">
        <f>SUMIFS('Poids Paniers'!$W:$W,'Poids Paniers'!$E:$E,AJ$3,'Poids Paniers'!$Q:$Q,$B320)</f>
        <v>0</v>
      </c>
      <c r="AK320">
        <f>SUMIFS('Poids Paniers'!$W:$W,'Poids Paniers'!$E:$E,AK$3,'Poids Paniers'!$Q:$Q,$B320)</f>
        <v>0</v>
      </c>
      <c r="AL320">
        <f>SUMIFS('Poids Paniers'!$W:$W,'Poids Paniers'!$E:$E,AL$3,'Poids Paniers'!$Q:$Q,$B320)</f>
        <v>0</v>
      </c>
      <c r="AM320">
        <f>SUMIFS('Poids Paniers'!$W:$W,'Poids Paniers'!$E:$E,AM$3,'Poids Paniers'!$Q:$Q,$B320)</f>
        <v>0</v>
      </c>
      <c r="AN320">
        <f>SUMIFS('Poids Paniers'!$W:$W,'Poids Paniers'!$E:$E,AN$3,'Poids Paniers'!$Q:$Q,$B320)</f>
        <v>0</v>
      </c>
      <c r="AO320">
        <f>SUMIFS('Poids Paniers'!$W:$W,'Poids Paniers'!$E:$E,AO$3,'Poids Paniers'!$Q:$Q,$B320)</f>
        <v>0</v>
      </c>
      <c r="AP320">
        <f>SUMIFS('Poids Paniers'!$W:$W,'Poids Paniers'!$E:$E,AP$3,'Poids Paniers'!$Q:$Q,$B320)</f>
        <v>0</v>
      </c>
      <c r="AQ320">
        <f>SUMIFS('Poids Paniers'!$W:$W,'Poids Paniers'!$E:$E,AQ$3,'Poids Paniers'!$Q:$Q,$B320)</f>
        <v>0</v>
      </c>
      <c r="AR320">
        <f>SUMIFS('Poids Paniers'!$W:$W,'Poids Paniers'!$E:$E,AR$3,'Poids Paniers'!$Q:$Q,$B320)</f>
        <v>0</v>
      </c>
      <c r="AS320">
        <f>SUMIFS('Poids Paniers'!$W:$W,'Poids Paniers'!$E:$E,AS$3,'Poids Paniers'!$Q:$Q,$B320)</f>
        <v>0</v>
      </c>
      <c r="AT320">
        <f>SUMIFS('Poids Paniers'!$W:$W,'Poids Paniers'!$E:$E,AT$3,'Poids Paniers'!$Q:$Q,$B320)</f>
        <v>0</v>
      </c>
      <c r="AU320">
        <f>SUMIFS('Poids Paniers'!$W:$W,'Poids Paniers'!$E:$E,AU$3,'Poids Paniers'!$Q:$Q,$B320)</f>
        <v>0</v>
      </c>
      <c r="AV320">
        <f>SUMIFS('Poids Paniers'!$W:$W,'Poids Paniers'!$E:$E,AV$3,'Poids Paniers'!$Q:$Q,$B320)</f>
        <v>0</v>
      </c>
      <c r="AW320">
        <f>SUMIFS('Poids Paniers'!$W:$W,'Poids Paniers'!$E:$E,AW$3,'Poids Paniers'!$Q:$Q,$B320)</f>
        <v>0</v>
      </c>
      <c r="AX320">
        <f>SUMIFS('Poids Paniers'!$W:$W,'Poids Paniers'!$E:$E,AX$3,'Poids Paniers'!$Q:$Q,$B320)</f>
        <v>0</v>
      </c>
      <c r="AY320">
        <f>SUMIFS('Poids Paniers'!$W:$W,'Poids Paniers'!$E:$E,AY$3,'Poids Paniers'!$Q:$Q,$B320)</f>
        <v>0</v>
      </c>
      <c r="AZ320">
        <f>SUMIFS('Poids Paniers'!$W:$W,'Poids Paniers'!$E:$E,AZ$3,'Poids Paniers'!$Q:$Q,$B320)</f>
        <v>0</v>
      </c>
      <c r="BA320">
        <f>SUMIFS('Poids Paniers'!$W:$W,'Poids Paniers'!$E:$E,BA$3,'Poids Paniers'!$Q:$Q,$B320)</f>
        <v>0</v>
      </c>
      <c r="BB320">
        <f>SUMIFS('Poids Paniers'!$W:$W,'Poids Paniers'!$E:$E,BB$3,'Poids Paniers'!$Q:$Q,$B320)</f>
        <v>0</v>
      </c>
      <c r="BC320">
        <f>SUMIFS('Poids Paniers'!$W:$W,'Poids Paniers'!$E:$E,BC$3,'Poids Paniers'!$Q:$Q,$B320)</f>
        <v>0</v>
      </c>
      <c r="BD320">
        <f>SUMIFS('Poids Paniers'!$W:$W,'Poids Paniers'!$E:$E,BD$3,'Poids Paniers'!$Q:$Q,$B320)</f>
        <v>0</v>
      </c>
      <c r="BE320">
        <f>SUMIFS('Poids Paniers'!$W:$W,'Poids Paniers'!$E:$E,BE$3,'Poids Paniers'!$Q:$Q,$B320)</f>
        <v>0</v>
      </c>
      <c r="BF320">
        <f>SUMIFS('Poids Paniers'!$W:$W,'Poids Paniers'!$E:$E,BF$3,'Poids Paniers'!$Q:$Q,$B320)</f>
        <v>0</v>
      </c>
      <c r="BG320">
        <f>SUMIFS('Poids Paniers'!$W:$W,'Poids Paniers'!$E:$E,BG$3,'Poids Paniers'!$Q:$Q,$B320)</f>
        <v>0</v>
      </c>
      <c r="BH320">
        <f>SUMIFS('Poids Paniers'!$W:$W,'Poids Paniers'!$E:$E,BH$3,'Poids Paniers'!$Q:$Q,$B320)</f>
        <v>0</v>
      </c>
      <c r="BI320">
        <f>SUMIFS('Poids Paniers'!$W:$W,'Poids Paniers'!$E:$E,BI$3,'Poids Paniers'!$Q:$Q,$B320)</f>
        <v>0</v>
      </c>
      <c r="BJ320">
        <f>SUMIFS('Poids Paniers'!$W:$W,'Poids Paniers'!$E:$E,BJ$3,'Poids Paniers'!$Q:$Q,$B320)</f>
        <v>0</v>
      </c>
      <c r="BK320">
        <f>SUMIFS('Poids Paniers'!$W:$W,'Poids Paniers'!$E:$E,BK$3,'Poids Paniers'!$Q:$Q,$B320)</f>
        <v>0</v>
      </c>
      <c r="BL320">
        <f>SUMIFS('Poids Paniers'!$W:$W,'Poids Paniers'!$E:$E,BL$3,'Poids Paniers'!$Q:$Q,$B320)</f>
        <v>0</v>
      </c>
      <c r="BM320">
        <f>SUMIFS('Poids Paniers'!$W:$W,'Poids Paniers'!$E:$E,BM$3,'Poids Paniers'!$Q:$Q,$B320)</f>
        <v>0</v>
      </c>
      <c r="BN320">
        <f>SUMIFS('Poids Paniers'!$W:$W,'Poids Paniers'!$E:$E,BN$3,'Poids Paniers'!$Q:$Q,$B320)</f>
        <v>0</v>
      </c>
      <c r="BO320">
        <f>SUMIFS('Poids Paniers'!$W:$W,'Poids Paniers'!$E:$E,BO$3,'Poids Paniers'!$Q:$Q,$B320)</f>
        <v>0</v>
      </c>
      <c r="BP320">
        <f>SUMIFS('Poids Paniers'!$W:$W,'Poids Paniers'!$E:$E,BP$3,'Poids Paniers'!$Q:$Q,$B320)</f>
        <v>0</v>
      </c>
      <c r="BQ320">
        <f>SUMIFS('Poids Paniers'!$W:$W,'Poids Paniers'!$E:$E,BQ$3,'Poids Paniers'!$Q:$Q,$B320)</f>
        <v>0</v>
      </c>
      <c r="BR320">
        <f>SUMIFS('Poids Paniers'!$W:$W,'Poids Paniers'!$E:$E,BR$3,'Poids Paniers'!$Q:$Q,$B320)</f>
        <v>0</v>
      </c>
      <c r="BS320">
        <f>SUMIFS('Poids Paniers'!$W:$W,'Poids Paniers'!$E:$E,BS$3,'Poids Paniers'!$Q:$Q,$B320)</f>
        <v>0</v>
      </c>
      <c r="BT320">
        <f>SUMIFS('Poids Paniers'!$W:$W,'Poids Paniers'!$E:$E,BT$3,'Poids Paniers'!$Q:$Q,$B320)</f>
        <v>0</v>
      </c>
      <c r="BU320">
        <f>SUMIFS('Poids Paniers'!$W:$W,'Poids Paniers'!$E:$E,BU$3,'Poids Paniers'!$Q:$Q,$B320)</f>
        <v>0</v>
      </c>
      <c r="BV320">
        <f>SUMIFS('Poids Paniers'!$W:$W,'Poids Paniers'!$E:$E,BV$3,'Poids Paniers'!$Q:$Q,$B320)</f>
        <v>0</v>
      </c>
      <c r="BW320">
        <f>SUMIFS('Poids Paniers'!$W:$W,'Poids Paniers'!$E:$E,BW$3,'Poids Paniers'!$Q:$Q,$B320)</f>
        <v>0</v>
      </c>
      <c r="BX320">
        <f>SUMIFS('Poids Paniers'!$W:$W,'Poids Paniers'!$E:$E,BX$3,'Poids Paniers'!$Q:$Q,$B320)</f>
        <v>0</v>
      </c>
      <c r="BY320">
        <f>SUMIFS('Poids Paniers'!$W:$W,'Poids Paniers'!$E:$E,BY$3,'Poids Paniers'!$Q:$Q,$B320)</f>
        <v>0</v>
      </c>
      <c r="BZ320">
        <f>SUMIFS('Poids Paniers'!$W:$W,'Poids Paniers'!$E:$E,BZ$3,'Poids Paniers'!$Q:$Q,$B320)</f>
        <v>0</v>
      </c>
      <c r="CA320">
        <f>SUMIFS('Poids Paniers'!$W:$W,'Poids Paniers'!$E:$E,CA$3,'Poids Paniers'!$Q:$Q,$B320)</f>
        <v>0</v>
      </c>
      <c r="CB320">
        <f>SUMIFS('Poids Paniers'!$W:$W,'Poids Paniers'!$E:$E,CB$3,'Poids Paniers'!$Q:$Q,$B320)</f>
        <v>0</v>
      </c>
      <c r="CC320">
        <f>SUMIFS('Poids Paniers'!$W:$W,'Poids Paniers'!$E:$E,CC$3,'Poids Paniers'!$Q:$Q,$B320)</f>
        <v>0</v>
      </c>
      <c r="CD320">
        <f>SUMIFS('Poids Paniers'!$W:$W,'Poids Paniers'!$E:$E,CD$3,'Poids Paniers'!$Q:$Q,$B320)</f>
        <v>0</v>
      </c>
      <c r="CE320">
        <f>SUMIFS('Poids Paniers'!$W:$W,'Poids Paniers'!$E:$E,CE$3,'Poids Paniers'!$Q:$Q,$B320)</f>
        <v>0</v>
      </c>
      <c r="CF320" s="206">
        <f t="shared" si="4"/>
        <v>0</v>
      </c>
    </row>
    <row r="321" spans="2:84" ht="15.75" thickBot="1" x14ac:dyDescent="0.3">
      <c r="B321" s="209">
        <v>44787</v>
      </c>
      <c r="C321">
        <f>SUMIFS('Poids Paniers'!$W:$W,'Poids Paniers'!$E:$E,C$3,'Poids Paniers'!$Q:$Q,$B321)</f>
        <v>0</v>
      </c>
      <c r="D321">
        <f>SUMIFS('Poids Paniers'!$W:$W,'Poids Paniers'!$E:$E,D$3,'Poids Paniers'!$Q:$Q,$B321)</f>
        <v>0</v>
      </c>
      <c r="E321">
        <f>SUMIFS('Poids Paniers'!$W:$W,'Poids Paniers'!$E:$E,E$3,'Poids Paniers'!$Q:$Q,$B321)</f>
        <v>0</v>
      </c>
      <c r="F321">
        <f>SUMIFS('Poids Paniers'!$W:$W,'Poids Paniers'!$E:$E,F$3,'Poids Paniers'!$Q:$Q,$B321)</f>
        <v>0</v>
      </c>
      <c r="G321">
        <f>SUMIFS('Poids Paniers'!$W:$W,'Poids Paniers'!$E:$E,G$3,'Poids Paniers'!$Q:$Q,$B321)</f>
        <v>0</v>
      </c>
      <c r="H321">
        <f>SUMIFS('Poids Paniers'!$W:$W,'Poids Paniers'!$E:$E,H$3,'Poids Paniers'!$Q:$Q,$B321)</f>
        <v>0</v>
      </c>
      <c r="I321">
        <f>SUMIFS('Poids Paniers'!$W:$W,'Poids Paniers'!$E:$E,I$3,'Poids Paniers'!$Q:$Q,$B321)</f>
        <v>0</v>
      </c>
      <c r="J321">
        <f>SUMIFS('Poids Paniers'!$W:$W,'Poids Paniers'!$E:$E,J$3,'Poids Paniers'!$Q:$Q,$B321)</f>
        <v>0</v>
      </c>
      <c r="K321">
        <f>SUMIFS('Poids Paniers'!$W:$W,'Poids Paniers'!$E:$E,K$3,'Poids Paniers'!$Q:$Q,$B321)</f>
        <v>0</v>
      </c>
      <c r="L321">
        <f>SUMIFS('Poids Paniers'!$W:$W,'Poids Paniers'!$E:$E,L$3,'Poids Paniers'!$Q:$Q,$B321)</f>
        <v>0</v>
      </c>
      <c r="M321">
        <f>SUMIFS('Poids Paniers'!$W:$W,'Poids Paniers'!$E:$E,M$3,'Poids Paniers'!$Q:$Q,$B321)</f>
        <v>0</v>
      </c>
      <c r="N321">
        <f>SUMIFS('Poids Paniers'!$W:$W,'Poids Paniers'!$E:$E,N$3,'Poids Paniers'!$Q:$Q,$B321)</f>
        <v>0</v>
      </c>
      <c r="O321">
        <f>SUMIFS('Poids Paniers'!$W:$W,'Poids Paniers'!$E:$E,O$3,'Poids Paniers'!$Q:$Q,$B321)</f>
        <v>0</v>
      </c>
      <c r="P321">
        <f>SUMIFS('Poids Paniers'!$W:$W,'Poids Paniers'!$E:$E,P$3,'Poids Paniers'!$Q:$Q,$B321)</f>
        <v>0</v>
      </c>
      <c r="Q321">
        <f>SUMIFS('Poids Paniers'!$W:$W,'Poids Paniers'!$E:$E,Q$3,'Poids Paniers'!$Q:$Q,$B321)</f>
        <v>0</v>
      </c>
      <c r="R321">
        <f>SUMIFS('Poids Paniers'!$W:$W,'Poids Paniers'!$E:$E,R$3,'Poids Paniers'!$Q:$Q,$B321)</f>
        <v>0</v>
      </c>
      <c r="S321">
        <f>SUMIFS('Poids Paniers'!$W:$W,'Poids Paniers'!$E:$E,S$3,'Poids Paniers'!$Q:$Q,$B321)</f>
        <v>0</v>
      </c>
      <c r="T321">
        <f>SUMIFS('Poids Paniers'!$W:$W,'Poids Paniers'!$E:$E,T$3,'Poids Paniers'!$Q:$Q,$B321)</f>
        <v>0</v>
      </c>
      <c r="U321">
        <f>SUMIFS('Poids Paniers'!$W:$W,'Poids Paniers'!$E:$E,U$3,'Poids Paniers'!$Q:$Q,$B321)</f>
        <v>0</v>
      </c>
      <c r="V321">
        <f>SUMIFS('Poids Paniers'!$W:$W,'Poids Paniers'!$E:$E,V$3,'Poids Paniers'!$Q:$Q,$B321)</f>
        <v>0</v>
      </c>
      <c r="W321">
        <f>SUMIFS('Poids Paniers'!$W:$W,'Poids Paniers'!$E:$E,W$3,'Poids Paniers'!$Q:$Q,$B321)</f>
        <v>0</v>
      </c>
      <c r="X321">
        <f>SUMIFS('Poids Paniers'!$W:$W,'Poids Paniers'!$E:$E,X$3,'Poids Paniers'!$Q:$Q,$B321)</f>
        <v>0</v>
      </c>
      <c r="Y321">
        <f>SUMIFS('Poids Paniers'!$W:$W,'Poids Paniers'!$E:$E,Y$3,'Poids Paniers'!$Q:$Q,$B321)</f>
        <v>0</v>
      </c>
      <c r="Z321">
        <f>SUMIFS('Poids Paniers'!$W:$W,'Poids Paniers'!$E:$E,Z$3,'Poids Paniers'!$Q:$Q,$B321)</f>
        <v>0</v>
      </c>
      <c r="AA321">
        <f>SUMIFS('Poids Paniers'!$W:$W,'Poids Paniers'!$E:$E,AA$3,'Poids Paniers'!$Q:$Q,$B321)</f>
        <v>0</v>
      </c>
      <c r="AB321">
        <f>SUMIFS('Poids Paniers'!$W:$W,'Poids Paniers'!$E:$E,AB$3,'Poids Paniers'!$Q:$Q,$B321)</f>
        <v>0</v>
      </c>
      <c r="AC321">
        <f>SUMIFS('Poids Paniers'!$W:$W,'Poids Paniers'!$E:$E,AC$3,'Poids Paniers'!$Q:$Q,$B321)</f>
        <v>0</v>
      </c>
      <c r="AD321">
        <f>SUMIFS('Poids Paniers'!$W:$W,'Poids Paniers'!$E:$E,AD$3,'Poids Paniers'!$Q:$Q,$B321)</f>
        <v>0</v>
      </c>
      <c r="AE321">
        <f>SUMIFS('Poids Paniers'!$W:$W,'Poids Paniers'!$E:$E,AE$3,'Poids Paniers'!$Q:$Q,$B321)</f>
        <v>0</v>
      </c>
      <c r="AF321">
        <f>SUMIFS('Poids Paniers'!$W:$W,'Poids Paniers'!$E:$E,AF$3,'Poids Paniers'!$Q:$Q,$B321)</f>
        <v>0</v>
      </c>
      <c r="AG321">
        <f>SUMIFS('Poids Paniers'!$W:$W,'Poids Paniers'!$E:$E,AG$3,'Poids Paniers'!$Q:$Q,$B321)</f>
        <v>0</v>
      </c>
      <c r="AH321">
        <f>SUMIFS('Poids Paniers'!$W:$W,'Poids Paniers'!$E:$E,AH$3,'Poids Paniers'!$Q:$Q,$B321)</f>
        <v>0</v>
      </c>
      <c r="AI321">
        <f>SUMIFS('Poids Paniers'!$W:$W,'Poids Paniers'!$E:$E,AI$3,'Poids Paniers'!$Q:$Q,$B321)</f>
        <v>0</v>
      </c>
      <c r="AJ321">
        <f>SUMIFS('Poids Paniers'!$W:$W,'Poids Paniers'!$E:$E,AJ$3,'Poids Paniers'!$Q:$Q,$B321)</f>
        <v>0</v>
      </c>
      <c r="AK321">
        <f>SUMIFS('Poids Paniers'!$W:$W,'Poids Paniers'!$E:$E,AK$3,'Poids Paniers'!$Q:$Q,$B321)</f>
        <v>0</v>
      </c>
      <c r="AL321">
        <f>SUMIFS('Poids Paniers'!$W:$W,'Poids Paniers'!$E:$E,AL$3,'Poids Paniers'!$Q:$Q,$B321)</f>
        <v>0</v>
      </c>
      <c r="AM321">
        <f>SUMIFS('Poids Paniers'!$W:$W,'Poids Paniers'!$E:$E,AM$3,'Poids Paniers'!$Q:$Q,$B321)</f>
        <v>0</v>
      </c>
      <c r="AN321">
        <f>SUMIFS('Poids Paniers'!$W:$W,'Poids Paniers'!$E:$E,AN$3,'Poids Paniers'!$Q:$Q,$B321)</f>
        <v>0</v>
      </c>
      <c r="AO321">
        <f>SUMIFS('Poids Paniers'!$W:$W,'Poids Paniers'!$E:$E,AO$3,'Poids Paniers'!$Q:$Q,$B321)</f>
        <v>0</v>
      </c>
      <c r="AP321">
        <f>SUMIFS('Poids Paniers'!$W:$W,'Poids Paniers'!$E:$E,AP$3,'Poids Paniers'!$Q:$Q,$B321)</f>
        <v>0</v>
      </c>
      <c r="AQ321">
        <f>SUMIFS('Poids Paniers'!$W:$W,'Poids Paniers'!$E:$E,AQ$3,'Poids Paniers'!$Q:$Q,$B321)</f>
        <v>0</v>
      </c>
      <c r="AR321">
        <f>SUMIFS('Poids Paniers'!$W:$W,'Poids Paniers'!$E:$E,AR$3,'Poids Paniers'!$Q:$Q,$B321)</f>
        <v>0</v>
      </c>
      <c r="AS321">
        <f>SUMIFS('Poids Paniers'!$W:$W,'Poids Paniers'!$E:$E,AS$3,'Poids Paniers'!$Q:$Q,$B321)</f>
        <v>0</v>
      </c>
      <c r="AT321">
        <f>SUMIFS('Poids Paniers'!$W:$W,'Poids Paniers'!$E:$E,AT$3,'Poids Paniers'!$Q:$Q,$B321)</f>
        <v>0</v>
      </c>
      <c r="AU321">
        <f>SUMIFS('Poids Paniers'!$W:$W,'Poids Paniers'!$E:$E,AU$3,'Poids Paniers'!$Q:$Q,$B321)</f>
        <v>0</v>
      </c>
      <c r="AV321">
        <f>SUMIFS('Poids Paniers'!$W:$W,'Poids Paniers'!$E:$E,AV$3,'Poids Paniers'!$Q:$Q,$B321)</f>
        <v>0</v>
      </c>
      <c r="AW321">
        <f>SUMIFS('Poids Paniers'!$W:$W,'Poids Paniers'!$E:$E,AW$3,'Poids Paniers'!$Q:$Q,$B321)</f>
        <v>0</v>
      </c>
      <c r="AX321">
        <f>SUMIFS('Poids Paniers'!$W:$W,'Poids Paniers'!$E:$E,AX$3,'Poids Paniers'!$Q:$Q,$B321)</f>
        <v>0</v>
      </c>
      <c r="AY321">
        <f>SUMIFS('Poids Paniers'!$W:$W,'Poids Paniers'!$E:$E,AY$3,'Poids Paniers'!$Q:$Q,$B321)</f>
        <v>0</v>
      </c>
      <c r="AZ321">
        <f>SUMIFS('Poids Paniers'!$W:$W,'Poids Paniers'!$E:$E,AZ$3,'Poids Paniers'!$Q:$Q,$B321)</f>
        <v>0</v>
      </c>
      <c r="BA321">
        <f>SUMIFS('Poids Paniers'!$W:$W,'Poids Paniers'!$E:$E,BA$3,'Poids Paniers'!$Q:$Q,$B321)</f>
        <v>0</v>
      </c>
      <c r="BB321">
        <f>SUMIFS('Poids Paniers'!$W:$W,'Poids Paniers'!$E:$E,BB$3,'Poids Paniers'!$Q:$Q,$B321)</f>
        <v>0</v>
      </c>
      <c r="BC321">
        <f>SUMIFS('Poids Paniers'!$W:$W,'Poids Paniers'!$E:$E,BC$3,'Poids Paniers'!$Q:$Q,$B321)</f>
        <v>0</v>
      </c>
      <c r="BD321">
        <f>SUMIFS('Poids Paniers'!$W:$W,'Poids Paniers'!$E:$E,BD$3,'Poids Paniers'!$Q:$Q,$B321)</f>
        <v>0</v>
      </c>
      <c r="BE321">
        <f>SUMIFS('Poids Paniers'!$W:$W,'Poids Paniers'!$E:$E,BE$3,'Poids Paniers'!$Q:$Q,$B321)</f>
        <v>0</v>
      </c>
      <c r="BF321">
        <f>SUMIFS('Poids Paniers'!$W:$W,'Poids Paniers'!$E:$E,BF$3,'Poids Paniers'!$Q:$Q,$B321)</f>
        <v>0</v>
      </c>
      <c r="BG321">
        <f>SUMIFS('Poids Paniers'!$W:$W,'Poids Paniers'!$E:$E,BG$3,'Poids Paniers'!$Q:$Q,$B321)</f>
        <v>0</v>
      </c>
      <c r="BH321">
        <f>SUMIFS('Poids Paniers'!$W:$W,'Poids Paniers'!$E:$E,BH$3,'Poids Paniers'!$Q:$Q,$B321)</f>
        <v>0</v>
      </c>
      <c r="BI321">
        <f>SUMIFS('Poids Paniers'!$W:$W,'Poids Paniers'!$E:$E,BI$3,'Poids Paniers'!$Q:$Q,$B321)</f>
        <v>0</v>
      </c>
      <c r="BJ321">
        <f>SUMIFS('Poids Paniers'!$W:$W,'Poids Paniers'!$E:$E,BJ$3,'Poids Paniers'!$Q:$Q,$B321)</f>
        <v>0</v>
      </c>
      <c r="BK321">
        <f>SUMIFS('Poids Paniers'!$W:$W,'Poids Paniers'!$E:$E,BK$3,'Poids Paniers'!$Q:$Q,$B321)</f>
        <v>0</v>
      </c>
      <c r="BL321">
        <f>SUMIFS('Poids Paniers'!$W:$W,'Poids Paniers'!$E:$E,BL$3,'Poids Paniers'!$Q:$Q,$B321)</f>
        <v>0</v>
      </c>
      <c r="BM321">
        <f>SUMIFS('Poids Paniers'!$W:$W,'Poids Paniers'!$E:$E,BM$3,'Poids Paniers'!$Q:$Q,$B321)</f>
        <v>0</v>
      </c>
      <c r="BN321">
        <f>SUMIFS('Poids Paniers'!$W:$W,'Poids Paniers'!$E:$E,BN$3,'Poids Paniers'!$Q:$Q,$B321)</f>
        <v>0</v>
      </c>
      <c r="BO321">
        <f>SUMIFS('Poids Paniers'!$W:$W,'Poids Paniers'!$E:$E,BO$3,'Poids Paniers'!$Q:$Q,$B321)</f>
        <v>0</v>
      </c>
      <c r="BP321">
        <f>SUMIFS('Poids Paniers'!$W:$W,'Poids Paniers'!$E:$E,BP$3,'Poids Paniers'!$Q:$Q,$B321)</f>
        <v>0</v>
      </c>
      <c r="BQ321">
        <f>SUMIFS('Poids Paniers'!$W:$W,'Poids Paniers'!$E:$E,BQ$3,'Poids Paniers'!$Q:$Q,$B321)</f>
        <v>0</v>
      </c>
      <c r="BR321">
        <f>SUMIFS('Poids Paniers'!$W:$W,'Poids Paniers'!$E:$E,BR$3,'Poids Paniers'!$Q:$Q,$B321)</f>
        <v>0</v>
      </c>
      <c r="BS321">
        <f>SUMIFS('Poids Paniers'!$W:$W,'Poids Paniers'!$E:$E,BS$3,'Poids Paniers'!$Q:$Q,$B321)</f>
        <v>0</v>
      </c>
      <c r="BT321">
        <f>SUMIFS('Poids Paniers'!$W:$W,'Poids Paniers'!$E:$E,BT$3,'Poids Paniers'!$Q:$Q,$B321)</f>
        <v>0</v>
      </c>
      <c r="BU321">
        <f>SUMIFS('Poids Paniers'!$W:$W,'Poids Paniers'!$E:$E,BU$3,'Poids Paniers'!$Q:$Q,$B321)</f>
        <v>0</v>
      </c>
      <c r="BV321">
        <f>SUMIFS('Poids Paniers'!$W:$W,'Poids Paniers'!$E:$E,BV$3,'Poids Paniers'!$Q:$Q,$B321)</f>
        <v>0</v>
      </c>
      <c r="BW321">
        <f>SUMIFS('Poids Paniers'!$W:$W,'Poids Paniers'!$E:$E,BW$3,'Poids Paniers'!$Q:$Q,$B321)</f>
        <v>0</v>
      </c>
      <c r="BX321">
        <f>SUMIFS('Poids Paniers'!$W:$W,'Poids Paniers'!$E:$E,BX$3,'Poids Paniers'!$Q:$Q,$B321)</f>
        <v>0</v>
      </c>
      <c r="BY321">
        <f>SUMIFS('Poids Paniers'!$W:$W,'Poids Paniers'!$E:$E,BY$3,'Poids Paniers'!$Q:$Q,$B321)</f>
        <v>0</v>
      </c>
      <c r="BZ321">
        <f>SUMIFS('Poids Paniers'!$W:$W,'Poids Paniers'!$E:$E,BZ$3,'Poids Paniers'!$Q:$Q,$B321)</f>
        <v>0</v>
      </c>
      <c r="CA321">
        <f>SUMIFS('Poids Paniers'!$W:$W,'Poids Paniers'!$E:$E,CA$3,'Poids Paniers'!$Q:$Q,$B321)</f>
        <v>0</v>
      </c>
      <c r="CB321">
        <f>SUMIFS('Poids Paniers'!$W:$W,'Poids Paniers'!$E:$E,CB$3,'Poids Paniers'!$Q:$Q,$B321)</f>
        <v>0</v>
      </c>
      <c r="CC321">
        <f>SUMIFS('Poids Paniers'!$W:$W,'Poids Paniers'!$E:$E,CC$3,'Poids Paniers'!$Q:$Q,$B321)</f>
        <v>0</v>
      </c>
      <c r="CD321">
        <f>SUMIFS('Poids Paniers'!$W:$W,'Poids Paniers'!$E:$E,CD$3,'Poids Paniers'!$Q:$Q,$B321)</f>
        <v>0</v>
      </c>
      <c r="CE321">
        <f>SUMIFS('Poids Paniers'!$W:$W,'Poids Paniers'!$E:$E,CE$3,'Poids Paniers'!$Q:$Q,$B321)</f>
        <v>0</v>
      </c>
      <c r="CF321" s="206">
        <f t="shared" si="4"/>
        <v>0</v>
      </c>
    </row>
    <row r="322" spans="2:84" ht="15.75" thickBot="1" x14ac:dyDescent="0.3">
      <c r="B322" s="209">
        <v>44788</v>
      </c>
      <c r="C322">
        <f>SUMIFS('Poids Paniers'!$W:$W,'Poids Paniers'!$E:$E,C$3,'Poids Paniers'!$Q:$Q,$B322)</f>
        <v>0</v>
      </c>
      <c r="D322">
        <f>SUMIFS('Poids Paniers'!$W:$W,'Poids Paniers'!$E:$E,D$3,'Poids Paniers'!$Q:$Q,$B322)</f>
        <v>0</v>
      </c>
      <c r="E322">
        <f>SUMIFS('Poids Paniers'!$W:$W,'Poids Paniers'!$E:$E,E$3,'Poids Paniers'!$Q:$Q,$B322)</f>
        <v>0</v>
      </c>
      <c r="F322">
        <f>SUMIFS('Poids Paniers'!$W:$W,'Poids Paniers'!$E:$E,F$3,'Poids Paniers'!$Q:$Q,$B322)</f>
        <v>0</v>
      </c>
      <c r="G322">
        <f>SUMIFS('Poids Paniers'!$W:$W,'Poids Paniers'!$E:$E,G$3,'Poids Paniers'!$Q:$Q,$B322)</f>
        <v>0</v>
      </c>
      <c r="H322">
        <f>SUMIFS('Poids Paniers'!$W:$W,'Poids Paniers'!$E:$E,H$3,'Poids Paniers'!$Q:$Q,$B322)</f>
        <v>0</v>
      </c>
      <c r="I322">
        <f>SUMIFS('Poids Paniers'!$W:$W,'Poids Paniers'!$E:$E,I$3,'Poids Paniers'!$Q:$Q,$B322)</f>
        <v>0</v>
      </c>
      <c r="J322">
        <f>SUMIFS('Poids Paniers'!$W:$W,'Poids Paniers'!$E:$E,J$3,'Poids Paniers'!$Q:$Q,$B322)</f>
        <v>0</v>
      </c>
      <c r="K322">
        <f>SUMIFS('Poids Paniers'!$W:$W,'Poids Paniers'!$E:$E,K$3,'Poids Paniers'!$Q:$Q,$B322)</f>
        <v>0</v>
      </c>
      <c r="L322">
        <f>SUMIFS('Poids Paniers'!$W:$W,'Poids Paniers'!$E:$E,L$3,'Poids Paniers'!$Q:$Q,$B322)</f>
        <v>0</v>
      </c>
      <c r="M322">
        <f>SUMIFS('Poids Paniers'!$W:$W,'Poids Paniers'!$E:$E,M$3,'Poids Paniers'!$Q:$Q,$B322)</f>
        <v>0</v>
      </c>
      <c r="N322">
        <f>SUMIFS('Poids Paniers'!$W:$W,'Poids Paniers'!$E:$E,N$3,'Poids Paniers'!$Q:$Q,$B322)</f>
        <v>0</v>
      </c>
      <c r="O322">
        <f>SUMIFS('Poids Paniers'!$W:$W,'Poids Paniers'!$E:$E,O$3,'Poids Paniers'!$Q:$Q,$B322)</f>
        <v>0</v>
      </c>
      <c r="P322">
        <f>SUMIFS('Poids Paniers'!$W:$W,'Poids Paniers'!$E:$E,P$3,'Poids Paniers'!$Q:$Q,$B322)</f>
        <v>0</v>
      </c>
      <c r="Q322">
        <f>SUMIFS('Poids Paniers'!$W:$W,'Poids Paniers'!$E:$E,Q$3,'Poids Paniers'!$Q:$Q,$B322)</f>
        <v>0</v>
      </c>
      <c r="R322">
        <f>SUMIFS('Poids Paniers'!$W:$W,'Poids Paniers'!$E:$E,R$3,'Poids Paniers'!$Q:$Q,$B322)</f>
        <v>0</v>
      </c>
      <c r="S322">
        <f>SUMIFS('Poids Paniers'!$W:$W,'Poids Paniers'!$E:$E,S$3,'Poids Paniers'!$Q:$Q,$B322)</f>
        <v>0</v>
      </c>
      <c r="T322">
        <f>SUMIFS('Poids Paniers'!$W:$W,'Poids Paniers'!$E:$E,T$3,'Poids Paniers'!$Q:$Q,$B322)</f>
        <v>0</v>
      </c>
      <c r="U322">
        <f>SUMIFS('Poids Paniers'!$W:$W,'Poids Paniers'!$E:$E,U$3,'Poids Paniers'!$Q:$Q,$B322)</f>
        <v>0</v>
      </c>
      <c r="V322">
        <f>SUMIFS('Poids Paniers'!$W:$W,'Poids Paniers'!$E:$E,V$3,'Poids Paniers'!$Q:$Q,$B322)</f>
        <v>0</v>
      </c>
      <c r="W322">
        <f>SUMIFS('Poids Paniers'!$W:$W,'Poids Paniers'!$E:$E,W$3,'Poids Paniers'!$Q:$Q,$B322)</f>
        <v>0</v>
      </c>
      <c r="X322">
        <f>SUMIFS('Poids Paniers'!$W:$W,'Poids Paniers'!$E:$E,X$3,'Poids Paniers'!$Q:$Q,$B322)</f>
        <v>0</v>
      </c>
      <c r="Y322">
        <f>SUMIFS('Poids Paniers'!$W:$W,'Poids Paniers'!$E:$E,Y$3,'Poids Paniers'!$Q:$Q,$B322)</f>
        <v>0</v>
      </c>
      <c r="Z322">
        <f>SUMIFS('Poids Paniers'!$W:$W,'Poids Paniers'!$E:$E,Z$3,'Poids Paniers'!$Q:$Q,$B322)</f>
        <v>0</v>
      </c>
      <c r="AA322">
        <f>SUMIFS('Poids Paniers'!$W:$W,'Poids Paniers'!$E:$E,AA$3,'Poids Paniers'!$Q:$Q,$B322)</f>
        <v>0</v>
      </c>
      <c r="AB322">
        <f>SUMIFS('Poids Paniers'!$W:$W,'Poids Paniers'!$E:$E,AB$3,'Poids Paniers'!$Q:$Q,$B322)</f>
        <v>0</v>
      </c>
      <c r="AC322">
        <f>SUMIFS('Poids Paniers'!$W:$W,'Poids Paniers'!$E:$E,AC$3,'Poids Paniers'!$Q:$Q,$B322)</f>
        <v>0</v>
      </c>
      <c r="AD322">
        <f>SUMIFS('Poids Paniers'!$W:$W,'Poids Paniers'!$E:$E,AD$3,'Poids Paniers'!$Q:$Q,$B322)</f>
        <v>0</v>
      </c>
      <c r="AE322">
        <f>SUMIFS('Poids Paniers'!$W:$W,'Poids Paniers'!$E:$E,AE$3,'Poids Paniers'!$Q:$Q,$B322)</f>
        <v>0</v>
      </c>
      <c r="AF322">
        <f>SUMIFS('Poids Paniers'!$W:$W,'Poids Paniers'!$E:$E,AF$3,'Poids Paniers'!$Q:$Q,$B322)</f>
        <v>0</v>
      </c>
      <c r="AG322">
        <f>SUMIFS('Poids Paniers'!$W:$W,'Poids Paniers'!$E:$E,AG$3,'Poids Paniers'!$Q:$Q,$B322)</f>
        <v>0</v>
      </c>
      <c r="AH322">
        <f>SUMIFS('Poids Paniers'!$W:$W,'Poids Paniers'!$E:$E,AH$3,'Poids Paniers'!$Q:$Q,$B322)</f>
        <v>0</v>
      </c>
      <c r="AI322">
        <f>SUMIFS('Poids Paniers'!$W:$W,'Poids Paniers'!$E:$E,AI$3,'Poids Paniers'!$Q:$Q,$B322)</f>
        <v>0</v>
      </c>
      <c r="AJ322">
        <f>SUMIFS('Poids Paniers'!$W:$W,'Poids Paniers'!$E:$E,AJ$3,'Poids Paniers'!$Q:$Q,$B322)</f>
        <v>0</v>
      </c>
      <c r="AK322">
        <f>SUMIFS('Poids Paniers'!$W:$W,'Poids Paniers'!$E:$E,AK$3,'Poids Paniers'!$Q:$Q,$B322)</f>
        <v>0</v>
      </c>
      <c r="AL322">
        <f>SUMIFS('Poids Paniers'!$W:$W,'Poids Paniers'!$E:$E,AL$3,'Poids Paniers'!$Q:$Q,$B322)</f>
        <v>0</v>
      </c>
      <c r="AM322">
        <f>SUMIFS('Poids Paniers'!$W:$W,'Poids Paniers'!$E:$E,AM$3,'Poids Paniers'!$Q:$Q,$B322)</f>
        <v>0</v>
      </c>
      <c r="AN322">
        <f>SUMIFS('Poids Paniers'!$W:$W,'Poids Paniers'!$E:$E,AN$3,'Poids Paniers'!$Q:$Q,$B322)</f>
        <v>0</v>
      </c>
      <c r="AO322">
        <f>SUMIFS('Poids Paniers'!$W:$W,'Poids Paniers'!$E:$E,AO$3,'Poids Paniers'!$Q:$Q,$B322)</f>
        <v>0</v>
      </c>
      <c r="AP322">
        <f>SUMIFS('Poids Paniers'!$W:$W,'Poids Paniers'!$E:$E,AP$3,'Poids Paniers'!$Q:$Q,$B322)</f>
        <v>0</v>
      </c>
      <c r="AQ322">
        <f>SUMIFS('Poids Paniers'!$W:$W,'Poids Paniers'!$E:$E,AQ$3,'Poids Paniers'!$Q:$Q,$B322)</f>
        <v>0</v>
      </c>
      <c r="AR322">
        <f>SUMIFS('Poids Paniers'!$W:$W,'Poids Paniers'!$E:$E,AR$3,'Poids Paniers'!$Q:$Q,$B322)</f>
        <v>0</v>
      </c>
      <c r="AS322">
        <f>SUMIFS('Poids Paniers'!$W:$W,'Poids Paniers'!$E:$E,AS$3,'Poids Paniers'!$Q:$Q,$B322)</f>
        <v>0</v>
      </c>
      <c r="AT322">
        <f>SUMIFS('Poids Paniers'!$W:$W,'Poids Paniers'!$E:$E,AT$3,'Poids Paniers'!$Q:$Q,$B322)</f>
        <v>0</v>
      </c>
      <c r="AU322">
        <f>SUMIFS('Poids Paniers'!$W:$W,'Poids Paniers'!$E:$E,AU$3,'Poids Paniers'!$Q:$Q,$B322)</f>
        <v>0</v>
      </c>
      <c r="AV322">
        <f>SUMIFS('Poids Paniers'!$W:$W,'Poids Paniers'!$E:$E,AV$3,'Poids Paniers'!$Q:$Q,$B322)</f>
        <v>0</v>
      </c>
      <c r="AW322">
        <f>SUMIFS('Poids Paniers'!$W:$W,'Poids Paniers'!$E:$E,AW$3,'Poids Paniers'!$Q:$Q,$B322)</f>
        <v>0</v>
      </c>
      <c r="AX322">
        <f>SUMIFS('Poids Paniers'!$W:$W,'Poids Paniers'!$E:$E,AX$3,'Poids Paniers'!$Q:$Q,$B322)</f>
        <v>0</v>
      </c>
      <c r="AY322">
        <f>SUMIFS('Poids Paniers'!$W:$W,'Poids Paniers'!$E:$E,AY$3,'Poids Paniers'!$Q:$Q,$B322)</f>
        <v>0</v>
      </c>
      <c r="AZ322">
        <f>SUMIFS('Poids Paniers'!$W:$W,'Poids Paniers'!$E:$E,AZ$3,'Poids Paniers'!$Q:$Q,$B322)</f>
        <v>0</v>
      </c>
      <c r="BA322">
        <f>SUMIFS('Poids Paniers'!$W:$W,'Poids Paniers'!$E:$E,BA$3,'Poids Paniers'!$Q:$Q,$B322)</f>
        <v>0</v>
      </c>
      <c r="BB322">
        <f>SUMIFS('Poids Paniers'!$W:$W,'Poids Paniers'!$E:$E,BB$3,'Poids Paniers'!$Q:$Q,$B322)</f>
        <v>0</v>
      </c>
      <c r="BC322">
        <f>SUMIFS('Poids Paniers'!$W:$W,'Poids Paniers'!$E:$E,BC$3,'Poids Paniers'!$Q:$Q,$B322)</f>
        <v>0</v>
      </c>
      <c r="BD322">
        <f>SUMIFS('Poids Paniers'!$W:$W,'Poids Paniers'!$E:$E,BD$3,'Poids Paniers'!$Q:$Q,$B322)</f>
        <v>0</v>
      </c>
      <c r="BE322">
        <f>SUMIFS('Poids Paniers'!$W:$W,'Poids Paniers'!$E:$E,BE$3,'Poids Paniers'!$Q:$Q,$B322)</f>
        <v>0</v>
      </c>
      <c r="BF322">
        <f>SUMIFS('Poids Paniers'!$W:$W,'Poids Paniers'!$E:$E,BF$3,'Poids Paniers'!$Q:$Q,$B322)</f>
        <v>0</v>
      </c>
      <c r="BG322">
        <f>SUMIFS('Poids Paniers'!$W:$W,'Poids Paniers'!$E:$E,BG$3,'Poids Paniers'!$Q:$Q,$B322)</f>
        <v>0</v>
      </c>
      <c r="BH322">
        <f>SUMIFS('Poids Paniers'!$W:$W,'Poids Paniers'!$E:$E,BH$3,'Poids Paniers'!$Q:$Q,$B322)</f>
        <v>0</v>
      </c>
      <c r="BI322">
        <f>SUMIFS('Poids Paniers'!$W:$W,'Poids Paniers'!$E:$E,BI$3,'Poids Paniers'!$Q:$Q,$B322)</f>
        <v>0</v>
      </c>
      <c r="BJ322">
        <f>SUMIFS('Poids Paniers'!$W:$W,'Poids Paniers'!$E:$E,BJ$3,'Poids Paniers'!$Q:$Q,$B322)</f>
        <v>0</v>
      </c>
      <c r="BK322">
        <f>SUMIFS('Poids Paniers'!$W:$W,'Poids Paniers'!$E:$E,BK$3,'Poids Paniers'!$Q:$Q,$B322)</f>
        <v>0</v>
      </c>
      <c r="BL322">
        <f>SUMIFS('Poids Paniers'!$W:$W,'Poids Paniers'!$E:$E,BL$3,'Poids Paniers'!$Q:$Q,$B322)</f>
        <v>0</v>
      </c>
      <c r="BM322">
        <f>SUMIFS('Poids Paniers'!$W:$W,'Poids Paniers'!$E:$E,BM$3,'Poids Paniers'!$Q:$Q,$B322)</f>
        <v>0</v>
      </c>
      <c r="BN322">
        <f>SUMIFS('Poids Paniers'!$W:$W,'Poids Paniers'!$E:$E,BN$3,'Poids Paniers'!$Q:$Q,$B322)</f>
        <v>0</v>
      </c>
      <c r="BO322">
        <f>SUMIFS('Poids Paniers'!$W:$W,'Poids Paniers'!$E:$E,BO$3,'Poids Paniers'!$Q:$Q,$B322)</f>
        <v>0</v>
      </c>
      <c r="BP322">
        <f>SUMIFS('Poids Paniers'!$W:$W,'Poids Paniers'!$E:$E,BP$3,'Poids Paniers'!$Q:$Q,$B322)</f>
        <v>0</v>
      </c>
      <c r="BQ322">
        <f>SUMIFS('Poids Paniers'!$W:$W,'Poids Paniers'!$E:$E,BQ$3,'Poids Paniers'!$Q:$Q,$B322)</f>
        <v>0</v>
      </c>
      <c r="BR322">
        <f>SUMIFS('Poids Paniers'!$W:$W,'Poids Paniers'!$E:$E,BR$3,'Poids Paniers'!$Q:$Q,$B322)</f>
        <v>0</v>
      </c>
      <c r="BS322">
        <f>SUMIFS('Poids Paniers'!$W:$W,'Poids Paniers'!$E:$E,BS$3,'Poids Paniers'!$Q:$Q,$B322)</f>
        <v>0</v>
      </c>
      <c r="BT322">
        <f>SUMIFS('Poids Paniers'!$W:$W,'Poids Paniers'!$E:$E,BT$3,'Poids Paniers'!$Q:$Q,$B322)</f>
        <v>0</v>
      </c>
      <c r="BU322">
        <f>SUMIFS('Poids Paniers'!$W:$W,'Poids Paniers'!$E:$E,BU$3,'Poids Paniers'!$Q:$Q,$B322)</f>
        <v>0</v>
      </c>
      <c r="BV322">
        <f>SUMIFS('Poids Paniers'!$W:$W,'Poids Paniers'!$E:$E,BV$3,'Poids Paniers'!$Q:$Q,$B322)</f>
        <v>0</v>
      </c>
      <c r="BW322">
        <f>SUMIFS('Poids Paniers'!$W:$W,'Poids Paniers'!$E:$E,BW$3,'Poids Paniers'!$Q:$Q,$B322)</f>
        <v>0</v>
      </c>
      <c r="BX322">
        <f>SUMIFS('Poids Paniers'!$W:$W,'Poids Paniers'!$E:$E,BX$3,'Poids Paniers'!$Q:$Q,$B322)</f>
        <v>0</v>
      </c>
      <c r="BY322">
        <f>SUMIFS('Poids Paniers'!$W:$W,'Poids Paniers'!$E:$E,BY$3,'Poids Paniers'!$Q:$Q,$B322)</f>
        <v>0</v>
      </c>
      <c r="BZ322">
        <f>SUMIFS('Poids Paniers'!$W:$W,'Poids Paniers'!$E:$E,BZ$3,'Poids Paniers'!$Q:$Q,$B322)</f>
        <v>0</v>
      </c>
      <c r="CA322">
        <f>SUMIFS('Poids Paniers'!$W:$W,'Poids Paniers'!$E:$E,CA$3,'Poids Paniers'!$Q:$Q,$B322)</f>
        <v>0</v>
      </c>
      <c r="CB322">
        <f>SUMIFS('Poids Paniers'!$W:$W,'Poids Paniers'!$E:$E,CB$3,'Poids Paniers'!$Q:$Q,$B322)</f>
        <v>0</v>
      </c>
      <c r="CC322">
        <f>SUMIFS('Poids Paniers'!$W:$W,'Poids Paniers'!$E:$E,CC$3,'Poids Paniers'!$Q:$Q,$B322)</f>
        <v>0</v>
      </c>
      <c r="CD322">
        <f>SUMIFS('Poids Paniers'!$W:$W,'Poids Paniers'!$E:$E,CD$3,'Poids Paniers'!$Q:$Q,$B322)</f>
        <v>0</v>
      </c>
      <c r="CE322">
        <f>SUMIFS('Poids Paniers'!$W:$W,'Poids Paniers'!$E:$E,CE$3,'Poids Paniers'!$Q:$Q,$B322)</f>
        <v>0</v>
      </c>
      <c r="CF322" s="206">
        <f t="shared" si="4"/>
        <v>0</v>
      </c>
    </row>
    <row r="323" spans="2:84" ht="15.75" thickBot="1" x14ac:dyDescent="0.3">
      <c r="B323" s="209">
        <v>44789</v>
      </c>
      <c r="C323">
        <f>SUMIFS('Poids Paniers'!$W:$W,'Poids Paniers'!$E:$E,C$3,'Poids Paniers'!$Q:$Q,$B323)</f>
        <v>0</v>
      </c>
      <c r="D323">
        <f>SUMIFS('Poids Paniers'!$W:$W,'Poids Paniers'!$E:$E,D$3,'Poids Paniers'!$Q:$Q,$B323)</f>
        <v>0</v>
      </c>
      <c r="E323">
        <f>SUMIFS('Poids Paniers'!$W:$W,'Poids Paniers'!$E:$E,E$3,'Poids Paniers'!$Q:$Q,$B323)</f>
        <v>0</v>
      </c>
      <c r="F323">
        <f>SUMIFS('Poids Paniers'!$W:$W,'Poids Paniers'!$E:$E,F$3,'Poids Paniers'!$Q:$Q,$B323)</f>
        <v>0</v>
      </c>
      <c r="G323">
        <f>SUMIFS('Poids Paniers'!$W:$W,'Poids Paniers'!$E:$E,G$3,'Poids Paniers'!$Q:$Q,$B323)</f>
        <v>0</v>
      </c>
      <c r="H323">
        <f>SUMIFS('Poids Paniers'!$W:$W,'Poids Paniers'!$E:$E,H$3,'Poids Paniers'!$Q:$Q,$B323)</f>
        <v>0</v>
      </c>
      <c r="I323">
        <f>SUMIFS('Poids Paniers'!$W:$W,'Poids Paniers'!$E:$E,I$3,'Poids Paniers'!$Q:$Q,$B323)</f>
        <v>0</v>
      </c>
      <c r="J323">
        <f>SUMIFS('Poids Paniers'!$W:$W,'Poids Paniers'!$E:$E,J$3,'Poids Paniers'!$Q:$Q,$B323)</f>
        <v>0</v>
      </c>
      <c r="K323">
        <f>SUMIFS('Poids Paniers'!$W:$W,'Poids Paniers'!$E:$E,K$3,'Poids Paniers'!$Q:$Q,$B323)</f>
        <v>0</v>
      </c>
      <c r="L323">
        <f>SUMIFS('Poids Paniers'!$W:$W,'Poids Paniers'!$E:$E,L$3,'Poids Paniers'!$Q:$Q,$B323)</f>
        <v>0</v>
      </c>
      <c r="M323">
        <f>SUMIFS('Poids Paniers'!$W:$W,'Poids Paniers'!$E:$E,M$3,'Poids Paniers'!$Q:$Q,$B323)</f>
        <v>0</v>
      </c>
      <c r="N323">
        <f>SUMIFS('Poids Paniers'!$W:$W,'Poids Paniers'!$E:$E,N$3,'Poids Paniers'!$Q:$Q,$B323)</f>
        <v>0</v>
      </c>
      <c r="O323">
        <f>SUMIFS('Poids Paniers'!$W:$W,'Poids Paniers'!$E:$E,O$3,'Poids Paniers'!$Q:$Q,$B323)</f>
        <v>0</v>
      </c>
      <c r="P323">
        <f>SUMIFS('Poids Paniers'!$W:$W,'Poids Paniers'!$E:$E,P$3,'Poids Paniers'!$Q:$Q,$B323)</f>
        <v>0</v>
      </c>
      <c r="Q323">
        <f>SUMIFS('Poids Paniers'!$W:$W,'Poids Paniers'!$E:$E,Q$3,'Poids Paniers'!$Q:$Q,$B323)</f>
        <v>0</v>
      </c>
      <c r="R323">
        <f>SUMIFS('Poids Paniers'!$W:$W,'Poids Paniers'!$E:$E,R$3,'Poids Paniers'!$Q:$Q,$B323)</f>
        <v>0</v>
      </c>
      <c r="S323">
        <f>SUMIFS('Poids Paniers'!$W:$W,'Poids Paniers'!$E:$E,S$3,'Poids Paniers'!$Q:$Q,$B323)</f>
        <v>0</v>
      </c>
      <c r="T323">
        <f>SUMIFS('Poids Paniers'!$W:$W,'Poids Paniers'!$E:$E,T$3,'Poids Paniers'!$Q:$Q,$B323)</f>
        <v>0</v>
      </c>
      <c r="U323">
        <f>SUMIFS('Poids Paniers'!$W:$W,'Poids Paniers'!$E:$E,U$3,'Poids Paniers'!$Q:$Q,$B323)</f>
        <v>0</v>
      </c>
      <c r="V323">
        <f>SUMIFS('Poids Paniers'!$W:$W,'Poids Paniers'!$E:$E,V$3,'Poids Paniers'!$Q:$Q,$B323)</f>
        <v>0</v>
      </c>
      <c r="W323">
        <f>SUMIFS('Poids Paniers'!$W:$W,'Poids Paniers'!$E:$E,W$3,'Poids Paniers'!$Q:$Q,$B323)</f>
        <v>0</v>
      </c>
      <c r="X323">
        <f>SUMIFS('Poids Paniers'!$W:$W,'Poids Paniers'!$E:$E,X$3,'Poids Paniers'!$Q:$Q,$B323)</f>
        <v>0</v>
      </c>
      <c r="Y323">
        <f>SUMIFS('Poids Paniers'!$W:$W,'Poids Paniers'!$E:$E,Y$3,'Poids Paniers'!$Q:$Q,$B323)</f>
        <v>0</v>
      </c>
      <c r="Z323">
        <f>SUMIFS('Poids Paniers'!$W:$W,'Poids Paniers'!$E:$E,Z$3,'Poids Paniers'!$Q:$Q,$B323)</f>
        <v>0</v>
      </c>
      <c r="AA323">
        <f>SUMIFS('Poids Paniers'!$W:$W,'Poids Paniers'!$E:$E,AA$3,'Poids Paniers'!$Q:$Q,$B323)</f>
        <v>0</v>
      </c>
      <c r="AB323">
        <f>SUMIFS('Poids Paniers'!$W:$W,'Poids Paniers'!$E:$E,AB$3,'Poids Paniers'!$Q:$Q,$B323)</f>
        <v>0</v>
      </c>
      <c r="AC323">
        <f>SUMIFS('Poids Paniers'!$W:$W,'Poids Paniers'!$E:$E,AC$3,'Poids Paniers'!$Q:$Q,$B323)</f>
        <v>0</v>
      </c>
      <c r="AD323">
        <f>SUMIFS('Poids Paniers'!$W:$W,'Poids Paniers'!$E:$E,AD$3,'Poids Paniers'!$Q:$Q,$B323)</f>
        <v>0</v>
      </c>
      <c r="AE323">
        <f>SUMIFS('Poids Paniers'!$W:$W,'Poids Paniers'!$E:$E,AE$3,'Poids Paniers'!$Q:$Q,$B323)</f>
        <v>0</v>
      </c>
      <c r="AF323">
        <f>SUMIFS('Poids Paniers'!$W:$W,'Poids Paniers'!$E:$E,AF$3,'Poids Paniers'!$Q:$Q,$B323)</f>
        <v>0</v>
      </c>
      <c r="AG323">
        <f>SUMIFS('Poids Paniers'!$W:$W,'Poids Paniers'!$E:$E,AG$3,'Poids Paniers'!$Q:$Q,$B323)</f>
        <v>0</v>
      </c>
      <c r="AH323">
        <f>SUMIFS('Poids Paniers'!$W:$W,'Poids Paniers'!$E:$E,AH$3,'Poids Paniers'!$Q:$Q,$B323)</f>
        <v>0</v>
      </c>
      <c r="AI323">
        <f>SUMIFS('Poids Paniers'!$W:$W,'Poids Paniers'!$E:$E,AI$3,'Poids Paniers'!$Q:$Q,$B323)</f>
        <v>0</v>
      </c>
      <c r="AJ323">
        <f>SUMIFS('Poids Paniers'!$W:$W,'Poids Paniers'!$E:$E,AJ$3,'Poids Paniers'!$Q:$Q,$B323)</f>
        <v>0</v>
      </c>
      <c r="AK323">
        <f>SUMIFS('Poids Paniers'!$W:$W,'Poids Paniers'!$E:$E,AK$3,'Poids Paniers'!$Q:$Q,$B323)</f>
        <v>0</v>
      </c>
      <c r="AL323">
        <f>SUMIFS('Poids Paniers'!$W:$W,'Poids Paniers'!$E:$E,AL$3,'Poids Paniers'!$Q:$Q,$B323)</f>
        <v>0</v>
      </c>
      <c r="AM323">
        <f>SUMIFS('Poids Paniers'!$W:$W,'Poids Paniers'!$E:$E,AM$3,'Poids Paniers'!$Q:$Q,$B323)</f>
        <v>0</v>
      </c>
      <c r="AN323">
        <f>SUMIFS('Poids Paniers'!$W:$W,'Poids Paniers'!$E:$E,AN$3,'Poids Paniers'!$Q:$Q,$B323)</f>
        <v>0</v>
      </c>
      <c r="AO323">
        <f>SUMIFS('Poids Paniers'!$W:$W,'Poids Paniers'!$E:$E,AO$3,'Poids Paniers'!$Q:$Q,$B323)</f>
        <v>0</v>
      </c>
      <c r="AP323">
        <f>SUMIFS('Poids Paniers'!$W:$W,'Poids Paniers'!$E:$E,AP$3,'Poids Paniers'!$Q:$Q,$B323)</f>
        <v>0</v>
      </c>
      <c r="AQ323">
        <f>SUMIFS('Poids Paniers'!$W:$W,'Poids Paniers'!$E:$E,AQ$3,'Poids Paniers'!$Q:$Q,$B323)</f>
        <v>0</v>
      </c>
      <c r="AR323">
        <f>SUMIFS('Poids Paniers'!$W:$W,'Poids Paniers'!$E:$E,AR$3,'Poids Paniers'!$Q:$Q,$B323)</f>
        <v>0</v>
      </c>
      <c r="AS323">
        <f>SUMIFS('Poids Paniers'!$W:$W,'Poids Paniers'!$E:$E,AS$3,'Poids Paniers'!$Q:$Q,$B323)</f>
        <v>0</v>
      </c>
      <c r="AT323">
        <f>SUMIFS('Poids Paniers'!$W:$W,'Poids Paniers'!$E:$E,AT$3,'Poids Paniers'!$Q:$Q,$B323)</f>
        <v>0</v>
      </c>
      <c r="AU323">
        <f>SUMIFS('Poids Paniers'!$W:$W,'Poids Paniers'!$E:$E,AU$3,'Poids Paniers'!$Q:$Q,$B323)</f>
        <v>0</v>
      </c>
      <c r="AV323">
        <f>SUMIFS('Poids Paniers'!$W:$W,'Poids Paniers'!$E:$E,AV$3,'Poids Paniers'!$Q:$Q,$B323)</f>
        <v>0</v>
      </c>
      <c r="AW323">
        <f>SUMIFS('Poids Paniers'!$W:$W,'Poids Paniers'!$E:$E,AW$3,'Poids Paniers'!$Q:$Q,$B323)</f>
        <v>0</v>
      </c>
      <c r="AX323">
        <f>SUMIFS('Poids Paniers'!$W:$W,'Poids Paniers'!$E:$E,AX$3,'Poids Paniers'!$Q:$Q,$B323)</f>
        <v>0</v>
      </c>
      <c r="AY323">
        <f>SUMIFS('Poids Paniers'!$W:$W,'Poids Paniers'!$E:$E,AY$3,'Poids Paniers'!$Q:$Q,$B323)</f>
        <v>0</v>
      </c>
      <c r="AZ323">
        <f>SUMIFS('Poids Paniers'!$W:$W,'Poids Paniers'!$E:$E,AZ$3,'Poids Paniers'!$Q:$Q,$B323)</f>
        <v>0</v>
      </c>
      <c r="BA323">
        <f>SUMIFS('Poids Paniers'!$W:$W,'Poids Paniers'!$E:$E,BA$3,'Poids Paniers'!$Q:$Q,$B323)</f>
        <v>0</v>
      </c>
      <c r="BB323">
        <f>SUMIFS('Poids Paniers'!$W:$W,'Poids Paniers'!$E:$E,BB$3,'Poids Paniers'!$Q:$Q,$B323)</f>
        <v>0</v>
      </c>
      <c r="BC323">
        <f>SUMIFS('Poids Paniers'!$W:$W,'Poids Paniers'!$E:$E,BC$3,'Poids Paniers'!$Q:$Q,$B323)</f>
        <v>0</v>
      </c>
      <c r="BD323">
        <f>SUMIFS('Poids Paniers'!$W:$W,'Poids Paniers'!$E:$E,BD$3,'Poids Paniers'!$Q:$Q,$B323)</f>
        <v>0</v>
      </c>
      <c r="BE323">
        <f>SUMIFS('Poids Paniers'!$W:$W,'Poids Paniers'!$E:$E,BE$3,'Poids Paniers'!$Q:$Q,$B323)</f>
        <v>0</v>
      </c>
      <c r="BF323">
        <f>SUMIFS('Poids Paniers'!$W:$W,'Poids Paniers'!$E:$E,BF$3,'Poids Paniers'!$Q:$Q,$B323)</f>
        <v>0</v>
      </c>
      <c r="BG323">
        <f>SUMIFS('Poids Paniers'!$W:$W,'Poids Paniers'!$E:$E,BG$3,'Poids Paniers'!$Q:$Q,$B323)</f>
        <v>0</v>
      </c>
      <c r="BH323">
        <f>SUMIFS('Poids Paniers'!$W:$W,'Poids Paniers'!$E:$E,BH$3,'Poids Paniers'!$Q:$Q,$B323)</f>
        <v>0</v>
      </c>
      <c r="BI323">
        <f>SUMIFS('Poids Paniers'!$W:$W,'Poids Paniers'!$E:$E,BI$3,'Poids Paniers'!$Q:$Q,$B323)</f>
        <v>0</v>
      </c>
      <c r="BJ323">
        <f>SUMIFS('Poids Paniers'!$W:$W,'Poids Paniers'!$E:$E,BJ$3,'Poids Paniers'!$Q:$Q,$B323)</f>
        <v>0</v>
      </c>
      <c r="BK323">
        <f>SUMIFS('Poids Paniers'!$W:$W,'Poids Paniers'!$E:$E,BK$3,'Poids Paniers'!$Q:$Q,$B323)</f>
        <v>0</v>
      </c>
      <c r="BL323">
        <f>SUMIFS('Poids Paniers'!$W:$W,'Poids Paniers'!$E:$E,BL$3,'Poids Paniers'!$Q:$Q,$B323)</f>
        <v>0</v>
      </c>
      <c r="BM323">
        <f>SUMIFS('Poids Paniers'!$W:$W,'Poids Paniers'!$E:$E,BM$3,'Poids Paniers'!$Q:$Q,$B323)</f>
        <v>0</v>
      </c>
      <c r="BN323">
        <f>SUMIFS('Poids Paniers'!$W:$W,'Poids Paniers'!$E:$E,BN$3,'Poids Paniers'!$Q:$Q,$B323)</f>
        <v>0</v>
      </c>
      <c r="BO323">
        <f>SUMIFS('Poids Paniers'!$W:$W,'Poids Paniers'!$E:$E,BO$3,'Poids Paniers'!$Q:$Q,$B323)</f>
        <v>0</v>
      </c>
      <c r="BP323">
        <f>SUMIFS('Poids Paniers'!$W:$W,'Poids Paniers'!$E:$E,BP$3,'Poids Paniers'!$Q:$Q,$B323)</f>
        <v>0</v>
      </c>
      <c r="BQ323">
        <f>SUMIFS('Poids Paniers'!$W:$W,'Poids Paniers'!$E:$E,BQ$3,'Poids Paniers'!$Q:$Q,$B323)</f>
        <v>0</v>
      </c>
      <c r="BR323">
        <f>SUMIFS('Poids Paniers'!$W:$W,'Poids Paniers'!$E:$E,BR$3,'Poids Paniers'!$Q:$Q,$B323)</f>
        <v>0</v>
      </c>
      <c r="BS323">
        <f>SUMIFS('Poids Paniers'!$W:$W,'Poids Paniers'!$E:$E,BS$3,'Poids Paniers'!$Q:$Q,$B323)</f>
        <v>0</v>
      </c>
      <c r="BT323">
        <f>SUMIFS('Poids Paniers'!$W:$W,'Poids Paniers'!$E:$E,BT$3,'Poids Paniers'!$Q:$Q,$B323)</f>
        <v>0</v>
      </c>
      <c r="BU323">
        <f>SUMIFS('Poids Paniers'!$W:$W,'Poids Paniers'!$E:$E,BU$3,'Poids Paniers'!$Q:$Q,$B323)</f>
        <v>0</v>
      </c>
      <c r="BV323">
        <f>SUMIFS('Poids Paniers'!$W:$W,'Poids Paniers'!$E:$E,BV$3,'Poids Paniers'!$Q:$Q,$B323)</f>
        <v>0</v>
      </c>
      <c r="BW323">
        <f>SUMIFS('Poids Paniers'!$W:$W,'Poids Paniers'!$E:$E,BW$3,'Poids Paniers'!$Q:$Q,$B323)</f>
        <v>0</v>
      </c>
      <c r="BX323">
        <f>SUMIFS('Poids Paniers'!$W:$W,'Poids Paniers'!$E:$E,BX$3,'Poids Paniers'!$Q:$Q,$B323)</f>
        <v>0</v>
      </c>
      <c r="BY323">
        <f>SUMIFS('Poids Paniers'!$W:$W,'Poids Paniers'!$E:$E,BY$3,'Poids Paniers'!$Q:$Q,$B323)</f>
        <v>0</v>
      </c>
      <c r="BZ323">
        <f>SUMIFS('Poids Paniers'!$W:$W,'Poids Paniers'!$E:$E,BZ$3,'Poids Paniers'!$Q:$Q,$B323)</f>
        <v>0</v>
      </c>
      <c r="CA323">
        <f>SUMIFS('Poids Paniers'!$W:$W,'Poids Paniers'!$E:$E,CA$3,'Poids Paniers'!$Q:$Q,$B323)</f>
        <v>0</v>
      </c>
      <c r="CB323">
        <f>SUMIFS('Poids Paniers'!$W:$W,'Poids Paniers'!$E:$E,CB$3,'Poids Paniers'!$Q:$Q,$B323)</f>
        <v>0</v>
      </c>
      <c r="CC323">
        <f>SUMIFS('Poids Paniers'!$W:$W,'Poids Paniers'!$E:$E,CC$3,'Poids Paniers'!$Q:$Q,$B323)</f>
        <v>0</v>
      </c>
      <c r="CD323">
        <f>SUMIFS('Poids Paniers'!$W:$W,'Poids Paniers'!$E:$E,CD$3,'Poids Paniers'!$Q:$Q,$B323)</f>
        <v>0</v>
      </c>
      <c r="CE323">
        <f>SUMIFS('Poids Paniers'!$W:$W,'Poids Paniers'!$E:$E,CE$3,'Poids Paniers'!$Q:$Q,$B323)</f>
        <v>0</v>
      </c>
      <c r="CF323" s="206">
        <f t="shared" si="4"/>
        <v>0</v>
      </c>
    </row>
    <row r="324" spans="2:84" ht="15.75" thickBot="1" x14ac:dyDescent="0.3">
      <c r="B324" s="209">
        <v>44790</v>
      </c>
      <c r="C324">
        <f>SUMIFS('Poids Paniers'!$W:$W,'Poids Paniers'!$E:$E,C$3,'Poids Paniers'!$Q:$Q,$B324)</f>
        <v>0</v>
      </c>
      <c r="D324">
        <f>SUMIFS('Poids Paniers'!$W:$W,'Poids Paniers'!$E:$E,D$3,'Poids Paniers'!$Q:$Q,$B324)</f>
        <v>0</v>
      </c>
      <c r="E324">
        <f>SUMIFS('Poids Paniers'!$W:$W,'Poids Paniers'!$E:$E,E$3,'Poids Paniers'!$Q:$Q,$B324)</f>
        <v>0</v>
      </c>
      <c r="F324">
        <f>SUMIFS('Poids Paniers'!$W:$W,'Poids Paniers'!$E:$E,F$3,'Poids Paniers'!$Q:$Q,$B324)</f>
        <v>0</v>
      </c>
      <c r="G324">
        <f>SUMIFS('Poids Paniers'!$W:$W,'Poids Paniers'!$E:$E,G$3,'Poids Paniers'!$Q:$Q,$B324)</f>
        <v>0</v>
      </c>
      <c r="H324">
        <f>SUMIFS('Poids Paniers'!$W:$W,'Poids Paniers'!$E:$E,H$3,'Poids Paniers'!$Q:$Q,$B324)</f>
        <v>0</v>
      </c>
      <c r="I324">
        <f>SUMIFS('Poids Paniers'!$W:$W,'Poids Paniers'!$E:$E,I$3,'Poids Paniers'!$Q:$Q,$B324)</f>
        <v>0</v>
      </c>
      <c r="J324">
        <f>SUMIFS('Poids Paniers'!$W:$W,'Poids Paniers'!$E:$E,J$3,'Poids Paniers'!$Q:$Q,$B324)</f>
        <v>0</v>
      </c>
      <c r="K324">
        <f>SUMIFS('Poids Paniers'!$W:$W,'Poids Paniers'!$E:$E,K$3,'Poids Paniers'!$Q:$Q,$B324)</f>
        <v>0</v>
      </c>
      <c r="L324">
        <f>SUMIFS('Poids Paniers'!$W:$W,'Poids Paniers'!$E:$E,L$3,'Poids Paniers'!$Q:$Q,$B324)</f>
        <v>0</v>
      </c>
      <c r="M324">
        <f>SUMIFS('Poids Paniers'!$W:$W,'Poids Paniers'!$E:$E,M$3,'Poids Paniers'!$Q:$Q,$B324)</f>
        <v>0</v>
      </c>
      <c r="N324">
        <f>SUMIFS('Poids Paniers'!$W:$W,'Poids Paniers'!$E:$E,N$3,'Poids Paniers'!$Q:$Q,$B324)</f>
        <v>0</v>
      </c>
      <c r="O324">
        <f>SUMIFS('Poids Paniers'!$W:$W,'Poids Paniers'!$E:$E,O$3,'Poids Paniers'!$Q:$Q,$B324)</f>
        <v>0</v>
      </c>
      <c r="P324">
        <f>SUMIFS('Poids Paniers'!$W:$W,'Poids Paniers'!$E:$E,P$3,'Poids Paniers'!$Q:$Q,$B324)</f>
        <v>0</v>
      </c>
      <c r="Q324">
        <f>SUMIFS('Poids Paniers'!$W:$W,'Poids Paniers'!$E:$E,Q$3,'Poids Paniers'!$Q:$Q,$B324)</f>
        <v>0</v>
      </c>
      <c r="R324">
        <f>SUMIFS('Poids Paniers'!$W:$W,'Poids Paniers'!$E:$E,R$3,'Poids Paniers'!$Q:$Q,$B324)</f>
        <v>0</v>
      </c>
      <c r="S324">
        <f>SUMIFS('Poids Paniers'!$W:$W,'Poids Paniers'!$E:$E,S$3,'Poids Paniers'!$Q:$Q,$B324)</f>
        <v>0</v>
      </c>
      <c r="T324">
        <f>SUMIFS('Poids Paniers'!$W:$W,'Poids Paniers'!$E:$E,T$3,'Poids Paniers'!$Q:$Q,$B324)</f>
        <v>0</v>
      </c>
      <c r="U324">
        <f>SUMIFS('Poids Paniers'!$W:$W,'Poids Paniers'!$E:$E,U$3,'Poids Paniers'!$Q:$Q,$B324)</f>
        <v>0</v>
      </c>
      <c r="V324">
        <f>SUMIFS('Poids Paniers'!$W:$W,'Poids Paniers'!$E:$E,V$3,'Poids Paniers'!$Q:$Q,$B324)</f>
        <v>0</v>
      </c>
      <c r="W324">
        <f>SUMIFS('Poids Paniers'!$W:$W,'Poids Paniers'!$E:$E,W$3,'Poids Paniers'!$Q:$Q,$B324)</f>
        <v>0</v>
      </c>
      <c r="X324">
        <f>SUMIFS('Poids Paniers'!$W:$W,'Poids Paniers'!$E:$E,X$3,'Poids Paniers'!$Q:$Q,$B324)</f>
        <v>0</v>
      </c>
      <c r="Y324">
        <f>SUMIFS('Poids Paniers'!$W:$W,'Poids Paniers'!$E:$E,Y$3,'Poids Paniers'!$Q:$Q,$B324)</f>
        <v>0</v>
      </c>
      <c r="Z324">
        <f>SUMIFS('Poids Paniers'!$W:$W,'Poids Paniers'!$E:$E,Z$3,'Poids Paniers'!$Q:$Q,$B324)</f>
        <v>0</v>
      </c>
      <c r="AA324">
        <f>SUMIFS('Poids Paniers'!$W:$W,'Poids Paniers'!$E:$E,AA$3,'Poids Paniers'!$Q:$Q,$B324)</f>
        <v>0</v>
      </c>
      <c r="AB324">
        <f>SUMIFS('Poids Paniers'!$W:$W,'Poids Paniers'!$E:$E,AB$3,'Poids Paniers'!$Q:$Q,$B324)</f>
        <v>0</v>
      </c>
      <c r="AC324">
        <f>SUMIFS('Poids Paniers'!$W:$W,'Poids Paniers'!$E:$E,AC$3,'Poids Paniers'!$Q:$Q,$B324)</f>
        <v>0</v>
      </c>
      <c r="AD324">
        <f>SUMIFS('Poids Paniers'!$W:$W,'Poids Paniers'!$E:$E,AD$3,'Poids Paniers'!$Q:$Q,$B324)</f>
        <v>0</v>
      </c>
      <c r="AE324">
        <f>SUMIFS('Poids Paniers'!$W:$W,'Poids Paniers'!$E:$E,AE$3,'Poids Paniers'!$Q:$Q,$B324)</f>
        <v>0</v>
      </c>
      <c r="AF324">
        <f>SUMIFS('Poids Paniers'!$W:$W,'Poids Paniers'!$E:$E,AF$3,'Poids Paniers'!$Q:$Q,$B324)</f>
        <v>0</v>
      </c>
      <c r="AG324">
        <f>SUMIFS('Poids Paniers'!$W:$W,'Poids Paniers'!$E:$E,AG$3,'Poids Paniers'!$Q:$Q,$B324)</f>
        <v>0</v>
      </c>
      <c r="AH324">
        <f>SUMIFS('Poids Paniers'!$W:$W,'Poids Paniers'!$E:$E,AH$3,'Poids Paniers'!$Q:$Q,$B324)</f>
        <v>0</v>
      </c>
      <c r="AI324">
        <f>SUMIFS('Poids Paniers'!$W:$W,'Poids Paniers'!$E:$E,AI$3,'Poids Paniers'!$Q:$Q,$B324)</f>
        <v>0</v>
      </c>
      <c r="AJ324">
        <f>SUMIFS('Poids Paniers'!$W:$W,'Poids Paniers'!$E:$E,AJ$3,'Poids Paniers'!$Q:$Q,$B324)</f>
        <v>0</v>
      </c>
      <c r="AK324">
        <f>SUMIFS('Poids Paniers'!$W:$W,'Poids Paniers'!$E:$E,AK$3,'Poids Paniers'!$Q:$Q,$B324)</f>
        <v>0</v>
      </c>
      <c r="AL324">
        <f>SUMIFS('Poids Paniers'!$W:$W,'Poids Paniers'!$E:$E,AL$3,'Poids Paniers'!$Q:$Q,$B324)</f>
        <v>0</v>
      </c>
      <c r="AM324">
        <f>SUMIFS('Poids Paniers'!$W:$W,'Poids Paniers'!$E:$E,AM$3,'Poids Paniers'!$Q:$Q,$B324)</f>
        <v>0</v>
      </c>
      <c r="AN324">
        <f>SUMIFS('Poids Paniers'!$W:$W,'Poids Paniers'!$E:$E,AN$3,'Poids Paniers'!$Q:$Q,$B324)</f>
        <v>0</v>
      </c>
      <c r="AO324">
        <f>SUMIFS('Poids Paniers'!$W:$W,'Poids Paniers'!$E:$E,AO$3,'Poids Paniers'!$Q:$Q,$B324)</f>
        <v>0</v>
      </c>
      <c r="AP324">
        <f>SUMIFS('Poids Paniers'!$W:$W,'Poids Paniers'!$E:$E,AP$3,'Poids Paniers'!$Q:$Q,$B324)</f>
        <v>0</v>
      </c>
      <c r="AQ324">
        <f>SUMIFS('Poids Paniers'!$W:$W,'Poids Paniers'!$E:$E,AQ$3,'Poids Paniers'!$Q:$Q,$B324)</f>
        <v>0</v>
      </c>
      <c r="AR324">
        <f>SUMIFS('Poids Paniers'!$W:$W,'Poids Paniers'!$E:$E,AR$3,'Poids Paniers'!$Q:$Q,$B324)</f>
        <v>0</v>
      </c>
      <c r="AS324">
        <f>SUMIFS('Poids Paniers'!$W:$W,'Poids Paniers'!$E:$E,AS$3,'Poids Paniers'!$Q:$Q,$B324)</f>
        <v>0</v>
      </c>
      <c r="AT324">
        <f>SUMIFS('Poids Paniers'!$W:$W,'Poids Paniers'!$E:$E,AT$3,'Poids Paniers'!$Q:$Q,$B324)</f>
        <v>0</v>
      </c>
      <c r="AU324">
        <f>SUMIFS('Poids Paniers'!$W:$W,'Poids Paniers'!$E:$E,AU$3,'Poids Paniers'!$Q:$Q,$B324)</f>
        <v>0</v>
      </c>
      <c r="AV324">
        <f>SUMIFS('Poids Paniers'!$W:$W,'Poids Paniers'!$E:$E,AV$3,'Poids Paniers'!$Q:$Q,$B324)</f>
        <v>0</v>
      </c>
      <c r="AW324">
        <f>SUMIFS('Poids Paniers'!$W:$W,'Poids Paniers'!$E:$E,AW$3,'Poids Paniers'!$Q:$Q,$B324)</f>
        <v>0</v>
      </c>
      <c r="AX324">
        <f>SUMIFS('Poids Paniers'!$W:$W,'Poids Paniers'!$E:$E,AX$3,'Poids Paniers'!$Q:$Q,$B324)</f>
        <v>0</v>
      </c>
      <c r="AY324">
        <f>SUMIFS('Poids Paniers'!$W:$W,'Poids Paniers'!$E:$E,AY$3,'Poids Paniers'!$Q:$Q,$B324)</f>
        <v>0</v>
      </c>
      <c r="AZ324">
        <f>SUMIFS('Poids Paniers'!$W:$W,'Poids Paniers'!$E:$E,AZ$3,'Poids Paniers'!$Q:$Q,$B324)</f>
        <v>0</v>
      </c>
      <c r="BA324">
        <f>SUMIFS('Poids Paniers'!$W:$W,'Poids Paniers'!$E:$E,BA$3,'Poids Paniers'!$Q:$Q,$B324)</f>
        <v>0</v>
      </c>
      <c r="BB324">
        <f>SUMIFS('Poids Paniers'!$W:$W,'Poids Paniers'!$E:$E,BB$3,'Poids Paniers'!$Q:$Q,$B324)</f>
        <v>0</v>
      </c>
      <c r="BC324">
        <f>SUMIFS('Poids Paniers'!$W:$W,'Poids Paniers'!$E:$E,BC$3,'Poids Paniers'!$Q:$Q,$B324)</f>
        <v>0</v>
      </c>
      <c r="BD324">
        <f>SUMIFS('Poids Paniers'!$W:$W,'Poids Paniers'!$E:$E,BD$3,'Poids Paniers'!$Q:$Q,$B324)</f>
        <v>0</v>
      </c>
      <c r="BE324">
        <f>SUMIFS('Poids Paniers'!$W:$W,'Poids Paniers'!$E:$E,BE$3,'Poids Paniers'!$Q:$Q,$B324)</f>
        <v>0</v>
      </c>
      <c r="BF324">
        <f>SUMIFS('Poids Paniers'!$W:$W,'Poids Paniers'!$E:$E,BF$3,'Poids Paniers'!$Q:$Q,$B324)</f>
        <v>0</v>
      </c>
      <c r="BG324">
        <f>SUMIFS('Poids Paniers'!$W:$W,'Poids Paniers'!$E:$E,BG$3,'Poids Paniers'!$Q:$Q,$B324)</f>
        <v>0</v>
      </c>
      <c r="BH324">
        <f>SUMIFS('Poids Paniers'!$W:$W,'Poids Paniers'!$E:$E,BH$3,'Poids Paniers'!$Q:$Q,$B324)</f>
        <v>0</v>
      </c>
      <c r="BI324">
        <f>SUMIFS('Poids Paniers'!$W:$W,'Poids Paniers'!$E:$E,BI$3,'Poids Paniers'!$Q:$Q,$B324)</f>
        <v>0</v>
      </c>
      <c r="BJ324">
        <f>SUMIFS('Poids Paniers'!$W:$W,'Poids Paniers'!$E:$E,BJ$3,'Poids Paniers'!$Q:$Q,$B324)</f>
        <v>0</v>
      </c>
      <c r="BK324">
        <f>SUMIFS('Poids Paniers'!$W:$W,'Poids Paniers'!$E:$E,BK$3,'Poids Paniers'!$Q:$Q,$B324)</f>
        <v>0</v>
      </c>
      <c r="BL324">
        <f>SUMIFS('Poids Paniers'!$W:$W,'Poids Paniers'!$E:$E,BL$3,'Poids Paniers'!$Q:$Q,$B324)</f>
        <v>0</v>
      </c>
      <c r="BM324">
        <f>SUMIFS('Poids Paniers'!$W:$W,'Poids Paniers'!$E:$E,BM$3,'Poids Paniers'!$Q:$Q,$B324)</f>
        <v>0</v>
      </c>
      <c r="BN324">
        <f>SUMIFS('Poids Paniers'!$W:$W,'Poids Paniers'!$E:$E,BN$3,'Poids Paniers'!$Q:$Q,$B324)</f>
        <v>0</v>
      </c>
      <c r="BO324">
        <f>SUMIFS('Poids Paniers'!$W:$W,'Poids Paniers'!$E:$E,BO$3,'Poids Paniers'!$Q:$Q,$B324)</f>
        <v>0</v>
      </c>
      <c r="BP324">
        <f>SUMIFS('Poids Paniers'!$W:$W,'Poids Paniers'!$E:$E,BP$3,'Poids Paniers'!$Q:$Q,$B324)</f>
        <v>0</v>
      </c>
      <c r="BQ324">
        <f>SUMIFS('Poids Paniers'!$W:$W,'Poids Paniers'!$E:$E,BQ$3,'Poids Paniers'!$Q:$Q,$B324)</f>
        <v>0</v>
      </c>
      <c r="BR324">
        <f>SUMIFS('Poids Paniers'!$W:$W,'Poids Paniers'!$E:$E,BR$3,'Poids Paniers'!$Q:$Q,$B324)</f>
        <v>0</v>
      </c>
      <c r="BS324">
        <f>SUMIFS('Poids Paniers'!$W:$W,'Poids Paniers'!$E:$E,BS$3,'Poids Paniers'!$Q:$Q,$B324)</f>
        <v>0</v>
      </c>
      <c r="BT324">
        <f>SUMIFS('Poids Paniers'!$W:$W,'Poids Paniers'!$E:$E,BT$3,'Poids Paniers'!$Q:$Q,$B324)</f>
        <v>0</v>
      </c>
      <c r="BU324">
        <f>SUMIFS('Poids Paniers'!$W:$W,'Poids Paniers'!$E:$E,BU$3,'Poids Paniers'!$Q:$Q,$B324)</f>
        <v>0</v>
      </c>
      <c r="BV324">
        <f>SUMIFS('Poids Paniers'!$W:$W,'Poids Paniers'!$E:$E,BV$3,'Poids Paniers'!$Q:$Q,$B324)</f>
        <v>0</v>
      </c>
      <c r="BW324">
        <f>SUMIFS('Poids Paniers'!$W:$W,'Poids Paniers'!$E:$E,BW$3,'Poids Paniers'!$Q:$Q,$B324)</f>
        <v>0</v>
      </c>
      <c r="BX324">
        <f>SUMIFS('Poids Paniers'!$W:$W,'Poids Paniers'!$E:$E,BX$3,'Poids Paniers'!$Q:$Q,$B324)</f>
        <v>0</v>
      </c>
      <c r="BY324">
        <f>SUMIFS('Poids Paniers'!$W:$W,'Poids Paniers'!$E:$E,BY$3,'Poids Paniers'!$Q:$Q,$B324)</f>
        <v>0</v>
      </c>
      <c r="BZ324">
        <f>SUMIFS('Poids Paniers'!$W:$W,'Poids Paniers'!$E:$E,BZ$3,'Poids Paniers'!$Q:$Q,$B324)</f>
        <v>0</v>
      </c>
      <c r="CA324">
        <f>SUMIFS('Poids Paniers'!$W:$W,'Poids Paniers'!$E:$E,CA$3,'Poids Paniers'!$Q:$Q,$B324)</f>
        <v>0</v>
      </c>
      <c r="CB324">
        <f>SUMIFS('Poids Paniers'!$W:$W,'Poids Paniers'!$E:$E,CB$3,'Poids Paniers'!$Q:$Q,$B324)</f>
        <v>0</v>
      </c>
      <c r="CC324">
        <f>SUMIFS('Poids Paniers'!$W:$W,'Poids Paniers'!$E:$E,CC$3,'Poids Paniers'!$Q:$Q,$B324)</f>
        <v>0</v>
      </c>
      <c r="CD324">
        <f>SUMIFS('Poids Paniers'!$W:$W,'Poids Paniers'!$E:$E,CD$3,'Poids Paniers'!$Q:$Q,$B324)</f>
        <v>0</v>
      </c>
      <c r="CE324">
        <f>SUMIFS('Poids Paniers'!$W:$W,'Poids Paniers'!$E:$E,CE$3,'Poids Paniers'!$Q:$Q,$B324)</f>
        <v>0</v>
      </c>
      <c r="CF324" s="206">
        <f t="shared" si="4"/>
        <v>0</v>
      </c>
    </row>
    <row r="325" spans="2:84" ht="15.75" thickBot="1" x14ac:dyDescent="0.3">
      <c r="B325" s="209">
        <v>44791</v>
      </c>
      <c r="C325">
        <f>SUMIFS('Poids Paniers'!$W:$W,'Poids Paniers'!$E:$E,C$3,'Poids Paniers'!$Q:$Q,$B325)</f>
        <v>0</v>
      </c>
      <c r="D325">
        <f>SUMIFS('Poids Paniers'!$W:$W,'Poids Paniers'!$E:$E,D$3,'Poids Paniers'!$Q:$Q,$B325)</f>
        <v>0</v>
      </c>
      <c r="E325">
        <f>SUMIFS('Poids Paniers'!$W:$W,'Poids Paniers'!$E:$E,E$3,'Poids Paniers'!$Q:$Q,$B325)</f>
        <v>0</v>
      </c>
      <c r="F325">
        <f>SUMIFS('Poids Paniers'!$W:$W,'Poids Paniers'!$E:$E,F$3,'Poids Paniers'!$Q:$Q,$B325)</f>
        <v>0</v>
      </c>
      <c r="G325">
        <f>SUMIFS('Poids Paniers'!$W:$W,'Poids Paniers'!$E:$E,G$3,'Poids Paniers'!$Q:$Q,$B325)</f>
        <v>0</v>
      </c>
      <c r="H325">
        <f>SUMIFS('Poids Paniers'!$W:$W,'Poids Paniers'!$E:$E,H$3,'Poids Paniers'!$Q:$Q,$B325)</f>
        <v>0</v>
      </c>
      <c r="I325">
        <f>SUMIFS('Poids Paniers'!$W:$W,'Poids Paniers'!$E:$E,I$3,'Poids Paniers'!$Q:$Q,$B325)</f>
        <v>0</v>
      </c>
      <c r="J325">
        <f>SUMIFS('Poids Paniers'!$W:$W,'Poids Paniers'!$E:$E,J$3,'Poids Paniers'!$Q:$Q,$B325)</f>
        <v>0</v>
      </c>
      <c r="K325">
        <f>SUMIFS('Poids Paniers'!$W:$W,'Poids Paniers'!$E:$E,K$3,'Poids Paniers'!$Q:$Q,$B325)</f>
        <v>0</v>
      </c>
      <c r="L325">
        <f>SUMIFS('Poids Paniers'!$W:$W,'Poids Paniers'!$E:$E,L$3,'Poids Paniers'!$Q:$Q,$B325)</f>
        <v>0</v>
      </c>
      <c r="M325">
        <f>SUMIFS('Poids Paniers'!$W:$W,'Poids Paniers'!$E:$E,M$3,'Poids Paniers'!$Q:$Q,$B325)</f>
        <v>0</v>
      </c>
      <c r="N325">
        <f>SUMIFS('Poids Paniers'!$W:$W,'Poids Paniers'!$E:$E,N$3,'Poids Paniers'!$Q:$Q,$B325)</f>
        <v>0</v>
      </c>
      <c r="O325">
        <f>SUMIFS('Poids Paniers'!$W:$W,'Poids Paniers'!$E:$E,O$3,'Poids Paniers'!$Q:$Q,$B325)</f>
        <v>0</v>
      </c>
      <c r="P325">
        <f>SUMIFS('Poids Paniers'!$W:$W,'Poids Paniers'!$E:$E,P$3,'Poids Paniers'!$Q:$Q,$B325)</f>
        <v>0</v>
      </c>
      <c r="Q325">
        <f>SUMIFS('Poids Paniers'!$W:$W,'Poids Paniers'!$E:$E,Q$3,'Poids Paniers'!$Q:$Q,$B325)</f>
        <v>0</v>
      </c>
      <c r="R325">
        <f>SUMIFS('Poids Paniers'!$W:$W,'Poids Paniers'!$E:$E,R$3,'Poids Paniers'!$Q:$Q,$B325)</f>
        <v>0</v>
      </c>
      <c r="S325">
        <f>SUMIFS('Poids Paniers'!$W:$W,'Poids Paniers'!$E:$E,S$3,'Poids Paniers'!$Q:$Q,$B325)</f>
        <v>0</v>
      </c>
      <c r="T325">
        <f>SUMIFS('Poids Paniers'!$W:$W,'Poids Paniers'!$E:$E,T$3,'Poids Paniers'!$Q:$Q,$B325)</f>
        <v>0</v>
      </c>
      <c r="U325">
        <f>SUMIFS('Poids Paniers'!$W:$W,'Poids Paniers'!$E:$E,U$3,'Poids Paniers'!$Q:$Q,$B325)</f>
        <v>0</v>
      </c>
      <c r="V325">
        <f>SUMIFS('Poids Paniers'!$W:$W,'Poids Paniers'!$E:$E,V$3,'Poids Paniers'!$Q:$Q,$B325)</f>
        <v>0</v>
      </c>
      <c r="W325">
        <f>SUMIFS('Poids Paniers'!$W:$W,'Poids Paniers'!$E:$E,W$3,'Poids Paniers'!$Q:$Q,$B325)</f>
        <v>0</v>
      </c>
      <c r="X325">
        <f>SUMIFS('Poids Paniers'!$W:$W,'Poids Paniers'!$E:$E,X$3,'Poids Paniers'!$Q:$Q,$B325)</f>
        <v>0</v>
      </c>
      <c r="Y325">
        <f>SUMIFS('Poids Paniers'!$W:$W,'Poids Paniers'!$E:$E,Y$3,'Poids Paniers'!$Q:$Q,$B325)</f>
        <v>0</v>
      </c>
      <c r="Z325">
        <f>SUMIFS('Poids Paniers'!$W:$W,'Poids Paniers'!$E:$E,Z$3,'Poids Paniers'!$Q:$Q,$B325)</f>
        <v>0</v>
      </c>
      <c r="AA325">
        <f>SUMIFS('Poids Paniers'!$W:$W,'Poids Paniers'!$E:$E,AA$3,'Poids Paniers'!$Q:$Q,$B325)</f>
        <v>0</v>
      </c>
      <c r="AB325">
        <f>SUMIFS('Poids Paniers'!$W:$W,'Poids Paniers'!$E:$E,AB$3,'Poids Paniers'!$Q:$Q,$B325)</f>
        <v>0</v>
      </c>
      <c r="AC325">
        <f>SUMIFS('Poids Paniers'!$W:$W,'Poids Paniers'!$E:$E,AC$3,'Poids Paniers'!$Q:$Q,$B325)</f>
        <v>0</v>
      </c>
      <c r="AD325">
        <f>SUMIFS('Poids Paniers'!$W:$W,'Poids Paniers'!$E:$E,AD$3,'Poids Paniers'!$Q:$Q,$B325)</f>
        <v>0</v>
      </c>
      <c r="AE325">
        <f>SUMIFS('Poids Paniers'!$W:$W,'Poids Paniers'!$E:$E,AE$3,'Poids Paniers'!$Q:$Q,$B325)</f>
        <v>0</v>
      </c>
      <c r="AF325">
        <f>SUMIFS('Poids Paniers'!$W:$W,'Poids Paniers'!$E:$E,AF$3,'Poids Paniers'!$Q:$Q,$B325)</f>
        <v>0</v>
      </c>
      <c r="AG325">
        <f>SUMIFS('Poids Paniers'!$W:$W,'Poids Paniers'!$E:$E,AG$3,'Poids Paniers'!$Q:$Q,$B325)</f>
        <v>0</v>
      </c>
      <c r="AH325">
        <f>SUMIFS('Poids Paniers'!$W:$W,'Poids Paniers'!$E:$E,AH$3,'Poids Paniers'!$Q:$Q,$B325)</f>
        <v>0</v>
      </c>
      <c r="AI325">
        <f>SUMIFS('Poids Paniers'!$W:$W,'Poids Paniers'!$E:$E,AI$3,'Poids Paniers'!$Q:$Q,$B325)</f>
        <v>0</v>
      </c>
      <c r="AJ325">
        <f>SUMIFS('Poids Paniers'!$W:$W,'Poids Paniers'!$E:$E,AJ$3,'Poids Paniers'!$Q:$Q,$B325)</f>
        <v>0</v>
      </c>
      <c r="AK325">
        <f>SUMIFS('Poids Paniers'!$W:$W,'Poids Paniers'!$E:$E,AK$3,'Poids Paniers'!$Q:$Q,$B325)</f>
        <v>0</v>
      </c>
      <c r="AL325">
        <f>SUMIFS('Poids Paniers'!$W:$W,'Poids Paniers'!$E:$E,AL$3,'Poids Paniers'!$Q:$Q,$B325)</f>
        <v>0</v>
      </c>
      <c r="AM325">
        <f>SUMIFS('Poids Paniers'!$W:$W,'Poids Paniers'!$E:$E,AM$3,'Poids Paniers'!$Q:$Q,$B325)</f>
        <v>0</v>
      </c>
      <c r="AN325">
        <f>SUMIFS('Poids Paniers'!$W:$W,'Poids Paniers'!$E:$E,AN$3,'Poids Paniers'!$Q:$Q,$B325)</f>
        <v>0</v>
      </c>
      <c r="AO325">
        <f>SUMIFS('Poids Paniers'!$W:$W,'Poids Paniers'!$E:$E,AO$3,'Poids Paniers'!$Q:$Q,$B325)</f>
        <v>0</v>
      </c>
      <c r="AP325">
        <f>SUMIFS('Poids Paniers'!$W:$W,'Poids Paniers'!$E:$E,AP$3,'Poids Paniers'!$Q:$Q,$B325)</f>
        <v>0</v>
      </c>
      <c r="AQ325">
        <f>SUMIFS('Poids Paniers'!$W:$W,'Poids Paniers'!$E:$E,AQ$3,'Poids Paniers'!$Q:$Q,$B325)</f>
        <v>0</v>
      </c>
      <c r="AR325">
        <f>SUMIFS('Poids Paniers'!$W:$W,'Poids Paniers'!$E:$E,AR$3,'Poids Paniers'!$Q:$Q,$B325)</f>
        <v>0</v>
      </c>
      <c r="AS325">
        <f>SUMIFS('Poids Paniers'!$W:$W,'Poids Paniers'!$E:$E,AS$3,'Poids Paniers'!$Q:$Q,$B325)</f>
        <v>0</v>
      </c>
      <c r="AT325">
        <f>SUMIFS('Poids Paniers'!$W:$W,'Poids Paniers'!$E:$E,AT$3,'Poids Paniers'!$Q:$Q,$B325)</f>
        <v>0</v>
      </c>
      <c r="AU325">
        <f>SUMIFS('Poids Paniers'!$W:$W,'Poids Paniers'!$E:$E,AU$3,'Poids Paniers'!$Q:$Q,$B325)</f>
        <v>0</v>
      </c>
      <c r="AV325">
        <f>SUMIFS('Poids Paniers'!$W:$W,'Poids Paniers'!$E:$E,AV$3,'Poids Paniers'!$Q:$Q,$B325)</f>
        <v>0</v>
      </c>
      <c r="AW325">
        <f>SUMIFS('Poids Paniers'!$W:$W,'Poids Paniers'!$E:$E,AW$3,'Poids Paniers'!$Q:$Q,$B325)</f>
        <v>0</v>
      </c>
      <c r="AX325">
        <f>SUMIFS('Poids Paniers'!$W:$W,'Poids Paniers'!$E:$E,AX$3,'Poids Paniers'!$Q:$Q,$B325)</f>
        <v>0</v>
      </c>
      <c r="AY325">
        <f>SUMIFS('Poids Paniers'!$W:$W,'Poids Paniers'!$E:$E,AY$3,'Poids Paniers'!$Q:$Q,$B325)</f>
        <v>0</v>
      </c>
      <c r="AZ325">
        <f>SUMIFS('Poids Paniers'!$W:$W,'Poids Paniers'!$E:$E,AZ$3,'Poids Paniers'!$Q:$Q,$B325)</f>
        <v>0</v>
      </c>
      <c r="BA325">
        <f>SUMIFS('Poids Paniers'!$W:$W,'Poids Paniers'!$E:$E,BA$3,'Poids Paniers'!$Q:$Q,$B325)</f>
        <v>0</v>
      </c>
      <c r="BB325">
        <f>SUMIFS('Poids Paniers'!$W:$W,'Poids Paniers'!$E:$E,BB$3,'Poids Paniers'!$Q:$Q,$B325)</f>
        <v>0</v>
      </c>
      <c r="BC325">
        <f>SUMIFS('Poids Paniers'!$W:$W,'Poids Paniers'!$E:$E,BC$3,'Poids Paniers'!$Q:$Q,$B325)</f>
        <v>0</v>
      </c>
      <c r="BD325">
        <f>SUMIFS('Poids Paniers'!$W:$W,'Poids Paniers'!$E:$E,BD$3,'Poids Paniers'!$Q:$Q,$B325)</f>
        <v>0</v>
      </c>
      <c r="BE325">
        <f>SUMIFS('Poids Paniers'!$W:$W,'Poids Paniers'!$E:$E,BE$3,'Poids Paniers'!$Q:$Q,$B325)</f>
        <v>0</v>
      </c>
      <c r="BF325">
        <f>SUMIFS('Poids Paniers'!$W:$W,'Poids Paniers'!$E:$E,BF$3,'Poids Paniers'!$Q:$Q,$B325)</f>
        <v>0</v>
      </c>
      <c r="BG325">
        <f>SUMIFS('Poids Paniers'!$W:$W,'Poids Paniers'!$E:$E,BG$3,'Poids Paniers'!$Q:$Q,$B325)</f>
        <v>0</v>
      </c>
      <c r="BH325">
        <f>SUMIFS('Poids Paniers'!$W:$W,'Poids Paniers'!$E:$E,BH$3,'Poids Paniers'!$Q:$Q,$B325)</f>
        <v>0</v>
      </c>
      <c r="BI325">
        <f>SUMIFS('Poids Paniers'!$W:$W,'Poids Paniers'!$E:$E,BI$3,'Poids Paniers'!$Q:$Q,$B325)</f>
        <v>0</v>
      </c>
      <c r="BJ325">
        <f>SUMIFS('Poids Paniers'!$W:$W,'Poids Paniers'!$E:$E,BJ$3,'Poids Paniers'!$Q:$Q,$B325)</f>
        <v>0</v>
      </c>
      <c r="BK325">
        <f>SUMIFS('Poids Paniers'!$W:$W,'Poids Paniers'!$E:$E,BK$3,'Poids Paniers'!$Q:$Q,$B325)</f>
        <v>0</v>
      </c>
      <c r="BL325">
        <f>SUMIFS('Poids Paniers'!$W:$W,'Poids Paniers'!$E:$E,BL$3,'Poids Paniers'!$Q:$Q,$B325)</f>
        <v>0</v>
      </c>
      <c r="BM325">
        <f>SUMIFS('Poids Paniers'!$W:$W,'Poids Paniers'!$E:$E,BM$3,'Poids Paniers'!$Q:$Q,$B325)</f>
        <v>0</v>
      </c>
      <c r="BN325">
        <f>SUMIFS('Poids Paniers'!$W:$W,'Poids Paniers'!$E:$E,BN$3,'Poids Paniers'!$Q:$Q,$B325)</f>
        <v>0</v>
      </c>
      <c r="BO325">
        <f>SUMIFS('Poids Paniers'!$W:$W,'Poids Paniers'!$E:$E,BO$3,'Poids Paniers'!$Q:$Q,$B325)</f>
        <v>0</v>
      </c>
      <c r="BP325">
        <f>SUMIFS('Poids Paniers'!$W:$W,'Poids Paniers'!$E:$E,BP$3,'Poids Paniers'!$Q:$Q,$B325)</f>
        <v>0</v>
      </c>
      <c r="BQ325">
        <f>SUMIFS('Poids Paniers'!$W:$W,'Poids Paniers'!$E:$E,BQ$3,'Poids Paniers'!$Q:$Q,$B325)</f>
        <v>0</v>
      </c>
      <c r="BR325">
        <f>SUMIFS('Poids Paniers'!$W:$W,'Poids Paniers'!$E:$E,BR$3,'Poids Paniers'!$Q:$Q,$B325)</f>
        <v>0</v>
      </c>
      <c r="BS325">
        <f>SUMIFS('Poids Paniers'!$W:$W,'Poids Paniers'!$E:$E,BS$3,'Poids Paniers'!$Q:$Q,$B325)</f>
        <v>0</v>
      </c>
      <c r="BT325">
        <f>SUMIFS('Poids Paniers'!$W:$W,'Poids Paniers'!$E:$E,BT$3,'Poids Paniers'!$Q:$Q,$B325)</f>
        <v>0</v>
      </c>
      <c r="BU325">
        <f>SUMIFS('Poids Paniers'!$W:$W,'Poids Paniers'!$E:$E,BU$3,'Poids Paniers'!$Q:$Q,$B325)</f>
        <v>0</v>
      </c>
      <c r="BV325">
        <f>SUMIFS('Poids Paniers'!$W:$W,'Poids Paniers'!$E:$E,BV$3,'Poids Paniers'!$Q:$Q,$B325)</f>
        <v>0</v>
      </c>
      <c r="BW325">
        <f>SUMIFS('Poids Paniers'!$W:$W,'Poids Paniers'!$E:$E,BW$3,'Poids Paniers'!$Q:$Q,$B325)</f>
        <v>0</v>
      </c>
      <c r="BX325">
        <f>SUMIFS('Poids Paniers'!$W:$W,'Poids Paniers'!$E:$E,BX$3,'Poids Paniers'!$Q:$Q,$B325)</f>
        <v>0</v>
      </c>
      <c r="BY325">
        <f>SUMIFS('Poids Paniers'!$W:$W,'Poids Paniers'!$E:$E,BY$3,'Poids Paniers'!$Q:$Q,$B325)</f>
        <v>0</v>
      </c>
      <c r="BZ325">
        <f>SUMIFS('Poids Paniers'!$W:$W,'Poids Paniers'!$E:$E,BZ$3,'Poids Paniers'!$Q:$Q,$B325)</f>
        <v>0</v>
      </c>
      <c r="CA325">
        <f>SUMIFS('Poids Paniers'!$W:$W,'Poids Paniers'!$E:$E,CA$3,'Poids Paniers'!$Q:$Q,$B325)</f>
        <v>0</v>
      </c>
      <c r="CB325">
        <f>SUMIFS('Poids Paniers'!$W:$W,'Poids Paniers'!$E:$E,CB$3,'Poids Paniers'!$Q:$Q,$B325)</f>
        <v>0</v>
      </c>
      <c r="CC325">
        <f>SUMIFS('Poids Paniers'!$W:$W,'Poids Paniers'!$E:$E,CC$3,'Poids Paniers'!$Q:$Q,$B325)</f>
        <v>0</v>
      </c>
      <c r="CD325">
        <f>SUMIFS('Poids Paniers'!$W:$W,'Poids Paniers'!$E:$E,CD$3,'Poids Paniers'!$Q:$Q,$B325)</f>
        <v>0</v>
      </c>
      <c r="CE325">
        <f>SUMIFS('Poids Paniers'!$W:$W,'Poids Paniers'!$E:$E,CE$3,'Poids Paniers'!$Q:$Q,$B325)</f>
        <v>0</v>
      </c>
      <c r="CF325" s="206">
        <f t="shared" ref="CF325:CF369" si="5">SUM(C325:CE325)</f>
        <v>0</v>
      </c>
    </row>
    <row r="326" spans="2:84" ht="15.75" thickBot="1" x14ac:dyDescent="0.3">
      <c r="B326" s="209">
        <v>44792</v>
      </c>
      <c r="C326">
        <f>SUMIFS('Poids Paniers'!$W:$W,'Poids Paniers'!$E:$E,C$3,'Poids Paniers'!$Q:$Q,$B326)</f>
        <v>0</v>
      </c>
      <c r="D326">
        <f>SUMIFS('Poids Paniers'!$W:$W,'Poids Paniers'!$E:$E,D$3,'Poids Paniers'!$Q:$Q,$B326)</f>
        <v>0</v>
      </c>
      <c r="E326">
        <f>SUMIFS('Poids Paniers'!$W:$W,'Poids Paniers'!$E:$E,E$3,'Poids Paniers'!$Q:$Q,$B326)</f>
        <v>0</v>
      </c>
      <c r="F326">
        <f>SUMIFS('Poids Paniers'!$W:$W,'Poids Paniers'!$E:$E,F$3,'Poids Paniers'!$Q:$Q,$B326)</f>
        <v>0</v>
      </c>
      <c r="G326">
        <f>SUMIFS('Poids Paniers'!$W:$W,'Poids Paniers'!$E:$E,G$3,'Poids Paniers'!$Q:$Q,$B326)</f>
        <v>0</v>
      </c>
      <c r="H326">
        <f>SUMIFS('Poids Paniers'!$W:$W,'Poids Paniers'!$E:$E,H$3,'Poids Paniers'!$Q:$Q,$B326)</f>
        <v>0</v>
      </c>
      <c r="I326">
        <f>SUMIFS('Poids Paniers'!$W:$W,'Poids Paniers'!$E:$E,I$3,'Poids Paniers'!$Q:$Q,$B326)</f>
        <v>0</v>
      </c>
      <c r="J326">
        <f>SUMIFS('Poids Paniers'!$W:$W,'Poids Paniers'!$E:$E,J$3,'Poids Paniers'!$Q:$Q,$B326)</f>
        <v>0</v>
      </c>
      <c r="K326">
        <f>SUMIFS('Poids Paniers'!$W:$W,'Poids Paniers'!$E:$E,K$3,'Poids Paniers'!$Q:$Q,$B326)</f>
        <v>0</v>
      </c>
      <c r="L326">
        <f>SUMIFS('Poids Paniers'!$W:$W,'Poids Paniers'!$E:$E,L$3,'Poids Paniers'!$Q:$Q,$B326)</f>
        <v>0</v>
      </c>
      <c r="M326">
        <f>SUMIFS('Poids Paniers'!$W:$W,'Poids Paniers'!$E:$E,M$3,'Poids Paniers'!$Q:$Q,$B326)</f>
        <v>0</v>
      </c>
      <c r="N326">
        <f>SUMIFS('Poids Paniers'!$W:$W,'Poids Paniers'!$E:$E,N$3,'Poids Paniers'!$Q:$Q,$B326)</f>
        <v>0</v>
      </c>
      <c r="O326">
        <f>SUMIFS('Poids Paniers'!$W:$W,'Poids Paniers'!$E:$E,O$3,'Poids Paniers'!$Q:$Q,$B326)</f>
        <v>0</v>
      </c>
      <c r="P326">
        <f>SUMIFS('Poids Paniers'!$W:$W,'Poids Paniers'!$E:$E,P$3,'Poids Paniers'!$Q:$Q,$B326)</f>
        <v>0</v>
      </c>
      <c r="Q326">
        <f>SUMIFS('Poids Paniers'!$W:$W,'Poids Paniers'!$E:$E,Q$3,'Poids Paniers'!$Q:$Q,$B326)</f>
        <v>0</v>
      </c>
      <c r="R326">
        <f>SUMIFS('Poids Paniers'!$W:$W,'Poids Paniers'!$E:$E,R$3,'Poids Paniers'!$Q:$Q,$B326)</f>
        <v>0</v>
      </c>
      <c r="S326">
        <f>SUMIFS('Poids Paniers'!$W:$W,'Poids Paniers'!$E:$E,S$3,'Poids Paniers'!$Q:$Q,$B326)</f>
        <v>0</v>
      </c>
      <c r="T326">
        <f>SUMIFS('Poids Paniers'!$W:$W,'Poids Paniers'!$E:$E,T$3,'Poids Paniers'!$Q:$Q,$B326)</f>
        <v>0</v>
      </c>
      <c r="U326">
        <f>SUMIFS('Poids Paniers'!$W:$W,'Poids Paniers'!$E:$E,U$3,'Poids Paniers'!$Q:$Q,$B326)</f>
        <v>0</v>
      </c>
      <c r="V326">
        <f>SUMIFS('Poids Paniers'!$W:$W,'Poids Paniers'!$E:$E,V$3,'Poids Paniers'!$Q:$Q,$B326)</f>
        <v>0</v>
      </c>
      <c r="W326">
        <f>SUMIFS('Poids Paniers'!$W:$W,'Poids Paniers'!$E:$E,W$3,'Poids Paniers'!$Q:$Q,$B326)</f>
        <v>0</v>
      </c>
      <c r="X326">
        <f>SUMIFS('Poids Paniers'!$W:$W,'Poids Paniers'!$E:$E,X$3,'Poids Paniers'!$Q:$Q,$B326)</f>
        <v>0</v>
      </c>
      <c r="Y326">
        <f>SUMIFS('Poids Paniers'!$W:$W,'Poids Paniers'!$E:$E,Y$3,'Poids Paniers'!$Q:$Q,$B326)</f>
        <v>0</v>
      </c>
      <c r="Z326">
        <f>SUMIFS('Poids Paniers'!$W:$W,'Poids Paniers'!$E:$E,Z$3,'Poids Paniers'!$Q:$Q,$B326)</f>
        <v>0</v>
      </c>
      <c r="AA326">
        <f>SUMIFS('Poids Paniers'!$W:$W,'Poids Paniers'!$E:$E,AA$3,'Poids Paniers'!$Q:$Q,$B326)</f>
        <v>0</v>
      </c>
      <c r="AB326">
        <f>SUMIFS('Poids Paniers'!$W:$W,'Poids Paniers'!$E:$E,AB$3,'Poids Paniers'!$Q:$Q,$B326)</f>
        <v>0</v>
      </c>
      <c r="AC326">
        <f>SUMIFS('Poids Paniers'!$W:$W,'Poids Paniers'!$E:$E,AC$3,'Poids Paniers'!$Q:$Q,$B326)</f>
        <v>0</v>
      </c>
      <c r="AD326">
        <f>SUMIFS('Poids Paniers'!$W:$W,'Poids Paniers'!$E:$E,AD$3,'Poids Paniers'!$Q:$Q,$B326)</f>
        <v>0</v>
      </c>
      <c r="AE326">
        <f>SUMIFS('Poids Paniers'!$W:$W,'Poids Paniers'!$E:$E,AE$3,'Poids Paniers'!$Q:$Q,$B326)</f>
        <v>0</v>
      </c>
      <c r="AF326">
        <f>SUMIFS('Poids Paniers'!$W:$W,'Poids Paniers'!$E:$E,AF$3,'Poids Paniers'!$Q:$Q,$B326)</f>
        <v>0</v>
      </c>
      <c r="AG326">
        <f>SUMIFS('Poids Paniers'!$W:$W,'Poids Paniers'!$E:$E,AG$3,'Poids Paniers'!$Q:$Q,$B326)</f>
        <v>0</v>
      </c>
      <c r="AH326">
        <f>SUMIFS('Poids Paniers'!$W:$W,'Poids Paniers'!$E:$E,AH$3,'Poids Paniers'!$Q:$Q,$B326)</f>
        <v>0</v>
      </c>
      <c r="AI326">
        <f>SUMIFS('Poids Paniers'!$W:$W,'Poids Paniers'!$E:$E,AI$3,'Poids Paniers'!$Q:$Q,$B326)</f>
        <v>0</v>
      </c>
      <c r="AJ326">
        <f>SUMIFS('Poids Paniers'!$W:$W,'Poids Paniers'!$E:$E,AJ$3,'Poids Paniers'!$Q:$Q,$B326)</f>
        <v>0</v>
      </c>
      <c r="AK326">
        <f>SUMIFS('Poids Paniers'!$W:$W,'Poids Paniers'!$E:$E,AK$3,'Poids Paniers'!$Q:$Q,$B326)</f>
        <v>0</v>
      </c>
      <c r="AL326">
        <f>SUMIFS('Poids Paniers'!$W:$W,'Poids Paniers'!$E:$E,AL$3,'Poids Paniers'!$Q:$Q,$B326)</f>
        <v>0</v>
      </c>
      <c r="AM326">
        <f>SUMIFS('Poids Paniers'!$W:$W,'Poids Paniers'!$E:$E,AM$3,'Poids Paniers'!$Q:$Q,$B326)</f>
        <v>0</v>
      </c>
      <c r="AN326">
        <f>SUMIFS('Poids Paniers'!$W:$W,'Poids Paniers'!$E:$E,AN$3,'Poids Paniers'!$Q:$Q,$B326)</f>
        <v>0</v>
      </c>
      <c r="AO326">
        <f>SUMIFS('Poids Paniers'!$W:$W,'Poids Paniers'!$E:$E,AO$3,'Poids Paniers'!$Q:$Q,$B326)</f>
        <v>0</v>
      </c>
      <c r="AP326">
        <f>SUMIFS('Poids Paniers'!$W:$W,'Poids Paniers'!$E:$E,AP$3,'Poids Paniers'!$Q:$Q,$B326)</f>
        <v>0</v>
      </c>
      <c r="AQ326">
        <f>SUMIFS('Poids Paniers'!$W:$W,'Poids Paniers'!$E:$E,AQ$3,'Poids Paniers'!$Q:$Q,$B326)</f>
        <v>0</v>
      </c>
      <c r="AR326">
        <f>SUMIFS('Poids Paniers'!$W:$W,'Poids Paniers'!$E:$E,AR$3,'Poids Paniers'!$Q:$Q,$B326)</f>
        <v>0</v>
      </c>
      <c r="AS326">
        <f>SUMIFS('Poids Paniers'!$W:$W,'Poids Paniers'!$E:$E,AS$3,'Poids Paniers'!$Q:$Q,$B326)</f>
        <v>0</v>
      </c>
      <c r="AT326">
        <f>SUMIFS('Poids Paniers'!$W:$W,'Poids Paniers'!$E:$E,AT$3,'Poids Paniers'!$Q:$Q,$B326)</f>
        <v>0</v>
      </c>
      <c r="AU326">
        <f>SUMIFS('Poids Paniers'!$W:$W,'Poids Paniers'!$E:$E,AU$3,'Poids Paniers'!$Q:$Q,$B326)</f>
        <v>0</v>
      </c>
      <c r="AV326">
        <f>SUMIFS('Poids Paniers'!$W:$W,'Poids Paniers'!$E:$E,AV$3,'Poids Paniers'!$Q:$Q,$B326)</f>
        <v>0</v>
      </c>
      <c r="AW326">
        <f>SUMIFS('Poids Paniers'!$W:$W,'Poids Paniers'!$E:$E,AW$3,'Poids Paniers'!$Q:$Q,$B326)</f>
        <v>0</v>
      </c>
      <c r="AX326">
        <f>SUMIFS('Poids Paniers'!$W:$W,'Poids Paniers'!$E:$E,AX$3,'Poids Paniers'!$Q:$Q,$B326)</f>
        <v>0</v>
      </c>
      <c r="AY326">
        <f>SUMIFS('Poids Paniers'!$W:$W,'Poids Paniers'!$E:$E,AY$3,'Poids Paniers'!$Q:$Q,$B326)</f>
        <v>0</v>
      </c>
      <c r="AZ326">
        <f>SUMIFS('Poids Paniers'!$W:$W,'Poids Paniers'!$E:$E,AZ$3,'Poids Paniers'!$Q:$Q,$B326)</f>
        <v>0</v>
      </c>
      <c r="BA326">
        <f>SUMIFS('Poids Paniers'!$W:$W,'Poids Paniers'!$E:$E,BA$3,'Poids Paniers'!$Q:$Q,$B326)</f>
        <v>0</v>
      </c>
      <c r="BB326">
        <f>SUMIFS('Poids Paniers'!$W:$W,'Poids Paniers'!$E:$E,BB$3,'Poids Paniers'!$Q:$Q,$B326)</f>
        <v>0</v>
      </c>
      <c r="BC326">
        <f>SUMIFS('Poids Paniers'!$W:$W,'Poids Paniers'!$E:$E,BC$3,'Poids Paniers'!$Q:$Q,$B326)</f>
        <v>0</v>
      </c>
      <c r="BD326">
        <f>SUMIFS('Poids Paniers'!$W:$W,'Poids Paniers'!$E:$E,BD$3,'Poids Paniers'!$Q:$Q,$B326)</f>
        <v>0</v>
      </c>
      <c r="BE326">
        <f>SUMIFS('Poids Paniers'!$W:$W,'Poids Paniers'!$E:$E,BE$3,'Poids Paniers'!$Q:$Q,$B326)</f>
        <v>0</v>
      </c>
      <c r="BF326">
        <f>SUMIFS('Poids Paniers'!$W:$W,'Poids Paniers'!$E:$E,BF$3,'Poids Paniers'!$Q:$Q,$B326)</f>
        <v>0</v>
      </c>
      <c r="BG326">
        <f>SUMIFS('Poids Paniers'!$W:$W,'Poids Paniers'!$E:$E,BG$3,'Poids Paniers'!$Q:$Q,$B326)</f>
        <v>0</v>
      </c>
      <c r="BH326">
        <f>SUMIFS('Poids Paniers'!$W:$W,'Poids Paniers'!$E:$E,BH$3,'Poids Paniers'!$Q:$Q,$B326)</f>
        <v>0</v>
      </c>
      <c r="BI326">
        <f>SUMIFS('Poids Paniers'!$W:$W,'Poids Paniers'!$E:$E,BI$3,'Poids Paniers'!$Q:$Q,$B326)</f>
        <v>0</v>
      </c>
      <c r="BJ326">
        <f>SUMIFS('Poids Paniers'!$W:$W,'Poids Paniers'!$E:$E,BJ$3,'Poids Paniers'!$Q:$Q,$B326)</f>
        <v>0</v>
      </c>
      <c r="BK326">
        <f>SUMIFS('Poids Paniers'!$W:$W,'Poids Paniers'!$E:$E,BK$3,'Poids Paniers'!$Q:$Q,$B326)</f>
        <v>0</v>
      </c>
      <c r="BL326">
        <f>SUMIFS('Poids Paniers'!$W:$W,'Poids Paniers'!$E:$E,BL$3,'Poids Paniers'!$Q:$Q,$B326)</f>
        <v>0</v>
      </c>
      <c r="BM326">
        <f>SUMIFS('Poids Paniers'!$W:$W,'Poids Paniers'!$E:$E,BM$3,'Poids Paniers'!$Q:$Q,$B326)</f>
        <v>0</v>
      </c>
      <c r="BN326">
        <f>SUMIFS('Poids Paniers'!$W:$W,'Poids Paniers'!$E:$E,BN$3,'Poids Paniers'!$Q:$Q,$B326)</f>
        <v>0</v>
      </c>
      <c r="BO326">
        <f>SUMIFS('Poids Paniers'!$W:$W,'Poids Paniers'!$E:$E,BO$3,'Poids Paniers'!$Q:$Q,$B326)</f>
        <v>0</v>
      </c>
      <c r="BP326">
        <f>SUMIFS('Poids Paniers'!$W:$W,'Poids Paniers'!$E:$E,BP$3,'Poids Paniers'!$Q:$Q,$B326)</f>
        <v>0</v>
      </c>
      <c r="BQ326">
        <f>SUMIFS('Poids Paniers'!$W:$W,'Poids Paniers'!$E:$E,BQ$3,'Poids Paniers'!$Q:$Q,$B326)</f>
        <v>0</v>
      </c>
      <c r="BR326">
        <f>SUMIFS('Poids Paniers'!$W:$W,'Poids Paniers'!$E:$E,BR$3,'Poids Paniers'!$Q:$Q,$B326)</f>
        <v>0</v>
      </c>
      <c r="BS326">
        <f>SUMIFS('Poids Paniers'!$W:$W,'Poids Paniers'!$E:$E,BS$3,'Poids Paniers'!$Q:$Q,$B326)</f>
        <v>0</v>
      </c>
      <c r="BT326">
        <f>SUMIFS('Poids Paniers'!$W:$W,'Poids Paniers'!$E:$E,BT$3,'Poids Paniers'!$Q:$Q,$B326)</f>
        <v>0</v>
      </c>
      <c r="BU326">
        <f>SUMIFS('Poids Paniers'!$W:$W,'Poids Paniers'!$E:$E,BU$3,'Poids Paniers'!$Q:$Q,$B326)</f>
        <v>0</v>
      </c>
      <c r="BV326">
        <f>SUMIFS('Poids Paniers'!$W:$W,'Poids Paniers'!$E:$E,BV$3,'Poids Paniers'!$Q:$Q,$B326)</f>
        <v>0</v>
      </c>
      <c r="BW326">
        <f>SUMIFS('Poids Paniers'!$W:$W,'Poids Paniers'!$E:$E,BW$3,'Poids Paniers'!$Q:$Q,$B326)</f>
        <v>0</v>
      </c>
      <c r="BX326">
        <f>SUMIFS('Poids Paniers'!$W:$W,'Poids Paniers'!$E:$E,BX$3,'Poids Paniers'!$Q:$Q,$B326)</f>
        <v>0</v>
      </c>
      <c r="BY326">
        <f>SUMIFS('Poids Paniers'!$W:$W,'Poids Paniers'!$E:$E,BY$3,'Poids Paniers'!$Q:$Q,$B326)</f>
        <v>0</v>
      </c>
      <c r="BZ326">
        <f>SUMIFS('Poids Paniers'!$W:$W,'Poids Paniers'!$E:$E,BZ$3,'Poids Paniers'!$Q:$Q,$B326)</f>
        <v>0</v>
      </c>
      <c r="CA326">
        <f>SUMIFS('Poids Paniers'!$W:$W,'Poids Paniers'!$E:$E,CA$3,'Poids Paniers'!$Q:$Q,$B326)</f>
        <v>0</v>
      </c>
      <c r="CB326">
        <f>SUMIFS('Poids Paniers'!$W:$W,'Poids Paniers'!$E:$E,CB$3,'Poids Paniers'!$Q:$Q,$B326)</f>
        <v>0</v>
      </c>
      <c r="CC326">
        <f>SUMIFS('Poids Paniers'!$W:$W,'Poids Paniers'!$E:$E,CC$3,'Poids Paniers'!$Q:$Q,$B326)</f>
        <v>0</v>
      </c>
      <c r="CD326">
        <f>SUMIFS('Poids Paniers'!$W:$W,'Poids Paniers'!$E:$E,CD$3,'Poids Paniers'!$Q:$Q,$B326)</f>
        <v>0</v>
      </c>
      <c r="CE326">
        <f>SUMIFS('Poids Paniers'!$W:$W,'Poids Paniers'!$E:$E,CE$3,'Poids Paniers'!$Q:$Q,$B326)</f>
        <v>0</v>
      </c>
      <c r="CF326" s="206">
        <f t="shared" si="5"/>
        <v>0</v>
      </c>
    </row>
    <row r="327" spans="2:84" ht="15.75" thickBot="1" x14ac:dyDescent="0.3">
      <c r="B327" s="209">
        <v>44793</v>
      </c>
      <c r="C327">
        <f>SUMIFS('Poids Paniers'!$W:$W,'Poids Paniers'!$E:$E,C$3,'Poids Paniers'!$Q:$Q,$B327)</f>
        <v>0</v>
      </c>
      <c r="D327">
        <f>SUMIFS('Poids Paniers'!$W:$W,'Poids Paniers'!$E:$E,D$3,'Poids Paniers'!$Q:$Q,$B327)</f>
        <v>0</v>
      </c>
      <c r="E327">
        <f>SUMIFS('Poids Paniers'!$W:$W,'Poids Paniers'!$E:$E,E$3,'Poids Paniers'!$Q:$Q,$B327)</f>
        <v>0</v>
      </c>
      <c r="F327">
        <f>SUMIFS('Poids Paniers'!$W:$W,'Poids Paniers'!$E:$E,F$3,'Poids Paniers'!$Q:$Q,$B327)</f>
        <v>0</v>
      </c>
      <c r="G327">
        <f>SUMIFS('Poids Paniers'!$W:$W,'Poids Paniers'!$E:$E,G$3,'Poids Paniers'!$Q:$Q,$B327)</f>
        <v>0</v>
      </c>
      <c r="H327">
        <f>SUMIFS('Poids Paniers'!$W:$W,'Poids Paniers'!$E:$E,H$3,'Poids Paniers'!$Q:$Q,$B327)</f>
        <v>0</v>
      </c>
      <c r="I327">
        <f>SUMIFS('Poids Paniers'!$W:$W,'Poids Paniers'!$E:$E,I$3,'Poids Paniers'!$Q:$Q,$B327)</f>
        <v>0</v>
      </c>
      <c r="J327">
        <f>SUMIFS('Poids Paniers'!$W:$W,'Poids Paniers'!$E:$E,J$3,'Poids Paniers'!$Q:$Q,$B327)</f>
        <v>0</v>
      </c>
      <c r="K327">
        <f>SUMIFS('Poids Paniers'!$W:$W,'Poids Paniers'!$E:$E,K$3,'Poids Paniers'!$Q:$Q,$B327)</f>
        <v>0</v>
      </c>
      <c r="L327">
        <f>SUMIFS('Poids Paniers'!$W:$W,'Poids Paniers'!$E:$E,L$3,'Poids Paniers'!$Q:$Q,$B327)</f>
        <v>0</v>
      </c>
      <c r="M327">
        <f>SUMIFS('Poids Paniers'!$W:$W,'Poids Paniers'!$E:$E,M$3,'Poids Paniers'!$Q:$Q,$B327)</f>
        <v>0</v>
      </c>
      <c r="N327">
        <f>SUMIFS('Poids Paniers'!$W:$W,'Poids Paniers'!$E:$E,N$3,'Poids Paniers'!$Q:$Q,$B327)</f>
        <v>0</v>
      </c>
      <c r="O327">
        <f>SUMIFS('Poids Paniers'!$W:$W,'Poids Paniers'!$E:$E,O$3,'Poids Paniers'!$Q:$Q,$B327)</f>
        <v>0</v>
      </c>
      <c r="P327">
        <f>SUMIFS('Poids Paniers'!$W:$W,'Poids Paniers'!$E:$E,P$3,'Poids Paniers'!$Q:$Q,$B327)</f>
        <v>0</v>
      </c>
      <c r="Q327">
        <f>SUMIFS('Poids Paniers'!$W:$W,'Poids Paniers'!$E:$E,Q$3,'Poids Paniers'!$Q:$Q,$B327)</f>
        <v>0</v>
      </c>
      <c r="R327">
        <f>SUMIFS('Poids Paniers'!$W:$W,'Poids Paniers'!$E:$E,R$3,'Poids Paniers'!$Q:$Q,$B327)</f>
        <v>0</v>
      </c>
      <c r="S327">
        <f>SUMIFS('Poids Paniers'!$W:$W,'Poids Paniers'!$E:$E,S$3,'Poids Paniers'!$Q:$Q,$B327)</f>
        <v>0</v>
      </c>
      <c r="T327">
        <f>SUMIFS('Poids Paniers'!$W:$W,'Poids Paniers'!$E:$E,T$3,'Poids Paniers'!$Q:$Q,$B327)</f>
        <v>0</v>
      </c>
      <c r="U327">
        <f>SUMIFS('Poids Paniers'!$W:$W,'Poids Paniers'!$E:$E,U$3,'Poids Paniers'!$Q:$Q,$B327)</f>
        <v>0</v>
      </c>
      <c r="V327">
        <f>SUMIFS('Poids Paniers'!$W:$W,'Poids Paniers'!$E:$E,V$3,'Poids Paniers'!$Q:$Q,$B327)</f>
        <v>0</v>
      </c>
      <c r="W327">
        <f>SUMIFS('Poids Paniers'!$W:$W,'Poids Paniers'!$E:$E,W$3,'Poids Paniers'!$Q:$Q,$B327)</f>
        <v>0</v>
      </c>
      <c r="X327">
        <f>SUMIFS('Poids Paniers'!$W:$W,'Poids Paniers'!$E:$E,X$3,'Poids Paniers'!$Q:$Q,$B327)</f>
        <v>0</v>
      </c>
      <c r="Y327">
        <f>SUMIFS('Poids Paniers'!$W:$W,'Poids Paniers'!$E:$E,Y$3,'Poids Paniers'!$Q:$Q,$B327)</f>
        <v>0</v>
      </c>
      <c r="Z327">
        <f>SUMIFS('Poids Paniers'!$W:$W,'Poids Paniers'!$E:$E,Z$3,'Poids Paniers'!$Q:$Q,$B327)</f>
        <v>0</v>
      </c>
      <c r="AA327">
        <f>SUMIFS('Poids Paniers'!$W:$W,'Poids Paniers'!$E:$E,AA$3,'Poids Paniers'!$Q:$Q,$B327)</f>
        <v>0</v>
      </c>
      <c r="AB327">
        <f>SUMIFS('Poids Paniers'!$W:$W,'Poids Paniers'!$E:$E,AB$3,'Poids Paniers'!$Q:$Q,$B327)</f>
        <v>0</v>
      </c>
      <c r="AC327">
        <f>SUMIFS('Poids Paniers'!$W:$W,'Poids Paniers'!$E:$E,AC$3,'Poids Paniers'!$Q:$Q,$B327)</f>
        <v>0</v>
      </c>
      <c r="AD327">
        <f>SUMIFS('Poids Paniers'!$W:$W,'Poids Paniers'!$E:$E,AD$3,'Poids Paniers'!$Q:$Q,$B327)</f>
        <v>0</v>
      </c>
      <c r="AE327">
        <f>SUMIFS('Poids Paniers'!$W:$W,'Poids Paniers'!$E:$E,AE$3,'Poids Paniers'!$Q:$Q,$B327)</f>
        <v>0</v>
      </c>
      <c r="AF327">
        <f>SUMIFS('Poids Paniers'!$W:$W,'Poids Paniers'!$E:$E,AF$3,'Poids Paniers'!$Q:$Q,$B327)</f>
        <v>0</v>
      </c>
      <c r="AG327">
        <f>SUMIFS('Poids Paniers'!$W:$W,'Poids Paniers'!$E:$E,AG$3,'Poids Paniers'!$Q:$Q,$B327)</f>
        <v>0</v>
      </c>
      <c r="AH327">
        <f>SUMIFS('Poids Paniers'!$W:$W,'Poids Paniers'!$E:$E,AH$3,'Poids Paniers'!$Q:$Q,$B327)</f>
        <v>0</v>
      </c>
      <c r="AI327">
        <f>SUMIFS('Poids Paniers'!$W:$W,'Poids Paniers'!$E:$E,AI$3,'Poids Paniers'!$Q:$Q,$B327)</f>
        <v>0</v>
      </c>
      <c r="AJ327">
        <f>SUMIFS('Poids Paniers'!$W:$W,'Poids Paniers'!$E:$E,AJ$3,'Poids Paniers'!$Q:$Q,$B327)</f>
        <v>0</v>
      </c>
      <c r="AK327">
        <f>SUMIFS('Poids Paniers'!$W:$W,'Poids Paniers'!$E:$E,AK$3,'Poids Paniers'!$Q:$Q,$B327)</f>
        <v>0</v>
      </c>
      <c r="AL327">
        <f>SUMIFS('Poids Paniers'!$W:$W,'Poids Paniers'!$E:$E,AL$3,'Poids Paniers'!$Q:$Q,$B327)</f>
        <v>0</v>
      </c>
      <c r="AM327">
        <f>SUMIFS('Poids Paniers'!$W:$W,'Poids Paniers'!$E:$E,AM$3,'Poids Paniers'!$Q:$Q,$B327)</f>
        <v>0</v>
      </c>
      <c r="AN327">
        <f>SUMIFS('Poids Paniers'!$W:$W,'Poids Paniers'!$E:$E,AN$3,'Poids Paniers'!$Q:$Q,$B327)</f>
        <v>0</v>
      </c>
      <c r="AO327">
        <f>SUMIFS('Poids Paniers'!$W:$W,'Poids Paniers'!$E:$E,AO$3,'Poids Paniers'!$Q:$Q,$B327)</f>
        <v>0</v>
      </c>
      <c r="AP327">
        <f>SUMIFS('Poids Paniers'!$W:$W,'Poids Paniers'!$E:$E,AP$3,'Poids Paniers'!$Q:$Q,$B327)</f>
        <v>0</v>
      </c>
      <c r="AQ327">
        <f>SUMIFS('Poids Paniers'!$W:$W,'Poids Paniers'!$E:$E,AQ$3,'Poids Paniers'!$Q:$Q,$B327)</f>
        <v>0</v>
      </c>
      <c r="AR327">
        <f>SUMIFS('Poids Paniers'!$W:$W,'Poids Paniers'!$E:$E,AR$3,'Poids Paniers'!$Q:$Q,$B327)</f>
        <v>0</v>
      </c>
      <c r="AS327">
        <f>SUMIFS('Poids Paniers'!$W:$W,'Poids Paniers'!$E:$E,AS$3,'Poids Paniers'!$Q:$Q,$B327)</f>
        <v>0</v>
      </c>
      <c r="AT327">
        <f>SUMIFS('Poids Paniers'!$W:$W,'Poids Paniers'!$E:$E,AT$3,'Poids Paniers'!$Q:$Q,$B327)</f>
        <v>0</v>
      </c>
      <c r="AU327">
        <f>SUMIFS('Poids Paniers'!$W:$W,'Poids Paniers'!$E:$E,AU$3,'Poids Paniers'!$Q:$Q,$B327)</f>
        <v>0</v>
      </c>
      <c r="AV327">
        <f>SUMIFS('Poids Paniers'!$W:$W,'Poids Paniers'!$E:$E,AV$3,'Poids Paniers'!$Q:$Q,$B327)</f>
        <v>0</v>
      </c>
      <c r="AW327">
        <f>SUMIFS('Poids Paniers'!$W:$W,'Poids Paniers'!$E:$E,AW$3,'Poids Paniers'!$Q:$Q,$B327)</f>
        <v>0</v>
      </c>
      <c r="AX327">
        <f>SUMIFS('Poids Paniers'!$W:$W,'Poids Paniers'!$E:$E,AX$3,'Poids Paniers'!$Q:$Q,$B327)</f>
        <v>0</v>
      </c>
      <c r="AY327">
        <f>SUMIFS('Poids Paniers'!$W:$W,'Poids Paniers'!$E:$E,AY$3,'Poids Paniers'!$Q:$Q,$B327)</f>
        <v>0</v>
      </c>
      <c r="AZ327">
        <f>SUMIFS('Poids Paniers'!$W:$W,'Poids Paniers'!$E:$E,AZ$3,'Poids Paniers'!$Q:$Q,$B327)</f>
        <v>0</v>
      </c>
      <c r="BA327">
        <f>SUMIFS('Poids Paniers'!$W:$W,'Poids Paniers'!$E:$E,BA$3,'Poids Paniers'!$Q:$Q,$B327)</f>
        <v>0</v>
      </c>
      <c r="BB327">
        <f>SUMIFS('Poids Paniers'!$W:$W,'Poids Paniers'!$E:$E,BB$3,'Poids Paniers'!$Q:$Q,$B327)</f>
        <v>0</v>
      </c>
      <c r="BC327">
        <f>SUMIFS('Poids Paniers'!$W:$W,'Poids Paniers'!$E:$E,BC$3,'Poids Paniers'!$Q:$Q,$B327)</f>
        <v>0</v>
      </c>
      <c r="BD327">
        <f>SUMIFS('Poids Paniers'!$W:$W,'Poids Paniers'!$E:$E,BD$3,'Poids Paniers'!$Q:$Q,$B327)</f>
        <v>0</v>
      </c>
      <c r="BE327">
        <f>SUMIFS('Poids Paniers'!$W:$W,'Poids Paniers'!$E:$E,BE$3,'Poids Paniers'!$Q:$Q,$B327)</f>
        <v>0</v>
      </c>
      <c r="BF327">
        <f>SUMIFS('Poids Paniers'!$W:$W,'Poids Paniers'!$E:$E,BF$3,'Poids Paniers'!$Q:$Q,$B327)</f>
        <v>0</v>
      </c>
      <c r="BG327">
        <f>SUMIFS('Poids Paniers'!$W:$W,'Poids Paniers'!$E:$E,BG$3,'Poids Paniers'!$Q:$Q,$B327)</f>
        <v>0</v>
      </c>
      <c r="BH327">
        <f>SUMIFS('Poids Paniers'!$W:$W,'Poids Paniers'!$E:$E,BH$3,'Poids Paniers'!$Q:$Q,$B327)</f>
        <v>0</v>
      </c>
      <c r="BI327">
        <f>SUMIFS('Poids Paniers'!$W:$W,'Poids Paniers'!$E:$E,BI$3,'Poids Paniers'!$Q:$Q,$B327)</f>
        <v>0</v>
      </c>
      <c r="BJ327">
        <f>SUMIFS('Poids Paniers'!$W:$W,'Poids Paniers'!$E:$E,BJ$3,'Poids Paniers'!$Q:$Q,$B327)</f>
        <v>0</v>
      </c>
      <c r="BK327">
        <f>SUMIFS('Poids Paniers'!$W:$W,'Poids Paniers'!$E:$E,BK$3,'Poids Paniers'!$Q:$Q,$B327)</f>
        <v>0</v>
      </c>
      <c r="BL327">
        <f>SUMIFS('Poids Paniers'!$W:$W,'Poids Paniers'!$E:$E,BL$3,'Poids Paniers'!$Q:$Q,$B327)</f>
        <v>0</v>
      </c>
      <c r="BM327">
        <f>SUMIFS('Poids Paniers'!$W:$W,'Poids Paniers'!$E:$E,BM$3,'Poids Paniers'!$Q:$Q,$B327)</f>
        <v>0</v>
      </c>
      <c r="BN327">
        <f>SUMIFS('Poids Paniers'!$W:$W,'Poids Paniers'!$E:$E,BN$3,'Poids Paniers'!$Q:$Q,$B327)</f>
        <v>0</v>
      </c>
      <c r="BO327">
        <f>SUMIFS('Poids Paniers'!$W:$W,'Poids Paniers'!$E:$E,BO$3,'Poids Paniers'!$Q:$Q,$B327)</f>
        <v>0</v>
      </c>
      <c r="BP327">
        <f>SUMIFS('Poids Paniers'!$W:$W,'Poids Paniers'!$E:$E,BP$3,'Poids Paniers'!$Q:$Q,$B327)</f>
        <v>0</v>
      </c>
      <c r="BQ327">
        <f>SUMIFS('Poids Paniers'!$W:$W,'Poids Paniers'!$E:$E,BQ$3,'Poids Paniers'!$Q:$Q,$B327)</f>
        <v>0</v>
      </c>
      <c r="BR327">
        <f>SUMIFS('Poids Paniers'!$W:$W,'Poids Paniers'!$E:$E,BR$3,'Poids Paniers'!$Q:$Q,$B327)</f>
        <v>0</v>
      </c>
      <c r="BS327">
        <f>SUMIFS('Poids Paniers'!$W:$W,'Poids Paniers'!$E:$E,BS$3,'Poids Paniers'!$Q:$Q,$B327)</f>
        <v>0</v>
      </c>
      <c r="BT327">
        <f>SUMIFS('Poids Paniers'!$W:$W,'Poids Paniers'!$E:$E,BT$3,'Poids Paniers'!$Q:$Q,$B327)</f>
        <v>0</v>
      </c>
      <c r="BU327">
        <f>SUMIFS('Poids Paniers'!$W:$W,'Poids Paniers'!$E:$E,BU$3,'Poids Paniers'!$Q:$Q,$B327)</f>
        <v>0</v>
      </c>
      <c r="BV327">
        <f>SUMIFS('Poids Paniers'!$W:$W,'Poids Paniers'!$E:$E,BV$3,'Poids Paniers'!$Q:$Q,$B327)</f>
        <v>0</v>
      </c>
      <c r="BW327">
        <f>SUMIFS('Poids Paniers'!$W:$W,'Poids Paniers'!$E:$E,BW$3,'Poids Paniers'!$Q:$Q,$B327)</f>
        <v>0</v>
      </c>
      <c r="BX327">
        <f>SUMIFS('Poids Paniers'!$W:$W,'Poids Paniers'!$E:$E,BX$3,'Poids Paniers'!$Q:$Q,$B327)</f>
        <v>0</v>
      </c>
      <c r="BY327">
        <f>SUMIFS('Poids Paniers'!$W:$W,'Poids Paniers'!$E:$E,BY$3,'Poids Paniers'!$Q:$Q,$B327)</f>
        <v>0</v>
      </c>
      <c r="BZ327">
        <f>SUMIFS('Poids Paniers'!$W:$W,'Poids Paniers'!$E:$E,BZ$3,'Poids Paniers'!$Q:$Q,$B327)</f>
        <v>0</v>
      </c>
      <c r="CA327">
        <f>SUMIFS('Poids Paniers'!$W:$W,'Poids Paniers'!$E:$E,CA$3,'Poids Paniers'!$Q:$Q,$B327)</f>
        <v>0</v>
      </c>
      <c r="CB327">
        <f>SUMIFS('Poids Paniers'!$W:$W,'Poids Paniers'!$E:$E,CB$3,'Poids Paniers'!$Q:$Q,$B327)</f>
        <v>0</v>
      </c>
      <c r="CC327">
        <f>SUMIFS('Poids Paniers'!$W:$W,'Poids Paniers'!$E:$E,CC$3,'Poids Paniers'!$Q:$Q,$B327)</f>
        <v>0</v>
      </c>
      <c r="CD327">
        <f>SUMIFS('Poids Paniers'!$W:$W,'Poids Paniers'!$E:$E,CD$3,'Poids Paniers'!$Q:$Q,$B327)</f>
        <v>0</v>
      </c>
      <c r="CE327">
        <f>SUMIFS('Poids Paniers'!$W:$W,'Poids Paniers'!$E:$E,CE$3,'Poids Paniers'!$Q:$Q,$B327)</f>
        <v>0</v>
      </c>
      <c r="CF327" s="206">
        <f t="shared" si="5"/>
        <v>0</v>
      </c>
    </row>
    <row r="328" spans="2:84" ht="15.75" thickBot="1" x14ac:dyDescent="0.3">
      <c r="B328" s="209">
        <v>44794</v>
      </c>
      <c r="C328">
        <f>SUMIFS('Poids Paniers'!$W:$W,'Poids Paniers'!$E:$E,C$3,'Poids Paniers'!$Q:$Q,$B328)</f>
        <v>0</v>
      </c>
      <c r="D328">
        <f>SUMIFS('Poids Paniers'!$W:$W,'Poids Paniers'!$E:$E,D$3,'Poids Paniers'!$Q:$Q,$B328)</f>
        <v>0</v>
      </c>
      <c r="E328">
        <f>SUMIFS('Poids Paniers'!$W:$W,'Poids Paniers'!$E:$E,E$3,'Poids Paniers'!$Q:$Q,$B328)</f>
        <v>0</v>
      </c>
      <c r="F328">
        <f>SUMIFS('Poids Paniers'!$W:$W,'Poids Paniers'!$E:$E,F$3,'Poids Paniers'!$Q:$Q,$B328)</f>
        <v>0</v>
      </c>
      <c r="G328">
        <f>SUMIFS('Poids Paniers'!$W:$W,'Poids Paniers'!$E:$E,G$3,'Poids Paniers'!$Q:$Q,$B328)</f>
        <v>0</v>
      </c>
      <c r="H328">
        <f>SUMIFS('Poids Paniers'!$W:$W,'Poids Paniers'!$E:$E,H$3,'Poids Paniers'!$Q:$Q,$B328)</f>
        <v>0</v>
      </c>
      <c r="I328">
        <f>SUMIFS('Poids Paniers'!$W:$W,'Poids Paniers'!$E:$E,I$3,'Poids Paniers'!$Q:$Q,$B328)</f>
        <v>0</v>
      </c>
      <c r="J328">
        <f>SUMIFS('Poids Paniers'!$W:$W,'Poids Paniers'!$E:$E,J$3,'Poids Paniers'!$Q:$Q,$B328)</f>
        <v>0</v>
      </c>
      <c r="K328">
        <f>SUMIFS('Poids Paniers'!$W:$W,'Poids Paniers'!$E:$E,K$3,'Poids Paniers'!$Q:$Q,$B328)</f>
        <v>0</v>
      </c>
      <c r="L328">
        <f>SUMIFS('Poids Paniers'!$W:$W,'Poids Paniers'!$E:$E,L$3,'Poids Paniers'!$Q:$Q,$B328)</f>
        <v>0</v>
      </c>
      <c r="M328">
        <f>SUMIFS('Poids Paniers'!$W:$W,'Poids Paniers'!$E:$E,M$3,'Poids Paniers'!$Q:$Q,$B328)</f>
        <v>0</v>
      </c>
      <c r="N328">
        <f>SUMIFS('Poids Paniers'!$W:$W,'Poids Paniers'!$E:$E,N$3,'Poids Paniers'!$Q:$Q,$B328)</f>
        <v>0</v>
      </c>
      <c r="O328">
        <f>SUMIFS('Poids Paniers'!$W:$W,'Poids Paniers'!$E:$E,O$3,'Poids Paniers'!$Q:$Q,$B328)</f>
        <v>0</v>
      </c>
      <c r="P328">
        <f>SUMIFS('Poids Paniers'!$W:$W,'Poids Paniers'!$E:$E,P$3,'Poids Paniers'!$Q:$Q,$B328)</f>
        <v>0</v>
      </c>
      <c r="Q328">
        <f>SUMIFS('Poids Paniers'!$W:$W,'Poids Paniers'!$E:$E,Q$3,'Poids Paniers'!$Q:$Q,$B328)</f>
        <v>0</v>
      </c>
      <c r="R328">
        <f>SUMIFS('Poids Paniers'!$W:$W,'Poids Paniers'!$E:$E,R$3,'Poids Paniers'!$Q:$Q,$B328)</f>
        <v>0</v>
      </c>
      <c r="S328">
        <f>SUMIFS('Poids Paniers'!$W:$W,'Poids Paniers'!$E:$E,S$3,'Poids Paniers'!$Q:$Q,$B328)</f>
        <v>0</v>
      </c>
      <c r="T328">
        <f>SUMIFS('Poids Paniers'!$W:$W,'Poids Paniers'!$E:$E,T$3,'Poids Paniers'!$Q:$Q,$B328)</f>
        <v>0</v>
      </c>
      <c r="U328">
        <f>SUMIFS('Poids Paniers'!$W:$W,'Poids Paniers'!$E:$E,U$3,'Poids Paniers'!$Q:$Q,$B328)</f>
        <v>0</v>
      </c>
      <c r="V328">
        <f>SUMIFS('Poids Paniers'!$W:$W,'Poids Paniers'!$E:$E,V$3,'Poids Paniers'!$Q:$Q,$B328)</f>
        <v>0</v>
      </c>
      <c r="W328">
        <f>SUMIFS('Poids Paniers'!$W:$W,'Poids Paniers'!$E:$E,W$3,'Poids Paniers'!$Q:$Q,$B328)</f>
        <v>0</v>
      </c>
      <c r="X328">
        <f>SUMIFS('Poids Paniers'!$W:$W,'Poids Paniers'!$E:$E,X$3,'Poids Paniers'!$Q:$Q,$B328)</f>
        <v>0</v>
      </c>
      <c r="Y328">
        <f>SUMIFS('Poids Paniers'!$W:$W,'Poids Paniers'!$E:$E,Y$3,'Poids Paniers'!$Q:$Q,$B328)</f>
        <v>0</v>
      </c>
      <c r="Z328">
        <f>SUMIFS('Poids Paniers'!$W:$W,'Poids Paniers'!$E:$E,Z$3,'Poids Paniers'!$Q:$Q,$B328)</f>
        <v>0</v>
      </c>
      <c r="AA328">
        <f>SUMIFS('Poids Paniers'!$W:$W,'Poids Paniers'!$E:$E,AA$3,'Poids Paniers'!$Q:$Q,$B328)</f>
        <v>0</v>
      </c>
      <c r="AB328">
        <f>SUMIFS('Poids Paniers'!$W:$W,'Poids Paniers'!$E:$E,AB$3,'Poids Paniers'!$Q:$Q,$B328)</f>
        <v>0</v>
      </c>
      <c r="AC328">
        <f>SUMIFS('Poids Paniers'!$W:$W,'Poids Paniers'!$E:$E,AC$3,'Poids Paniers'!$Q:$Q,$B328)</f>
        <v>0</v>
      </c>
      <c r="AD328">
        <f>SUMIFS('Poids Paniers'!$W:$W,'Poids Paniers'!$E:$E,AD$3,'Poids Paniers'!$Q:$Q,$B328)</f>
        <v>0</v>
      </c>
      <c r="AE328">
        <f>SUMIFS('Poids Paniers'!$W:$W,'Poids Paniers'!$E:$E,AE$3,'Poids Paniers'!$Q:$Q,$B328)</f>
        <v>0</v>
      </c>
      <c r="AF328">
        <f>SUMIFS('Poids Paniers'!$W:$W,'Poids Paniers'!$E:$E,AF$3,'Poids Paniers'!$Q:$Q,$B328)</f>
        <v>0</v>
      </c>
      <c r="AG328">
        <f>SUMIFS('Poids Paniers'!$W:$W,'Poids Paniers'!$E:$E,AG$3,'Poids Paniers'!$Q:$Q,$B328)</f>
        <v>0</v>
      </c>
      <c r="AH328">
        <f>SUMIFS('Poids Paniers'!$W:$W,'Poids Paniers'!$E:$E,AH$3,'Poids Paniers'!$Q:$Q,$B328)</f>
        <v>0</v>
      </c>
      <c r="AI328">
        <f>SUMIFS('Poids Paniers'!$W:$W,'Poids Paniers'!$E:$E,AI$3,'Poids Paniers'!$Q:$Q,$B328)</f>
        <v>0</v>
      </c>
      <c r="AJ328">
        <f>SUMIFS('Poids Paniers'!$W:$W,'Poids Paniers'!$E:$E,AJ$3,'Poids Paniers'!$Q:$Q,$B328)</f>
        <v>0</v>
      </c>
      <c r="AK328">
        <f>SUMIFS('Poids Paniers'!$W:$W,'Poids Paniers'!$E:$E,AK$3,'Poids Paniers'!$Q:$Q,$B328)</f>
        <v>0</v>
      </c>
      <c r="AL328">
        <f>SUMIFS('Poids Paniers'!$W:$W,'Poids Paniers'!$E:$E,AL$3,'Poids Paniers'!$Q:$Q,$B328)</f>
        <v>0</v>
      </c>
      <c r="AM328">
        <f>SUMIFS('Poids Paniers'!$W:$W,'Poids Paniers'!$E:$E,AM$3,'Poids Paniers'!$Q:$Q,$B328)</f>
        <v>0</v>
      </c>
      <c r="AN328">
        <f>SUMIFS('Poids Paniers'!$W:$W,'Poids Paniers'!$E:$E,AN$3,'Poids Paniers'!$Q:$Q,$B328)</f>
        <v>0</v>
      </c>
      <c r="AO328">
        <f>SUMIFS('Poids Paniers'!$W:$W,'Poids Paniers'!$E:$E,AO$3,'Poids Paniers'!$Q:$Q,$B328)</f>
        <v>0</v>
      </c>
      <c r="AP328">
        <f>SUMIFS('Poids Paniers'!$W:$W,'Poids Paniers'!$E:$E,AP$3,'Poids Paniers'!$Q:$Q,$B328)</f>
        <v>0</v>
      </c>
      <c r="AQ328">
        <f>SUMIFS('Poids Paniers'!$W:$W,'Poids Paniers'!$E:$E,AQ$3,'Poids Paniers'!$Q:$Q,$B328)</f>
        <v>0</v>
      </c>
      <c r="AR328">
        <f>SUMIFS('Poids Paniers'!$W:$W,'Poids Paniers'!$E:$E,AR$3,'Poids Paniers'!$Q:$Q,$B328)</f>
        <v>0</v>
      </c>
      <c r="AS328">
        <f>SUMIFS('Poids Paniers'!$W:$W,'Poids Paniers'!$E:$E,AS$3,'Poids Paniers'!$Q:$Q,$B328)</f>
        <v>0</v>
      </c>
      <c r="AT328">
        <f>SUMIFS('Poids Paniers'!$W:$W,'Poids Paniers'!$E:$E,AT$3,'Poids Paniers'!$Q:$Q,$B328)</f>
        <v>0</v>
      </c>
      <c r="AU328">
        <f>SUMIFS('Poids Paniers'!$W:$W,'Poids Paniers'!$E:$E,AU$3,'Poids Paniers'!$Q:$Q,$B328)</f>
        <v>0</v>
      </c>
      <c r="AV328">
        <f>SUMIFS('Poids Paniers'!$W:$W,'Poids Paniers'!$E:$E,AV$3,'Poids Paniers'!$Q:$Q,$B328)</f>
        <v>0</v>
      </c>
      <c r="AW328">
        <f>SUMIFS('Poids Paniers'!$W:$W,'Poids Paniers'!$E:$E,AW$3,'Poids Paniers'!$Q:$Q,$B328)</f>
        <v>0</v>
      </c>
      <c r="AX328">
        <f>SUMIFS('Poids Paniers'!$W:$W,'Poids Paniers'!$E:$E,AX$3,'Poids Paniers'!$Q:$Q,$B328)</f>
        <v>0</v>
      </c>
      <c r="AY328">
        <f>SUMIFS('Poids Paniers'!$W:$W,'Poids Paniers'!$E:$E,AY$3,'Poids Paniers'!$Q:$Q,$B328)</f>
        <v>0</v>
      </c>
      <c r="AZ328">
        <f>SUMIFS('Poids Paniers'!$W:$W,'Poids Paniers'!$E:$E,AZ$3,'Poids Paniers'!$Q:$Q,$B328)</f>
        <v>0</v>
      </c>
      <c r="BA328">
        <f>SUMIFS('Poids Paniers'!$W:$W,'Poids Paniers'!$E:$E,BA$3,'Poids Paniers'!$Q:$Q,$B328)</f>
        <v>0</v>
      </c>
      <c r="BB328">
        <f>SUMIFS('Poids Paniers'!$W:$W,'Poids Paniers'!$E:$E,BB$3,'Poids Paniers'!$Q:$Q,$B328)</f>
        <v>0</v>
      </c>
      <c r="BC328">
        <f>SUMIFS('Poids Paniers'!$W:$W,'Poids Paniers'!$E:$E,BC$3,'Poids Paniers'!$Q:$Q,$B328)</f>
        <v>0</v>
      </c>
      <c r="BD328">
        <f>SUMIFS('Poids Paniers'!$W:$W,'Poids Paniers'!$E:$E,BD$3,'Poids Paniers'!$Q:$Q,$B328)</f>
        <v>0</v>
      </c>
      <c r="BE328">
        <f>SUMIFS('Poids Paniers'!$W:$W,'Poids Paniers'!$E:$E,BE$3,'Poids Paniers'!$Q:$Q,$B328)</f>
        <v>0</v>
      </c>
      <c r="BF328">
        <f>SUMIFS('Poids Paniers'!$W:$W,'Poids Paniers'!$E:$E,BF$3,'Poids Paniers'!$Q:$Q,$B328)</f>
        <v>0</v>
      </c>
      <c r="BG328">
        <f>SUMIFS('Poids Paniers'!$W:$W,'Poids Paniers'!$E:$E,BG$3,'Poids Paniers'!$Q:$Q,$B328)</f>
        <v>0</v>
      </c>
      <c r="BH328">
        <f>SUMIFS('Poids Paniers'!$W:$W,'Poids Paniers'!$E:$E,BH$3,'Poids Paniers'!$Q:$Q,$B328)</f>
        <v>0</v>
      </c>
      <c r="BI328">
        <f>SUMIFS('Poids Paniers'!$W:$W,'Poids Paniers'!$E:$E,BI$3,'Poids Paniers'!$Q:$Q,$B328)</f>
        <v>0</v>
      </c>
      <c r="BJ328">
        <f>SUMIFS('Poids Paniers'!$W:$W,'Poids Paniers'!$E:$E,BJ$3,'Poids Paniers'!$Q:$Q,$B328)</f>
        <v>0</v>
      </c>
      <c r="BK328">
        <f>SUMIFS('Poids Paniers'!$W:$W,'Poids Paniers'!$E:$E,BK$3,'Poids Paniers'!$Q:$Q,$B328)</f>
        <v>0</v>
      </c>
      <c r="BL328">
        <f>SUMIFS('Poids Paniers'!$W:$W,'Poids Paniers'!$E:$E,BL$3,'Poids Paniers'!$Q:$Q,$B328)</f>
        <v>0</v>
      </c>
      <c r="BM328">
        <f>SUMIFS('Poids Paniers'!$W:$W,'Poids Paniers'!$E:$E,BM$3,'Poids Paniers'!$Q:$Q,$B328)</f>
        <v>0</v>
      </c>
      <c r="BN328">
        <f>SUMIFS('Poids Paniers'!$W:$W,'Poids Paniers'!$E:$E,BN$3,'Poids Paniers'!$Q:$Q,$B328)</f>
        <v>0</v>
      </c>
      <c r="BO328">
        <f>SUMIFS('Poids Paniers'!$W:$W,'Poids Paniers'!$E:$E,BO$3,'Poids Paniers'!$Q:$Q,$B328)</f>
        <v>0</v>
      </c>
      <c r="BP328">
        <f>SUMIFS('Poids Paniers'!$W:$W,'Poids Paniers'!$E:$E,BP$3,'Poids Paniers'!$Q:$Q,$B328)</f>
        <v>0</v>
      </c>
      <c r="BQ328">
        <f>SUMIFS('Poids Paniers'!$W:$W,'Poids Paniers'!$E:$E,BQ$3,'Poids Paniers'!$Q:$Q,$B328)</f>
        <v>0</v>
      </c>
      <c r="BR328">
        <f>SUMIFS('Poids Paniers'!$W:$W,'Poids Paniers'!$E:$E,BR$3,'Poids Paniers'!$Q:$Q,$B328)</f>
        <v>0</v>
      </c>
      <c r="BS328">
        <f>SUMIFS('Poids Paniers'!$W:$W,'Poids Paniers'!$E:$E,BS$3,'Poids Paniers'!$Q:$Q,$B328)</f>
        <v>0</v>
      </c>
      <c r="BT328">
        <f>SUMIFS('Poids Paniers'!$W:$W,'Poids Paniers'!$E:$E,BT$3,'Poids Paniers'!$Q:$Q,$B328)</f>
        <v>0</v>
      </c>
      <c r="BU328">
        <f>SUMIFS('Poids Paniers'!$W:$W,'Poids Paniers'!$E:$E,BU$3,'Poids Paniers'!$Q:$Q,$B328)</f>
        <v>0</v>
      </c>
      <c r="BV328">
        <f>SUMIFS('Poids Paniers'!$W:$W,'Poids Paniers'!$E:$E,BV$3,'Poids Paniers'!$Q:$Q,$B328)</f>
        <v>0</v>
      </c>
      <c r="BW328">
        <f>SUMIFS('Poids Paniers'!$W:$W,'Poids Paniers'!$E:$E,BW$3,'Poids Paniers'!$Q:$Q,$B328)</f>
        <v>0</v>
      </c>
      <c r="BX328">
        <f>SUMIFS('Poids Paniers'!$W:$W,'Poids Paniers'!$E:$E,BX$3,'Poids Paniers'!$Q:$Q,$B328)</f>
        <v>0</v>
      </c>
      <c r="BY328">
        <f>SUMIFS('Poids Paniers'!$W:$W,'Poids Paniers'!$E:$E,BY$3,'Poids Paniers'!$Q:$Q,$B328)</f>
        <v>0</v>
      </c>
      <c r="BZ328">
        <f>SUMIFS('Poids Paniers'!$W:$W,'Poids Paniers'!$E:$E,BZ$3,'Poids Paniers'!$Q:$Q,$B328)</f>
        <v>0</v>
      </c>
      <c r="CA328">
        <f>SUMIFS('Poids Paniers'!$W:$W,'Poids Paniers'!$E:$E,CA$3,'Poids Paniers'!$Q:$Q,$B328)</f>
        <v>0</v>
      </c>
      <c r="CB328">
        <f>SUMIFS('Poids Paniers'!$W:$W,'Poids Paniers'!$E:$E,CB$3,'Poids Paniers'!$Q:$Q,$B328)</f>
        <v>0</v>
      </c>
      <c r="CC328">
        <f>SUMIFS('Poids Paniers'!$W:$W,'Poids Paniers'!$E:$E,CC$3,'Poids Paniers'!$Q:$Q,$B328)</f>
        <v>0</v>
      </c>
      <c r="CD328">
        <f>SUMIFS('Poids Paniers'!$W:$W,'Poids Paniers'!$E:$E,CD$3,'Poids Paniers'!$Q:$Q,$B328)</f>
        <v>0</v>
      </c>
      <c r="CE328">
        <f>SUMIFS('Poids Paniers'!$W:$W,'Poids Paniers'!$E:$E,CE$3,'Poids Paniers'!$Q:$Q,$B328)</f>
        <v>0</v>
      </c>
      <c r="CF328" s="206">
        <f t="shared" si="5"/>
        <v>0</v>
      </c>
    </row>
    <row r="329" spans="2:84" ht="15.75" thickBot="1" x14ac:dyDescent="0.3">
      <c r="B329" s="209">
        <v>44795</v>
      </c>
      <c r="C329">
        <f>SUMIFS('Poids Paniers'!$W:$W,'Poids Paniers'!$E:$E,C$3,'Poids Paniers'!$Q:$Q,$B329)</f>
        <v>0</v>
      </c>
      <c r="D329">
        <f>SUMIFS('Poids Paniers'!$W:$W,'Poids Paniers'!$E:$E,D$3,'Poids Paniers'!$Q:$Q,$B329)</f>
        <v>0</v>
      </c>
      <c r="E329">
        <f>SUMIFS('Poids Paniers'!$W:$W,'Poids Paniers'!$E:$E,E$3,'Poids Paniers'!$Q:$Q,$B329)</f>
        <v>0</v>
      </c>
      <c r="F329">
        <f>SUMIFS('Poids Paniers'!$W:$W,'Poids Paniers'!$E:$E,F$3,'Poids Paniers'!$Q:$Q,$B329)</f>
        <v>0</v>
      </c>
      <c r="G329">
        <f>SUMIFS('Poids Paniers'!$W:$W,'Poids Paniers'!$E:$E,G$3,'Poids Paniers'!$Q:$Q,$B329)</f>
        <v>0</v>
      </c>
      <c r="H329">
        <f>SUMIFS('Poids Paniers'!$W:$W,'Poids Paniers'!$E:$E,H$3,'Poids Paniers'!$Q:$Q,$B329)</f>
        <v>0</v>
      </c>
      <c r="I329">
        <f>SUMIFS('Poids Paniers'!$W:$W,'Poids Paniers'!$E:$E,I$3,'Poids Paniers'!$Q:$Q,$B329)</f>
        <v>0</v>
      </c>
      <c r="J329">
        <f>SUMIFS('Poids Paniers'!$W:$W,'Poids Paniers'!$E:$E,J$3,'Poids Paniers'!$Q:$Q,$B329)</f>
        <v>0</v>
      </c>
      <c r="K329">
        <f>SUMIFS('Poids Paniers'!$W:$W,'Poids Paniers'!$E:$E,K$3,'Poids Paniers'!$Q:$Q,$B329)</f>
        <v>0</v>
      </c>
      <c r="L329">
        <f>SUMIFS('Poids Paniers'!$W:$W,'Poids Paniers'!$E:$E,L$3,'Poids Paniers'!$Q:$Q,$B329)</f>
        <v>0</v>
      </c>
      <c r="M329">
        <f>SUMIFS('Poids Paniers'!$W:$W,'Poids Paniers'!$E:$E,M$3,'Poids Paniers'!$Q:$Q,$B329)</f>
        <v>0</v>
      </c>
      <c r="N329">
        <f>SUMIFS('Poids Paniers'!$W:$W,'Poids Paniers'!$E:$E,N$3,'Poids Paniers'!$Q:$Q,$B329)</f>
        <v>0</v>
      </c>
      <c r="O329">
        <f>SUMIFS('Poids Paniers'!$W:$W,'Poids Paniers'!$E:$E,O$3,'Poids Paniers'!$Q:$Q,$B329)</f>
        <v>0</v>
      </c>
      <c r="P329">
        <f>SUMIFS('Poids Paniers'!$W:$W,'Poids Paniers'!$E:$E,P$3,'Poids Paniers'!$Q:$Q,$B329)</f>
        <v>0</v>
      </c>
      <c r="Q329">
        <f>SUMIFS('Poids Paniers'!$W:$W,'Poids Paniers'!$E:$E,Q$3,'Poids Paniers'!$Q:$Q,$B329)</f>
        <v>0</v>
      </c>
      <c r="R329">
        <f>SUMIFS('Poids Paniers'!$W:$W,'Poids Paniers'!$E:$E,R$3,'Poids Paniers'!$Q:$Q,$B329)</f>
        <v>0</v>
      </c>
      <c r="S329">
        <f>SUMIFS('Poids Paniers'!$W:$W,'Poids Paniers'!$E:$E,S$3,'Poids Paniers'!$Q:$Q,$B329)</f>
        <v>0</v>
      </c>
      <c r="T329">
        <f>SUMIFS('Poids Paniers'!$W:$W,'Poids Paniers'!$E:$E,T$3,'Poids Paniers'!$Q:$Q,$B329)</f>
        <v>0</v>
      </c>
      <c r="U329">
        <f>SUMIFS('Poids Paniers'!$W:$W,'Poids Paniers'!$E:$E,U$3,'Poids Paniers'!$Q:$Q,$B329)</f>
        <v>0</v>
      </c>
      <c r="V329">
        <f>SUMIFS('Poids Paniers'!$W:$W,'Poids Paniers'!$E:$E,V$3,'Poids Paniers'!$Q:$Q,$B329)</f>
        <v>0</v>
      </c>
      <c r="W329">
        <f>SUMIFS('Poids Paniers'!$W:$W,'Poids Paniers'!$E:$E,W$3,'Poids Paniers'!$Q:$Q,$B329)</f>
        <v>0</v>
      </c>
      <c r="X329">
        <f>SUMIFS('Poids Paniers'!$W:$W,'Poids Paniers'!$E:$E,X$3,'Poids Paniers'!$Q:$Q,$B329)</f>
        <v>0</v>
      </c>
      <c r="Y329">
        <f>SUMIFS('Poids Paniers'!$W:$W,'Poids Paniers'!$E:$E,Y$3,'Poids Paniers'!$Q:$Q,$B329)</f>
        <v>0</v>
      </c>
      <c r="Z329">
        <f>SUMIFS('Poids Paniers'!$W:$W,'Poids Paniers'!$E:$E,Z$3,'Poids Paniers'!$Q:$Q,$B329)</f>
        <v>0</v>
      </c>
      <c r="AA329">
        <f>SUMIFS('Poids Paniers'!$W:$W,'Poids Paniers'!$E:$E,AA$3,'Poids Paniers'!$Q:$Q,$B329)</f>
        <v>0</v>
      </c>
      <c r="AB329">
        <f>SUMIFS('Poids Paniers'!$W:$W,'Poids Paniers'!$E:$E,AB$3,'Poids Paniers'!$Q:$Q,$B329)</f>
        <v>0</v>
      </c>
      <c r="AC329">
        <f>SUMIFS('Poids Paniers'!$W:$W,'Poids Paniers'!$E:$E,AC$3,'Poids Paniers'!$Q:$Q,$B329)</f>
        <v>0</v>
      </c>
      <c r="AD329">
        <f>SUMIFS('Poids Paniers'!$W:$W,'Poids Paniers'!$E:$E,AD$3,'Poids Paniers'!$Q:$Q,$B329)</f>
        <v>0</v>
      </c>
      <c r="AE329">
        <f>SUMIFS('Poids Paniers'!$W:$W,'Poids Paniers'!$E:$E,AE$3,'Poids Paniers'!$Q:$Q,$B329)</f>
        <v>0</v>
      </c>
      <c r="AF329">
        <f>SUMIFS('Poids Paniers'!$W:$W,'Poids Paniers'!$E:$E,AF$3,'Poids Paniers'!$Q:$Q,$B329)</f>
        <v>0</v>
      </c>
      <c r="AG329">
        <f>SUMIFS('Poids Paniers'!$W:$W,'Poids Paniers'!$E:$E,AG$3,'Poids Paniers'!$Q:$Q,$B329)</f>
        <v>0</v>
      </c>
      <c r="AH329">
        <f>SUMIFS('Poids Paniers'!$W:$W,'Poids Paniers'!$E:$E,AH$3,'Poids Paniers'!$Q:$Q,$B329)</f>
        <v>0</v>
      </c>
      <c r="AI329">
        <f>SUMIFS('Poids Paniers'!$W:$W,'Poids Paniers'!$E:$E,AI$3,'Poids Paniers'!$Q:$Q,$B329)</f>
        <v>0</v>
      </c>
      <c r="AJ329">
        <f>SUMIFS('Poids Paniers'!$W:$W,'Poids Paniers'!$E:$E,AJ$3,'Poids Paniers'!$Q:$Q,$B329)</f>
        <v>0</v>
      </c>
      <c r="AK329">
        <f>SUMIFS('Poids Paniers'!$W:$W,'Poids Paniers'!$E:$E,AK$3,'Poids Paniers'!$Q:$Q,$B329)</f>
        <v>0</v>
      </c>
      <c r="AL329">
        <f>SUMIFS('Poids Paniers'!$W:$W,'Poids Paniers'!$E:$E,AL$3,'Poids Paniers'!$Q:$Q,$B329)</f>
        <v>0</v>
      </c>
      <c r="AM329">
        <f>SUMIFS('Poids Paniers'!$W:$W,'Poids Paniers'!$E:$E,AM$3,'Poids Paniers'!$Q:$Q,$B329)</f>
        <v>0</v>
      </c>
      <c r="AN329">
        <f>SUMIFS('Poids Paniers'!$W:$W,'Poids Paniers'!$E:$E,AN$3,'Poids Paniers'!$Q:$Q,$B329)</f>
        <v>0</v>
      </c>
      <c r="AO329">
        <f>SUMIFS('Poids Paniers'!$W:$W,'Poids Paniers'!$E:$E,AO$3,'Poids Paniers'!$Q:$Q,$B329)</f>
        <v>0</v>
      </c>
      <c r="AP329">
        <f>SUMIFS('Poids Paniers'!$W:$W,'Poids Paniers'!$E:$E,AP$3,'Poids Paniers'!$Q:$Q,$B329)</f>
        <v>0</v>
      </c>
      <c r="AQ329">
        <f>SUMIFS('Poids Paniers'!$W:$W,'Poids Paniers'!$E:$E,AQ$3,'Poids Paniers'!$Q:$Q,$B329)</f>
        <v>0</v>
      </c>
      <c r="AR329">
        <f>SUMIFS('Poids Paniers'!$W:$W,'Poids Paniers'!$E:$E,AR$3,'Poids Paniers'!$Q:$Q,$B329)</f>
        <v>0</v>
      </c>
      <c r="AS329">
        <f>SUMIFS('Poids Paniers'!$W:$W,'Poids Paniers'!$E:$E,AS$3,'Poids Paniers'!$Q:$Q,$B329)</f>
        <v>0</v>
      </c>
      <c r="AT329">
        <f>SUMIFS('Poids Paniers'!$W:$W,'Poids Paniers'!$E:$E,AT$3,'Poids Paniers'!$Q:$Q,$B329)</f>
        <v>0</v>
      </c>
      <c r="AU329">
        <f>SUMIFS('Poids Paniers'!$W:$W,'Poids Paniers'!$E:$E,AU$3,'Poids Paniers'!$Q:$Q,$B329)</f>
        <v>0</v>
      </c>
      <c r="AV329">
        <f>SUMIFS('Poids Paniers'!$W:$W,'Poids Paniers'!$E:$E,AV$3,'Poids Paniers'!$Q:$Q,$B329)</f>
        <v>0</v>
      </c>
      <c r="AW329">
        <f>SUMIFS('Poids Paniers'!$W:$W,'Poids Paniers'!$E:$E,AW$3,'Poids Paniers'!$Q:$Q,$B329)</f>
        <v>0</v>
      </c>
      <c r="AX329">
        <f>SUMIFS('Poids Paniers'!$W:$W,'Poids Paniers'!$E:$E,AX$3,'Poids Paniers'!$Q:$Q,$B329)</f>
        <v>0</v>
      </c>
      <c r="AY329">
        <f>SUMIFS('Poids Paniers'!$W:$W,'Poids Paniers'!$E:$E,AY$3,'Poids Paniers'!$Q:$Q,$B329)</f>
        <v>0</v>
      </c>
      <c r="AZ329">
        <f>SUMIFS('Poids Paniers'!$W:$W,'Poids Paniers'!$E:$E,AZ$3,'Poids Paniers'!$Q:$Q,$B329)</f>
        <v>0</v>
      </c>
      <c r="BA329">
        <f>SUMIFS('Poids Paniers'!$W:$W,'Poids Paniers'!$E:$E,BA$3,'Poids Paniers'!$Q:$Q,$B329)</f>
        <v>0</v>
      </c>
      <c r="BB329">
        <f>SUMIFS('Poids Paniers'!$W:$W,'Poids Paniers'!$E:$E,BB$3,'Poids Paniers'!$Q:$Q,$B329)</f>
        <v>0</v>
      </c>
      <c r="BC329">
        <f>SUMIFS('Poids Paniers'!$W:$W,'Poids Paniers'!$E:$E,BC$3,'Poids Paniers'!$Q:$Q,$B329)</f>
        <v>0</v>
      </c>
      <c r="BD329">
        <f>SUMIFS('Poids Paniers'!$W:$W,'Poids Paniers'!$E:$E,BD$3,'Poids Paniers'!$Q:$Q,$B329)</f>
        <v>0</v>
      </c>
      <c r="BE329">
        <f>SUMIFS('Poids Paniers'!$W:$W,'Poids Paniers'!$E:$E,BE$3,'Poids Paniers'!$Q:$Q,$B329)</f>
        <v>0</v>
      </c>
      <c r="BF329">
        <f>SUMIFS('Poids Paniers'!$W:$W,'Poids Paniers'!$E:$E,BF$3,'Poids Paniers'!$Q:$Q,$B329)</f>
        <v>0</v>
      </c>
      <c r="BG329">
        <f>SUMIFS('Poids Paniers'!$W:$W,'Poids Paniers'!$E:$E,BG$3,'Poids Paniers'!$Q:$Q,$B329)</f>
        <v>0</v>
      </c>
      <c r="BH329">
        <f>SUMIFS('Poids Paniers'!$W:$W,'Poids Paniers'!$E:$E,BH$3,'Poids Paniers'!$Q:$Q,$B329)</f>
        <v>0</v>
      </c>
      <c r="BI329">
        <f>SUMIFS('Poids Paniers'!$W:$W,'Poids Paniers'!$E:$E,BI$3,'Poids Paniers'!$Q:$Q,$B329)</f>
        <v>0</v>
      </c>
      <c r="BJ329">
        <f>SUMIFS('Poids Paniers'!$W:$W,'Poids Paniers'!$E:$E,BJ$3,'Poids Paniers'!$Q:$Q,$B329)</f>
        <v>0</v>
      </c>
      <c r="BK329">
        <f>SUMIFS('Poids Paniers'!$W:$W,'Poids Paniers'!$E:$E,BK$3,'Poids Paniers'!$Q:$Q,$B329)</f>
        <v>0</v>
      </c>
      <c r="BL329">
        <f>SUMIFS('Poids Paniers'!$W:$W,'Poids Paniers'!$E:$E,BL$3,'Poids Paniers'!$Q:$Q,$B329)</f>
        <v>0</v>
      </c>
      <c r="BM329">
        <f>SUMIFS('Poids Paniers'!$W:$W,'Poids Paniers'!$E:$E,BM$3,'Poids Paniers'!$Q:$Q,$B329)</f>
        <v>0</v>
      </c>
      <c r="BN329">
        <f>SUMIFS('Poids Paniers'!$W:$W,'Poids Paniers'!$E:$E,BN$3,'Poids Paniers'!$Q:$Q,$B329)</f>
        <v>0</v>
      </c>
      <c r="BO329">
        <f>SUMIFS('Poids Paniers'!$W:$W,'Poids Paniers'!$E:$E,BO$3,'Poids Paniers'!$Q:$Q,$B329)</f>
        <v>0</v>
      </c>
      <c r="BP329">
        <f>SUMIFS('Poids Paniers'!$W:$W,'Poids Paniers'!$E:$E,BP$3,'Poids Paniers'!$Q:$Q,$B329)</f>
        <v>0</v>
      </c>
      <c r="BQ329">
        <f>SUMIFS('Poids Paniers'!$W:$W,'Poids Paniers'!$E:$E,BQ$3,'Poids Paniers'!$Q:$Q,$B329)</f>
        <v>0</v>
      </c>
      <c r="BR329">
        <f>SUMIFS('Poids Paniers'!$W:$W,'Poids Paniers'!$E:$E,BR$3,'Poids Paniers'!$Q:$Q,$B329)</f>
        <v>0</v>
      </c>
      <c r="BS329">
        <f>SUMIFS('Poids Paniers'!$W:$W,'Poids Paniers'!$E:$E,BS$3,'Poids Paniers'!$Q:$Q,$B329)</f>
        <v>0</v>
      </c>
      <c r="BT329">
        <f>SUMIFS('Poids Paniers'!$W:$W,'Poids Paniers'!$E:$E,BT$3,'Poids Paniers'!$Q:$Q,$B329)</f>
        <v>0</v>
      </c>
      <c r="BU329">
        <f>SUMIFS('Poids Paniers'!$W:$W,'Poids Paniers'!$E:$E,BU$3,'Poids Paniers'!$Q:$Q,$B329)</f>
        <v>0</v>
      </c>
      <c r="BV329">
        <f>SUMIFS('Poids Paniers'!$W:$W,'Poids Paniers'!$E:$E,BV$3,'Poids Paniers'!$Q:$Q,$B329)</f>
        <v>0</v>
      </c>
      <c r="BW329">
        <f>SUMIFS('Poids Paniers'!$W:$W,'Poids Paniers'!$E:$E,BW$3,'Poids Paniers'!$Q:$Q,$B329)</f>
        <v>0</v>
      </c>
      <c r="BX329">
        <f>SUMIFS('Poids Paniers'!$W:$W,'Poids Paniers'!$E:$E,BX$3,'Poids Paniers'!$Q:$Q,$B329)</f>
        <v>0</v>
      </c>
      <c r="BY329">
        <f>SUMIFS('Poids Paniers'!$W:$W,'Poids Paniers'!$E:$E,BY$3,'Poids Paniers'!$Q:$Q,$B329)</f>
        <v>0</v>
      </c>
      <c r="BZ329">
        <f>SUMIFS('Poids Paniers'!$W:$W,'Poids Paniers'!$E:$E,BZ$3,'Poids Paniers'!$Q:$Q,$B329)</f>
        <v>0</v>
      </c>
      <c r="CA329">
        <f>SUMIFS('Poids Paniers'!$W:$W,'Poids Paniers'!$E:$E,CA$3,'Poids Paniers'!$Q:$Q,$B329)</f>
        <v>0</v>
      </c>
      <c r="CB329">
        <f>SUMIFS('Poids Paniers'!$W:$W,'Poids Paniers'!$E:$E,CB$3,'Poids Paniers'!$Q:$Q,$B329)</f>
        <v>0</v>
      </c>
      <c r="CC329">
        <f>SUMIFS('Poids Paniers'!$W:$W,'Poids Paniers'!$E:$E,CC$3,'Poids Paniers'!$Q:$Q,$B329)</f>
        <v>0</v>
      </c>
      <c r="CD329">
        <f>SUMIFS('Poids Paniers'!$W:$W,'Poids Paniers'!$E:$E,CD$3,'Poids Paniers'!$Q:$Q,$B329)</f>
        <v>0</v>
      </c>
      <c r="CE329">
        <f>SUMIFS('Poids Paniers'!$W:$W,'Poids Paniers'!$E:$E,CE$3,'Poids Paniers'!$Q:$Q,$B329)</f>
        <v>0</v>
      </c>
      <c r="CF329" s="206">
        <f t="shared" si="5"/>
        <v>0</v>
      </c>
    </row>
    <row r="330" spans="2:84" ht="15.75" thickBot="1" x14ac:dyDescent="0.3">
      <c r="B330" s="209">
        <v>44796</v>
      </c>
      <c r="C330">
        <f>SUMIFS('Poids Paniers'!$W:$W,'Poids Paniers'!$E:$E,C$3,'Poids Paniers'!$Q:$Q,$B330)</f>
        <v>0</v>
      </c>
      <c r="D330">
        <f>SUMIFS('Poids Paniers'!$W:$W,'Poids Paniers'!$E:$E,D$3,'Poids Paniers'!$Q:$Q,$B330)</f>
        <v>0</v>
      </c>
      <c r="E330">
        <f>SUMIFS('Poids Paniers'!$W:$W,'Poids Paniers'!$E:$E,E$3,'Poids Paniers'!$Q:$Q,$B330)</f>
        <v>0</v>
      </c>
      <c r="F330">
        <f>SUMIFS('Poids Paniers'!$W:$W,'Poids Paniers'!$E:$E,F$3,'Poids Paniers'!$Q:$Q,$B330)</f>
        <v>0</v>
      </c>
      <c r="G330">
        <f>SUMIFS('Poids Paniers'!$W:$W,'Poids Paniers'!$E:$E,G$3,'Poids Paniers'!$Q:$Q,$B330)</f>
        <v>0</v>
      </c>
      <c r="H330">
        <f>SUMIFS('Poids Paniers'!$W:$W,'Poids Paniers'!$E:$E,H$3,'Poids Paniers'!$Q:$Q,$B330)</f>
        <v>0</v>
      </c>
      <c r="I330">
        <f>SUMIFS('Poids Paniers'!$W:$W,'Poids Paniers'!$E:$E,I$3,'Poids Paniers'!$Q:$Q,$B330)</f>
        <v>0</v>
      </c>
      <c r="J330">
        <f>SUMIFS('Poids Paniers'!$W:$W,'Poids Paniers'!$E:$E,J$3,'Poids Paniers'!$Q:$Q,$B330)</f>
        <v>0</v>
      </c>
      <c r="K330">
        <f>SUMIFS('Poids Paniers'!$W:$W,'Poids Paniers'!$E:$E,K$3,'Poids Paniers'!$Q:$Q,$B330)</f>
        <v>0</v>
      </c>
      <c r="L330">
        <f>SUMIFS('Poids Paniers'!$W:$W,'Poids Paniers'!$E:$E,L$3,'Poids Paniers'!$Q:$Q,$B330)</f>
        <v>0</v>
      </c>
      <c r="M330">
        <f>SUMIFS('Poids Paniers'!$W:$W,'Poids Paniers'!$E:$E,M$3,'Poids Paniers'!$Q:$Q,$B330)</f>
        <v>0</v>
      </c>
      <c r="N330">
        <f>SUMIFS('Poids Paniers'!$W:$W,'Poids Paniers'!$E:$E,N$3,'Poids Paniers'!$Q:$Q,$B330)</f>
        <v>0</v>
      </c>
      <c r="O330">
        <f>SUMIFS('Poids Paniers'!$W:$W,'Poids Paniers'!$E:$E,O$3,'Poids Paniers'!$Q:$Q,$B330)</f>
        <v>0</v>
      </c>
      <c r="P330">
        <f>SUMIFS('Poids Paniers'!$W:$W,'Poids Paniers'!$E:$E,P$3,'Poids Paniers'!$Q:$Q,$B330)</f>
        <v>0</v>
      </c>
      <c r="Q330">
        <f>SUMIFS('Poids Paniers'!$W:$W,'Poids Paniers'!$E:$E,Q$3,'Poids Paniers'!$Q:$Q,$B330)</f>
        <v>0</v>
      </c>
      <c r="R330">
        <f>SUMIFS('Poids Paniers'!$W:$W,'Poids Paniers'!$E:$E,R$3,'Poids Paniers'!$Q:$Q,$B330)</f>
        <v>0</v>
      </c>
      <c r="S330">
        <f>SUMIFS('Poids Paniers'!$W:$W,'Poids Paniers'!$E:$E,S$3,'Poids Paniers'!$Q:$Q,$B330)</f>
        <v>0</v>
      </c>
      <c r="T330">
        <f>SUMIFS('Poids Paniers'!$W:$W,'Poids Paniers'!$E:$E,T$3,'Poids Paniers'!$Q:$Q,$B330)</f>
        <v>0</v>
      </c>
      <c r="U330">
        <f>SUMIFS('Poids Paniers'!$W:$W,'Poids Paniers'!$E:$E,U$3,'Poids Paniers'!$Q:$Q,$B330)</f>
        <v>0</v>
      </c>
      <c r="V330">
        <f>SUMIFS('Poids Paniers'!$W:$W,'Poids Paniers'!$E:$E,V$3,'Poids Paniers'!$Q:$Q,$B330)</f>
        <v>0</v>
      </c>
      <c r="W330">
        <f>SUMIFS('Poids Paniers'!$W:$W,'Poids Paniers'!$E:$E,W$3,'Poids Paniers'!$Q:$Q,$B330)</f>
        <v>0</v>
      </c>
      <c r="X330">
        <f>SUMIFS('Poids Paniers'!$W:$W,'Poids Paniers'!$E:$E,X$3,'Poids Paniers'!$Q:$Q,$B330)</f>
        <v>0</v>
      </c>
      <c r="Y330">
        <f>SUMIFS('Poids Paniers'!$W:$W,'Poids Paniers'!$E:$E,Y$3,'Poids Paniers'!$Q:$Q,$B330)</f>
        <v>0</v>
      </c>
      <c r="Z330">
        <f>SUMIFS('Poids Paniers'!$W:$W,'Poids Paniers'!$E:$E,Z$3,'Poids Paniers'!$Q:$Q,$B330)</f>
        <v>0</v>
      </c>
      <c r="AA330">
        <f>SUMIFS('Poids Paniers'!$W:$W,'Poids Paniers'!$E:$E,AA$3,'Poids Paniers'!$Q:$Q,$B330)</f>
        <v>0</v>
      </c>
      <c r="AB330">
        <f>SUMIFS('Poids Paniers'!$W:$W,'Poids Paniers'!$E:$E,AB$3,'Poids Paniers'!$Q:$Q,$B330)</f>
        <v>0</v>
      </c>
      <c r="AC330">
        <f>SUMIFS('Poids Paniers'!$W:$W,'Poids Paniers'!$E:$E,AC$3,'Poids Paniers'!$Q:$Q,$B330)</f>
        <v>0</v>
      </c>
      <c r="AD330">
        <f>SUMIFS('Poids Paniers'!$W:$W,'Poids Paniers'!$E:$E,AD$3,'Poids Paniers'!$Q:$Q,$B330)</f>
        <v>0</v>
      </c>
      <c r="AE330">
        <f>SUMIFS('Poids Paniers'!$W:$W,'Poids Paniers'!$E:$E,AE$3,'Poids Paniers'!$Q:$Q,$B330)</f>
        <v>0</v>
      </c>
      <c r="AF330">
        <f>SUMIFS('Poids Paniers'!$W:$W,'Poids Paniers'!$E:$E,AF$3,'Poids Paniers'!$Q:$Q,$B330)</f>
        <v>0</v>
      </c>
      <c r="AG330">
        <f>SUMIFS('Poids Paniers'!$W:$W,'Poids Paniers'!$E:$E,AG$3,'Poids Paniers'!$Q:$Q,$B330)</f>
        <v>0</v>
      </c>
      <c r="AH330">
        <f>SUMIFS('Poids Paniers'!$W:$W,'Poids Paniers'!$E:$E,AH$3,'Poids Paniers'!$Q:$Q,$B330)</f>
        <v>0</v>
      </c>
      <c r="AI330">
        <f>SUMIFS('Poids Paniers'!$W:$W,'Poids Paniers'!$E:$E,AI$3,'Poids Paniers'!$Q:$Q,$B330)</f>
        <v>0</v>
      </c>
      <c r="AJ330">
        <f>SUMIFS('Poids Paniers'!$W:$W,'Poids Paniers'!$E:$E,AJ$3,'Poids Paniers'!$Q:$Q,$B330)</f>
        <v>0</v>
      </c>
      <c r="AK330">
        <f>SUMIFS('Poids Paniers'!$W:$W,'Poids Paniers'!$E:$E,AK$3,'Poids Paniers'!$Q:$Q,$B330)</f>
        <v>0</v>
      </c>
      <c r="AL330">
        <f>SUMIFS('Poids Paniers'!$W:$W,'Poids Paniers'!$E:$E,AL$3,'Poids Paniers'!$Q:$Q,$B330)</f>
        <v>0</v>
      </c>
      <c r="AM330">
        <f>SUMIFS('Poids Paniers'!$W:$W,'Poids Paniers'!$E:$E,AM$3,'Poids Paniers'!$Q:$Q,$B330)</f>
        <v>0</v>
      </c>
      <c r="AN330">
        <f>SUMIFS('Poids Paniers'!$W:$W,'Poids Paniers'!$E:$E,AN$3,'Poids Paniers'!$Q:$Q,$B330)</f>
        <v>0</v>
      </c>
      <c r="AO330">
        <f>SUMIFS('Poids Paniers'!$W:$W,'Poids Paniers'!$E:$E,AO$3,'Poids Paniers'!$Q:$Q,$B330)</f>
        <v>0</v>
      </c>
      <c r="AP330">
        <f>SUMIFS('Poids Paniers'!$W:$W,'Poids Paniers'!$E:$E,AP$3,'Poids Paniers'!$Q:$Q,$B330)</f>
        <v>0</v>
      </c>
      <c r="AQ330">
        <f>SUMIFS('Poids Paniers'!$W:$W,'Poids Paniers'!$E:$E,AQ$3,'Poids Paniers'!$Q:$Q,$B330)</f>
        <v>0</v>
      </c>
      <c r="AR330">
        <f>SUMIFS('Poids Paniers'!$W:$W,'Poids Paniers'!$E:$E,AR$3,'Poids Paniers'!$Q:$Q,$B330)</f>
        <v>0</v>
      </c>
      <c r="AS330">
        <f>SUMIFS('Poids Paniers'!$W:$W,'Poids Paniers'!$E:$E,AS$3,'Poids Paniers'!$Q:$Q,$B330)</f>
        <v>0</v>
      </c>
      <c r="AT330">
        <f>SUMIFS('Poids Paniers'!$W:$W,'Poids Paniers'!$E:$E,AT$3,'Poids Paniers'!$Q:$Q,$B330)</f>
        <v>0</v>
      </c>
      <c r="AU330">
        <f>SUMIFS('Poids Paniers'!$W:$W,'Poids Paniers'!$E:$E,AU$3,'Poids Paniers'!$Q:$Q,$B330)</f>
        <v>0</v>
      </c>
      <c r="AV330">
        <f>SUMIFS('Poids Paniers'!$W:$W,'Poids Paniers'!$E:$E,AV$3,'Poids Paniers'!$Q:$Q,$B330)</f>
        <v>0</v>
      </c>
      <c r="AW330">
        <f>SUMIFS('Poids Paniers'!$W:$W,'Poids Paniers'!$E:$E,AW$3,'Poids Paniers'!$Q:$Q,$B330)</f>
        <v>0</v>
      </c>
      <c r="AX330">
        <f>SUMIFS('Poids Paniers'!$W:$W,'Poids Paniers'!$E:$E,AX$3,'Poids Paniers'!$Q:$Q,$B330)</f>
        <v>0</v>
      </c>
      <c r="AY330">
        <f>SUMIFS('Poids Paniers'!$W:$W,'Poids Paniers'!$E:$E,AY$3,'Poids Paniers'!$Q:$Q,$B330)</f>
        <v>0</v>
      </c>
      <c r="AZ330">
        <f>SUMIFS('Poids Paniers'!$W:$W,'Poids Paniers'!$E:$E,AZ$3,'Poids Paniers'!$Q:$Q,$B330)</f>
        <v>0</v>
      </c>
      <c r="BA330">
        <f>SUMIFS('Poids Paniers'!$W:$W,'Poids Paniers'!$E:$E,BA$3,'Poids Paniers'!$Q:$Q,$B330)</f>
        <v>0</v>
      </c>
      <c r="BB330">
        <f>SUMIFS('Poids Paniers'!$W:$W,'Poids Paniers'!$E:$E,BB$3,'Poids Paniers'!$Q:$Q,$B330)</f>
        <v>0</v>
      </c>
      <c r="BC330">
        <f>SUMIFS('Poids Paniers'!$W:$W,'Poids Paniers'!$E:$E,BC$3,'Poids Paniers'!$Q:$Q,$B330)</f>
        <v>0</v>
      </c>
      <c r="BD330">
        <f>SUMIFS('Poids Paniers'!$W:$W,'Poids Paniers'!$E:$E,BD$3,'Poids Paniers'!$Q:$Q,$B330)</f>
        <v>0</v>
      </c>
      <c r="BE330">
        <f>SUMIFS('Poids Paniers'!$W:$W,'Poids Paniers'!$E:$E,BE$3,'Poids Paniers'!$Q:$Q,$B330)</f>
        <v>0</v>
      </c>
      <c r="BF330">
        <f>SUMIFS('Poids Paniers'!$W:$W,'Poids Paniers'!$E:$E,BF$3,'Poids Paniers'!$Q:$Q,$B330)</f>
        <v>0</v>
      </c>
      <c r="BG330">
        <f>SUMIFS('Poids Paniers'!$W:$W,'Poids Paniers'!$E:$E,BG$3,'Poids Paniers'!$Q:$Q,$B330)</f>
        <v>0</v>
      </c>
      <c r="BH330">
        <f>SUMIFS('Poids Paniers'!$W:$W,'Poids Paniers'!$E:$E,BH$3,'Poids Paniers'!$Q:$Q,$B330)</f>
        <v>0</v>
      </c>
      <c r="BI330">
        <f>SUMIFS('Poids Paniers'!$W:$W,'Poids Paniers'!$E:$E,BI$3,'Poids Paniers'!$Q:$Q,$B330)</f>
        <v>0</v>
      </c>
      <c r="BJ330">
        <f>SUMIFS('Poids Paniers'!$W:$W,'Poids Paniers'!$E:$E,BJ$3,'Poids Paniers'!$Q:$Q,$B330)</f>
        <v>0</v>
      </c>
      <c r="BK330">
        <f>SUMIFS('Poids Paniers'!$W:$W,'Poids Paniers'!$E:$E,BK$3,'Poids Paniers'!$Q:$Q,$B330)</f>
        <v>0</v>
      </c>
      <c r="BL330">
        <f>SUMIFS('Poids Paniers'!$W:$W,'Poids Paniers'!$E:$E,BL$3,'Poids Paniers'!$Q:$Q,$B330)</f>
        <v>0</v>
      </c>
      <c r="BM330">
        <f>SUMIFS('Poids Paniers'!$W:$W,'Poids Paniers'!$E:$E,BM$3,'Poids Paniers'!$Q:$Q,$B330)</f>
        <v>0</v>
      </c>
      <c r="BN330">
        <f>SUMIFS('Poids Paniers'!$W:$W,'Poids Paniers'!$E:$E,BN$3,'Poids Paniers'!$Q:$Q,$B330)</f>
        <v>0</v>
      </c>
      <c r="BO330">
        <f>SUMIFS('Poids Paniers'!$W:$W,'Poids Paniers'!$E:$E,BO$3,'Poids Paniers'!$Q:$Q,$B330)</f>
        <v>0</v>
      </c>
      <c r="BP330">
        <f>SUMIFS('Poids Paniers'!$W:$W,'Poids Paniers'!$E:$E,BP$3,'Poids Paniers'!$Q:$Q,$B330)</f>
        <v>0</v>
      </c>
      <c r="BQ330">
        <f>SUMIFS('Poids Paniers'!$W:$W,'Poids Paniers'!$E:$E,BQ$3,'Poids Paniers'!$Q:$Q,$B330)</f>
        <v>0</v>
      </c>
      <c r="BR330">
        <f>SUMIFS('Poids Paniers'!$W:$W,'Poids Paniers'!$E:$E,BR$3,'Poids Paniers'!$Q:$Q,$B330)</f>
        <v>0</v>
      </c>
      <c r="BS330">
        <f>SUMIFS('Poids Paniers'!$W:$W,'Poids Paniers'!$E:$E,BS$3,'Poids Paniers'!$Q:$Q,$B330)</f>
        <v>0</v>
      </c>
      <c r="BT330">
        <f>SUMIFS('Poids Paniers'!$W:$W,'Poids Paniers'!$E:$E,BT$3,'Poids Paniers'!$Q:$Q,$B330)</f>
        <v>0</v>
      </c>
      <c r="BU330">
        <f>SUMIFS('Poids Paniers'!$W:$W,'Poids Paniers'!$E:$E,BU$3,'Poids Paniers'!$Q:$Q,$B330)</f>
        <v>0</v>
      </c>
      <c r="BV330">
        <f>SUMIFS('Poids Paniers'!$W:$W,'Poids Paniers'!$E:$E,BV$3,'Poids Paniers'!$Q:$Q,$B330)</f>
        <v>0</v>
      </c>
      <c r="BW330">
        <f>SUMIFS('Poids Paniers'!$W:$W,'Poids Paniers'!$E:$E,BW$3,'Poids Paniers'!$Q:$Q,$B330)</f>
        <v>0</v>
      </c>
      <c r="BX330">
        <f>SUMIFS('Poids Paniers'!$W:$W,'Poids Paniers'!$E:$E,BX$3,'Poids Paniers'!$Q:$Q,$B330)</f>
        <v>0</v>
      </c>
      <c r="BY330">
        <f>SUMIFS('Poids Paniers'!$W:$W,'Poids Paniers'!$E:$E,BY$3,'Poids Paniers'!$Q:$Q,$B330)</f>
        <v>0</v>
      </c>
      <c r="BZ330">
        <f>SUMIFS('Poids Paniers'!$W:$W,'Poids Paniers'!$E:$E,BZ$3,'Poids Paniers'!$Q:$Q,$B330)</f>
        <v>0</v>
      </c>
      <c r="CA330">
        <f>SUMIFS('Poids Paniers'!$W:$W,'Poids Paniers'!$E:$E,CA$3,'Poids Paniers'!$Q:$Q,$B330)</f>
        <v>0</v>
      </c>
      <c r="CB330">
        <f>SUMIFS('Poids Paniers'!$W:$W,'Poids Paniers'!$E:$E,CB$3,'Poids Paniers'!$Q:$Q,$B330)</f>
        <v>0</v>
      </c>
      <c r="CC330">
        <f>SUMIFS('Poids Paniers'!$W:$W,'Poids Paniers'!$E:$E,CC$3,'Poids Paniers'!$Q:$Q,$B330)</f>
        <v>0</v>
      </c>
      <c r="CD330">
        <f>SUMIFS('Poids Paniers'!$W:$W,'Poids Paniers'!$E:$E,CD$3,'Poids Paniers'!$Q:$Q,$B330)</f>
        <v>0</v>
      </c>
      <c r="CE330">
        <f>SUMIFS('Poids Paniers'!$W:$W,'Poids Paniers'!$E:$E,CE$3,'Poids Paniers'!$Q:$Q,$B330)</f>
        <v>0</v>
      </c>
      <c r="CF330" s="206">
        <f t="shared" si="5"/>
        <v>0</v>
      </c>
    </row>
    <row r="331" spans="2:84" ht="15.75" thickBot="1" x14ac:dyDescent="0.3">
      <c r="B331" s="209">
        <v>44797</v>
      </c>
      <c r="C331">
        <f>SUMIFS('Poids Paniers'!$W:$W,'Poids Paniers'!$E:$E,C$3,'Poids Paniers'!$Q:$Q,$B331)</f>
        <v>0</v>
      </c>
      <c r="D331">
        <f>SUMIFS('Poids Paniers'!$W:$W,'Poids Paniers'!$E:$E,D$3,'Poids Paniers'!$Q:$Q,$B331)</f>
        <v>0</v>
      </c>
      <c r="E331">
        <f>SUMIFS('Poids Paniers'!$W:$W,'Poids Paniers'!$E:$E,E$3,'Poids Paniers'!$Q:$Q,$B331)</f>
        <v>0</v>
      </c>
      <c r="F331">
        <f>SUMIFS('Poids Paniers'!$W:$W,'Poids Paniers'!$E:$E,F$3,'Poids Paniers'!$Q:$Q,$B331)</f>
        <v>0</v>
      </c>
      <c r="G331">
        <f>SUMIFS('Poids Paniers'!$W:$W,'Poids Paniers'!$E:$E,G$3,'Poids Paniers'!$Q:$Q,$B331)</f>
        <v>0</v>
      </c>
      <c r="H331">
        <f>SUMIFS('Poids Paniers'!$W:$W,'Poids Paniers'!$E:$E,H$3,'Poids Paniers'!$Q:$Q,$B331)</f>
        <v>0</v>
      </c>
      <c r="I331">
        <f>SUMIFS('Poids Paniers'!$W:$W,'Poids Paniers'!$E:$E,I$3,'Poids Paniers'!$Q:$Q,$B331)</f>
        <v>0</v>
      </c>
      <c r="J331">
        <f>SUMIFS('Poids Paniers'!$W:$W,'Poids Paniers'!$E:$E,J$3,'Poids Paniers'!$Q:$Q,$B331)</f>
        <v>0</v>
      </c>
      <c r="K331">
        <f>SUMIFS('Poids Paniers'!$W:$W,'Poids Paniers'!$E:$E,K$3,'Poids Paniers'!$Q:$Q,$B331)</f>
        <v>0</v>
      </c>
      <c r="L331">
        <f>SUMIFS('Poids Paniers'!$W:$W,'Poids Paniers'!$E:$E,L$3,'Poids Paniers'!$Q:$Q,$B331)</f>
        <v>0</v>
      </c>
      <c r="M331">
        <f>SUMIFS('Poids Paniers'!$W:$W,'Poids Paniers'!$E:$E,M$3,'Poids Paniers'!$Q:$Q,$B331)</f>
        <v>0</v>
      </c>
      <c r="N331">
        <f>SUMIFS('Poids Paniers'!$W:$W,'Poids Paniers'!$E:$E,N$3,'Poids Paniers'!$Q:$Q,$B331)</f>
        <v>0</v>
      </c>
      <c r="O331">
        <f>SUMIFS('Poids Paniers'!$W:$W,'Poids Paniers'!$E:$E,O$3,'Poids Paniers'!$Q:$Q,$B331)</f>
        <v>0</v>
      </c>
      <c r="P331">
        <f>SUMIFS('Poids Paniers'!$W:$W,'Poids Paniers'!$E:$E,P$3,'Poids Paniers'!$Q:$Q,$B331)</f>
        <v>0</v>
      </c>
      <c r="Q331">
        <f>SUMIFS('Poids Paniers'!$W:$W,'Poids Paniers'!$E:$E,Q$3,'Poids Paniers'!$Q:$Q,$B331)</f>
        <v>0</v>
      </c>
      <c r="R331">
        <f>SUMIFS('Poids Paniers'!$W:$W,'Poids Paniers'!$E:$E,R$3,'Poids Paniers'!$Q:$Q,$B331)</f>
        <v>0</v>
      </c>
      <c r="S331">
        <f>SUMIFS('Poids Paniers'!$W:$W,'Poids Paniers'!$E:$E,S$3,'Poids Paniers'!$Q:$Q,$B331)</f>
        <v>0</v>
      </c>
      <c r="T331">
        <f>SUMIFS('Poids Paniers'!$W:$W,'Poids Paniers'!$E:$E,T$3,'Poids Paniers'!$Q:$Q,$B331)</f>
        <v>0</v>
      </c>
      <c r="U331">
        <f>SUMIFS('Poids Paniers'!$W:$W,'Poids Paniers'!$E:$E,U$3,'Poids Paniers'!$Q:$Q,$B331)</f>
        <v>0</v>
      </c>
      <c r="V331">
        <f>SUMIFS('Poids Paniers'!$W:$W,'Poids Paniers'!$E:$E,V$3,'Poids Paniers'!$Q:$Q,$B331)</f>
        <v>0</v>
      </c>
      <c r="W331">
        <f>SUMIFS('Poids Paniers'!$W:$W,'Poids Paniers'!$E:$E,W$3,'Poids Paniers'!$Q:$Q,$B331)</f>
        <v>0</v>
      </c>
      <c r="X331">
        <f>SUMIFS('Poids Paniers'!$W:$W,'Poids Paniers'!$E:$E,X$3,'Poids Paniers'!$Q:$Q,$B331)</f>
        <v>0</v>
      </c>
      <c r="Y331">
        <f>SUMIFS('Poids Paniers'!$W:$W,'Poids Paniers'!$E:$E,Y$3,'Poids Paniers'!$Q:$Q,$B331)</f>
        <v>0</v>
      </c>
      <c r="Z331">
        <f>SUMIFS('Poids Paniers'!$W:$W,'Poids Paniers'!$E:$E,Z$3,'Poids Paniers'!$Q:$Q,$B331)</f>
        <v>0</v>
      </c>
      <c r="AA331">
        <f>SUMIFS('Poids Paniers'!$W:$W,'Poids Paniers'!$E:$E,AA$3,'Poids Paniers'!$Q:$Q,$B331)</f>
        <v>0</v>
      </c>
      <c r="AB331">
        <f>SUMIFS('Poids Paniers'!$W:$W,'Poids Paniers'!$E:$E,AB$3,'Poids Paniers'!$Q:$Q,$B331)</f>
        <v>0</v>
      </c>
      <c r="AC331">
        <f>SUMIFS('Poids Paniers'!$W:$W,'Poids Paniers'!$E:$E,AC$3,'Poids Paniers'!$Q:$Q,$B331)</f>
        <v>0</v>
      </c>
      <c r="AD331">
        <f>SUMIFS('Poids Paniers'!$W:$W,'Poids Paniers'!$E:$E,AD$3,'Poids Paniers'!$Q:$Q,$B331)</f>
        <v>0</v>
      </c>
      <c r="AE331">
        <f>SUMIFS('Poids Paniers'!$W:$W,'Poids Paniers'!$E:$E,AE$3,'Poids Paniers'!$Q:$Q,$B331)</f>
        <v>0</v>
      </c>
      <c r="AF331">
        <f>SUMIFS('Poids Paniers'!$W:$W,'Poids Paniers'!$E:$E,AF$3,'Poids Paniers'!$Q:$Q,$B331)</f>
        <v>0</v>
      </c>
      <c r="AG331">
        <f>SUMIFS('Poids Paniers'!$W:$W,'Poids Paniers'!$E:$E,AG$3,'Poids Paniers'!$Q:$Q,$B331)</f>
        <v>0</v>
      </c>
      <c r="AH331">
        <f>SUMIFS('Poids Paniers'!$W:$W,'Poids Paniers'!$E:$E,AH$3,'Poids Paniers'!$Q:$Q,$B331)</f>
        <v>0</v>
      </c>
      <c r="AI331">
        <f>SUMIFS('Poids Paniers'!$W:$W,'Poids Paniers'!$E:$E,AI$3,'Poids Paniers'!$Q:$Q,$B331)</f>
        <v>0</v>
      </c>
      <c r="AJ331">
        <f>SUMIFS('Poids Paniers'!$W:$W,'Poids Paniers'!$E:$E,AJ$3,'Poids Paniers'!$Q:$Q,$B331)</f>
        <v>0</v>
      </c>
      <c r="AK331">
        <f>SUMIFS('Poids Paniers'!$W:$W,'Poids Paniers'!$E:$E,AK$3,'Poids Paniers'!$Q:$Q,$B331)</f>
        <v>0</v>
      </c>
      <c r="AL331">
        <f>SUMIFS('Poids Paniers'!$W:$W,'Poids Paniers'!$E:$E,AL$3,'Poids Paniers'!$Q:$Q,$B331)</f>
        <v>0</v>
      </c>
      <c r="AM331">
        <f>SUMIFS('Poids Paniers'!$W:$W,'Poids Paniers'!$E:$E,AM$3,'Poids Paniers'!$Q:$Q,$B331)</f>
        <v>0</v>
      </c>
      <c r="AN331">
        <f>SUMIFS('Poids Paniers'!$W:$W,'Poids Paniers'!$E:$E,AN$3,'Poids Paniers'!$Q:$Q,$B331)</f>
        <v>0</v>
      </c>
      <c r="AO331">
        <f>SUMIFS('Poids Paniers'!$W:$W,'Poids Paniers'!$E:$E,AO$3,'Poids Paniers'!$Q:$Q,$B331)</f>
        <v>0</v>
      </c>
      <c r="AP331">
        <f>SUMIFS('Poids Paniers'!$W:$W,'Poids Paniers'!$E:$E,AP$3,'Poids Paniers'!$Q:$Q,$B331)</f>
        <v>0</v>
      </c>
      <c r="AQ331">
        <f>SUMIFS('Poids Paniers'!$W:$W,'Poids Paniers'!$E:$E,AQ$3,'Poids Paniers'!$Q:$Q,$B331)</f>
        <v>0</v>
      </c>
      <c r="AR331">
        <f>SUMIFS('Poids Paniers'!$W:$W,'Poids Paniers'!$E:$E,AR$3,'Poids Paniers'!$Q:$Q,$B331)</f>
        <v>0</v>
      </c>
      <c r="AS331">
        <f>SUMIFS('Poids Paniers'!$W:$W,'Poids Paniers'!$E:$E,AS$3,'Poids Paniers'!$Q:$Q,$B331)</f>
        <v>0</v>
      </c>
      <c r="AT331">
        <f>SUMIFS('Poids Paniers'!$W:$W,'Poids Paniers'!$E:$E,AT$3,'Poids Paniers'!$Q:$Q,$B331)</f>
        <v>0</v>
      </c>
      <c r="AU331">
        <f>SUMIFS('Poids Paniers'!$W:$W,'Poids Paniers'!$E:$E,AU$3,'Poids Paniers'!$Q:$Q,$B331)</f>
        <v>0</v>
      </c>
      <c r="AV331">
        <f>SUMIFS('Poids Paniers'!$W:$W,'Poids Paniers'!$E:$E,AV$3,'Poids Paniers'!$Q:$Q,$B331)</f>
        <v>0</v>
      </c>
      <c r="AW331">
        <f>SUMIFS('Poids Paniers'!$W:$W,'Poids Paniers'!$E:$E,AW$3,'Poids Paniers'!$Q:$Q,$B331)</f>
        <v>0</v>
      </c>
      <c r="AX331">
        <f>SUMIFS('Poids Paniers'!$W:$W,'Poids Paniers'!$E:$E,AX$3,'Poids Paniers'!$Q:$Q,$B331)</f>
        <v>0</v>
      </c>
      <c r="AY331">
        <f>SUMIFS('Poids Paniers'!$W:$W,'Poids Paniers'!$E:$E,AY$3,'Poids Paniers'!$Q:$Q,$B331)</f>
        <v>0</v>
      </c>
      <c r="AZ331">
        <f>SUMIFS('Poids Paniers'!$W:$W,'Poids Paniers'!$E:$E,AZ$3,'Poids Paniers'!$Q:$Q,$B331)</f>
        <v>0</v>
      </c>
      <c r="BA331">
        <f>SUMIFS('Poids Paniers'!$W:$W,'Poids Paniers'!$E:$E,BA$3,'Poids Paniers'!$Q:$Q,$B331)</f>
        <v>0</v>
      </c>
      <c r="BB331">
        <f>SUMIFS('Poids Paniers'!$W:$W,'Poids Paniers'!$E:$E,BB$3,'Poids Paniers'!$Q:$Q,$B331)</f>
        <v>0</v>
      </c>
      <c r="BC331">
        <f>SUMIFS('Poids Paniers'!$W:$W,'Poids Paniers'!$E:$E,BC$3,'Poids Paniers'!$Q:$Q,$B331)</f>
        <v>0</v>
      </c>
      <c r="BD331">
        <f>SUMIFS('Poids Paniers'!$W:$W,'Poids Paniers'!$E:$E,BD$3,'Poids Paniers'!$Q:$Q,$B331)</f>
        <v>0</v>
      </c>
      <c r="BE331">
        <f>SUMIFS('Poids Paniers'!$W:$W,'Poids Paniers'!$E:$E,BE$3,'Poids Paniers'!$Q:$Q,$B331)</f>
        <v>0</v>
      </c>
      <c r="BF331">
        <f>SUMIFS('Poids Paniers'!$W:$W,'Poids Paniers'!$E:$E,BF$3,'Poids Paniers'!$Q:$Q,$B331)</f>
        <v>0</v>
      </c>
      <c r="BG331">
        <f>SUMIFS('Poids Paniers'!$W:$W,'Poids Paniers'!$E:$E,BG$3,'Poids Paniers'!$Q:$Q,$B331)</f>
        <v>0</v>
      </c>
      <c r="BH331">
        <f>SUMIFS('Poids Paniers'!$W:$W,'Poids Paniers'!$E:$E,BH$3,'Poids Paniers'!$Q:$Q,$B331)</f>
        <v>0</v>
      </c>
      <c r="BI331">
        <f>SUMIFS('Poids Paniers'!$W:$W,'Poids Paniers'!$E:$E,BI$3,'Poids Paniers'!$Q:$Q,$B331)</f>
        <v>0</v>
      </c>
      <c r="BJ331">
        <f>SUMIFS('Poids Paniers'!$W:$W,'Poids Paniers'!$E:$E,BJ$3,'Poids Paniers'!$Q:$Q,$B331)</f>
        <v>0</v>
      </c>
      <c r="BK331">
        <f>SUMIFS('Poids Paniers'!$W:$W,'Poids Paniers'!$E:$E,BK$3,'Poids Paniers'!$Q:$Q,$B331)</f>
        <v>0</v>
      </c>
      <c r="BL331">
        <f>SUMIFS('Poids Paniers'!$W:$W,'Poids Paniers'!$E:$E,BL$3,'Poids Paniers'!$Q:$Q,$B331)</f>
        <v>0</v>
      </c>
      <c r="BM331">
        <f>SUMIFS('Poids Paniers'!$W:$W,'Poids Paniers'!$E:$E,BM$3,'Poids Paniers'!$Q:$Q,$B331)</f>
        <v>0</v>
      </c>
      <c r="BN331">
        <f>SUMIFS('Poids Paniers'!$W:$W,'Poids Paniers'!$E:$E,BN$3,'Poids Paniers'!$Q:$Q,$B331)</f>
        <v>0</v>
      </c>
      <c r="BO331">
        <f>SUMIFS('Poids Paniers'!$W:$W,'Poids Paniers'!$E:$E,BO$3,'Poids Paniers'!$Q:$Q,$B331)</f>
        <v>0</v>
      </c>
      <c r="BP331">
        <f>SUMIFS('Poids Paniers'!$W:$W,'Poids Paniers'!$E:$E,BP$3,'Poids Paniers'!$Q:$Q,$B331)</f>
        <v>0</v>
      </c>
      <c r="BQ331">
        <f>SUMIFS('Poids Paniers'!$W:$W,'Poids Paniers'!$E:$E,BQ$3,'Poids Paniers'!$Q:$Q,$B331)</f>
        <v>0</v>
      </c>
      <c r="BR331">
        <f>SUMIFS('Poids Paniers'!$W:$W,'Poids Paniers'!$E:$E,BR$3,'Poids Paniers'!$Q:$Q,$B331)</f>
        <v>0</v>
      </c>
      <c r="BS331">
        <f>SUMIFS('Poids Paniers'!$W:$W,'Poids Paniers'!$E:$E,BS$3,'Poids Paniers'!$Q:$Q,$B331)</f>
        <v>0</v>
      </c>
      <c r="BT331">
        <f>SUMIFS('Poids Paniers'!$W:$W,'Poids Paniers'!$E:$E,BT$3,'Poids Paniers'!$Q:$Q,$B331)</f>
        <v>0</v>
      </c>
      <c r="BU331">
        <f>SUMIFS('Poids Paniers'!$W:$W,'Poids Paniers'!$E:$E,BU$3,'Poids Paniers'!$Q:$Q,$B331)</f>
        <v>0</v>
      </c>
      <c r="BV331">
        <f>SUMIFS('Poids Paniers'!$W:$W,'Poids Paniers'!$E:$E,BV$3,'Poids Paniers'!$Q:$Q,$B331)</f>
        <v>0</v>
      </c>
      <c r="BW331">
        <f>SUMIFS('Poids Paniers'!$W:$W,'Poids Paniers'!$E:$E,BW$3,'Poids Paniers'!$Q:$Q,$B331)</f>
        <v>0</v>
      </c>
      <c r="BX331">
        <f>SUMIFS('Poids Paniers'!$W:$W,'Poids Paniers'!$E:$E,BX$3,'Poids Paniers'!$Q:$Q,$B331)</f>
        <v>0</v>
      </c>
      <c r="BY331">
        <f>SUMIFS('Poids Paniers'!$W:$W,'Poids Paniers'!$E:$E,BY$3,'Poids Paniers'!$Q:$Q,$B331)</f>
        <v>0</v>
      </c>
      <c r="BZ331">
        <f>SUMIFS('Poids Paniers'!$W:$W,'Poids Paniers'!$E:$E,BZ$3,'Poids Paniers'!$Q:$Q,$B331)</f>
        <v>0</v>
      </c>
      <c r="CA331">
        <f>SUMIFS('Poids Paniers'!$W:$W,'Poids Paniers'!$E:$E,CA$3,'Poids Paniers'!$Q:$Q,$B331)</f>
        <v>0</v>
      </c>
      <c r="CB331">
        <f>SUMIFS('Poids Paniers'!$W:$W,'Poids Paniers'!$E:$E,CB$3,'Poids Paniers'!$Q:$Q,$B331)</f>
        <v>0</v>
      </c>
      <c r="CC331">
        <f>SUMIFS('Poids Paniers'!$W:$W,'Poids Paniers'!$E:$E,CC$3,'Poids Paniers'!$Q:$Q,$B331)</f>
        <v>0</v>
      </c>
      <c r="CD331">
        <f>SUMIFS('Poids Paniers'!$W:$W,'Poids Paniers'!$E:$E,CD$3,'Poids Paniers'!$Q:$Q,$B331)</f>
        <v>0</v>
      </c>
      <c r="CE331">
        <f>SUMIFS('Poids Paniers'!$W:$W,'Poids Paniers'!$E:$E,CE$3,'Poids Paniers'!$Q:$Q,$B331)</f>
        <v>0</v>
      </c>
      <c r="CF331" s="206">
        <f t="shared" si="5"/>
        <v>0</v>
      </c>
    </row>
    <row r="332" spans="2:84" ht="15.75" thickBot="1" x14ac:dyDescent="0.3">
      <c r="B332" s="209">
        <v>44798</v>
      </c>
      <c r="C332">
        <f>SUMIFS('Poids Paniers'!$W:$W,'Poids Paniers'!$E:$E,C$3,'Poids Paniers'!$Q:$Q,$B332)</f>
        <v>0</v>
      </c>
      <c r="D332">
        <f>SUMIFS('Poids Paniers'!$W:$W,'Poids Paniers'!$E:$E,D$3,'Poids Paniers'!$Q:$Q,$B332)</f>
        <v>0</v>
      </c>
      <c r="E332">
        <f>SUMIFS('Poids Paniers'!$W:$W,'Poids Paniers'!$E:$E,E$3,'Poids Paniers'!$Q:$Q,$B332)</f>
        <v>0</v>
      </c>
      <c r="F332">
        <f>SUMIFS('Poids Paniers'!$W:$W,'Poids Paniers'!$E:$E,F$3,'Poids Paniers'!$Q:$Q,$B332)</f>
        <v>0</v>
      </c>
      <c r="G332">
        <f>SUMIFS('Poids Paniers'!$W:$W,'Poids Paniers'!$E:$E,G$3,'Poids Paniers'!$Q:$Q,$B332)</f>
        <v>0</v>
      </c>
      <c r="H332">
        <f>SUMIFS('Poids Paniers'!$W:$W,'Poids Paniers'!$E:$E,H$3,'Poids Paniers'!$Q:$Q,$B332)</f>
        <v>0</v>
      </c>
      <c r="I332">
        <f>SUMIFS('Poids Paniers'!$W:$W,'Poids Paniers'!$E:$E,I$3,'Poids Paniers'!$Q:$Q,$B332)</f>
        <v>0</v>
      </c>
      <c r="J332">
        <f>SUMIFS('Poids Paniers'!$W:$W,'Poids Paniers'!$E:$E,J$3,'Poids Paniers'!$Q:$Q,$B332)</f>
        <v>0</v>
      </c>
      <c r="K332">
        <f>SUMIFS('Poids Paniers'!$W:$W,'Poids Paniers'!$E:$E,K$3,'Poids Paniers'!$Q:$Q,$B332)</f>
        <v>0</v>
      </c>
      <c r="L332">
        <f>SUMIFS('Poids Paniers'!$W:$W,'Poids Paniers'!$E:$E,L$3,'Poids Paniers'!$Q:$Q,$B332)</f>
        <v>0</v>
      </c>
      <c r="M332">
        <f>SUMIFS('Poids Paniers'!$W:$W,'Poids Paniers'!$E:$E,M$3,'Poids Paniers'!$Q:$Q,$B332)</f>
        <v>0</v>
      </c>
      <c r="N332">
        <f>SUMIFS('Poids Paniers'!$W:$W,'Poids Paniers'!$E:$E,N$3,'Poids Paniers'!$Q:$Q,$B332)</f>
        <v>0</v>
      </c>
      <c r="O332">
        <f>SUMIFS('Poids Paniers'!$W:$W,'Poids Paniers'!$E:$E,O$3,'Poids Paniers'!$Q:$Q,$B332)</f>
        <v>0</v>
      </c>
      <c r="P332">
        <f>SUMIFS('Poids Paniers'!$W:$W,'Poids Paniers'!$E:$E,P$3,'Poids Paniers'!$Q:$Q,$B332)</f>
        <v>0</v>
      </c>
      <c r="Q332">
        <f>SUMIFS('Poids Paniers'!$W:$W,'Poids Paniers'!$E:$E,Q$3,'Poids Paniers'!$Q:$Q,$B332)</f>
        <v>0</v>
      </c>
      <c r="R332">
        <f>SUMIFS('Poids Paniers'!$W:$W,'Poids Paniers'!$E:$E,R$3,'Poids Paniers'!$Q:$Q,$B332)</f>
        <v>0</v>
      </c>
      <c r="S332">
        <f>SUMIFS('Poids Paniers'!$W:$W,'Poids Paniers'!$E:$E,S$3,'Poids Paniers'!$Q:$Q,$B332)</f>
        <v>0</v>
      </c>
      <c r="T332">
        <f>SUMIFS('Poids Paniers'!$W:$W,'Poids Paniers'!$E:$E,T$3,'Poids Paniers'!$Q:$Q,$B332)</f>
        <v>0</v>
      </c>
      <c r="U332">
        <f>SUMIFS('Poids Paniers'!$W:$W,'Poids Paniers'!$E:$E,U$3,'Poids Paniers'!$Q:$Q,$B332)</f>
        <v>0</v>
      </c>
      <c r="V332">
        <f>SUMIFS('Poids Paniers'!$W:$W,'Poids Paniers'!$E:$E,V$3,'Poids Paniers'!$Q:$Q,$B332)</f>
        <v>0</v>
      </c>
      <c r="W332">
        <f>SUMIFS('Poids Paniers'!$W:$W,'Poids Paniers'!$E:$E,W$3,'Poids Paniers'!$Q:$Q,$B332)</f>
        <v>0</v>
      </c>
      <c r="X332">
        <f>SUMIFS('Poids Paniers'!$W:$W,'Poids Paniers'!$E:$E,X$3,'Poids Paniers'!$Q:$Q,$B332)</f>
        <v>0</v>
      </c>
      <c r="Y332">
        <f>SUMIFS('Poids Paniers'!$W:$W,'Poids Paniers'!$E:$E,Y$3,'Poids Paniers'!$Q:$Q,$B332)</f>
        <v>0</v>
      </c>
      <c r="Z332">
        <f>SUMIFS('Poids Paniers'!$W:$W,'Poids Paniers'!$E:$E,Z$3,'Poids Paniers'!$Q:$Q,$B332)</f>
        <v>0</v>
      </c>
      <c r="AA332">
        <f>SUMIFS('Poids Paniers'!$W:$W,'Poids Paniers'!$E:$E,AA$3,'Poids Paniers'!$Q:$Q,$B332)</f>
        <v>0</v>
      </c>
      <c r="AB332">
        <f>SUMIFS('Poids Paniers'!$W:$W,'Poids Paniers'!$E:$E,AB$3,'Poids Paniers'!$Q:$Q,$B332)</f>
        <v>0</v>
      </c>
      <c r="AC332">
        <f>SUMIFS('Poids Paniers'!$W:$W,'Poids Paniers'!$E:$E,AC$3,'Poids Paniers'!$Q:$Q,$B332)</f>
        <v>0</v>
      </c>
      <c r="AD332">
        <f>SUMIFS('Poids Paniers'!$W:$W,'Poids Paniers'!$E:$E,AD$3,'Poids Paniers'!$Q:$Q,$B332)</f>
        <v>0</v>
      </c>
      <c r="AE332">
        <f>SUMIFS('Poids Paniers'!$W:$W,'Poids Paniers'!$E:$E,AE$3,'Poids Paniers'!$Q:$Q,$B332)</f>
        <v>0</v>
      </c>
      <c r="AF332">
        <f>SUMIFS('Poids Paniers'!$W:$W,'Poids Paniers'!$E:$E,AF$3,'Poids Paniers'!$Q:$Q,$B332)</f>
        <v>0</v>
      </c>
      <c r="AG332">
        <f>SUMIFS('Poids Paniers'!$W:$W,'Poids Paniers'!$E:$E,AG$3,'Poids Paniers'!$Q:$Q,$B332)</f>
        <v>0</v>
      </c>
      <c r="AH332">
        <f>SUMIFS('Poids Paniers'!$W:$W,'Poids Paniers'!$E:$E,AH$3,'Poids Paniers'!$Q:$Q,$B332)</f>
        <v>0</v>
      </c>
      <c r="AI332">
        <f>SUMIFS('Poids Paniers'!$W:$W,'Poids Paniers'!$E:$E,AI$3,'Poids Paniers'!$Q:$Q,$B332)</f>
        <v>0</v>
      </c>
      <c r="AJ332">
        <f>SUMIFS('Poids Paniers'!$W:$W,'Poids Paniers'!$E:$E,AJ$3,'Poids Paniers'!$Q:$Q,$B332)</f>
        <v>0</v>
      </c>
      <c r="AK332">
        <f>SUMIFS('Poids Paniers'!$W:$W,'Poids Paniers'!$E:$E,AK$3,'Poids Paniers'!$Q:$Q,$B332)</f>
        <v>0</v>
      </c>
      <c r="AL332">
        <f>SUMIFS('Poids Paniers'!$W:$W,'Poids Paniers'!$E:$E,AL$3,'Poids Paniers'!$Q:$Q,$B332)</f>
        <v>0</v>
      </c>
      <c r="AM332">
        <f>SUMIFS('Poids Paniers'!$W:$W,'Poids Paniers'!$E:$E,AM$3,'Poids Paniers'!$Q:$Q,$B332)</f>
        <v>0</v>
      </c>
      <c r="AN332">
        <f>SUMIFS('Poids Paniers'!$W:$W,'Poids Paniers'!$E:$E,AN$3,'Poids Paniers'!$Q:$Q,$B332)</f>
        <v>0</v>
      </c>
      <c r="AO332">
        <f>SUMIFS('Poids Paniers'!$W:$W,'Poids Paniers'!$E:$E,AO$3,'Poids Paniers'!$Q:$Q,$B332)</f>
        <v>0</v>
      </c>
      <c r="AP332">
        <f>SUMIFS('Poids Paniers'!$W:$W,'Poids Paniers'!$E:$E,AP$3,'Poids Paniers'!$Q:$Q,$B332)</f>
        <v>0</v>
      </c>
      <c r="AQ332">
        <f>SUMIFS('Poids Paniers'!$W:$W,'Poids Paniers'!$E:$E,AQ$3,'Poids Paniers'!$Q:$Q,$B332)</f>
        <v>0</v>
      </c>
      <c r="AR332">
        <f>SUMIFS('Poids Paniers'!$W:$W,'Poids Paniers'!$E:$E,AR$3,'Poids Paniers'!$Q:$Q,$B332)</f>
        <v>0</v>
      </c>
      <c r="AS332">
        <f>SUMIFS('Poids Paniers'!$W:$W,'Poids Paniers'!$E:$E,AS$3,'Poids Paniers'!$Q:$Q,$B332)</f>
        <v>0</v>
      </c>
      <c r="AT332">
        <f>SUMIFS('Poids Paniers'!$W:$W,'Poids Paniers'!$E:$E,AT$3,'Poids Paniers'!$Q:$Q,$B332)</f>
        <v>0</v>
      </c>
      <c r="AU332">
        <f>SUMIFS('Poids Paniers'!$W:$W,'Poids Paniers'!$E:$E,AU$3,'Poids Paniers'!$Q:$Q,$B332)</f>
        <v>0</v>
      </c>
      <c r="AV332">
        <f>SUMIFS('Poids Paniers'!$W:$W,'Poids Paniers'!$E:$E,AV$3,'Poids Paniers'!$Q:$Q,$B332)</f>
        <v>0</v>
      </c>
      <c r="AW332">
        <f>SUMIFS('Poids Paniers'!$W:$W,'Poids Paniers'!$E:$E,AW$3,'Poids Paniers'!$Q:$Q,$B332)</f>
        <v>0</v>
      </c>
      <c r="AX332">
        <f>SUMIFS('Poids Paniers'!$W:$W,'Poids Paniers'!$E:$E,AX$3,'Poids Paniers'!$Q:$Q,$B332)</f>
        <v>0</v>
      </c>
      <c r="AY332">
        <f>SUMIFS('Poids Paniers'!$W:$W,'Poids Paniers'!$E:$E,AY$3,'Poids Paniers'!$Q:$Q,$B332)</f>
        <v>0</v>
      </c>
      <c r="AZ332">
        <f>SUMIFS('Poids Paniers'!$W:$W,'Poids Paniers'!$E:$E,AZ$3,'Poids Paniers'!$Q:$Q,$B332)</f>
        <v>0</v>
      </c>
      <c r="BA332">
        <f>SUMIFS('Poids Paniers'!$W:$W,'Poids Paniers'!$E:$E,BA$3,'Poids Paniers'!$Q:$Q,$B332)</f>
        <v>0</v>
      </c>
      <c r="BB332">
        <f>SUMIFS('Poids Paniers'!$W:$W,'Poids Paniers'!$E:$E,BB$3,'Poids Paniers'!$Q:$Q,$B332)</f>
        <v>0</v>
      </c>
      <c r="BC332">
        <f>SUMIFS('Poids Paniers'!$W:$W,'Poids Paniers'!$E:$E,BC$3,'Poids Paniers'!$Q:$Q,$B332)</f>
        <v>0</v>
      </c>
      <c r="BD332">
        <f>SUMIFS('Poids Paniers'!$W:$W,'Poids Paniers'!$E:$E,BD$3,'Poids Paniers'!$Q:$Q,$B332)</f>
        <v>0</v>
      </c>
      <c r="BE332">
        <f>SUMIFS('Poids Paniers'!$W:$W,'Poids Paniers'!$E:$E,BE$3,'Poids Paniers'!$Q:$Q,$B332)</f>
        <v>0</v>
      </c>
      <c r="BF332">
        <f>SUMIFS('Poids Paniers'!$W:$W,'Poids Paniers'!$E:$E,BF$3,'Poids Paniers'!$Q:$Q,$B332)</f>
        <v>0</v>
      </c>
      <c r="BG332">
        <f>SUMIFS('Poids Paniers'!$W:$W,'Poids Paniers'!$E:$E,BG$3,'Poids Paniers'!$Q:$Q,$B332)</f>
        <v>0</v>
      </c>
      <c r="BH332">
        <f>SUMIFS('Poids Paniers'!$W:$W,'Poids Paniers'!$E:$E,BH$3,'Poids Paniers'!$Q:$Q,$B332)</f>
        <v>0</v>
      </c>
      <c r="BI332">
        <f>SUMIFS('Poids Paniers'!$W:$W,'Poids Paniers'!$E:$E,BI$3,'Poids Paniers'!$Q:$Q,$B332)</f>
        <v>0</v>
      </c>
      <c r="BJ332">
        <f>SUMIFS('Poids Paniers'!$W:$W,'Poids Paniers'!$E:$E,BJ$3,'Poids Paniers'!$Q:$Q,$B332)</f>
        <v>0</v>
      </c>
      <c r="BK332">
        <f>SUMIFS('Poids Paniers'!$W:$W,'Poids Paniers'!$E:$E,BK$3,'Poids Paniers'!$Q:$Q,$B332)</f>
        <v>0</v>
      </c>
      <c r="BL332">
        <f>SUMIFS('Poids Paniers'!$W:$W,'Poids Paniers'!$E:$E,BL$3,'Poids Paniers'!$Q:$Q,$B332)</f>
        <v>0</v>
      </c>
      <c r="BM332">
        <f>SUMIFS('Poids Paniers'!$W:$W,'Poids Paniers'!$E:$E,BM$3,'Poids Paniers'!$Q:$Q,$B332)</f>
        <v>0</v>
      </c>
      <c r="BN332">
        <f>SUMIFS('Poids Paniers'!$W:$W,'Poids Paniers'!$E:$E,BN$3,'Poids Paniers'!$Q:$Q,$B332)</f>
        <v>0</v>
      </c>
      <c r="BO332">
        <f>SUMIFS('Poids Paniers'!$W:$W,'Poids Paniers'!$E:$E,BO$3,'Poids Paniers'!$Q:$Q,$B332)</f>
        <v>0</v>
      </c>
      <c r="BP332">
        <f>SUMIFS('Poids Paniers'!$W:$W,'Poids Paniers'!$E:$E,BP$3,'Poids Paniers'!$Q:$Q,$B332)</f>
        <v>0</v>
      </c>
      <c r="BQ332">
        <f>SUMIFS('Poids Paniers'!$W:$W,'Poids Paniers'!$E:$E,BQ$3,'Poids Paniers'!$Q:$Q,$B332)</f>
        <v>0</v>
      </c>
      <c r="BR332">
        <f>SUMIFS('Poids Paniers'!$W:$W,'Poids Paniers'!$E:$E,BR$3,'Poids Paniers'!$Q:$Q,$B332)</f>
        <v>0</v>
      </c>
      <c r="BS332">
        <f>SUMIFS('Poids Paniers'!$W:$W,'Poids Paniers'!$E:$E,BS$3,'Poids Paniers'!$Q:$Q,$B332)</f>
        <v>0</v>
      </c>
      <c r="BT332">
        <f>SUMIFS('Poids Paniers'!$W:$W,'Poids Paniers'!$E:$E,BT$3,'Poids Paniers'!$Q:$Q,$B332)</f>
        <v>0</v>
      </c>
      <c r="BU332">
        <f>SUMIFS('Poids Paniers'!$W:$W,'Poids Paniers'!$E:$E,BU$3,'Poids Paniers'!$Q:$Q,$B332)</f>
        <v>0</v>
      </c>
      <c r="BV332">
        <f>SUMIFS('Poids Paniers'!$W:$W,'Poids Paniers'!$E:$E,BV$3,'Poids Paniers'!$Q:$Q,$B332)</f>
        <v>0</v>
      </c>
      <c r="BW332">
        <f>SUMIFS('Poids Paniers'!$W:$W,'Poids Paniers'!$E:$E,BW$3,'Poids Paniers'!$Q:$Q,$B332)</f>
        <v>0</v>
      </c>
      <c r="BX332">
        <f>SUMIFS('Poids Paniers'!$W:$W,'Poids Paniers'!$E:$E,BX$3,'Poids Paniers'!$Q:$Q,$B332)</f>
        <v>0</v>
      </c>
      <c r="BY332">
        <f>SUMIFS('Poids Paniers'!$W:$W,'Poids Paniers'!$E:$E,BY$3,'Poids Paniers'!$Q:$Q,$B332)</f>
        <v>0</v>
      </c>
      <c r="BZ332">
        <f>SUMIFS('Poids Paniers'!$W:$W,'Poids Paniers'!$E:$E,BZ$3,'Poids Paniers'!$Q:$Q,$B332)</f>
        <v>0</v>
      </c>
      <c r="CA332">
        <f>SUMIFS('Poids Paniers'!$W:$W,'Poids Paniers'!$E:$E,CA$3,'Poids Paniers'!$Q:$Q,$B332)</f>
        <v>0</v>
      </c>
      <c r="CB332">
        <f>SUMIFS('Poids Paniers'!$W:$W,'Poids Paniers'!$E:$E,CB$3,'Poids Paniers'!$Q:$Q,$B332)</f>
        <v>0</v>
      </c>
      <c r="CC332">
        <f>SUMIFS('Poids Paniers'!$W:$W,'Poids Paniers'!$E:$E,CC$3,'Poids Paniers'!$Q:$Q,$B332)</f>
        <v>0</v>
      </c>
      <c r="CD332">
        <f>SUMIFS('Poids Paniers'!$W:$W,'Poids Paniers'!$E:$E,CD$3,'Poids Paniers'!$Q:$Q,$B332)</f>
        <v>0</v>
      </c>
      <c r="CE332">
        <f>SUMIFS('Poids Paniers'!$W:$W,'Poids Paniers'!$E:$E,CE$3,'Poids Paniers'!$Q:$Q,$B332)</f>
        <v>0</v>
      </c>
      <c r="CF332" s="206">
        <f t="shared" si="5"/>
        <v>0</v>
      </c>
    </row>
    <row r="333" spans="2:84" ht="15.75" thickBot="1" x14ac:dyDescent="0.3">
      <c r="B333" s="209">
        <v>44799</v>
      </c>
      <c r="C333">
        <f>SUMIFS('Poids Paniers'!$W:$W,'Poids Paniers'!$E:$E,C$3,'Poids Paniers'!$Q:$Q,$B333)</f>
        <v>0</v>
      </c>
      <c r="D333">
        <f>SUMIFS('Poids Paniers'!$W:$W,'Poids Paniers'!$E:$E,D$3,'Poids Paniers'!$Q:$Q,$B333)</f>
        <v>0</v>
      </c>
      <c r="E333">
        <f>SUMIFS('Poids Paniers'!$W:$W,'Poids Paniers'!$E:$E,E$3,'Poids Paniers'!$Q:$Q,$B333)</f>
        <v>0</v>
      </c>
      <c r="F333">
        <f>SUMIFS('Poids Paniers'!$W:$W,'Poids Paniers'!$E:$E,F$3,'Poids Paniers'!$Q:$Q,$B333)</f>
        <v>0</v>
      </c>
      <c r="G333">
        <f>SUMIFS('Poids Paniers'!$W:$W,'Poids Paniers'!$E:$E,G$3,'Poids Paniers'!$Q:$Q,$B333)</f>
        <v>0</v>
      </c>
      <c r="H333">
        <f>SUMIFS('Poids Paniers'!$W:$W,'Poids Paniers'!$E:$E,H$3,'Poids Paniers'!$Q:$Q,$B333)</f>
        <v>0</v>
      </c>
      <c r="I333">
        <f>SUMIFS('Poids Paniers'!$W:$W,'Poids Paniers'!$E:$E,I$3,'Poids Paniers'!$Q:$Q,$B333)</f>
        <v>0</v>
      </c>
      <c r="J333">
        <f>SUMIFS('Poids Paniers'!$W:$W,'Poids Paniers'!$E:$E,J$3,'Poids Paniers'!$Q:$Q,$B333)</f>
        <v>0</v>
      </c>
      <c r="K333">
        <f>SUMIFS('Poids Paniers'!$W:$W,'Poids Paniers'!$E:$E,K$3,'Poids Paniers'!$Q:$Q,$B333)</f>
        <v>0</v>
      </c>
      <c r="L333">
        <f>SUMIFS('Poids Paniers'!$W:$W,'Poids Paniers'!$E:$E,L$3,'Poids Paniers'!$Q:$Q,$B333)</f>
        <v>0</v>
      </c>
      <c r="M333">
        <f>SUMIFS('Poids Paniers'!$W:$W,'Poids Paniers'!$E:$E,M$3,'Poids Paniers'!$Q:$Q,$B333)</f>
        <v>0</v>
      </c>
      <c r="N333">
        <f>SUMIFS('Poids Paniers'!$W:$W,'Poids Paniers'!$E:$E,N$3,'Poids Paniers'!$Q:$Q,$B333)</f>
        <v>0</v>
      </c>
      <c r="O333">
        <f>SUMIFS('Poids Paniers'!$W:$W,'Poids Paniers'!$E:$E,O$3,'Poids Paniers'!$Q:$Q,$B333)</f>
        <v>0</v>
      </c>
      <c r="P333">
        <f>SUMIFS('Poids Paniers'!$W:$W,'Poids Paniers'!$E:$E,P$3,'Poids Paniers'!$Q:$Q,$B333)</f>
        <v>0</v>
      </c>
      <c r="Q333">
        <f>SUMIFS('Poids Paniers'!$W:$W,'Poids Paniers'!$E:$E,Q$3,'Poids Paniers'!$Q:$Q,$B333)</f>
        <v>0</v>
      </c>
      <c r="R333">
        <f>SUMIFS('Poids Paniers'!$W:$W,'Poids Paniers'!$E:$E,R$3,'Poids Paniers'!$Q:$Q,$B333)</f>
        <v>0</v>
      </c>
      <c r="S333">
        <f>SUMIFS('Poids Paniers'!$W:$W,'Poids Paniers'!$E:$E,S$3,'Poids Paniers'!$Q:$Q,$B333)</f>
        <v>0</v>
      </c>
      <c r="T333">
        <f>SUMIFS('Poids Paniers'!$W:$W,'Poids Paniers'!$E:$E,T$3,'Poids Paniers'!$Q:$Q,$B333)</f>
        <v>0</v>
      </c>
      <c r="U333">
        <f>SUMIFS('Poids Paniers'!$W:$W,'Poids Paniers'!$E:$E,U$3,'Poids Paniers'!$Q:$Q,$B333)</f>
        <v>0</v>
      </c>
      <c r="V333">
        <f>SUMIFS('Poids Paniers'!$W:$W,'Poids Paniers'!$E:$E,V$3,'Poids Paniers'!$Q:$Q,$B333)</f>
        <v>0</v>
      </c>
      <c r="W333">
        <f>SUMIFS('Poids Paniers'!$W:$W,'Poids Paniers'!$E:$E,W$3,'Poids Paniers'!$Q:$Q,$B333)</f>
        <v>0</v>
      </c>
      <c r="X333">
        <f>SUMIFS('Poids Paniers'!$W:$W,'Poids Paniers'!$E:$E,X$3,'Poids Paniers'!$Q:$Q,$B333)</f>
        <v>0</v>
      </c>
      <c r="Y333">
        <f>SUMIFS('Poids Paniers'!$W:$W,'Poids Paniers'!$E:$E,Y$3,'Poids Paniers'!$Q:$Q,$B333)</f>
        <v>0</v>
      </c>
      <c r="Z333">
        <f>SUMIFS('Poids Paniers'!$W:$W,'Poids Paniers'!$E:$E,Z$3,'Poids Paniers'!$Q:$Q,$B333)</f>
        <v>0</v>
      </c>
      <c r="AA333">
        <f>SUMIFS('Poids Paniers'!$W:$W,'Poids Paniers'!$E:$E,AA$3,'Poids Paniers'!$Q:$Q,$B333)</f>
        <v>0</v>
      </c>
      <c r="AB333">
        <f>SUMIFS('Poids Paniers'!$W:$W,'Poids Paniers'!$E:$E,AB$3,'Poids Paniers'!$Q:$Q,$B333)</f>
        <v>0</v>
      </c>
      <c r="AC333">
        <f>SUMIFS('Poids Paniers'!$W:$W,'Poids Paniers'!$E:$E,AC$3,'Poids Paniers'!$Q:$Q,$B333)</f>
        <v>0</v>
      </c>
      <c r="AD333">
        <f>SUMIFS('Poids Paniers'!$W:$W,'Poids Paniers'!$E:$E,AD$3,'Poids Paniers'!$Q:$Q,$B333)</f>
        <v>0</v>
      </c>
      <c r="AE333">
        <f>SUMIFS('Poids Paniers'!$W:$W,'Poids Paniers'!$E:$E,AE$3,'Poids Paniers'!$Q:$Q,$B333)</f>
        <v>0</v>
      </c>
      <c r="AF333">
        <f>SUMIFS('Poids Paniers'!$W:$W,'Poids Paniers'!$E:$E,AF$3,'Poids Paniers'!$Q:$Q,$B333)</f>
        <v>0</v>
      </c>
      <c r="AG333">
        <f>SUMIFS('Poids Paniers'!$W:$W,'Poids Paniers'!$E:$E,AG$3,'Poids Paniers'!$Q:$Q,$B333)</f>
        <v>0</v>
      </c>
      <c r="AH333">
        <f>SUMIFS('Poids Paniers'!$W:$W,'Poids Paniers'!$E:$E,AH$3,'Poids Paniers'!$Q:$Q,$B333)</f>
        <v>0</v>
      </c>
      <c r="AI333">
        <f>SUMIFS('Poids Paniers'!$W:$W,'Poids Paniers'!$E:$E,AI$3,'Poids Paniers'!$Q:$Q,$B333)</f>
        <v>0</v>
      </c>
      <c r="AJ333">
        <f>SUMIFS('Poids Paniers'!$W:$W,'Poids Paniers'!$E:$E,AJ$3,'Poids Paniers'!$Q:$Q,$B333)</f>
        <v>0</v>
      </c>
      <c r="AK333">
        <f>SUMIFS('Poids Paniers'!$W:$W,'Poids Paniers'!$E:$E,AK$3,'Poids Paniers'!$Q:$Q,$B333)</f>
        <v>0</v>
      </c>
      <c r="AL333">
        <f>SUMIFS('Poids Paniers'!$W:$W,'Poids Paniers'!$E:$E,AL$3,'Poids Paniers'!$Q:$Q,$B333)</f>
        <v>0</v>
      </c>
      <c r="AM333">
        <f>SUMIFS('Poids Paniers'!$W:$W,'Poids Paniers'!$E:$E,AM$3,'Poids Paniers'!$Q:$Q,$B333)</f>
        <v>0</v>
      </c>
      <c r="AN333">
        <f>SUMIFS('Poids Paniers'!$W:$W,'Poids Paniers'!$E:$E,AN$3,'Poids Paniers'!$Q:$Q,$B333)</f>
        <v>0</v>
      </c>
      <c r="AO333">
        <f>SUMIFS('Poids Paniers'!$W:$W,'Poids Paniers'!$E:$E,AO$3,'Poids Paniers'!$Q:$Q,$B333)</f>
        <v>0</v>
      </c>
      <c r="AP333">
        <f>SUMIFS('Poids Paniers'!$W:$W,'Poids Paniers'!$E:$E,AP$3,'Poids Paniers'!$Q:$Q,$B333)</f>
        <v>0</v>
      </c>
      <c r="AQ333">
        <f>SUMIFS('Poids Paniers'!$W:$W,'Poids Paniers'!$E:$E,AQ$3,'Poids Paniers'!$Q:$Q,$B333)</f>
        <v>0</v>
      </c>
      <c r="AR333">
        <f>SUMIFS('Poids Paniers'!$W:$W,'Poids Paniers'!$E:$E,AR$3,'Poids Paniers'!$Q:$Q,$B333)</f>
        <v>0</v>
      </c>
      <c r="AS333">
        <f>SUMIFS('Poids Paniers'!$W:$W,'Poids Paniers'!$E:$E,AS$3,'Poids Paniers'!$Q:$Q,$B333)</f>
        <v>0</v>
      </c>
      <c r="AT333">
        <f>SUMIFS('Poids Paniers'!$W:$W,'Poids Paniers'!$E:$E,AT$3,'Poids Paniers'!$Q:$Q,$B333)</f>
        <v>0</v>
      </c>
      <c r="AU333">
        <f>SUMIFS('Poids Paniers'!$W:$W,'Poids Paniers'!$E:$E,AU$3,'Poids Paniers'!$Q:$Q,$B333)</f>
        <v>0</v>
      </c>
      <c r="AV333">
        <f>SUMIFS('Poids Paniers'!$W:$W,'Poids Paniers'!$E:$E,AV$3,'Poids Paniers'!$Q:$Q,$B333)</f>
        <v>0</v>
      </c>
      <c r="AW333">
        <f>SUMIFS('Poids Paniers'!$W:$W,'Poids Paniers'!$E:$E,AW$3,'Poids Paniers'!$Q:$Q,$B333)</f>
        <v>0</v>
      </c>
      <c r="AX333">
        <f>SUMIFS('Poids Paniers'!$W:$W,'Poids Paniers'!$E:$E,AX$3,'Poids Paniers'!$Q:$Q,$B333)</f>
        <v>0</v>
      </c>
      <c r="AY333">
        <f>SUMIFS('Poids Paniers'!$W:$W,'Poids Paniers'!$E:$E,AY$3,'Poids Paniers'!$Q:$Q,$B333)</f>
        <v>0</v>
      </c>
      <c r="AZ333">
        <f>SUMIFS('Poids Paniers'!$W:$W,'Poids Paniers'!$E:$E,AZ$3,'Poids Paniers'!$Q:$Q,$B333)</f>
        <v>0</v>
      </c>
      <c r="BA333">
        <f>SUMIFS('Poids Paniers'!$W:$W,'Poids Paniers'!$E:$E,BA$3,'Poids Paniers'!$Q:$Q,$B333)</f>
        <v>0</v>
      </c>
      <c r="BB333">
        <f>SUMIFS('Poids Paniers'!$W:$W,'Poids Paniers'!$E:$E,BB$3,'Poids Paniers'!$Q:$Q,$B333)</f>
        <v>0</v>
      </c>
      <c r="BC333">
        <f>SUMIFS('Poids Paniers'!$W:$W,'Poids Paniers'!$E:$E,BC$3,'Poids Paniers'!$Q:$Q,$B333)</f>
        <v>0</v>
      </c>
      <c r="BD333">
        <f>SUMIFS('Poids Paniers'!$W:$W,'Poids Paniers'!$E:$E,BD$3,'Poids Paniers'!$Q:$Q,$B333)</f>
        <v>0</v>
      </c>
      <c r="BE333">
        <f>SUMIFS('Poids Paniers'!$W:$W,'Poids Paniers'!$E:$E,BE$3,'Poids Paniers'!$Q:$Q,$B333)</f>
        <v>0</v>
      </c>
      <c r="BF333">
        <f>SUMIFS('Poids Paniers'!$W:$W,'Poids Paniers'!$E:$E,BF$3,'Poids Paniers'!$Q:$Q,$B333)</f>
        <v>0</v>
      </c>
      <c r="BG333">
        <f>SUMIFS('Poids Paniers'!$W:$W,'Poids Paniers'!$E:$E,BG$3,'Poids Paniers'!$Q:$Q,$B333)</f>
        <v>0</v>
      </c>
      <c r="BH333">
        <f>SUMIFS('Poids Paniers'!$W:$W,'Poids Paniers'!$E:$E,BH$3,'Poids Paniers'!$Q:$Q,$B333)</f>
        <v>0</v>
      </c>
      <c r="BI333">
        <f>SUMIFS('Poids Paniers'!$W:$W,'Poids Paniers'!$E:$E,BI$3,'Poids Paniers'!$Q:$Q,$B333)</f>
        <v>0</v>
      </c>
      <c r="BJ333">
        <f>SUMIFS('Poids Paniers'!$W:$W,'Poids Paniers'!$E:$E,BJ$3,'Poids Paniers'!$Q:$Q,$B333)</f>
        <v>0</v>
      </c>
      <c r="BK333">
        <f>SUMIFS('Poids Paniers'!$W:$W,'Poids Paniers'!$E:$E,BK$3,'Poids Paniers'!$Q:$Q,$B333)</f>
        <v>0</v>
      </c>
      <c r="BL333">
        <f>SUMIFS('Poids Paniers'!$W:$W,'Poids Paniers'!$E:$E,BL$3,'Poids Paniers'!$Q:$Q,$B333)</f>
        <v>0</v>
      </c>
      <c r="BM333">
        <f>SUMIFS('Poids Paniers'!$W:$W,'Poids Paniers'!$E:$E,BM$3,'Poids Paniers'!$Q:$Q,$B333)</f>
        <v>0</v>
      </c>
      <c r="BN333">
        <f>SUMIFS('Poids Paniers'!$W:$W,'Poids Paniers'!$E:$E,BN$3,'Poids Paniers'!$Q:$Q,$B333)</f>
        <v>0</v>
      </c>
      <c r="BO333">
        <f>SUMIFS('Poids Paniers'!$W:$W,'Poids Paniers'!$E:$E,BO$3,'Poids Paniers'!$Q:$Q,$B333)</f>
        <v>0</v>
      </c>
      <c r="BP333">
        <f>SUMIFS('Poids Paniers'!$W:$W,'Poids Paniers'!$E:$E,BP$3,'Poids Paniers'!$Q:$Q,$B333)</f>
        <v>0</v>
      </c>
      <c r="BQ333">
        <f>SUMIFS('Poids Paniers'!$W:$W,'Poids Paniers'!$E:$E,BQ$3,'Poids Paniers'!$Q:$Q,$B333)</f>
        <v>0</v>
      </c>
      <c r="BR333">
        <f>SUMIFS('Poids Paniers'!$W:$W,'Poids Paniers'!$E:$E,BR$3,'Poids Paniers'!$Q:$Q,$B333)</f>
        <v>0</v>
      </c>
      <c r="BS333">
        <f>SUMIFS('Poids Paniers'!$W:$W,'Poids Paniers'!$E:$E,BS$3,'Poids Paniers'!$Q:$Q,$B333)</f>
        <v>0</v>
      </c>
      <c r="BT333">
        <f>SUMIFS('Poids Paniers'!$W:$W,'Poids Paniers'!$E:$E,BT$3,'Poids Paniers'!$Q:$Q,$B333)</f>
        <v>0</v>
      </c>
      <c r="BU333">
        <f>SUMIFS('Poids Paniers'!$W:$W,'Poids Paniers'!$E:$E,BU$3,'Poids Paniers'!$Q:$Q,$B333)</f>
        <v>0</v>
      </c>
      <c r="BV333">
        <f>SUMIFS('Poids Paniers'!$W:$W,'Poids Paniers'!$E:$E,BV$3,'Poids Paniers'!$Q:$Q,$B333)</f>
        <v>0</v>
      </c>
      <c r="BW333">
        <f>SUMIFS('Poids Paniers'!$W:$W,'Poids Paniers'!$E:$E,BW$3,'Poids Paniers'!$Q:$Q,$B333)</f>
        <v>0</v>
      </c>
      <c r="BX333">
        <f>SUMIFS('Poids Paniers'!$W:$W,'Poids Paniers'!$E:$E,BX$3,'Poids Paniers'!$Q:$Q,$B333)</f>
        <v>0</v>
      </c>
      <c r="BY333">
        <f>SUMIFS('Poids Paniers'!$W:$W,'Poids Paniers'!$E:$E,BY$3,'Poids Paniers'!$Q:$Q,$B333)</f>
        <v>0</v>
      </c>
      <c r="BZ333">
        <f>SUMIFS('Poids Paniers'!$W:$W,'Poids Paniers'!$E:$E,BZ$3,'Poids Paniers'!$Q:$Q,$B333)</f>
        <v>0</v>
      </c>
      <c r="CA333">
        <f>SUMIFS('Poids Paniers'!$W:$W,'Poids Paniers'!$E:$E,CA$3,'Poids Paniers'!$Q:$Q,$B333)</f>
        <v>0</v>
      </c>
      <c r="CB333">
        <f>SUMIFS('Poids Paniers'!$W:$W,'Poids Paniers'!$E:$E,CB$3,'Poids Paniers'!$Q:$Q,$B333)</f>
        <v>0</v>
      </c>
      <c r="CC333">
        <f>SUMIFS('Poids Paniers'!$W:$W,'Poids Paniers'!$E:$E,CC$3,'Poids Paniers'!$Q:$Q,$B333)</f>
        <v>0</v>
      </c>
      <c r="CD333">
        <f>SUMIFS('Poids Paniers'!$W:$W,'Poids Paniers'!$E:$E,CD$3,'Poids Paniers'!$Q:$Q,$B333)</f>
        <v>0</v>
      </c>
      <c r="CE333">
        <f>SUMIFS('Poids Paniers'!$W:$W,'Poids Paniers'!$E:$E,CE$3,'Poids Paniers'!$Q:$Q,$B333)</f>
        <v>0</v>
      </c>
      <c r="CF333" s="206">
        <f t="shared" si="5"/>
        <v>0</v>
      </c>
    </row>
    <row r="334" spans="2:84" ht="15.75" thickBot="1" x14ac:dyDescent="0.3">
      <c r="B334" s="209">
        <v>44800</v>
      </c>
      <c r="C334">
        <f>SUMIFS('Poids Paniers'!$W:$W,'Poids Paniers'!$E:$E,C$3,'Poids Paniers'!$Q:$Q,$B334)</f>
        <v>0</v>
      </c>
      <c r="D334">
        <f>SUMIFS('Poids Paniers'!$W:$W,'Poids Paniers'!$E:$E,D$3,'Poids Paniers'!$Q:$Q,$B334)</f>
        <v>0</v>
      </c>
      <c r="E334">
        <f>SUMIFS('Poids Paniers'!$W:$W,'Poids Paniers'!$E:$E,E$3,'Poids Paniers'!$Q:$Q,$B334)</f>
        <v>0</v>
      </c>
      <c r="F334">
        <f>SUMIFS('Poids Paniers'!$W:$W,'Poids Paniers'!$E:$E,F$3,'Poids Paniers'!$Q:$Q,$B334)</f>
        <v>0</v>
      </c>
      <c r="G334">
        <f>SUMIFS('Poids Paniers'!$W:$W,'Poids Paniers'!$E:$E,G$3,'Poids Paniers'!$Q:$Q,$B334)</f>
        <v>0</v>
      </c>
      <c r="H334">
        <f>SUMIFS('Poids Paniers'!$W:$W,'Poids Paniers'!$E:$E,H$3,'Poids Paniers'!$Q:$Q,$B334)</f>
        <v>0</v>
      </c>
      <c r="I334">
        <f>SUMIFS('Poids Paniers'!$W:$W,'Poids Paniers'!$E:$E,I$3,'Poids Paniers'!$Q:$Q,$B334)</f>
        <v>0</v>
      </c>
      <c r="J334">
        <f>SUMIFS('Poids Paniers'!$W:$W,'Poids Paniers'!$E:$E,J$3,'Poids Paniers'!$Q:$Q,$B334)</f>
        <v>0</v>
      </c>
      <c r="K334">
        <f>SUMIFS('Poids Paniers'!$W:$W,'Poids Paniers'!$E:$E,K$3,'Poids Paniers'!$Q:$Q,$B334)</f>
        <v>0</v>
      </c>
      <c r="L334">
        <f>SUMIFS('Poids Paniers'!$W:$W,'Poids Paniers'!$E:$E,L$3,'Poids Paniers'!$Q:$Q,$B334)</f>
        <v>0</v>
      </c>
      <c r="M334">
        <f>SUMIFS('Poids Paniers'!$W:$W,'Poids Paniers'!$E:$E,M$3,'Poids Paniers'!$Q:$Q,$B334)</f>
        <v>0</v>
      </c>
      <c r="N334">
        <f>SUMIFS('Poids Paniers'!$W:$W,'Poids Paniers'!$E:$E,N$3,'Poids Paniers'!$Q:$Q,$B334)</f>
        <v>0</v>
      </c>
      <c r="O334">
        <f>SUMIFS('Poids Paniers'!$W:$W,'Poids Paniers'!$E:$E,O$3,'Poids Paniers'!$Q:$Q,$B334)</f>
        <v>0</v>
      </c>
      <c r="P334">
        <f>SUMIFS('Poids Paniers'!$W:$W,'Poids Paniers'!$E:$E,P$3,'Poids Paniers'!$Q:$Q,$B334)</f>
        <v>0</v>
      </c>
      <c r="Q334">
        <f>SUMIFS('Poids Paniers'!$W:$W,'Poids Paniers'!$E:$E,Q$3,'Poids Paniers'!$Q:$Q,$B334)</f>
        <v>0</v>
      </c>
      <c r="R334">
        <f>SUMIFS('Poids Paniers'!$W:$W,'Poids Paniers'!$E:$E,R$3,'Poids Paniers'!$Q:$Q,$B334)</f>
        <v>0</v>
      </c>
      <c r="S334">
        <f>SUMIFS('Poids Paniers'!$W:$W,'Poids Paniers'!$E:$E,S$3,'Poids Paniers'!$Q:$Q,$B334)</f>
        <v>0</v>
      </c>
      <c r="T334">
        <f>SUMIFS('Poids Paniers'!$W:$W,'Poids Paniers'!$E:$E,T$3,'Poids Paniers'!$Q:$Q,$B334)</f>
        <v>0</v>
      </c>
      <c r="U334">
        <f>SUMIFS('Poids Paniers'!$W:$W,'Poids Paniers'!$E:$E,U$3,'Poids Paniers'!$Q:$Q,$B334)</f>
        <v>0</v>
      </c>
      <c r="V334">
        <f>SUMIFS('Poids Paniers'!$W:$W,'Poids Paniers'!$E:$E,V$3,'Poids Paniers'!$Q:$Q,$B334)</f>
        <v>0</v>
      </c>
      <c r="W334">
        <f>SUMIFS('Poids Paniers'!$W:$W,'Poids Paniers'!$E:$E,W$3,'Poids Paniers'!$Q:$Q,$B334)</f>
        <v>0</v>
      </c>
      <c r="X334">
        <f>SUMIFS('Poids Paniers'!$W:$W,'Poids Paniers'!$E:$E,X$3,'Poids Paniers'!$Q:$Q,$B334)</f>
        <v>0</v>
      </c>
      <c r="Y334">
        <f>SUMIFS('Poids Paniers'!$W:$W,'Poids Paniers'!$E:$E,Y$3,'Poids Paniers'!$Q:$Q,$B334)</f>
        <v>0</v>
      </c>
      <c r="Z334">
        <f>SUMIFS('Poids Paniers'!$W:$W,'Poids Paniers'!$E:$E,Z$3,'Poids Paniers'!$Q:$Q,$B334)</f>
        <v>0</v>
      </c>
      <c r="AA334">
        <f>SUMIFS('Poids Paniers'!$W:$W,'Poids Paniers'!$E:$E,AA$3,'Poids Paniers'!$Q:$Q,$B334)</f>
        <v>0</v>
      </c>
      <c r="AB334">
        <f>SUMIFS('Poids Paniers'!$W:$W,'Poids Paniers'!$E:$E,AB$3,'Poids Paniers'!$Q:$Q,$B334)</f>
        <v>0</v>
      </c>
      <c r="AC334">
        <f>SUMIFS('Poids Paniers'!$W:$W,'Poids Paniers'!$E:$E,AC$3,'Poids Paniers'!$Q:$Q,$B334)</f>
        <v>0</v>
      </c>
      <c r="AD334">
        <f>SUMIFS('Poids Paniers'!$W:$W,'Poids Paniers'!$E:$E,AD$3,'Poids Paniers'!$Q:$Q,$B334)</f>
        <v>0</v>
      </c>
      <c r="AE334">
        <f>SUMIFS('Poids Paniers'!$W:$W,'Poids Paniers'!$E:$E,AE$3,'Poids Paniers'!$Q:$Q,$B334)</f>
        <v>0</v>
      </c>
      <c r="AF334">
        <f>SUMIFS('Poids Paniers'!$W:$W,'Poids Paniers'!$E:$E,AF$3,'Poids Paniers'!$Q:$Q,$B334)</f>
        <v>0</v>
      </c>
      <c r="AG334">
        <f>SUMIFS('Poids Paniers'!$W:$W,'Poids Paniers'!$E:$E,AG$3,'Poids Paniers'!$Q:$Q,$B334)</f>
        <v>0</v>
      </c>
      <c r="AH334">
        <f>SUMIFS('Poids Paniers'!$W:$W,'Poids Paniers'!$E:$E,AH$3,'Poids Paniers'!$Q:$Q,$B334)</f>
        <v>0</v>
      </c>
      <c r="AI334">
        <f>SUMIFS('Poids Paniers'!$W:$W,'Poids Paniers'!$E:$E,AI$3,'Poids Paniers'!$Q:$Q,$B334)</f>
        <v>0</v>
      </c>
      <c r="AJ334">
        <f>SUMIFS('Poids Paniers'!$W:$W,'Poids Paniers'!$E:$E,AJ$3,'Poids Paniers'!$Q:$Q,$B334)</f>
        <v>0</v>
      </c>
      <c r="AK334">
        <f>SUMIFS('Poids Paniers'!$W:$W,'Poids Paniers'!$E:$E,AK$3,'Poids Paniers'!$Q:$Q,$B334)</f>
        <v>0</v>
      </c>
      <c r="AL334">
        <f>SUMIFS('Poids Paniers'!$W:$W,'Poids Paniers'!$E:$E,AL$3,'Poids Paniers'!$Q:$Q,$B334)</f>
        <v>0</v>
      </c>
      <c r="AM334">
        <f>SUMIFS('Poids Paniers'!$W:$W,'Poids Paniers'!$E:$E,AM$3,'Poids Paniers'!$Q:$Q,$B334)</f>
        <v>0</v>
      </c>
      <c r="AN334">
        <f>SUMIFS('Poids Paniers'!$W:$W,'Poids Paniers'!$E:$E,AN$3,'Poids Paniers'!$Q:$Q,$B334)</f>
        <v>0</v>
      </c>
      <c r="AO334">
        <f>SUMIFS('Poids Paniers'!$W:$W,'Poids Paniers'!$E:$E,AO$3,'Poids Paniers'!$Q:$Q,$B334)</f>
        <v>0</v>
      </c>
      <c r="AP334">
        <f>SUMIFS('Poids Paniers'!$W:$W,'Poids Paniers'!$E:$E,AP$3,'Poids Paniers'!$Q:$Q,$B334)</f>
        <v>0</v>
      </c>
      <c r="AQ334">
        <f>SUMIFS('Poids Paniers'!$W:$W,'Poids Paniers'!$E:$E,AQ$3,'Poids Paniers'!$Q:$Q,$B334)</f>
        <v>0</v>
      </c>
      <c r="AR334">
        <f>SUMIFS('Poids Paniers'!$W:$W,'Poids Paniers'!$E:$E,AR$3,'Poids Paniers'!$Q:$Q,$B334)</f>
        <v>0</v>
      </c>
      <c r="AS334">
        <f>SUMIFS('Poids Paniers'!$W:$W,'Poids Paniers'!$E:$E,AS$3,'Poids Paniers'!$Q:$Q,$B334)</f>
        <v>0</v>
      </c>
      <c r="AT334">
        <f>SUMIFS('Poids Paniers'!$W:$W,'Poids Paniers'!$E:$E,AT$3,'Poids Paniers'!$Q:$Q,$B334)</f>
        <v>0</v>
      </c>
      <c r="AU334">
        <f>SUMIFS('Poids Paniers'!$W:$W,'Poids Paniers'!$E:$E,AU$3,'Poids Paniers'!$Q:$Q,$B334)</f>
        <v>0</v>
      </c>
      <c r="AV334">
        <f>SUMIFS('Poids Paniers'!$W:$W,'Poids Paniers'!$E:$E,AV$3,'Poids Paniers'!$Q:$Q,$B334)</f>
        <v>0</v>
      </c>
      <c r="AW334">
        <f>SUMIFS('Poids Paniers'!$W:$W,'Poids Paniers'!$E:$E,AW$3,'Poids Paniers'!$Q:$Q,$B334)</f>
        <v>0</v>
      </c>
      <c r="AX334">
        <f>SUMIFS('Poids Paniers'!$W:$W,'Poids Paniers'!$E:$E,AX$3,'Poids Paniers'!$Q:$Q,$B334)</f>
        <v>0</v>
      </c>
      <c r="AY334">
        <f>SUMIFS('Poids Paniers'!$W:$W,'Poids Paniers'!$E:$E,AY$3,'Poids Paniers'!$Q:$Q,$B334)</f>
        <v>0</v>
      </c>
      <c r="AZ334">
        <f>SUMIFS('Poids Paniers'!$W:$W,'Poids Paniers'!$E:$E,AZ$3,'Poids Paniers'!$Q:$Q,$B334)</f>
        <v>0</v>
      </c>
      <c r="BA334">
        <f>SUMIFS('Poids Paniers'!$W:$W,'Poids Paniers'!$E:$E,BA$3,'Poids Paniers'!$Q:$Q,$B334)</f>
        <v>0</v>
      </c>
      <c r="BB334">
        <f>SUMIFS('Poids Paniers'!$W:$W,'Poids Paniers'!$E:$E,BB$3,'Poids Paniers'!$Q:$Q,$B334)</f>
        <v>0</v>
      </c>
      <c r="BC334">
        <f>SUMIFS('Poids Paniers'!$W:$W,'Poids Paniers'!$E:$E,BC$3,'Poids Paniers'!$Q:$Q,$B334)</f>
        <v>0</v>
      </c>
      <c r="BD334">
        <f>SUMIFS('Poids Paniers'!$W:$W,'Poids Paniers'!$E:$E,BD$3,'Poids Paniers'!$Q:$Q,$B334)</f>
        <v>0</v>
      </c>
      <c r="BE334">
        <f>SUMIFS('Poids Paniers'!$W:$W,'Poids Paniers'!$E:$E,BE$3,'Poids Paniers'!$Q:$Q,$B334)</f>
        <v>0</v>
      </c>
      <c r="BF334">
        <f>SUMIFS('Poids Paniers'!$W:$W,'Poids Paniers'!$E:$E,BF$3,'Poids Paniers'!$Q:$Q,$B334)</f>
        <v>0</v>
      </c>
      <c r="BG334">
        <f>SUMIFS('Poids Paniers'!$W:$W,'Poids Paniers'!$E:$E,BG$3,'Poids Paniers'!$Q:$Q,$B334)</f>
        <v>0</v>
      </c>
      <c r="BH334">
        <f>SUMIFS('Poids Paniers'!$W:$W,'Poids Paniers'!$E:$E,BH$3,'Poids Paniers'!$Q:$Q,$B334)</f>
        <v>0</v>
      </c>
      <c r="BI334">
        <f>SUMIFS('Poids Paniers'!$W:$W,'Poids Paniers'!$E:$E,BI$3,'Poids Paniers'!$Q:$Q,$B334)</f>
        <v>0</v>
      </c>
      <c r="BJ334">
        <f>SUMIFS('Poids Paniers'!$W:$W,'Poids Paniers'!$E:$E,BJ$3,'Poids Paniers'!$Q:$Q,$B334)</f>
        <v>0</v>
      </c>
      <c r="BK334">
        <f>SUMIFS('Poids Paniers'!$W:$W,'Poids Paniers'!$E:$E,BK$3,'Poids Paniers'!$Q:$Q,$B334)</f>
        <v>0</v>
      </c>
      <c r="BL334">
        <f>SUMIFS('Poids Paniers'!$W:$W,'Poids Paniers'!$E:$E,BL$3,'Poids Paniers'!$Q:$Q,$B334)</f>
        <v>0</v>
      </c>
      <c r="BM334">
        <f>SUMIFS('Poids Paniers'!$W:$W,'Poids Paniers'!$E:$E,BM$3,'Poids Paniers'!$Q:$Q,$B334)</f>
        <v>0</v>
      </c>
      <c r="BN334">
        <f>SUMIFS('Poids Paniers'!$W:$W,'Poids Paniers'!$E:$E,BN$3,'Poids Paniers'!$Q:$Q,$B334)</f>
        <v>0</v>
      </c>
      <c r="BO334">
        <f>SUMIFS('Poids Paniers'!$W:$W,'Poids Paniers'!$E:$E,BO$3,'Poids Paniers'!$Q:$Q,$B334)</f>
        <v>0</v>
      </c>
      <c r="BP334">
        <f>SUMIFS('Poids Paniers'!$W:$W,'Poids Paniers'!$E:$E,BP$3,'Poids Paniers'!$Q:$Q,$B334)</f>
        <v>0</v>
      </c>
      <c r="BQ334">
        <f>SUMIFS('Poids Paniers'!$W:$W,'Poids Paniers'!$E:$E,BQ$3,'Poids Paniers'!$Q:$Q,$B334)</f>
        <v>0</v>
      </c>
      <c r="BR334">
        <f>SUMIFS('Poids Paniers'!$W:$W,'Poids Paniers'!$E:$E,BR$3,'Poids Paniers'!$Q:$Q,$B334)</f>
        <v>0</v>
      </c>
      <c r="BS334">
        <f>SUMIFS('Poids Paniers'!$W:$W,'Poids Paniers'!$E:$E,BS$3,'Poids Paniers'!$Q:$Q,$B334)</f>
        <v>0</v>
      </c>
      <c r="BT334">
        <f>SUMIFS('Poids Paniers'!$W:$W,'Poids Paniers'!$E:$E,BT$3,'Poids Paniers'!$Q:$Q,$B334)</f>
        <v>0</v>
      </c>
      <c r="BU334">
        <f>SUMIFS('Poids Paniers'!$W:$W,'Poids Paniers'!$E:$E,BU$3,'Poids Paniers'!$Q:$Q,$B334)</f>
        <v>0</v>
      </c>
      <c r="BV334">
        <f>SUMIFS('Poids Paniers'!$W:$W,'Poids Paniers'!$E:$E,BV$3,'Poids Paniers'!$Q:$Q,$B334)</f>
        <v>0</v>
      </c>
      <c r="BW334">
        <f>SUMIFS('Poids Paniers'!$W:$W,'Poids Paniers'!$E:$E,BW$3,'Poids Paniers'!$Q:$Q,$B334)</f>
        <v>0</v>
      </c>
      <c r="BX334">
        <f>SUMIFS('Poids Paniers'!$W:$W,'Poids Paniers'!$E:$E,BX$3,'Poids Paniers'!$Q:$Q,$B334)</f>
        <v>0</v>
      </c>
      <c r="BY334">
        <f>SUMIFS('Poids Paniers'!$W:$W,'Poids Paniers'!$E:$E,BY$3,'Poids Paniers'!$Q:$Q,$B334)</f>
        <v>0</v>
      </c>
      <c r="BZ334">
        <f>SUMIFS('Poids Paniers'!$W:$W,'Poids Paniers'!$E:$E,BZ$3,'Poids Paniers'!$Q:$Q,$B334)</f>
        <v>0</v>
      </c>
      <c r="CA334">
        <f>SUMIFS('Poids Paniers'!$W:$W,'Poids Paniers'!$E:$E,CA$3,'Poids Paniers'!$Q:$Q,$B334)</f>
        <v>0</v>
      </c>
      <c r="CB334">
        <f>SUMIFS('Poids Paniers'!$W:$W,'Poids Paniers'!$E:$E,CB$3,'Poids Paniers'!$Q:$Q,$B334)</f>
        <v>0</v>
      </c>
      <c r="CC334">
        <f>SUMIFS('Poids Paniers'!$W:$W,'Poids Paniers'!$E:$E,CC$3,'Poids Paniers'!$Q:$Q,$B334)</f>
        <v>0</v>
      </c>
      <c r="CD334">
        <f>SUMIFS('Poids Paniers'!$W:$W,'Poids Paniers'!$E:$E,CD$3,'Poids Paniers'!$Q:$Q,$B334)</f>
        <v>0</v>
      </c>
      <c r="CE334">
        <f>SUMIFS('Poids Paniers'!$W:$W,'Poids Paniers'!$E:$E,CE$3,'Poids Paniers'!$Q:$Q,$B334)</f>
        <v>0</v>
      </c>
      <c r="CF334" s="206">
        <f t="shared" si="5"/>
        <v>0</v>
      </c>
    </row>
    <row r="335" spans="2:84" ht="15.75" thickBot="1" x14ac:dyDescent="0.3">
      <c r="B335" s="209">
        <v>44801</v>
      </c>
      <c r="C335">
        <f>SUMIFS('Poids Paniers'!$W:$W,'Poids Paniers'!$E:$E,C$3,'Poids Paniers'!$Q:$Q,$B335)</f>
        <v>0</v>
      </c>
      <c r="D335">
        <f>SUMIFS('Poids Paniers'!$W:$W,'Poids Paniers'!$E:$E,D$3,'Poids Paniers'!$Q:$Q,$B335)</f>
        <v>0</v>
      </c>
      <c r="E335">
        <f>SUMIFS('Poids Paniers'!$W:$W,'Poids Paniers'!$E:$E,E$3,'Poids Paniers'!$Q:$Q,$B335)</f>
        <v>0</v>
      </c>
      <c r="F335">
        <f>SUMIFS('Poids Paniers'!$W:$W,'Poids Paniers'!$E:$E,F$3,'Poids Paniers'!$Q:$Q,$B335)</f>
        <v>0</v>
      </c>
      <c r="G335">
        <f>SUMIFS('Poids Paniers'!$W:$W,'Poids Paniers'!$E:$E,G$3,'Poids Paniers'!$Q:$Q,$B335)</f>
        <v>0</v>
      </c>
      <c r="H335">
        <f>SUMIFS('Poids Paniers'!$W:$W,'Poids Paniers'!$E:$E,H$3,'Poids Paniers'!$Q:$Q,$B335)</f>
        <v>0</v>
      </c>
      <c r="I335">
        <f>SUMIFS('Poids Paniers'!$W:$W,'Poids Paniers'!$E:$E,I$3,'Poids Paniers'!$Q:$Q,$B335)</f>
        <v>0</v>
      </c>
      <c r="J335">
        <f>SUMIFS('Poids Paniers'!$W:$W,'Poids Paniers'!$E:$E,J$3,'Poids Paniers'!$Q:$Q,$B335)</f>
        <v>0</v>
      </c>
      <c r="K335">
        <f>SUMIFS('Poids Paniers'!$W:$W,'Poids Paniers'!$E:$E,K$3,'Poids Paniers'!$Q:$Q,$B335)</f>
        <v>0</v>
      </c>
      <c r="L335">
        <f>SUMIFS('Poids Paniers'!$W:$W,'Poids Paniers'!$E:$E,L$3,'Poids Paniers'!$Q:$Q,$B335)</f>
        <v>0</v>
      </c>
      <c r="M335">
        <f>SUMIFS('Poids Paniers'!$W:$W,'Poids Paniers'!$E:$E,M$3,'Poids Paniers'!$Q:$Q,$B335)</f>
        <v>0</v>
      </c>
      <c r="N335">
        <f>SUMIFS('Poids Paniers'!$W:$W,'Poids Paniers'!$E:$E,N$3,'Poids Paniers'!$Q:$Q,$B335)</f>
        <v>0</v>
      </c>
      <c r="O335">
        <f>SUMIFS('Poids Paniers'!$W:$W,'Poids Paniers'!$E:$E,O$3,'Poids Paniers'!$Q:$Q,$B335)</f>
        <v>0</v>
      </c>
      <c r="P335">
        <f>SUMIFS('Poids Paniers'!$W:$W,'Poids Paniers'!$E:$E,P$3,'Poids Paniers'!$Q:$Q,$B335)</f>
        <v>0</v>
      </c>
      <c r="Q335">
        <f>SUMIFS('Poids Paniers'!$W:$W,'Poids Paniers'!$E:$E,Q$3,'Poids Paniers'!$Q:$Q,$B335)</f>
        <v>0</v>
      </c>
      <c r="R335">
        <f>SUMIFS('Poids Paniers'!$W:$W,'Poids Paniers'!$E:$E,R$3,'Poids Paniers'!$Q:$Q,$B335)</f>
        <v>0</v>
      </c>
      <c r="S335">
        <f>SUMIFS('Poids Paniers'!$W:$W,'Poids Paniers'!$E:$E,S$3,'Poids Paniers'!$Q:$Q,$B335)</f>
        <v>0</v>
      </c>
      <c r="T335">
        <f>SUMIFS('Poids Paniers'!$W:$W,'Poids Paniers'!$E:$E,T$3,'Poids Paniers'!$Q:$Q,$B335)</f>
        <v>0</v>
      </c>
      <c r="U335">
        <f>SUMIFS('Poids Paniers'!$W:$W,'Poids Paniers'!$E:$E,U$3,'Poids Paniers'!$Q:$Q,$B335)</f>
        <v>0</v>
      </c>
      <c r="V335">
        <f>SUMIFS('Poids Paniers'!$W:$W,'Poids Paniers'!$E:$E,V$3,'Poids Paniers'!$Q:$Q,$B335)</f>
        <v>0</v>
      </c>
      <c r="W335">
        <f>SUMIFS('Poids Paniers'!$W:$W,'Poids Paniers'!$E:$E,W$3,'Poids Paniers'!$Q:$Q,$B335)</f>
        <v>0</v>
      </c>
      <c r="X335">
        <f>SUMIFS('Poids Paniers'!$W:$W,'Poids Paniers'!$E:$E,X$3,'Poids Paniers'!$Q:$Q,$B335)</f>
        <v>0</v>
      </c>
      <c r="Y335">
        <f>SUMIFS('Poids Paniers'!$W:$W,'Poids Paniers'!$E:$E,Y$3,'Poids Paniers'!$Q:$Q,$B335)</f>
        <v>0</v>
      </c>
      <c r="Z335">
        <f>SUMIFS('Poids Paniers'!$W:$W,'Poids Paniers'!$E:$E,Z$3,'Poids Paniers'!$Q:$Q,$B335)</f>
        <v>0</v>
      </c>
      <c r="AA335">
        <f>SUMIFS('Poids Paniers'!$W:$W,'Poids Paniers'!$E:$E,AA$3,'Poids Paniers'!$Q:$Q,$B335)</f>
        <v>0</v>
      </c>
      <c r="AB335">
        <f>SUMIFS('Poids Paniers'!$W:$W,'Poids Paniers'!$E:$E,AB$3,'Poids Paniers'!$Q:$Q,$B335)</f>
        <v>0</v>
      </c>
      <c r="AC335">
        <f>SUMIFS('Poids Paniers'!$W:$W,'Poids Paniers'!$E:$E,AC$3,'Poids Paniers'!$Q:$Q,$B335)</f>
        <v>0</v>
      </c>
      <c r="AD335">
        <f>SUMIFS('Poids Paniers'!$W:$W,'Poids Paniers'!$E:$E,AD$3,'Poids Paniers'!$Q:$Q,$B335)</f>
        <v>0</v>
      </c>
      <c r="AE335">
        <f>SUMIFS('Poids Paniers'!$W:$W,'Poids Paniers'!$E:$E,AE$3,'Poids Paniers'!$Q:$Q,$B335)</f>
        <v>0</v>
      </c>
      <c r="AF335">
        <f>SUMIFS('Poids Paniers'!$W:$W,'Poids Paniers'!$E:$E,AF$3,'Poids Paniers'!$Q:$Q,$B335)</f>
        <v>0</v>
      </c>
      <c r="AG335">
        <f>SUMIFS('Poids Paniers'!$W:$W,'Poids Paniers'!$E:$E,AG$3,'Poids Paniers'!$Q:$Q,$B335)</f>
        <v>0</v>
      </c>
      <c r="AH335">
        <f>SUMIFS('Poids Paniers'!$W:$W,'Poids Paniers'!$E:$E,AH$3,'Poids Paniers'!$Q:$Q,$B335)</f>
        <v>0</v>
      </c>
      <c r="AI335">
        <f>SUMIFS('Poids Paniers'!$W:$W,'Poids Paniers'!$E:$E,AI$3,'Poids Paniers'!$Q:$Q,$B335)</f>
        <v>0</v>
      </c>
      <c r="AJ335">
        <f>SUMIFS('Poids Paniers'!$W:$W,'Poids Paniers'!$E:$E,AJ$3,'Poids Paniers'!$Q:$Q,$B335)</f>
        <v>0</v>
      </c>
      <c r="AK335">
        <f>SUMIFS('Poids Paniers'!$W:$W,'Poids Paniers'!$E:$E,AK$3,'Poids Paniers'!$Q:$Q,$B335)</f>
        <v>0</v>
      </c>
      <c r="AL335">
        <f>SUMIFS('Poids Paniers'!$W:$W,'Poids Paniers'!$E:$E,AL$3,'Poids Paniers'!$Q:$Q,$B335)</f>
        <v>0</v>
      </c>
      <c r="AM335">
        <f>SUMIFS('Poids Paniers'!$W:$W,'Poids Paniers'!$E:$E,AM$3,'Poids Paniers'!$Q:$Q,$B335)</f>
        <v>0</v>
      </c>
      <c r="AN335">
        <f>SUMIFS('Poids Paniers'!$W:$W,'Poids Paniers'!$E:$E,AN$3,'Poids Paniers'!$Q:$Q,$B335)</f>
        <v>0</v>
      </c>
      <c r="AO335">
        <f>SUMIFS('Poids Paniers'!$W:$W,'Poids Paniers'!$E:$E,AO$3,'Poids Paniers'!$Q:$Q,$B335)</f>
        <v>0</v>
      </c>
      <c r="AP335">
        <f>SUMIFS('Poids Paniers'!$W:$W,'Poids Paniers'!$E:$E,AP$3,'Poids Paniers'!$Q:$Q,$B335)</f>
        <v>0</v>
      </c>
      <c r="AQ335">
        <f>SUMIFS('Poids Paniers'!$W:$W,'Poids Paniers'!$E:$E,AQ$3,'Poids Paniers'!$Q:$Q,$B335)</f>
        <v>0</v>
      </c>
      <c r="AR335">
        <f>SUMIFS('Poids Paniers'!$W:$W,'Poids Paniers'!$E:$E,AR$3,'Poids Paniers'!$Q:$Q,$B335)</f>
        <v>0</v>
      </c>
      <c r="AS335">
        <f>SUMIFS('Poids Paniers'!$W:$W,'Poids Paniers'!$E:$E,AS$3,'Poids Paniers'!$Q:$Q,$B335)</f>
        <v>0</v>
      </c>
      <c r="AT335">
        <f>SUMIFS('Poids Paniers'!$W:$W,'Poids Paniers'!$E:$E,AT$3,'Poids Paniers'!$Q:$Q,$B335)</f>
        <v>0</v>
      </c>
      <c r="AU335">
        <f>SUMIFS('Poids Paniers'!$W:$W,'Poids Paniers'!$E:$E,AU$3,'Poids Paniers'!$Q:$Q,$B335)</f>
        <v>0</v>
      </c>
      <c r="AV335">
        <f>SUMIFS('Poids Paniers'!$W:$W,'Poids Paniers'!$E:$E,AV$3,'Poids Paniers'!$Q:$Q,$B335)</f>
        <v>0</v>
      </c>
      <c r="AW335">
        <f>SUMIFS('Poids Paniers'!$W:$W,'Poids Paniers'!$E:$E,AW$3,'Poids Paniers'!$Q:$Q,$B335)</f>
        <v>0</v>
      </c>
      <c r="AX335">
        <f>SUMIFS('Poids Paniers'!$W:$W,'Poids Paniers'!$E:$E,AX$3,'Poids Paniers'!$Q:$Q,$B335)</f>
        <v>0</v>
      </c>
      <c r="AY335">
        <f>SUMIFS('Poids Paniers'!$W:$W,'Poids Paniers'!$E:$E,AY$3,'Poids Paniers'!$Q:$Q,$B335)</f>
        <v>0</v>
      </c>
      <c r="AZ335">
        <f>SUMIFS('Poids Paniers'!$W:$W,'Poids Paniers'!$E:$E,AZ$3,'Poids Paniers'!$Q:$Q,$B335)</f>
        <v>0</v>
      </c>
      <c r="BA335">
        <f>SUMIFS('Poids Paniers'!$W:$W,'Poids Paniers'!$E:$E,BA$3,'Poids Paniers'!$Q:$Q,$B335)</f>
        <v>0</v>
      </c>
      <c r="BB335">
        <f>SUMIFS('Poids Paniers'!$W:$W,'Poids Paniers'!$E:$E,BB$3,'Poids Paniers'!$Q:$Q,$B335)</f>
        <v>0</v>
      </c>
      <c r="BC335">
        <f>SUMIFS('Poids Paniers'!$W:$W,'Poids Paniers'!$E:$E,BC$3,'Poids Paniers'!$Q:$Q,$B335)</f>
        <v>0</v>
      </c>
      <c r="BD335">
        <f>SUMIFS('Poids Paniers'!$W:$W,'Poids Paniers'!$E:$E,BD$3,'Poids Paniers'!$Q:$Q,$B335)</f>
        <v>0</v>
      </c>
      <c r="BE335">
        <f>SUMIFS('Poids Paniers'!$W:$W,'Poids Paniers'!$E:$E,BE$3,'Poids Paniers'!$Q:$Q,$B335)</f>
        <v>0</v>
      </c>
      <c r="BF335">
        <f>SUMIFS('Poids Paniers'!$W:$W,'Poids Paniers'!$E:$E,BF$3,'Poids Paniers'!$Q:$Q,$B335)</f>
        <v>0</v>
      </c>
      <c r="BG335">
        <f>SUMIFS('Poids Paniers'!$W:$W,'Poids Paniers'!$E:$E,BG$3,'Poids Paniers'!$Q:$Q,$B335)</f>
        <v>0</v>
      </c>
      <c r="BH335">
        <f>SUMIFS('Poids Paniers'!$W:$W,'Poids Paniers'!$E:$E,BH$3,'Poids Paniers'!$Q:$Q,$B335)</f>
        <v>0</v>
      </c>
      <c r="BI335">
        <f>SUMIFS('Poids Paniers'!$W:$W,'Poids Paniers'!$E:$E,BI$3,'Poids Paniers'!$Q:$Q,$B335)</f>
        <v>0</v>
      </c>
      <c r="BJ335">
        <f>SUMIFS('Poids Paniers'!$W:$W,'Poids Paniers'!$E:$E,BJ$3,'Poids Paniers'!$Q:$Q,$B335)</f>
        <v>0</v>
      </c>
      <c r="BK335">
        <f>SUMIFS('Poids Paniers'!$W:$W,'Poids Paniers'!$E:$E,BK$3,'Poids Paniers'!$Q:$Q,$B335)</f>
        <v>0</v>
      </c>
      <c r="BL335">
        <f>SUMIFS('Poids Paniers'!$W:$W,'Poids Paniers'!$E:$E,BL$3,'Poids Paniers'!$Q:$Q,$B335)</f>
        <v>0</v>
      </c>
      <c r="BM335">
        <f>SUMIFS('Poids Paniers'!$W:$W,'Poids Paniers'!$E:$E,BM$3,'Poids Paniers'!$Q:$Q,$B335)</f>
        <v>0</v>
      </c>
      <c r="BN335">
        <f>SUMIFS('Poids Paniers'!$W:$W,'Poids Paniers'!$E:$E,BN$3,'Poids Paniers'!$Q:$Q,$B335)</f>
        <v>0</v>
      </c>
      <c r="BO335">
        <f>SUMIFS('Poids Paniers'!$W:$W,'Poids Paniers'!$E:$E,BO$3,'Poids Paniers'!$Q:$Q,$B335)</f>
        <v>0</v>
      </c>
      <c r="BP335">
        <f>SUMIFS('Poids Paniers'!$W:$W,'Poids Paniers'!$E:$E,BP$3,'Poids Paniers'!$Q:$Q,$B335)</f>
        <v>0</v>
      </c>
      <c r="BQ335">
        <f>SUMIFS('Poids Paniers'!$W:$W,'Poids Paniers'!$E:$E,BQ$3,'Poids Paniers'!$Q:$Q,$B335)</f>
        <v>0</v>
      </c>
      <c r="BR335">
        <f>SUMIFS('Poids Paniers'!$W:$W,'Poids Paniers'!$E:$E,BR$3,'Poids Paniers'!$Q:$Q,$B335)</f>
        <v>0</v>
      </c>
      <c r="BS335">
        <f>SUMIFS('Poids Paniers'!$W:$W,'Poids Paniers'!$E:$E,BS$3,'Poids Paniers'!$Q:$Q,$B335)</f>
        <v>0</v>
      </c>
      <c r="BT335">
        <f>SUMIFS('Poids Paniers'!$W:$W,'Poids Paniers'!$E:$E,BT$3,'Poids Paniers'!$Q:$Q,$B335)</f>
        <v>0</v>
      </c>
      <c r="BU335">
        <f>SUMIFS('Poids Paniers'!$W:$W,'Poids Paniers'!$E:$E,BU$3,'Poids Paniers'!$Q:$Q,$B335)</f>
        <v>0</v>
      </c>
      <c r="BV335">
        <f>SUMIFS('Poids Paniers'!$W:$W,'Poids Paniers'!$E:$E,BV$3,'Poids Paniers'!$Q:$Q,$B335)</f>
        <v>0</v>
      </c>
      <c r="BW335">
        <f>SUMIFS('Poids Paniers'!$W:$W,'Poids Paniers'!$E:$E,BW$3,'Poids Paniers'!$Q:$Q,$B335)</f>
        <v>0</v>
      </c>
      <c r="BX335">
        <f>SUMIFS('Poids Paniers'!$W:$W,'Poids Paniers'!$E:$E,BX$3,'Poids Paniers'!$Q:$Q,$B335)</f>
        <v>0</v>
      </c>
      <c r="BY335">
        <f>SUMIFS('Poids Paniers'!$W:$W,'Poids Paniers'!$E:$E,BY$3,'Poids Paniers'!$Q:$Q,$B335)</f>
        <v>0</v>
      </c>
      <c r="BZ335">
        <f>SUMIFS('Poids Paniers'!$W:$W,'Poids Paniers'!$E:$E,BZ$3,'Poids Paniers'!$Q:$Q,$B335)</f>
        <v>0</v>
      </c>
      <c r="CA335">
        <f>SUMIFS('Poids Paniers'!$W:$W,'Poids Paniers'!$E:$E,CA$3,'Poids Paniers'!$Q:$Q,$B335)</f>
        <v>0</v>
      </c>
      <c r="CB335">
        <f>SUMIFS('Poids Paniers'!$W:$W,'Poids Paniers'!$E:$E,CB$3,'Poids Paniers'!$Q:$Q,$B335)</f>
        <v>0</v>
      </c>
      <c r="CC335">
        <f>SUMIFS('Poids Paniers'!$W:$W,'Poids Paniers'!$E:$E,CC$3,'Poids Paniers'!$Q:$Q,$B335)</f>
        <v>0</v>
      </c>
      <c r="CD335">
        <f>SUMIFS('Poids Paniers'!$W:$W,'Poids Paniers'!$E:$E,CD$3,'Poids Paniers'!$Q:$Q,$B335)</f>
        <v>0</v>
      </c>
      <c r="CE335">
        <f>SUMIFS('Poids Paniers'!$W:$W,'Poids Paniers'!$E:$E,CE$3,'Poids Paniers'!$Q:$Q,$B335)</f>
        <v>0</v>
      </c>
      <c r="CF335" s="206">
        <f t="shared" si="5"/>
        <v>0</v>
      </c>
    </row>
    <row r="336" spans="2:84" ht="15.75" thickBot="1" x14ac:dyDescent="0.3">
      <c r="B336" s="209">
        <v>44802</v>
      </c>
      <c r="C336">
        <f>SUMIFS('Poids Paniers'!$W:$W,'Poids Paniers'!$E:$E,C$3,'Poids Paniers'!$Q:$Q,$B336)</f>
        <v>0</v>
      </c>
      <c r="D336">
        <f>SUMIFS('Poids Paniers'!$W:$W,'Poids Paniers'!$E:$E,D$3,'Poids Paniers'!$Q:$Q,$B336)</f>
        <v>0</v>
      </c>
      <c r="E336">
        <f>SUMIFS('Poids Paniers'!$W:$W,'Poids Paniers'!$E:$E,E$3,'Poids Paniers'!$Q:$Q,$B336)</f>
        <v>0</v>
      </c>
      <c r="F336">
        <f>SUMIFS('Poids Paniers'!$W:$W,'Poids Paniers'!$E:$E,F$3,'Poids Paniers'!$Q:$Q,$B336)</f>
        <v>0</v>
      </c>
      <c r="G336">
        <f>SUMIFS('Poids Paniers'!$W:$W,'Poids Paniers'!$E:$E,G$3,'Poids Paniers'!$Q:$Q,$B336)</f>
        <v>0</v>
      </c>
      <c r="H336">
        <f>SUMIFS('Poids Paniers'!$W:$W,'Poids Paniers'!$E:$E,H$3,'Poids Paniers'!$Q:$Q,$B336)</f>
        <v>0</v>
      </c>
      <c r="I336">
        <f>SUMIFS('Poids Paniers'!$W:$W,'Poids Paniers'!$E:$E,I$3,'Poids Paniers'!$Q:$Q,$B336)</f>
        <v>0</v>
      </c>
      <c r="J336">
        <f>SUMIFS('Poids Paniers'!$W:$W,'Poids Paniers'!$E:$E,J$3,'Poids Paniers'!$Q:$Q,$B336)</f>
        <v>0</v>
      </c>
      <c r="K336">
        <f>SUMIFS('Poids Paniers'!$W:$W,'Poids Paniers'!$E:$E,K$3,'Poids Paniers'!$Q:$Q,$B336)</f>
        <v>0</v>
      </c>
      <c r="L336">
        <f>SUMIFS('Poids Paniers'!$W:$W,'Poids Paniers'!$E:$E,L$3,'Poids Paniers'!$Q:$Q,$B336)</f>
        <v>0</v>
      </c>
      <c r="M336">
        <f>SUMIFS('Poids Paniers'!$W:$W,'Poids Paniers'!$E:$E,M$3,'Poids Paniers'!$Q:$Q,$B336)</f>
        <v>0</v>
      </c>
      <c r="N336">
        <f>SUMIFS('Poids Paniers'!$W:$W,'Poids Paniers'!$E:$E,N$3,'Poids Paniers'!$Q:$Q,$B336)</f>
        <v>0</v>
      </c>
      <c r="O336">
        <f>SUMIFS('Poids Paniers'!$W:$W,'Poids Paniers'!$E:$E,O$3,'Poids Paniers'!$Q:$Q,$B336)</f>
        <v>0</v>
      </c>
      <c r="P336">
        <f>SUMIFS('Poids Paniers'!$W:$W,'Poids Paniers'!$E:$E,P$3,'Poids Paniers'!$Q:$Q,$B336)</f>
        <v>0</v>
      </c>
      <c r="Q336">
        <f>SUMIFS('Poids Paniers'!$W:$W,'Poids Paniers'!$E:$E,Q$3,'Poids Paniers'!$Q:$Q,$B336)</f>
        <v>0</v>
      </c>
      <c r="R336">
        <f>SUMIFS('Poids Paniers'!$W:$W,'Poids Paniers'!$E:$E,R$3,'Poids Paniers'!$Q:$Q,$B336)</f>
        <v>0</v>
      </c>
      <c r="S336">
        <f>SUMIFS('Poids Paniers'!$W:$W,'Poids Paniers'!$E:$E,S$3,'Poids Paniers'!$Q:$Q,$B336)</f>
        <v>0</v>
      </c>
      <c r="T336">
        <f>SUMIFS('Poids Paniers'!$W:$W,'Poids Paniers'!$E:$E,T$3,'Poids Paniers'!$Q:$Q,$B336)</f>
        <v>0</v>
      </c>
      <c r="U336">
        <f>SUMIFS('Poids Paniers'!$W:$W,'Poids Paniers'!$E:$E,U$3,'Poids Paniers'!$Q:$Q,$B336)</f>
        <v>0</v>
      </c>
      <c r="V336">
        <f>SUMIFS('Poids Paniers'!$W:$W,'Poids Paniers'!$E:$E,V$3,'Poids Paniers'!$Q:$Q,$B336)</f>
        <v>0</v>
      </c>
      <c r="W336">
        <f>SUMIFS('Poids Paniers'!$W:$W,'Poids Paniers'!$E:$E,W$3,'Poids Paniers'!$Q:$Q,$B336)</f>
        <v>0</v>
      </c>
      <c r="X336">
        <f>SUMIFS('Poids Paniers'!$W:$W,'Poids Paniers'!$E:$E,X$3,'Poids Paniers'!$Q:$Q,$B336)</f>
        <v>0</v>
      </c>
      <c r="Y336">
        <f>SUMIFS('Poids Paniers'!$W:$W,'Poids Paniers'!$E:$E,Y$3,'Poids Paniers'!$Q:$Q,$B336)</f>
        <v>0</v>
      </c>
      <c r="Z336">
        <f>SUMIFS('Poids Paniers'!$W:$W,'Poids Paniers'!$E:$E,Z$3,'Poids Paniers'!$Q:$Q,$B336)</f>
        <v>0</v>
      </c>
      <c r="AA336">
        <f>SUMIFS('Poids Paniers'!$W:$W,'Poids Paniers'!$E:$E,AA$3,'Poids Paniers'!$Q:$Q,$B336)</f>
        <v>0</v>
      </c>
      <c r="AB336">
        <f>SUMIFS('Poids Paniers'!$W:$W,'Poids Paniers'!$E:$E,AB$3,'Poids Paniers'!$Q:$Q,$B336)</f>
        <v>0</v>
      </c>
      <c r="AC336">
        <f>SUMIFS('Poids Paniers'!$W:$W,'Poids Paniers'!$E:$E,AC$3,'Poids Paniers'!$Q:$Q,$B336)</f>
        <v>0</v>
      </c>
      <c r="AD336">
        <f>SUMIFS('Poids Paniers'!$W:$W,'Poids Paniers'!$E:$E,AD$3,'Poids Paniers'!$Q:$Q,$B336)</f>
        <v>0</v>
      </c>
      <c r="AE336">
        <f>SUMIFS('Poids Paniers'!$W:$W,'Poids Paniers'!$E:$E,AE$3,'Poids Paniers'!$Q:$Q,$B336)</f>
        <v>0</v>
      </c>
      <c r="AF336">
        <f>SUMIFS('Poids Paniers'!$W:$W,'Poids Paniers'!$E:$E,AF$3,'Poids Paniers'!$Q:$Q,$B336)</f>
        <v>0</v>
      </c>
      <c r="AG336">
        <f>SUMIFS('Poids Paniers'!$W:$W,'Poids Paniers'!$E:$E,AG$3,'Poids Paniers'!$Q:$Q,$B336)</f>
        <v>0</v>
      </c>
      <c r="AH336">
        <f>SUMIFS('Poids Paniers'!$W:$W,'Poids Paniers'!$E:$E,AH$3,'Poids Paniers'!$Q:$Q,$B336)</f>
        <v>0</v>
      </c>
      <c r="AI336">
        <f>SUMIFS('Poids Paniers'!$W:$W,'Poids Paniers'!$E:$E,AI$3,'Poids Paniers'!$Q:$Q,$B336)</f>
        <v>0</v>
      </c>
      <c r="AJ336">
        <f>SUMIFS('Poids Paniers'!$W:$W,'Poids Paniers'!$E:$E,AJ$3,'Poids Paniers'!$Q:$Q,$B336)</f>
        <v>0</v>
      </c>
      <c r="AK336">
        <f>SUMIFS('Poids Paniers'!$W:$W,'Poids Paniers'!$E:$E,AK$3,'Poids Paniers'!$Q:$Q,$B336)</f>
        <v>0</v>
      </c>
      <c r="AL336">
        <f>SUMIFS('Poids Paniers'!$W:$W,'Poids Paniers'!$E:$E,AL$3,'Poids Paniers'!$Q:$Q,$B336)</f>
        <v>0</v>
      </c>
      <c r="AM336">
        <f>SUMIFS('Poids Paniers'!$W:$W,'Poids Paniers'!$E:$E,AM$3,'Poids Paniers'!$Q:$Q,$B336)</f>
        <v>0</v>
      </c>
      <c r="AN336">
        <f>SUMIFS('Poids Paniers'!$W:$W,'Poids Paniers'!$E:$E,AN$3,'Poids Paniers'!$Q:$Q,$B336)</f>
        <v>0</v>
      </c>
      <c r="AO336">
        <f>SUMIFS('Poids Paniers'!$W:$W,'Poids Paniers'!$E:$E,AO$3,'Poids Paniers'!$Q:$Q,$B336)</f>
        <v>0</v>
      </c>
      <c r="AP336">
        <f>SUMIFS('Poids Paniers'!$W:$W,'Poids Paniers'!$E:$E,AP$3,'Poids Paniers'!$Q:$Q,$B336)</f>
        <v>0</v>
      </c>
      <c r="AQ336">
        <f>SUMIFS('Poids Paniers'!$W:$W,'Poids Paniers'!$E:$E,AQ$3,'Poids Paniers'!$Q:$Q,$B336)</f>
        <v>0</v>
      </c>
      <c r="AR336">
        <f>SUMIFS('Poids Paniers'!$W:$W,'Poids Paniers'!$E:$E,AR$3,'Poids Paniers'!$Q:$Q,$B336)</f>
        <v>0</v>
      </c>
      <c r="AS336">
        <f>SUMIFS('Poids Paniers'!$W:$W,'Poids Paniers'!$E:$E,AS$3,'Poids Paniers'!$Q:$Q,$B336)</f>
        <v>0</v>
      </c>
      <c r="AT336">
        <f>SUMIFS('Poids Paniers'!$W:$W,'Poids Paniers'!$E:$E,AT$3,'Poids Paniers'!$Q:$Q,$B336)</f>
        <v>0</v>
      </c>
      <c r="AU336">
        <f>SUMIFS('Poids Paniers'!$W:$W,'Poids Paniers'!$E:$E,AU$3,'Poids Paniers'!$Q:$Q,$B336)</f>
        <v>0</v>
      </c>
      <c r="AV336">
        <f>SUMIFS('Poids Paniers'!$W:$W,'Poids Paniers'!$E:$E,AV$3,'Poids Paniers'!$Q:$Q,$B336)</f>
        <v>0</v>
      </c>
      <c r="AW336">
        <f>SUMIFS('Poids Paniers'!$W:$W,'Poids Paniers'!$E:$E,AW$3,'Poids Paniers'!$Q:$Q,$B336)</f>
        <v>0</v>
      </c>
      <c r="AX336">
        <f>SUMIFS('Poids Paniers'!$W:$W,'Poids Paniers'!$E:$E,AX$3,'Poids Paniers'!$Q:$Q,$B336)</f>
        <v>0</v>
      </c>
      <c r="AY336">
        <f>SUMIFS('Poids Paniers'!$W:$W,'Poids Paniers'!$E:$E,AY$3,'Poids Paniers'!$Q:$Q,$B336)</f>
        <v>0</v>
      </c>
      <c r="AZ336">
        <f>SUMIFS('Poids Paniers'!$W:$W,'Poids Paniers'!$E:$E,AZ$3,'Poids Paniers'!$Q:$Q,$B336)</f>
        <v>0</v>
      </c>
      <c r="BA336">
        <f>SUMIFS('Poids Paniers'!$W:$W,'Poids Paniers'!$E:$E,BA$3,'Poids Paniers'!$Q:$Q,$B336)</f>
        <v>0</v>
      </c>
      <c r="BB336">
        <f>SUMIFS('Poids Paniers'!$W:$W,'Poids Paniers'!$E:$E,BB$3,'Poids Paniers'!$Q:$Q,$B336)</f>
        <v>0</v>
      </c>
      <c r="BC336">
        <f>SUMIFS('Poids Paniers'!$W:$W,'Poids Paniers'!$E:$E,BC$3,'Poids Paniers'!$Q:$Q,$B336)</f>
        <v>0</v>
      </c>
      <c r="BD336">
        <f>SUMIFS('Poids Paniers'!$W:$W,'Poids Paniers'!$E:$E,BD$3,'Poids Paniers'!$Q:$Q,$B336)</f>
        <v>0</v>
      </c>
      <c r="BE336">
        <f>SUMIFS('Poids Paniers'!$W:$W,'Poids Paniers'!$E:$E,BE$3,'Poids Paniers'!$Q:$Q,$B336)</f>
        <v>0</v>
      </c>
      <c r="BF336">
        <f>SUMIFS('Poids Paniers'!$W:$W,'Poids Paniers'!$E:$E,BF$3,'Poids Paniers'!$Q:$Q,$B336)</f>
        <v>0</v>
      </c>
      <c r="BG336">
        <f>SUMIFS('Poids Paniers'!$W:$W,'Poids Paniers'!$E:$E,BG$3,'Poids Paniers'!$Q:$Q,$B336)</f>
        <v>0</v>
      </c>
      <c r="BH336">
        <f>SUMIFS('Poids Paniers'!$W:$W,'Poids Paniers'!$E:$E,BH$3,'Poids Paniers'!$Q:$Q,$B336)</f>
        <v>0</v>
      </c>
      <c r="BI336">
        <f>SUMIFS('Poids Paniers'!$W:$W,'Poids Paniers'!$E:$E,BI$3,'Poids Paniers'!$Q:$Q,$B336)</f>
        <v>0</v>
      </c>
      <c r="BJ336">
        <f>SUMIFS('Poids Paniers'!$W:$W,'Poids Paniers'!$E:$E,BJ$3,'Poids Paniers'!$Q:$Q,$B336)</f>
        <v>0</v>
      </c>
      <c r="BK336">
        <f>SUMIFS('Poids Paniers'!$W:$W,'Poids Paniers'!$E:$E,BK$3,'Poids Paniers'!$Q:$Q,$B336)</f>
        <v>0</v>
      </c>
      <c r="BL336">
        <f>SUMIFS('Poids Paniers'!$W:$W,'Poids Paniers'!$E:$E,BL$3,'Poids Paniers'!$Q:$Q,$B336)</f>
        <v>0</v>
      </c>
      <c r="BM336">
        <f>SUMIFS('Poids Paniers'!$W:$W,'Poids Paniers'!$E:$E,BM$3,'Poids Paniers'!$Q:$Q,$B336)</f>
        <v>0</v>
      </c>
      <c r="BN336">
        <f>SUMIFS('Poids Paniers'!$W:$W,'Poids Paniers'!$E:$E,BN$3,'Poids Paniers'!$Q:$Q,$B336)</f>
        <v>0</v>
      </c>
      <c r="BO336">
        <f>SUMIFS('Poids Paniers'!$W:$W,'Poids Paniers'!$E:$E,BO$3,'Poids Paniers'!$Q:$Q,$B336)</f>
        <v>0</v>
      </c>
      <c r="BP336">
        <f>SUMIFS('Poids Paniers'!$W:$W,'Poids Paniers'!$E:$E,BP$3,'Poids Paniers'!$Q:$Q,$B336)</f>
        <v>0</v>
      </c>
      <c r="BQ336">
        <f>SUMIFS('Poids Paniers'!$W:$W,'Poids Paniers'!$E:$E,BQ$3,'Poids Paniers'!$Q:$Q,$B336)</f>
        <v>0</v>
      </c>
      <c r="BR336">
        <f>SUMIFS('Poids Paniers'!$W:$W,'Poids Paniers'!$E:$E,BR$3,'Poids Paniers'!$Q:$Q,$B336)</f>
        <v>0</v>
      </c>
      <c r="BS336">
        <f>SUMIFS('Poids Paniers'!$W:$W,'Poids Paniers'!$E:$E,BS$3,'Poids Paniers'!$Q:$Q,$B336)</f>
        <v>0</v>
      </c>
      <c r="BT336">
        <f>SUMIFS('Poids Paniers'!$W:$W,'Poids Paniers'!$E:$E,BT$3,'Poids Paniers'!$Q:$Q,$B336)</f>
        <v>0</v>
      </c>
      <c r="BU336">
        <f>SUMIFS('Poids Paniers'!$W:$W,'Poids Paniers'!$E:$E,BU$3,'Poids Paniers'!$Q:$Q,$B336)</f>
        <v>0</v>
      </c>
      <c r="BV336">
        <f>SUMIFS('Poids Paniers'!$W:$W,'Poids Paniers'!$E:$E,BV$3,'Poids Paniers'!$Q:$Q,$B336)</f>
        <v>0</v>
      </c>
      <c r="BW336">
        <f>SUMIFS('Poids Paniers'!$W:$W,'Poids Paniers'!$E:$E,BW$3,'Poids Paniers'!$Q:$Q,$B336)</f>
        <v>0</v>
      </c>
      <c r="BX336">
        <f>SUMIFS('Poids Paniers'!$W:$W,'Poids Paniers'!$E:$E,BX$3,'Poids Paniers'!$Q:$Q,$B336)</f>
        <v>0</v>
      </c>
      <c r="BY336">
        <f>SUMIFS('Poids Paniers'!$W:$W,'Poids Paniers'!$E:$E,BY$3,'Poids Paniers'!$Q:$Q,$B336)</f>
        <v>0</v>
      </c>
      <c r="BZ336">
        <f>SUMIFS('Poids Paniers'!$W:$W,'Poids Paniers'!$E:$E,BZ$3,'Poids Paniers'!$Q:$Q,$B336)</f>
        <v>0</v>
      </c>
      <c r="CA336">
        <f>SUMIFS('Poids Paniers'!$W:$W,'Poids Paniers'!$E:$E,CA$3,'Poids Paniers'!$Q:$Q,$B336)</f>
        <v>0</v>
      </c>
      <c r="CB336">
        <f>SUMIFS('Poids Paniers'!$W:$W,'Poids Paniers'!$E:$E,CB$3,'Poids Paniers'!$Q:$Q,$B336)</f>
        <v>0</v>
      </c>
      <c r="CC336">
        <f>SUMIFS('Poids Paniers'!$W:$W,'Poids Paniers'!$E:$E,CC$3,'Poids Paniers'!$Q:$Q,$B336)</f>
        <v>0</v>
      </c>
      <c r="CD336">
        <f>SUMIFS('Poids Paniers'!$W:$W,'Poids Paniers'!$E:$E,CD$3,'Poids Paniers'!$Q:$Q,$B336)</f>
        <v>0</v>
      </c>
      <c r="CE336">
        <f>SUMIFS('Poids Paniers'!$W:$W,'Poids Paniers'!$E:$E,CE$3,'Poids Paniers'!$Q:$Q,$B336)</f>
        <v>0</v>
      </c>
      <c r="CF336" s="206">
        <f t="shared" si="5"/>
        <v>0</v>
      </c>
    </row>
    <row r="337" spans="2:84" ht="15.75" thickBot="1" x14ac:dyDescent="0.3">
      <c r="B337" s="209">
        <v>44803</v>
      </c>
      <c r="C337">
        <f>SUMIFS('Poids Paniers'!$W:$W,'Poids Paniers'!$E:$E,C$3,'Poids Paniers'!$Q:$Q,$B337)</f>
        <v>0</v>
      </c>
      <c r="D337">
        <f>SUMIFS('Poids Paniers'!$W:$W,'Poids Paniers'!$E:$E,D$3,'Poids Paniers'!$Q:$Q,$B337)</f>
        <v>0</v>
      </c>
      <c r="E337">
        <f>SUMIFS('Poids Paniers'!$W:$W,'Poids Paniers'!$E:$E,E$3,'Poids Paniers'!$Q:$Q,$B337)</f>
        <v>0</v>
      </c>
      <c r="F337">
        <f>SUMIFS('Poids Paniers'!$W:$W,'Poids Paniers'!$E:$E,F$3,'Poids Paniers'!$Q:$Q,$B337)</f>
        <v>0</v>
      </c>
      <c r="G337">
        <f>SUMIFS('Poids Paniers'!$W:$W,'Poids Paniers'!$E:$E,G$3,'Poids Paniers'!$Q:$Q,$B337)</f>
        <v>0</v>
      </c>
      <c r="H337">
        <f>SUMIFS('Poids Paniers'!$W:$W,'Poids Paniers'!$E:$E,H$3,'Poids Paniers'!$Q:$Q,$B337)</f>
        <v>0</v>
      </c>
      <c r="I337">
        <f>SUMIFS('Poids Paniers'!$W:$W,'Poids Paniers'!$E:$E,I$3,'Poids Paniers'!$Q:$Q,$B337)</f>
        <v>0</v>
      </c>
      <c r="J337">
        <f>SUMIFS('Poids Paniers'!$W:$W,'Poids Paniers'!$E:$E,J$3,'Poids Paniers'!$Q:$Q,$B337)</f>
        <v>0</v>
      </c>
      <c r="K337">
        <f>SUMIFS('Poids Paniers'!$W:$W,'Poids Paniers'!$E:$E,K$3,'Poids Paniers'!$Q:$Q,$B337)</f>
        <v>0</v>
      </c>
      <c r="L337">
        <f>SUMIFS('Poids Paniers'!$W:$W,'Poids Paniers'!$E:$E,L$3,'Poids Paniers'!$Q:$Q,$B337)</f>
        <v>0</v>
      </c>
      <c r="M337">
        <f>SUMIFS('Poids Paniers'!$W:$W,'Poids Paniers'!$E:$E,M$3,'Poids Paniers'!$Q:$Q,$B337)</f>
        <v>0</v>
      </c>
      <c r="N337">
        <f>SUMIFS('Poids Paniers'!$W:$W,'Poids Paniers'!$E:$E,N$3,'Poids Paniers'!$Q:$Q,$B337)</f>
        <v>0</v>
      </c>
      <c r="O337">
        <f>SUMIFS('Poids Paniers'!$W:$W,'Poids Paniers'!$E:$E,O$3,'Poids Paniers'!$Q:$Q,$B337)</f>
        <v>0</v>
      </c>
      <c r="P337">
        <f>SUMIFS('Poids Paniers'!$W:$W,'Poids Paniers'!$E:$E,P$3,'Poids Paniers'!$Q:$Q,$B337)</f>
        <v>0</v>
      </c>
      <c r="Q337">
        <f>SUMIFS('Poids Paniers'!$W:$W,'Poids Paniers'!$E:$E,Q$3,'Poids Paniers'!$Q:$Q,$B337)</f>
        <v>0</v>
      </c>
      <c r="R337">
        <f>SUMIFS('Poids Paniers'!$W:$W,'Poids Paniers'!$E:$E,R$3,'Poids Paniers'!$Q:$Q,$B337)</f>
        <v>0</v>
      </c>
      <c r="S337">
        <f>SUMIFS('Poids Paniers'!$W:$W,'Poids Paniers'!$E:$E,S$3,'Poids Paniers'!$Q:$Q,$B337)</f>
        <v>0</v>
      </c>
      <c r="T337">
        <f>SUMIFS('Poids Paniers'!$W:$W,'Poids Paniers'!$E:$E,T$3,'Poids Paniers'!$Q:$Q,$B337)</f>
        <v>0</v>
      </c>
      <c r="U337">
        <f>SUMIFS('Poids Paniers'!$W:$W,'Poids Paniers'!$E:$E,U$3,'Poids Paniers'!$Q:$Q,$B337)</f>
        <v>0</v>
      </c>
      <c r="V337">
        <f>SUMIFS('Poids Paniers'!$W:$W,'Poids Paniers'!$E:$E,V$3,'Poids Paniers'!$Q:$Q,$B337)</f>
        <v>0</v>
      </c>
      <c r="W337">
        <f>SUMIFS('Poids Paniers'!$W:$W,'Poids Paniers'!$E:$E,W$3,'Poids Paniers'!$Q:$Q,$B337)</f>
        <v>0</v>
      </c>
      <c r="X337">
        <f>SUMIFS('Poids Paniers'!$W:$W,'Poids Paniers'!$E:$E,X$3,'Poids Paniers'!$Q:$Q,$B337)</f>
        <v>0</v>
      </c>
      <c r="Y337">
        <f>SUMIFS('Poids Paniers'!$W:$W,'Poids Paniers'!$E:$E,Y$3,'Poids Paniers'!$Q:$Q,$B337)</f>
        <v>0</v>
      </c>
      <c r="Z337">
        <f>SUMIFS('Poids Paniers'!$W:$W,'Poids Paniers'!$E:$E,Z$3,'Poids Paniers'!$Q:$Q,$B337)</f>
        <v>0</v>
      </c>
      <c r="AA337">
        <f>SUMIFS('Poids Paniers'!$W:$W,'Poids Paniers'!$E:$E,AA$3,'Poids Paniers'!$Q:$Q,$B337)</f>
        <v>0</v>
      </c>
      <c r="AB337">
        <f>SUMIFS('Poids Paniers'!$W:$W,'Poids Paniers'!$E:$E,AB$3,'Poids Paniers'!$Q:$Q,$B337)</f>
        <v>0</v>
      </c>
      <c r="AC337">
        <f>SUMIFS('Poids Paniers'!$W:$W,'Poids Paniers'!$E:$E,AC$3,'Poids Paniers'!$Q:$Q,$B337)</f>
        <v>0</v>
      </c>
      <c r="AD337">
        <f>SUMIFS('Poids Paniers'!$W:$W,'Poids Paniers'!$E:$E,AD$3,'Poids Paniers'!$Q:$Q,$B337)</f>
        <v>0</v>
      </c>
      <c r="AE337">
        <f>SUMIFS('Poids Paniers'!$W:$W,'Poids Paniers'!$E:$E,AE$3,'Poids Paniers'!$Q:$Q,$B337)</f>
        <v>0</v>
      </c>
      <c r="AF337">
        <f>SUMIFS('Poids Paniers'!$W:$W,'Poids Paniers'!$E:$E,AF$3,'Poids Paniers'!$Q:$Q,$B337)</f>
        <v>0</v>
      </c>
      <c r="AG337">
        <f>SUMIFS('Poids Paniers'!$W:$W,'Poids Paniers'!$E:$E,AG$3,'Poids Paniers'!$Q:$Q,$B337)</f>
        <v>0</v>
      </c>
      <c r="AH337">
        <f>SUMIFS('Poids Paniers'!$W:$W,'Poids Paniers'!$E:$E,AH$3,'Poids Paniers'!$Q:$Q,$B337)</f>
        <v>0</v>
      </c>
      <c r="AI337">
        <f>SUMIFS('Poids Paniers'!$W:$W,'Poids Paniers'!$E:$E,AI$3,'Poids Paniers'!$Q:$Q,$B337)</f>
        <v>0</v>
      </c>
      <c r="AJ337">
        <f>SUMIFS('Poids Paniers'!$W:$W,'Poids Paniers'!$E:$E,AJ$3,'Poids Paniers'!$Q:$Q,$B337)</f>
        <v>0</v>
      </c>
      <c r="AK337">
        <f>SUMIFS('Poids Paniers'!$W:$W,'Poids Paniers'!$E:$E,AK$3,'Poids Paniers'!$Q:$Q,$B337)</f>
        <v>0</v>
      </c>
      <c r="AL337">
        <f>SUMIFS('Poids Paniers'!$W:$W,'Poids Paniers'!$E:$E,AL$3,'Poids Paniers'!$Q:$Q,$B337)</f>
        <v>0</v>
      </c>
      <c r="AM337">
        <f>SUMIFS('Poids Paniers'!$W:$W,'Poids Paniers'!$E:$E,AM$3,'Poids Paniers'!$Q:$Q,$B337)</f>
        <v>0</v>
      </c>
      <c r="AN337">
        <f>SUMIFS('Poids Paniers'!$W:$W,'Poids Paniers'!$E:$E,AN$3,'Poids Paniers'!$Q:$Q,$B337)</f>
        <v>0</v>
      </c>
      <c r="AO337">
        <f>SUMIFS('Poids Paniers'!$W:$W,'Poids Paniers'!$E:$E,AO$3,'Poids Paniers'!$Q:$Q,$B337)</f>
        <v>0</v>
      </c>
      <c r="AP337">
        <f>SUMIFS('Poids Paniers'!$W:$W,'Poids Paniers'!$E:$E,AP$3,'Poids Paniers'!$Q:$Q,$B337)</f>
        <v>0</v>
      </c>
      <c r="AQ337">
        <f>SUMIFS('Poids Paniers'!$W:$W,'Poids Paniers'!$E:$E,AQ$3,'Poids Paniers'!$Q:$Q,$B337)</f>
        <v>0</v>
      </c>
      <c r="AR337">
        <f>SUMIFS('Poids Paniers'!$W:$W,'Poids Paniers'!$E:$E,AR$3,'Poids Paniers'!$Q:$Q,$B337)</f>
        <v>0</v>
      </c>
      <c r="AS337">
        <f>SUMIFS('Poids Paniers'!$W:$W,'Poids Paniers'!$E:$E,AS$3,'Poids Paniers'!$Q:$Q,$B337)</f>
        <v>0</v>
      </c>
      <c r="AT337">
        <f>SUMIFS('Poids Paniers'!$W:$W,'Poids Paniers'!$E:$E,AT$3,'Poids Paniers'!$Q:$Q,$B337)</f>
        <v>0</v>
      </c>
      <c r="AU337">
        <f>SUMIFS('Poids Paniers'!$W:$W,'Poids Paniers'!$E:$E,AU$3,'Poids Paniers'!$Q:$Q,$B337)</f>
        <v>0</v>
      </c>
      <c r="AV337">
        <f>SUMIFS('Poids Paniers'!$W:$W,'Poids Paniers'!$E:$E,AV$3,'Poids Paniers'!$Q:$Q,$B337)</f>
        <v>0</v>
      </c>
      <c r="AW337">
        <f>SUMIFS('Poids Paniers'!$W:$W,'Poids Paniers'!$E:$E,AW$3,'Poids Paniers'!$Q:$Q,$B337)</f>
        <v>0</v>
      </c>
      <c r="AX337">
        <f>SUMIFS('Poids Paniers'!$W:$W,'Poids Paniers'!$E:$E,AX$3,'Poids Paniers'!$Q:$Q,$B337)</f>
        <v>0</v>
      </c>
      <c r="AY337">
        <f>SUMIFS('Poids Paniers'!$W:$W,'Poids Paniers'!$E:$E,AY$3,'Poids Paniers'!$Q:$Q,$B337)</f>
        <v>0</v>
      </c>
      <c r="AZ337">
        <f>SUMIFS('Poids Paniers'!$W:$W,'Poids Paniers'!$E:$E,AZ$3,'Poids Paniers'!$Q:$Q,$B337)</f>
        <v>0</v>
      </c>
      <c r="BA337">
        <f>SUMIFS('Poids Paniers'!$W:$W,'Poids Paniers'!$E:$E,BA$3,'Poids Paniers'!$Q:$Q,$B337)</f>
        <v>0</v>
      </c>
      <c r="BB337">
        <f>SUMIFS('Poids Paniers'!$W:$W,'Poids Paniers'!$E:$E,BB$3,'Poids Paniers'!$Q:$Q,$B337)</f>
        <v>0</v>
      </c>
      <c r="BC337">
        <f>SUMIFS('Poids Paniers'!$W:$W,'Poids Paniers'!$E:$E,BC$3,'Poids Paniers'!$Q:$Q,$B337)</f>
        <v>0</v>
      </c>
      <c r="BD337">
        <f>SUMIFS('Poids Paniers'!$W:$W,'Poids Paniers'!$E:$E,BD$3,'Poids Paniers'!$Q:$Q,$B337)</f>
        <v>0</v>
      </c>
      <c r="BE337">
        <f>SUMIFS('Poids Paniers'!$W:$W,'Poids Paniers'!$E:$E,BE$3,'Poids Paniers'!$Q:$Q,$B337)</f>
        <v>0</v>
      </c>
      <c r="BF337">
        <f>SUMIFS('Poids Paniers'!$W:$W,'Poids Paniers'!$E:$E,BF$3,'Poids Paniers'!$Q:$Q,$B337)</f>
        <v>0</v>
      </c>
      <c r="BG337">
        <f>SUMIFS('Poids Paniers'!$W:$W,'Poids Paniers'!$E:$E,BG$3,'Poids Paniers'!$Q:$Q,$B337)</f>
        <v>0</v>
      </c>
      <c r="BH337">
        <f>SUMIFS('Poids Paniers'!$W:$W,'Poids Paniers'!$E:$E,BH$3,'Poids Paniers'!$Q:$Q,$B337)</f>
        <v>0</v>
      </c>
      <c r="BI337">
        <f>SUMIFS('Poids Paniers'!$W:$W,'Poids Paniers'!$E:$E,BI$3,'Poids Paniers'!$Q:$Q,$B337)</f>
        <v>0</v>
      </c>
      <c r="BJ337">
        <f>SUMIFS('Poids Paniers'!$W:$W,'Poids Paniers'!$E:$E,BJ$3,'Poids Paniers'!$Q:$Q,$B337)</f>
        <v>0</v>
      </c>
      <c r="BK337">
        <f>SUMIFS('Poids Paniers'!$W:$W,'Poids Paniers'!$E:$E,BK$3,'Poids Paniers'!$Q:$Q,$B337)</f>
        <v>0</v>
      </c>
      <c r="BL337">
        <f>SUMIFS('Poids Paniers'!$W:$W,'Poids Paniers'!$E:$E,BL$3,'Poids Paniers'!$Q:$Q,$B337)</f>
        <v>0</v>
      </c>
      <c r="BM337">
        <f>SUMIFS('Poids Paniers'!$W:$W,'Poids Paniers'!$E:$E,BM$3,'Poids Paniers'!$Q:$Q,$B337)</f>
        <v>0</v>
      </c>
      <c r="BN337">
        <f>SUMIFS('Poids Paniers'!$W:$W,'Poids Paniers'!$E:$E,BN$3,'Poids Paniers'!$Q:$Q,$B337)</f>
        <v>0</v>
      </c>
      <c r="BO337">
        <f>SUMIFS('Poids Paniers'!$W:$W,'Poids Paniers'!$E:$E,BO$3,'Poids Paniers'!$Q:$Q,$B337)</f>
        <v>0</v>
      </c>
      <c r="BP337">
        <f>SUMIFS('Poids Paniers'!$W:$W,'Poids Paniers'!$E:$E,BP$3,'Poids Paniers'!$Q:$Q,$B337)</f>
        <v>0</v>
      </c>
      <c r="BQ337">
        <f>SUMIFS('Poids Paniers'!$W:$W,'Poids Paniers'!$E:$E,BQ$3,'Poids Paniers'!$Q:$Q,$B337)</f>
        <v>0</v>
      </c>
      <c r="BR337">
        <f>SUMIFS('Poids Paniers'!$W:$W,'Poids Paniers'!$E:$E,BR$3,'Poids Paniers'!$Q:$Q,$B337)</f>
        <v>0</v>
      </c>
      <c r="BS337">
        <f>SUMIFS('Poids Paniers'!$W:$W,'Poids Paniers'!$E:$E,BS$3,'Poids Paniers'!$Q:$Q,$B337)</f>
        <v>0</v>
      </c>
      <c r="BT337">
        <f>SUMIFS('Poids Paniers'!$W:$W,'Poids Paniers'!$E:$E,BT$3,'Poids Paniers'!$Q:$Q,$B337)</f>
        <v>0</v>
      </c>
      <c r="BU337">
        <f>SUMIFS('Poids Paniers'!$W:$W,'Poids Paniers'!$E:$E,BU$3,'Poids Paniers'!$Q:$Q,$B337)</f>
        <v>0</v>
      </c>
      <c r="BV337">
        <f>SUMIFS('Poids Paniers'!$W:$W,'Poids Paniers'!$E:$E,BV$3,'Poids Paniers'!$Q:$Q,$B337)</f>
        <v>0</v>
      </c>
      <c r="BW337">
        <f>SUMIFS('Poids Paniers'!$W:$W,'Poids Paniers'!$E:$E,BW$3,'Poids Paniers'!$Q:$Q,$B337)</f>
        <v>0</v>
      </c>
      <c r="BX337">
        <f>SUMIFS('Poids Paniers'!$W:$W,'Poids Paniers'!$E:$E,BX$3,'Poids Paniers'!$Q:$Q,$B337)</f>
        <v>0</v>
      </c>
      <c r="BY337">
        <f>SUMIFS('Poids Paniers'!$W:$W,'Poids Paniers'!$E:$E,BY$3,'Poids Paniers'!$Q:$Q,$B337)</f>
        <v>0</v>
      </c>
      <c r="BZ337">
        <f>SUMIFS('Poids Paniers'!$W:$W,'Poids Paniers'!$E:$E,BZ$3,'Poids Paniers'!$Q:$Q,$B337)</f>
        <v>0</v>
      </c>
      <c r="CA337">
        <f>SUMIFS('Poids Paniers'!$W:$W,'Poids Paniers'!$E:$E,CA$3,'Poids Paniers'!$Q:$Q,$B337)</f>
        <v>0</v>
      </c>
      <c r="CB337">
        <f>SUMIFS('Poids Paniers'!$W:$W,'Poids Paniers'!$E:$E,CB$3,'Poids Paniers'!$Q:$Q,$B337)</f>
        <v>0</v>
      </c>
      <c r="CC337">
        <f>SUMIFS('Poids Paniers'!$W:$W,'Poids Paniers'!$E:$E,CC$3,'Poids Paniers'!$Q:$Q,$B337)</f>
        <v>0</v>
      </c>
      <c r="CD337">
        <f>SUMIFS('Poids Paniers'!$W:$W,'Poids Paniers'!$E:$E,CD$3,'Poids Paniers'!$Q:$Q,$B337)</f>
        <v>0</v>
      </c>
      <c r="CE337">
        <f>SUMIFS('Poids Paniers'!$W:$W,'Poids Paniers'!$E:$E,CE$3,'Poids Paniers'!$Q:$Q,$B337)</f>
        <v>0</v>
      </c>
      <c r="CF337" s="206">
        <f t="shared" si="5"/>
        <v>0</v>
      </c>
    </row>
    <row r="338" spans="2:84" ht="15.75" thickBot="1" x14ac:dyDescent="0.3">
      <c r="B338" s="209">
        <v>44804</v>
      </c>
      <c r="C338">
        <f>SUMIFS('Poids Paniers'!$W:$W,'Poids Paniers'!$E:$E,C$3,'Poids Paniers'!$Q:$Q,$B338)</f>
        <v>0</v>
      </c>
      <c r="D338">
        <f>SUMIFS('Poids Paniers'!$W:$W,'Poids Paniers'!$E:$E,D$3,'Poids Paniers'!$Q:$Q,$B338)</f>
        <v>0</v>
      </c>
      <c r="E338">
        <f>SUMIFS('Poids Paniers'!$W:$W,'Poids Paniers'!$E:$E,E$3,'Poids Paniers'!$Q:$Q,$B338)</f>
        <v>0</v>
      </c>
      <c r="F338">
        <f>SUMIFS('Poids Paniers'!$W:$W,'Poids Paniers'!$E:$E,F$3,'Poids Paniers'!$Q:$Q,$B338)</f>
        <v>0</v>
      </c>
      <c r="G338">
        <f>SUMIFS('Poids Paniers'!$W:$W,'Poids Paniers'!$E:$E,G$3,'Poids Paniers'!$Q:$Q,$B338)</f>
        <v>0</v>
      </c>
      <c r="H338">
        <f>SUMIFS('Poids Paniers'!$W:$W,'Poids Paniers'!$E:$E,H$3,'Poids Paniers'!$Q:$Q,$B338)</f>
        <v>0</v>
      </c>
      <c r="I338">
        <f>SUMIFS('Poids Paniers'!$W:$W,'Poids Paniers'!$E:$E,I$3,'Poids Paniers'!$Q:$Q,$B338)</f>
        <v>0</v>
      </c>
      <c r="J338">
        <f>SUMIFS('Poids Paniers'!$W:$W,'Poids Paniers'!$E:$E,J$3,'Poids Paniers'!$Q:$Q,$B338)</f>
        <v>0</v>
      </c>
      <c r="K338">
        <f>SUMIFS('Poids Paniers'!$W:$W,'Poids Paniers'!$E:$E,K$3,'Poids Paniers'!$Q:$Q,$B338)</f>
        <v>0</v>
      </c>
      <c r="L338">
        <f>SUMIFS('Poids Paniers'!$W:$W,'Poids Paniers'!$E:$E,L$3,'Poids Paniers'!$Q:$Q,$B338)</f>
        <v>0</v>
      </c>
      <c r="M338">
        <f>SUMIFS('Poids Paniers'!$W:$W,'Poids Paniers'!$E:$E,M$3,'Poids Paniers'!$Q:$Q,$B338)</f>
        <v>0</v>
      </c>
      <c r="N338">
        <f>SUMIFS('Poids Paniers'!$W:$W,'Poids Paniers'!$E:$E,N$3,'Poids Paniers'!$Q:$Q,$B338)</f>
        <v>0</v>
      </c>
      <c r="O338">
        <f>SUMIFS('Poids Paniers'!$W:$W,'Poids Paniers'!$E:$E,O$3,'Poids Paniers'!$Q:$Q,$B338)</f>
        <v>0</v>
      </c>
      <c r="P338">
        <f>SUMIFS('Poids Paniers'!$W:$W,'Poids Paniers'!$E:$E,P$3,'Poids Paniers'!$Q:$Q,$B338)</f>
        <v>0</v>
      </c>
      <c r="Q338">
        <f>SUMIFS('Poids Paniers'!$W:$W,'Poids Paniers'!$E:$E,Q$3,'Poids Paniers'!$Q:$Q,$B338)</f>
        <v>0</v>
      </c>
      <c r="R338">
        <f>SUMIFS('Poids Paniers'!$W:$W,'Poids Paniers'!$E:$E,R$3,'Poids Paniers'!$Q:$Q,$B338)</f>
        <v>0</v>
      </c>
      <c r="S338">
        <f>SUMIFS('Poids Paniers'!$W:$W,'Poids Paniers'!$E:$E,S$3,'Poids Paniers'!$Q:$Q,$B338)</f>
        <v>0</v>
      </c>
      <c r="T338">
        <f>SUMIFS('Poids Paniers'!$W:$W,'Poids Paniers'!$E:$E,T$3,'Poids Paniers'!$Q:$Q,$B338)</f>
        <v>0</v>
      </c>
      <c r="U338">
        <f>SUMIFS('Poids Paniers'!$W:$W,'Poids Paniers'!$E:$E,U$3,'Poids Paniers'!$Q:$Q,$B338)</f>
        <v>0</v>
      </c>
      <c r="V338">
        <f>SUMIFS('Poids Paniers'!$W:$W,'Poids Paniers'!$E:$E,V$3,'Poids Paniers'!$Q:$Q,$B338)</f>
        <v>0</v>
      </c>
      <c r="W338">
        <f>SUMIFS('Poids Paniers'!$W:$W,'Poids Paniers'!$E:$E,W$3,'Poids Paniers'!$Q:$Q,$B338)</f>
        <v>0</v>
      </c>
      <c r="X338">
        <f>SUMIFS('Poids Paniers'!$W:$W,'Poids Paniers'!$E:$E,X$3,'Poids Paniers'!$Q:$Q,$B338)</f>
        <v>0</v>
      </c>
      <c r="Y338">
        <f>SUMIFS('Poids Paniers'!$W:$W,'Poids Paniers'!$E:$E,Y$3,'Poids Paniers'!$Q:$Q,$B338)</f>
        <v>0</v>
      </c>
      <c r="Z338">
        <f>SUMIFS('Poids Paniers'!$W:$W,'Poids Paniers'!$E:$E,Z$3,'Poids Paniers'!$Q:$Q,$B338)</f>
        <v>0</v>
      </c>
      <c r="AA338">
        <f>SUMIFS('Poids Paniers'!$W:$W,'Poids Paniers'!$E:$E,AA$3,'Poids Paniers'!$Q:$Q,$B338)</f>
        <v>0</v>
      </c>
      <c r="AB338">
        <f>SUMIFS('Poids Paniers'!$W:$W,'Poids Paniers'!$E:$E,AB$3,'Poids Paniers'!$Q:$Q,$B338)</f>
        <v>0</v>
      </c>
      <c r="AC338">
        <f>SUMIFS('Poids Paniers'!$W:$W,'Poids Paniers'!$E:$E,AC$3,'Poids Paniers'!$Q:$Q,$B338)</f>
        <v>0</v>
      </c>
      <c r="AD338">
        <f>SUMIFS('Poids Paniers'!$W:$W,'Poids Paniers'!$E:$E,AD$3,'Poids Paniers'!$Q:$Q,$B338)</f>
        <v>0</v>
      </c>
      <c r="AE338">
        <f>SUMIFS('Poids Paniers'!$W:$W,'Poids Paniers'!$E:$E,AE$3,'Poids Paniers'!$Q:$Q,$B338)</f>
        <v>0</v>
      </c>
      <c r="AF338">
        <f>SUMIFS('Poids Paniers'!$W:$W,'Poids Paniers'!$E:$E,AF$3,'Poids Paniers'!$Q:$Q,$B338)</f>
        <v>0</v>
      </c>
      <c r="AG338">
        <f>SUMIFS('Poids Paniers'!$W:$W,'Poids Paniers'!$E:$E,AG$3,'Poids Paniers'!$Q:$Q,$B338)</f>
        <v>0</v>
      </c>
      <c r="AH338">
        <f>SUMIFS('Poids Paniers'!$W:$W,'Poids Paniers'!$E:$E,AH$3,'Poids Paniers'!$Q:$Q,$B338)</f>
        <v>0</v>
      </c>
      <c r="AI338">
        <f>SUMIFS('Poids Paniers'!$W:$W,'Poids Paniers'!$E:$E,AI$3,'Poids Paniers'!$Q:$Q,$B338)</f>
        <v>0</v>
      </c>
      <c r="AJ338">
        <f>SUMIFS('Poids Paniers'!$W:$W,'Poids Paniers'!$E:$E,AJ$3,'Poids Paniers'!$Q:$Q,$B338)</f>
        <v>0</v>
      </c>
      <c r="AK338">
        <f>SUMIFS('Poids Paniers'!$W:$W,'Poids Paniers'!$E:$E,AK$3,'Poids Paniers'!$Q:$Q,$B338)</f>
        <v>0</v>
      </c>
      <c r="AL338">
        <f>SUMIFS('Poids Paniers'!$W:$W,'Poids Paniers'!$E:$E,AL$3,'Poids Paniers'!$Q:$Q,$B338)</f>
        <v>0</v>
      </c>
      <c r="AM338">
        <f>SUMIFS('Poids Paniers'!$W:$W,'Poids Paniers'!$E:$E,AM$3,'Poids Paniers'!$Q:$Q,$B338)</f>
        <v>0</v>
      </c>
      <c r="AN338">
        <f>SUMIFS('Poids Paniers'!$W:$W,'Poids Paniers'!$E:$E,AN$3,'Poids Paniers'!$Q:$Q,$B338)</f>
        <v>0</v>
      </c>
      <c r="AO338">
        <f>SUMIFS('Poids Paniers'!$W:$W,'Poids Paniers'!$E:$E,AO$3,'Poids Paniers'!$Q:$Q,$B338)</f>
        <v>0</v>
      </c>
      <c r="AP338">
        <f>SUMIFS('Poids Paniers'!$W:$W,'Poids Paniers'!$E:$E,AP$3,'Poids Paniers'!$Q:$Q,$B338)</f>
        <v>0</v>
      </c>
      <c r="AQ338">
        <f>SUMIFS('Poids Paniers'!$W:$W,'Poids Paniers'!$E:$E,AQ$3,'Poids Paniers'!$Q:$Q,$B338)</f>
        <v>0</v>
      </c>
      <c r="AR338">
        <f>SUMIFS('Poids Paniers'!$W:$W,'Poids Paniers'!$E:$E,AR$3,'Poids Paniers'!$Q:$Q,$B338)</f>
        <v>0</v>
      </c>
      <c r="AS338">
        <f>SUMIFS('Poids Paniers'!$W:$W,'Poids Paniers'!$E:$E,AS$3,'Poids Paniers'!$Q:$Q,$B338)</f>
        <v>0</v>
      </c>
      <c r="AT338">
        <f>SUMIFS('Poids Paniers'!$W:$W,'Poids Paniers'!$E:$E,AT$3,'Poids Paniers'!$Q:$Q,$B338)</f>
        <v>0</v>
      </c>
      <c r="AU338">
        <f>SUMIFS('Poids Paniers'!$W:$W,'Poids Paniers'!$E:$E,AU$3,'Poids Paniers'!$Q:$Q,$B338)</f>
        <v>0</v>
      </c>
      <c r="AV338">
        <f>SUMIFS('Poids Paniers'!$W:$W,'Poids Paniers'!$E:$E,AV$3,'Poids Paniers'!$Q:$Q,$B338)</f>
        <v>0</v>
      </c>
      <c r="AW338">
        <f>SUMIFS('Poids Paniers'!$W:$W,'Poids Paniers'!$E:$E,AW$3,'Poids Paniers'!$Q:$Q,$B338)</f>
        <v>0</v>
      </c>
      <c r="AX338">
        <f>SUMIFS('Poids Paniers'!$W:$W,'Poids Paniers'!$E:$E,AX$3,'Poids Paniers'!$Q:$Q,$B338)</f>
        <v>0</v>
      </c>
      <c r="AY338">
        <f>SUMIFS('Poids Paniers'!$W:$W,'Poids Paniers'!$E:$E,AY$3,'Poids Paniers'!$Q:$Q,$B338)</f>
        <v>0</v>
      </c>
      <c r="AZ338">
        <f>SUMIFS('Poids Paniers'!$W:$W,'Poids Paniers'!$E:$E,AZ$3,'Poids Paniers'!$Q:$Q,$B338)</f>
        <v>0</v>
      </c>
      <c r="BA338">
        <f>SUMIFS('Poids Paniers'!$W:$W,'Poids Paniers'!$E:$E,BA$3,'Poids Paniers'!$Q:$Q,$B338)</f>
        <v>0</v>
      </c>
      <c r="BB338">
        <f>SUMIFS('Poids Paniers'!$W:$W,'Poids Paniers'!$E:$E,BB$3,'Poids Paniers'!$Q:$Q,$B338)</f>
        <v>0</v>
      </c>
      <c r="BC338">
        <f>SUMIFS('Poids Paniers'!$W:$W,'Poids Paniers'!$E:$E,BC$3,'Poids Paniers'!$Q:$Q,$B338)</f>
        <v>0</v>
      </c>
      <c r="BD338">
        <f>SUMIFS('Poids Paniers'!$W:$W,'Poids Paniers'!$E:$E,BD$3,'Poids Paniers'!$Q:$Q,$B338)</f>
        <v>0</v>
      </c>
      <c r="BE338">
        <f>SUMIFS('Poids Paniers'!$W:$W,'Poids Paniers'!$E:$E,BE$3,'Poids Paniers'!$Q:$Q,$B338)</f>
        <v>0</v>
      </c>
      <c r="BF338">
        <f>SUMIFS('Poids Paniers'!$W:$W,'Poids Paniers'!$E:$E,BF$3,'Poids Paniers'!$Q:$Q,$B338)</f>
        <v>0</v>
      </c>
      <c r="BG338">
        <f>SUMIFS('Poids Paniers'!$W:$W,'Poids Paniers'!$E:$E,BG$3,'Poids Paniers'!$Q:$Q,$B338)</f>
        <v>0</v>
      </c>
      <c r="BH338">
        <f>SUMIFS('Poids Paniers'!$W:$W,'Poids Paniers'!$E:$E,BH$3,'Poids Paniers'!$Q:$Q,$B338)</f>
        <v>0</v>
      </c>
      <c r="BI338">
        <f>SUMIFS('Poids Paniers'!$W:$W,'Poids Paniers'!$E:$E,BI$3,'Poids Paniers'!$Q:$Q,$B338)</f>
        <v>0</v>
      </c>
      <c r="BJ338">
        <f>SUMIFS('Poids Paniers'!$W:$W,'Poids Paniers'!$E:$E,BJ$3,'Poids Paniers'!$Q:$Q,$B338)</f>
        <v>0</v>
      </c>
      <c r="BK338">
        <f>SUMIFS('Poids Paniers'!$W:$W,'Poids Paniers'!$E:$E,BK$3,'Poids Paniers'!$Q:$Q,$B338)</f>
        <v>0</v>
      </c>
      <c r="BL338">
        <f>SUMIFS('Poids Paniers'!$W:$W,'Poids Paniers'!$E:$E,BL$3,'Poids Paniers'!$Q:$Q,$B338)</f>
        <v>0</v>
      </c>
      <c r="BM338">
        <f>SUMIFS('Poids Paniers'!$W:$W,'Poids Paniers'!$E:$E,BM$3,'Poids Paniers'!$Q:$Q,$B338)</f>
        <v>0</v>
      </c>
      <c r="BN338">
        <f>SUMIFS('Poids Paniers'!$W:$W,'Poids Paniers'!$E:$E,BN$3,'Poids Paniers'!$Q:$Q,$B338)</f>
        <v>0</v>
      </c>
      <c r="BO338">
        <f>SUMIFS('Poids Paniers'!$W:$W,'Poids Paniers'!$E:$E,BO$3,'Poids Paniers'!$Q:$Q,$B338)</f>
        <v>0</v>
      </c>
      <c r="BP338">
        <f>SUMIFS('Poids Paniers'!$W:$W,'Poids Paniers'!$E:$E,BP$3,'Poids Paniers'!$Q:$Q,$B338)</f>
        <v>0</v>
      </c>
      <c r="BQ338">
        <f>SUMIFS('Poids Paniers'!$W:$W,'Poids Paniers'!$E:$E,BQ$3,'Poids Paniers'!$Q:$Q,$B338)</f>
        <v>0</v>
      </c>
      <c r="BR338">
        <f>SUMIFS('Poids Paniers'!$W:$W,'Poids Paniers'!$E:$E,BR$3,'Poids Paniers'!$Q:$Q,$B338)</f>
        <v>0</v>
      </c>
      <c r="BS338">
        <f>SUMIFS('Poids Paniers'!$W:$W,'Poids Paniers'!$E:$E,BS$3,'Poids Paniers'!$Q:$Q,$B338)</f>
        <v>0</v>
      </c>
      <c r="BT338">
        <f>SUMIFS('Poids Paniers'!$W:$W,'Poids Paniers'!$E:$E,BT$3,'Poids Paniers'!$Q:$Q,$B338)</f>
        <v>0</v>
      </c>
      <c r="BU338">
        <f>SUMIFS('Poids Paniers'!$W:$W,'Poids Paniers'!$E:$E,BU$3,'Poids Paniers'!$Q:$Q,$B338)</f>
        <v>0</v>
      </c>
      <c r="BV338">
        <f>SUMIFS('Poids Paniers'!$W:$W,'Poids Paniers'!$E:$E,BV$3,'Poids Paniers'!$Q:$Q,$B338)</f>
        <v>0</v>
      </c>
      <c r="BW338">
        <f>SUMIFS('Poids Paniers'!$W:$W,'Poids Paniers'!$E:$E,BW$3,'Poids Paniers'!$Q:$Q,$B338)</f>
        <v>0</v>
      </c>
      <c r="BX338">
        <f>SUMIFS('Poids Paniers'!$W:$W,'Poids Paniers'!$E:$E,BX$3,'Poids Paniers'!$Q:$Q,$B338)</f>
        <v>0</v>
      </c>
      <c r="BY338">
        <f>SUMIFS('Poids Paniers'!$W:$W,'Poids Paniers'!$E:$E,BY$3,'Poids Paniers'!$Q:$Q,$B338)</f>
        <v>0</v>
      </c>
      <c r="BZ338">
        <f>SUMIFS('Poids Paniers'!$W:$W,'Poids Paniers'!$E:$E,BZ$3,'Poids Paniers'!$Q:$Q,$B338)</f>
        <v>0</v>
      </c>
      <c r="CA338">
        <f>SUMIFS('Poids Paniers'!$W:$W,'Poids Paniers'!$E:$E,CA$3,'Poids Paniers'!$Q:$Q,$B338)</f>
        <v>0</v>
      </c>
      <c r="CB338">
        <f>SUMIFS('Poids Paniers'!$W:$W,'Poids Paniers'!$E:$E,CB$3,'Poids Paniers'!$Q:$Q,$B338)</f>
        <v>0</v>
      </c>
      <c r="CC338">
        <f>SUMIFS('Poids Paniers'!$W:$W,'Poids Paniers'!$E:$E,CC$3,'Poids Paniers'!$Q:$Q,$B338)</f>
        <v>0</v>
      </c>
      <c r="CD338">
        <f>SUMIFS('Poids Paniers'!$W:$W,'Poids Paniers'!$E:$E,CD$3,'Poids Paniers'!$Q:$Q,$B338)</f>
        <v>0</v>
      </c>
      <c r="CE338">
        <f>SUMIFS('Poids Paniers'!$W:$W,'Poids Paniers'!$E:$E,CE$3,'Poids Paniers'!$Q:$Q,$B338)</f>
        <v>0</v>
      </c>
      <c r="CF338" s="206">
        <f t="shared" si="5"/>
        <v>0</v>
      </c>
    </row>
    <row r="339" spans="2:84" ht="15.75" thickBot="1" x14ac:dyDescent="0.3">
      <c r="B339" s="209">
        <v>44805</v>
      </c>
      <c r="C339">
        <f>SUMIFS('Poids Paniers'!$W:$W,'Poids Paniers'!$E:$E,C$3,'Poids Paniers'!$Q:$Q,$B339)</f>
        <v>0</v>
      </c>
      <c r="D339">
        <f>SUMIFS('Poids Paniers'!$W:$W,'Poids Paniers'!$E:$E,D$3,'Poids Paniers'!$Q:$Q,$B339)</f>
        <v>0</v>
      </c>
      <c r="E339">
        <f>SUMIFS('Poids Paniers'!$W:$W,'Poids Paniers'!$E:$E,E$3,'Poids Paniers'!$Q:$Q,$B339)</f>
        <v>0</v>
      </c>
      <c r="F339">
        <f>SUMIFS('Poids Paniers'!$W:$W,'Poids Paniers'!$E:$E,F$3,'Poids Paniers'!$Q:$Q,$B339)</f>
        <v>0</v>
      </c>
      <c r="G339">
        <f>SUMIFS('Poids Paniers'!$W:$W,'Poids Paniers'!$E:$E,G$3,'Poids Paniers'!$Q:$Q,$B339)</f>
        <v>0</v>
      </c>
      <c r="H339">
        <f>SUMIFS('Poids Paniers'!$W:$W,'Poids Paniers'!$E:$E,H$3,'Poids Paniers'!$Q:$Q,$B339)</f>
        <v>0</v>
      </c>
      <c r="I339">
        <f>SUMIFS('Poids Paniers'!$W:$W,'Poids Paniers'!$E:$E,I$3,'Poids Paniers'!$Q:$Q,$B339)</f>
        <v>0</v>
      </c>
      <c r="J339">
        <f>SUMIFS('Poids Paniers'!$W:$W,'Poids Paniers'!$E:$E,J$3,'Poids Paniers'!$Q:$Q,$B339)</f>
        <v>0</v>
      </c>
      <c r="K339">
        <f>SUMIFS('Poids Paniers'!$W:$W,'Poids Paniers'!$E:$E,K$3,'Poids Paniers'!$Q:$Q,$B339)</f>
        <v>0</v>
      </c>
      <c r="L339">
        <f>SUMIFS('Poids Paniers'!$W:$W,'Poids Paniers'!$E:$E,L$3,'Poids Paniers'!$Q:$Q,$B339)</f>
        <v>0</v>
      </c>
      <c r="M339">
        <f>SUMIFS('Poids Paniers'!$W:$W,'Poids Paniers'!$E:$E,M$3,'Poids Paniers'!$Q:$Q,$B339)</f>
        <v>0</v>
      </c>
      <c r="N339">
        <f>SUMIFS('Poids Paniers'!$W:$W,'Poids Paniers'!$E:$E,N$3,'Poids Paniers'!$Q:$Q,$B339)</f>
        <v>0</v>
      </c>
      <c r="O339">
        <f>SUMIFS('Poids Paniers'!$W:$W,'Poids Paniers'!$E:$E,O$3,'Poids Paniers'!$Q:$Q,$B339)</f>
        <v>0</v>
      </c>
      <c r="P339">
        <f>SUMIFS('Poids Paniers'!$W:$W,'Poids Paniers'!$E:$E,P$3,'Poids Paniers'!$Q:$Q,$B339)</f>
        <v>0</v>
      </c>
      <c r="Q339">
        <f>SUMIFS('Poids Paniers'!$W:$W,'Poids Paniers'!$E:$E,Q$3,'Poids Paniers'!$Q:$Q,$B339)</f>
        <v>0</v>
      </c>
      <c r="R339">
        <f>SUMIFS('Poids Paniers'!$W:$W,'Poids Paniers'!$E:$E,R$3,'Poids Paniers'!$Q:$Q,$B339)</f>
        <v>0</v>
      </c>
      <c r="S339">
        <f>SUMIFS('Poids Paniers'!$W:$W,'Poids Paniers'!$E:$E,S$3,'Poids Paniers'!$Q:$Q,$B339)</f>
        <v>0</v>
      </c>
      <c r="T339">
        <f>SUMIFS('Poids Paniers'!$W:$W,'Poids Paniers'!$E:$E,T$3,'Poids Paniers'!$Q:$Q,$B339)</f>
        <v>0</v>
      </c>
      <c r="U339">
        <f>SUMIFS('Poids Paniers'!$W:$W,'Poids Paniers'!$E:$E,U$3,'Poids Paniers'!$Q:$Q,$B339)</f>
        <v>0</v>
      </c>
      <c r="V339">
        <f>SUMIFS('Poids Paniers'!$W:$W,'Poids Paniers'!$E:$E,V$3,'Poids Paniers'!$Q:$Q,$B339)</f>
        <v>0</v>
      </c>
      <c r="W339">
        <f>SUMIFS('Poids Paniers'!$W:$W,'Poids Paniers'!$E:$E,W$3,'Poids Paniers'!$Q:$Q,$B339)</f>
        <v>0</v>
      </c>
      <c r="X339">
        <f>SUMIFS('Poids Paniers'!$W:$W,'Poids Paniers'!$E:$E,X$3,'Poids Paniers'!$Q:$Q,$B339)</f>
        <v>0</v>
      </c>
      <c r="Y339">
        <f>SUMIFS('Poids Paniers'!$W:$W,'Poids Paniers'!$E:$E,Y$3,'Poids Paniers'!$Q:$Q,$B339)</f>
        <v>0</v>
      </c>
      <c r="Z339">
        <f>SUMIFS('Poids Paniers'!$W:$W,'Poids Paniers'!$E:$E,Z$3,'Poids Paniers'!$Q:$Q,$B339)</f>
        <v>0</v>
      </c>
      <c r="AA339">
        <f>SUMIFS('Poids Paniers'!$W:$W,'Poids Paniers'!$E:$E,AA$3,'Poids Paniers'!$Q:$Q,$B339)</f>
        <v>0</v>
      </c>
      <c r="AB339">
        <f>SUMIFS('Poids Paniers'!$W:$W,'Poids Paniers'!$E:$E,AB$3,'Poids Paniers'!$Q:$Q,$B339)</f>
        <v>0</v>
      </c>
      <c r="AC339">
        <f>SUMIFS('Poids Paniers'!$W:$W,'Poids Paniers'!$E:$E,AC$3,'Poids Paniers'!$Q:$Q,$B339)</f>
        <v>0</v>
      </c>
      <c r="AD339">
        <f>SUMIFS('Poids Paniers'!$W:$W,'Poids Paniers'!$E:$E,AD$3,'Poids Paniers'!$Q:$Q,$B339)</f>
        <v>0</v>
      </c>
      <c r="AE339">
        <f>SUMIFS('Poids Paniers'!$W:$W,'Poids Paniers'!$E:$E,AE$3,'Poids Paniers'!$Q:$Q,$B339)</f>
        <v>0</v>
      </c>
      <c r="AF339">
        <f>SUMIFS('Poids Paniers'!$W:$W,'Poids Paniers'!$E:$E,AF$3,'Poids Paniers'!$Q:$Q,$B339)</f>
        <v>0</v>
      </c>
      <c r="AG339">
        <f>SUMIFS('Poids Paniers'!$W:$W,'Poids Paniers'!$E:$E,AG$3,'Poids Paniers'!$Q:$Q,$B339)</f>
        <v>0</v>
      </c>
      <c r="AH339">
        <f>SUMIFS('Poids Paniers'!$W:$W,'Poids Paniers'!$E:$E,AH$3,'Poids Paniers'!$Q:$Q,$B339)</f>
        <v>0</v>
      </c>
      <c r="AI339">
        <f>SUMIFS('Poids Paniers'!$W:$W,'Poids Paniers'!$E:$E,AI$3,'Poids Paniers'!$Q:$Q,$B339)</f>
        <v>0</v>
      </c>
      <c r="AJ339">
        <f>SUMIFS('Poids Paniers'!$W:$W,'Poids Paniers'!$E:$E,AJ$3,'Poids Paniers'!$Q:$Q,$B339)</f>
        <v>0</v>
      </c>
      <c r="AK339">
        <f>SUMIFS('Poids Paniers'!$W:$W,'Poids Paniers'!$E:$E,AK$3,'Poids Paniers'!$Q:$Q,$B339)</f>
        <v>0</v>
      </c>
      <c r="AL339">
        <f>SUMIFS('Poids Paniers'!$W:$W,'Poids Paniers'!$E:$E,AL$3,'Poids Paniers'!$Q:$Q,$B339)</f>
        <v>0</v>
      </c>
      <c r="AM339">
        <f>SUMIFS('Poids Paniers'!$W:$W,'Poids Paniers'!$E:$E,AM$3,'Poids Paniers'!$Q:$Q,$B339)</f>
        <v>0</v>
      </c>
      <c r="AN339">
        <f>SUMIFS('Poids Paniers'!$W:$W,'Poids Paniers'!$E:$E,AN$3,'Poids Paniers'!$Q:$Q,$B339)</f>
        <v>0</v>
      </c>
      <c r="AO339">
        <f>SUMIFS('Poids Paniers'!$W:$W,'Poids Paniers'!$E:$E,AO$3,'Poids Paniers'!$Q:$Q,$B339)</f>
        <v>0</v>
      </c>
      <c r="AP339">
        <f>SUMIFS('Poids Paniers'!$W:$W,'Poids Paniers'!$E:$E,AP$3,'Poids Paniers'!$Q:$Q,$B339)</f>
        <v>0</v>
      </c>
      <c r="AQ339">
        <f>SUMIFS('Poids Paniers'!$W:$W,'Poids Paniers'!$E:$E,AQ$3,'Poids Paniers'!$Q:$Q,$B339)</f>
        <v>0</v>
      </c>
      <c r="AR339">
        <f>SUMIFS('Poids Paniers'!$W:$W,'Poids Paniers'!$E:$E,AR$3,'Poids Paniers'!$Q:$Q,$B339)</f>
        <v>0</v>
      </c>
      <c r="AS339">
        <f>SUMIFS('Poids Paniers'!$W:$W,'Poids Paniers'!$E:$E,AS$3,'Poids Paniers'!$Q:$Q,$B339)</f>
        <v>0</v>
      </c>
      <c r="AT339">
        <f>SUMIFS('Poids Paniers'!$W:$W,'Poids Paniers'!$E:$E,AT$3,'Poids Paniers'!$Q:$Q,$B339)</f>
        <v>0</v>
      </c>
      <c r="AU339">
        <f>SUMIFS('Poids Paniers'!$W:$W,'Poids Paniers'!$E:$E,AU$3,'Poids Paniers'!$Q:$Q,$B339)</f>
        <v>0</v>
      </c>
      <c r="AV339">
        <f>SUMIFS('Poids Paniers'!$W:$W,'Poids Paniers'!$E:$E,AV$3,'Poids Paniers'!$Q:$Q,$B339)</f>
        <v>0</v>
      </c>
      <c r="AW339">
        <f>SUMIFS('Poids Paniers'!$W:$W,'Poids Paniers'!$E:$E,AW$3,'Poids Paniers'!$Q:$Q,$B339)</f>
        <v>0</v>
      </c>
      <c r="AX339">
        <f>SUMIFS('Poids Paniers'!$W:$W,'Poids Paniers'!$E:$E,AX$3,'Poids Paniers'!$Q:$Q,$B339)</f>
        <v>0</v>
      </c>
      <c r="AY339">
        <f>SUMIFS('Poids Paniers'!$W:$W,'Poids Paniers'!$E:$E,AY$3,'Poids Paniers'!$Q:$Q,$B339)</f>
        <v>0</v>
      </c>
      <c r="AZ339">
        <f>SUMIFS('Poids Paniers'!$W:$W,'Poids Paniers'!$E:$E,AZ$3,'Poids Paniers'!$Q:$Q,$B339)</f>
        <v>0</v>
      </c>
      <c r="BA339">
        <f>SUMIFS('Poids Paniers'!$W:$W,'Poids Paniers'!$E:$E,BA$3,'Poids Paniers'!$Q:$Q,$B339)</f>
        <v>0</v>
      </c>
      <c r="BB339">
        <f>SUMIFS('Poids Paniers'!$W:$W,'Poids Paniers'!$E:$E,BB$3,'Poids Paniers'!$Q:$Q,$B339)</f>
        <v>0</v>
      </c>
      <c r="BC339">
        <f>SUMIFS('Poids Paniers'!$W:$W,'Poids Paniers'!$E:$E,BC$3,'Poids Paniers'!$Q:$Q,$B339)</f>
        <v>0</v>
      </c>
      <c r="BD339">
        <f>SUMIFS('Poids Paniers'!$W:$W,'Poids Paniers'!$E:$E,BD$3,'Poids Paniers'!$Q:$Q,$B339)</f>
        <v>0</v>
      </c>
      <c r="BE339">
        <f>SUMIFS('Poids Paniers'!$W:$W,'Poids Paniers'!$E:$E,BE$3,'Poids Paniers'!$Q:$Q,$B339)</f>
        <v>0</v>
      </c>
      <c r="BF339">
        <f>SUMIFS('Poids Paniers'!$W:$W,'Poids Paniers'!$E:$E,BF$3,'Poids Paniers'!$Q:$Q,$B339)</f>
        <v>0</v>
      </c>
      <c r="BG339">
        <f>SUMIFS('Poids Paniers'!$W:$W,'Poids Paniers'!$E:$E,BG$3,'Poids Paniers'!$Q:$Q,$B339)</f>
        <v>0</v>
      </c>
      <c r="BH339">
        <f>SUMIFS('Poids Paniers'!$W:$W,'Poids Paniers'!$E:$E,BH$3,'Poids Paniers'!$Q:$Q,$B339)</f>
        <v>0</v>
      </c>
      <c r="BI339">
        <f>SUMIFS('Poids Paniers'!$W:$W,'Poids Paniers'!$E:$E,BI$3,'Poids Paniers'!$Q:$Q,$B339)</f>
        <v>0</v>
      </c>
      <c r="BJ339">
        <f>SUMIFS('Poids Paniers'!$W:$W,'Poids Paniers'!$E:$E,BJ$3,'Poids Paniers'!$Q:$Q,$B339)</f>
        <v>0</v>
      </c>
      <c r="BK339">
        <f>SUMIFS('Poids Paniers'!$W:$W,'Poids Paniers'!$E:$E,BK$3,'Poids Paniers'!$Q:$Q,$B339)</f>
        <v>0</v>
      </c>
      <c r="BL339">
        <f>SUMIFS('Poids Paniers'!$W:$W,'Poids Paniers'!$E:$E,BL$3,'Poids Paniers'!$Q:$Q,$B339)</f>
        <v>0</v>
      </c>
      <c r="BM339">
        <f>SUMIFS('Poids Paniers'!$W:$W,'Poids Paniers'!$E:$E,BM$3,'Poids Paniers'!$Q:$Q,$B339)</f>
        <v>0</v>
      </c>
      <c r="BN339">
        <f>SUMIFS('Poids Paniers'!$W:$W,'Poids Paniers'!$E:$E,BN$3,'Poids Paniers'!$Q:$Q,$B339)</f>
        <v>0</v>
      </c>
      <c r="BO339">
        <f>SUMIFS('Poids Paniers'!$W:$W,'Poids Paniers'!$E:$E,BO$3,'Poids Paniers'!$Q:$Q,$B339)</f>
        <v>0</v>
      </c>
      <c r="BP339">
        <f>SUMIFS('Poids Paniers'!$W:$W,'Poids Paniers'!$E:$E,BP$3,'Poids Paniers'!$Q:$Q,$B339)</f>
        <v>0</v>
      </c>
      <c r="BQ339">
        <f>SUMIFS('Poids Paniers'!$W:$W,'Poids Paniers'!$E:$E,BQ$3,'Poids Paniers'!$Q:$Q,$B339)</f>
        <v>0</v>
      </c>
      <c r="BR339">
        <f>SUMIFS('Poids Paniers'!$W:$W,'Poids Paniers'!$E:$E,BR$3,'Poids Paniers'!$Q:$Q,$B339)</f>
        <v>0</v>
      </c>
      <c r="BS339">
        <f>SUMIFS('Poids Paniers'!$W:$W,'Poids Paniers'!$E:$E,BS$3,'Poids Paniers'!$Q:$Q,$B339)</f>
        <v>0</v>
      </c>
      <c r="BT339">
        <f>SUMIFS('Poids Paniers'!$W:$W,'Poids Paniers'!$E:$E,BT$3,'Poids Paniers'!$Q:$Q,$B339)</f>
        <v>0</v>
      </c>
      <c r="BU339">
        <f>SUMIFS('Poids Paniers'!$W:$W,'Poids Paniers'!$E:$E,BU$3,'Poids Paniers'!$Q:$Q,$B339)</f>
        <v>0</v>
      </c>
      <c r="BV339">
        <f>SUMIFS('Poids Paniers'!$W:$W,'Poids Paniers'!$E:$E,BV$3,'Poids Paniers'!$Q:$Q,$B339)</f>
        <v>0</v>
      </c>
      <c r="BW339">
        <f>SUMIFS('Poids Paniers'!$W:$W,'Poids Paniers'!$E:$E,BW$3,'Poids Paniers'!$Q:$Q,$B339)</f>
        <v>0</v>
      </c>
      <c r="BX339">
        <f>SUMIFS('Poids Paniers'!$W:$W,'Poids Paniers'!$E:$E,BX$3,'Poids Paniers'!$Q:$Q,$B339)</f>
        <v>0</v>
      </c>
      <c r="BY339">
        <f>SUMIFS('Poids Paniers'!$W:$W,'Poids Paniers'!$E:$E,BY$3,'Poids Paniers'!$Q:$Q,$B339)</f>
        <v>0</v>
      </c>
      <c r="BZ339">
        <f>SUMIFS('Poids Paniers'!$W:$W,'Poids Paniers'!$E:$E,BZ$3,'Poids Paniers'!$Q:$Q,$B339)</f>
        <v>0</v>
      </c>
      <c r="CA339">
        <f>SUMIFS('Poids Paniers'!$W:$W,'Poids Paniers'!$E:$E,CA$3,'Poids Paniers'!$Q:$Q,$B339)</f>
        <v>0</v>
      </c>
      <c r="CB339">
        <f>SUMIFS('Poids Paniers'!$W:$W,'Poids Paniers'!$E:$E,CB$3,'Poids Paniers'!$Q:$Q,$B339)</f>
        <v>0</v>
      </c>
      <c r="CC339">
        <f>SUMIFS('Poids Paniers'!$W:$W,'Poids Paniers'!$E:$E,CC$3,'Poids Paniers'!$Q:$Q,$B339)</f>
        <v>0</v>
      </c>
      <c r="CD339">
        <f>SUMIFS('Poids Paniers'!$W:$W,'Poids Paniers'!$E:$E,CD$3,'Poids Paniers'!$Q:$Q,$B339)</f>
        <v>0</v>
      </c>
      <c r="CE339">
        <f>SUMIFS('Poids Paniers'!$W:$W,'Poids Paniers'!$E:$E,CE$3,'Poids Paniers'!$Q:$Q,$B339)</f>
        <v>0</v>
      </c>
      <c r="CF339" s="206">
        <f t="shared" si="5"/>
        <v>0</v>
      </c>
    </row>
    <row r="340" spans="2:84" ht="15.75" thickBot="1" x14ac:dyDescent="0.3">
      <c r="B340" s="209">
        <v>44806</v>
      </c>
      <c r="C340">
        <f>SUMIFS('Poids Paniers'!$W:$W,'Poids Paniers'!$E:$E,C$3,'Poids Paniers'!$Q:$Q,$B340)</f>
        <v>0</v>
      </c>
      <c r="D340">
        <f>SUMIFS('Poids Paniers'!$W:$W,'Poids Paniers'!$E:$E,D$3,'Poids Paniers'!$Q:$Q,$B340)</f>
        <v>0</v>
      </c>
      <c r="E340">
        <f>SUMIFS('Poids Paniers'!$W:$W,'Poids Paniers'!$E:$E,E$3,'Poids Paniers'!$Q:$Q,$B340)</f>
        <v>0</v>
      </c>
      <c r="F340">
        <f>SUMIFS('Poids Paniers'!$W:$W,'Poids Paniers'!$E:$E,F$3,'Poids Paniers'!$Q:$Q,$B340)</f>
        <v>0</v>
      </c>
      <c r="G340">
        <f>SUMIFS('Poids Paniers'!$W:$W,'Poids Paniers'!$E:$E,G$3,'Poids Paniers'!$Q:$Q,$B340)</f>
        <v>0</v>
      </c>
      <c r="H340">
        <f>SUMIFS('Poids Paniers'!$W:$W,'Poids Paniers'!$E:$E,H$3,'Poids Paniers'!$Q:$Q,$B340)</f>
        <v>0</v>
      </c>
      <c r="I340">
        <f>SUMIFS('Poids Paniers'!$W:$W,'Poids Paniers'!$E:$E,I$3,'Poids Paniers'!$Q:$Q,$B340)</f>
        <v>0</v>
      </c>
      <c r="J340">
        <f>SUMIFS('Poids Paniers'!$W:$W,'Poids Paniers'!$E:$E,J$3,'Poids Paniers'!$Q:$Q,$B340)</f>
        <v>0</v>
      </c>
      <c r="K340">
        <f>SUMIFS('Poids Paniers'!$W:$W,'Poids Paniers'!$E:$E,K$3,'Poids Paniers'!$Q:$Q,$B340)</f>
        <v>0</v>
      </c>
      <c r="L340">
        <f>SUMIFS('Poids Paniers'!$W:$W,'Poids Paniers'!$E:$E,L$3,'Poids Paniers'!$Q:$Q,$B340)</f>
        <v>0</v>
      </c>
      <c r="M340">
        <f>SUMIFS('Poids Paniers'!$W:$W,'Poids Paniers'!$E:$E,M$3,'Poids Paniers'!$Q:$Q,$B340)</f>
        <v>0</v>
      </c>
      <c r="N340">
        <f>SUMIFS('Poids Paniers'!$W:$W,'Poids Paniers'!$E:$E,N$3,'Poids Paniers'!$Q:$Q,$B340)</f>
        <v>0</v>
      </c>
      <c r="O340">
        <f>SUMIFS('Poids Paniers'!$W:$W,'Poids Paniers'!$E:$E,O$3,'Poids Paniers'!$Q:$Q,$B340)</f>
        <v>0</v>
      </c>
      <c r="P340">
        <f>SUMIFS('Poids Paniers'!$W:$W,'Poids Paniers'!$E:$E,P$3,'Poids Paniers'!$Q:$Q,$B340)</f>
        <v>0</v>
      </c>
      <c r="Q340">
        <f>SUMIFS('Poids Paniers'!$W:$W,'Poids Paniers'!$E:$E,Q$3,'Poids Paniers'!$Q:$Q,$B340)</f>
        <v>0</v>
      </c>
      <c r="R340">
        <f>SUMIFS('Poids Paniers'!$W:$W,'Poids Paniers'!$E:$E,R$3,'Poids Paniers'!$Q:$Q,$B340)</f>
        <v>0</v>
      </c>
      <c r="S340">
        <f>SUMIFS('Poids Paniers'!$W:$W,'Poids Paniers'!$E:$E,S$3,'Poids Paniers'!$Q:$Q,$B340)</f>
        <v>0</v>
      </c>
      <c r="T340">
        <f>SUMIFS('Poids Paniers'!$W:$W,'Poids Paniers'!$E:$E,T$3,'Poids Paniers'!$Q:$Q,$B340)</f>
        <v>0</v>
      </c>
      <c r="U340">
        <f>SUMIFS('Poids Paniers'!$W:$W,'Poids Paniers'!$E:$E,U$3,'Poids Paniers'!$Q:$Q,$B340)</f>
        <v>0</v>
      </c>
      <c r="V340">
        <f>SUMIFS('Poids Paniers'!$W:$W,'Poids Paniers'!$E:$E,V$3,'Poids Paniers'!$Q:$Q,$B340)</f>
        <v>0</v>
      </c>
      <c r="W340">
        <f>SUMIFS('Poids Paniers'!$W:$W,'Poids Paniers'!$E:$E,W$3,'Poids Paniers'!$Q:$Q,$B340)</f>
        <v>0</v>
      </c>
      <c r="X340">
        <f>SUMIFS('Poids Paniers'!$W:$W,'Poids Paniers'!$E:$E,X$3,'Poids Paniers'!$Q:$Q,$B340)</f>
        <v>0</v>
      </c>
      <c r="Y340">
        <f>SUMIFS('Poids Paniers'!$W:$W,'Poids Paniers'!$E:$E,Y$3,'Poids Paniers'!$Q:$Q,$B340)</f>
        <v>0</v>
      </c>
      <c r="Z340">
        <f>SUMIFS('Poids Paniers'!$W:$W,'Poids Paniers'!$E:$E,Z$3,'Poids Paniers'!$Q:$Q,$B340)</f>
        <v>0</v>
      </c>
      <c r="AA340">
        <f>SUMIFS('Poids Paniers'!$W:$W,'Poids Paniers'!$E:$E,AA$3,'Poids Paniers'!$Q:$Q,$B340)</f>
        <v>0</v>
      </c>
      <c r="AB340">
        <f>SUMIFS('Poids Paniers'!$W:$W,'Poids Paniers'!$E:$E,AB$3,'Poids Paniers'!$Q:$Q,$B340)</f>
        <v>0</v>
      </c>
      <c r="AC340">
        <f>SUMIFS('Poids Paniers'!$W:$W,'Poids Paniers'!$E:$E,AC$3,'Poids Paniers'!$Q:$Q,$B340)</f>
        <v>0</v>
      </c>
      <c r="AD340">
        <f>SUMIFS('Poids Paniers'!$W:$W,'Poids Paniers'!$E:$E,AD$3,'Poids Paniers'!$Q:$Q,$B340)</f>
        <v>0</v>
      </c>
      <c r="AE340">
        <f>SUMIFS('Poids Paniers'!$W:$W,'Poids Paniers'!$E:$E,AE$3,'Poids Paniers'!$Q:$Q,$B340)</f>
        <v>0</v>
      </c>
      <c r="AF340">
        <f>SUMIFS('Poids Paniers'!$W:$W,'Poids Paniers'!$E:$E,AF$3,'Poids Paniers'!$Q:$Q,$B340)</f>
        <v>0</v>
      </c>
      <c r="AG340">
        <f>SUMIFS('Poids Paniers'!$W:$W,'Poids Paniers'!$E:$E,AG$3,'Poids Paniers'!$Q:$Q,$B340)</f>
        <v>0</v>
      </c>
      <c r="AH340">
        <f>SUMIFS('Poids Paniers'!$W:$W,'Poids Paniers'!$E:$E,AH$3,'Poids Paniers'!$Q:$Q,$B340)</f>
        <v>0</v>
      </c>
      <c r="AI340">
        <f>SUMIFS('Poids Paniers'!$W:$W,'Poids Paniers'!$E:$E,AI$3,'Poids Paniers'!$Q:$Q,$B340)</f>
        <v>0</v>
      </c>
      <c r="AJ340">
        <f>SUMIFS('Poids Paniers'!$W:$W,'Poids Paniers'!$E:$E,AJ$3,'Poids Paniers'!$Q:$Q,$B340)</f>
        <v>0</v>
      </c>
      <c r="AK340">
        <f>SUMIFS('Poids Paniers'!$W:$W,'Poids Paniers'!$E:$E,AK$3,'Poids Paniers'!$Q:$Q,$B340)</f>
        <v>0</v>
      </c>
      <c r="AL340">
        <f>SUMIFS('Poids Paniers'!$W:$W,'Poids Paniers'!$E:$E,AL$3,'Poids Paniers'!$Q:$Q,$B340)</f>
        <v>0</v>
      </c>
      <c r="AM340">
        <f>SUMIFS('Poids Paniers'!$W:$W,'Poids Paniers'!$E:$E,AM$3,'Poids Paniers'!$Q:$Q,$B340)</f>
        <v>0</v>
      </c>
      <c r="AN340">
        <f>SUMIFS('Poids Paniers'!$W:$W,'Poids Paniers'!$E:$E,AN$3,'Poids Paniers'!$Q:$Q,$B340)</f>
        <v>0</v>
      </c>
      <c r="AO340">
        <f>SUMIFS('Poids Paniers'!$W:$W,'Poids Paniers'!$E:$E,AO$3,'Poids Paniers'!$Q:$Q,$B340)</f>
        <v>0</v>
      </c>
      <c r="AP340">
        <f>SUMIFS('Poids Paniers'!$W:$W,'Poids Paniers'!$E:$E,AP$3,'Poids Paniers'!$Q:$Q,$B340)</f>
        <v>0</v>
      </c>
      <c r="AQ340">
        <f>SUMIFS('Poids Paniers'!$W:$W,'Poids Paniers'!$E:$E,AQ$3,'Poids Paniers'!$Q:$Q,$B340)</f>
        <v>0</v>
      </c>
      <c r="AR340">
        <f>SUMIFS('Poids Paniers'!$W:$W,'Poids Paniers'!$E:$E,AR$3,'Poids Paniers'!$Q:$Q,$B340)</f>
        <v>0</v>
      </c>
      <c r="AS340">
        <f>SUMIFS('Poids Paniers'!$W:$W,'Poids Paniers'!$E:$E,AS$3,'Poids Paniers'!$Q:$Q,$B340)</f>
        <v>0</v>
      </c>
      <c r="AT340">
        <f>SUMIFS('Poids Paniers'!$W:$W,'Poids Paniers'!$E:$E,AT$3,'Poids Paniers'!$Q:$Q,$B340)</f>
        <v>0</v>
      </c>
      <c r="AU340">
        <f>SUMIFS('Poids Paniers'!$W:$W,'Poids Paniers'!$E:$E,AU$3,'Poids Paniers'!$Q:$Q,$B340)</f>
        <v>0</v>
      </c>
      <c r="AV340">
        <f>SUMIFS('Poids Paniers'!$W:$W,'Poids Paniers'!$E:$E,AV$3,'Poids Paniers'!$Q:$Q,$B340)</f>
        <v>0</v>
      </c>
      <c r="AW340">
        <f>SUMIFS('Poids Paniers'!$W:$W,'Poids Paniers'!$E:$E,AW$3,'Poids Paniers'!$Q:$Q,$B340)</f>
        <v>0</v>
      </c>
      <c r="AX340">
        <f>SUMIFS('Poids Paniers'!$W:$W,'Poids Paniers'!$E:$E,AX$3,'Poids Paniers'!$Q:$Q,$B340)</f>
        <v>0</v>
      </c>
      <c r="AY340">
        <f>SUMIFS('Poids Paniers'!$W:$W,'Poids Paniers'!$E:$E,AY$3,'Poids Paniers'!$Q:$Q,$B340)</f>
        <v>0</v>
      </c>
      <c r="AZ340">
        <f>SUMIFS('Poids Paniers'!$W:$W,'Poids Paniers'!$E:$E,AZ$3,'Poids Paniers'!$Q:$Q,$B340)</f>
        <v>0</v>
      </c>
      <c r="BA340">
        <f>SUMIFS('Poids Paniers'!$W:$W,'Poids Paniers'!$E:$E,BA$3,'Poids Paniers'!$Q:$Q,$B340)</f>
        <v>0</v>
      </c>
      <c r="BB340">
        <f>SUMIFS('Poids Paniers'!$W:$W,'Poids Paniers'!$E:$E,BB$3,'Poids Paniers'!$Q:$Q,$B340)</f>
        <v>0</v>
      </c>
      <c r="BC340">
        <f>SUMIFS('Poids Paniers'!$W:$W,'Poids Paniers'!$E:$E,BC$3,'Poids Paniers'!$Q:$Q,$B340)</f>
        <v>0</v>
      </c>
      <c r="BD340">
        <f>SUMIFS('Poids Paniers'!$W:$W,'Poids Paniers'!$E:$E,BD$3,'Poids Paniers'!$Q:$Q,$B340)</f>
        <v>0</v>
      </c>
      <c r="BE340">
        <f>SUMIFS('Poids Paniers'!$W:$W,'Poids Paniers'!$E:$E,BE$3,'Poids Paniers'!$Q:$Q,$B340)</f>
        <v>0</v>
      </c>
      <c r="BF340">
        <f>SUMIFS('Poids Paniers'!$W:$W,'Poids Paniers'!$E:$E,BF$3,'Poids Paniers'!$Q:$Q,$B340)</f>
        <v>0</v>
      </c>
      <c r="BG340">
        <f>SUMIFS('Poids Paniers'!$W:$W,'Poids Paniers'!$E:$E,BG$3,'Poids Paniers'!$Q:$Q,$B340)</f>
        <v>0</v>
      </c>
      <c r="BH340">
        <f>SUMIFS('Poids Paniers'!$W:$W,'Poids Paniers'!$E:$E,BH$3,'Poids Paniers'!$Q:$Q,$B340)</f>
        <v>0</v>
      </c>
      <c r="BI340">
        <f>SUMIFS('Poids Paniers'!$W:$W,'Poids Paniers'!$E:$E,BI$3,'Poids Paniers'!$Q:$Q,$B340)</f>
        <v>0</v>
      </c>
      <c r="BJ340">
        <f>SUMIFS('Poids Paniers'!$W:$W,'Poids Paniers'!$E:$E,BJ$3,'Poids Paniers'!$Q:$Q,$B340)</f>
        <v>0</v>
      </c>
      <c r="BK340">
        <f>SUMIFS('Poids Paniers'!$W:$W,'Poids Paniers'!$E:$E,BK$3,'Poids Paniers'!$Q:$Q,$B340)</f>
        <v>0</v>
      </c>
      <c r="BL340">
        <f>SUMIFS('Poids Paniers'!$W:$W,'Poids Paniers'!$E:$E,BL$3,'Poids Paniers'!$Q:$Q,$B340)</f>
        <v>0</v>
      </c>
      <c r="BM340">
        <f>SUMIFS('Poids Paniers'!$W:$W,'Poids Paniers'!$E:$E,BM$3,'Poids Paniers'!$Q:$Q,$B340)</f>
        <v>0</v>
      </c>
      <c r="BN340">
        <f>SUMIFS('Poids Paniers'!$W:$W,'Poids Paniers'!$E:$E,BN$3,'Poids Paniers'!$Q:$Q,$B340)</f>
        <v>0</v>
      </c>
      <c r="BO340">
        <f>SUMIFS('Poids Paniers'!$W:$W,'Poids Paniers'!$E:$E,BO$3,'Poids Paniers'!$Q:$Q,$B340)</f>
        <v>0</v>
      </c>
      <c r="BP340">
        <f>SUMIFS('Poids Paniers'!$W:$W,'Poids Paniers'!$E:$E,BP$3,'Poids Paniers'!$Q:$Q,$B340)</f>
        <v>0</v>
      </c>
      <c r="BQ340">
        <f>SUMIFS('Poids Paniers'!$W:$W,'Poids Paniers'!$E:$E,BQ$3,'Poids Paniers'!$Q:$Q,$B340)</f>
        <v>0</v>
      </c>
      <c r="BR340">
        <f>SUMIFS('Poids Paniers'!$W:$W,'Poids Paniers'!$E:$E,BR$3,'Poids Paniers'!$Q:$Q,$B340)</f>
        <v>0</v>
      </c>
      <c r="BS340">
        <f>SUMIFS('Poids Paniers'!$W:$W,'Poids Paniers'!$E:$E,BS$3,'Poids Paniers'!$Q:$Q,$B340)</f>
        <v>0</v>
      </c>
      <c r="BT340">
        <f>SUMIFS('Poids Paniers'!$W:$W,'Poids Paniers'!$E:$E,BT$3,'Poids Paniers'!$Q:$Q,$B340)</f>
        <v>0</v>
      </c>
      <c r="BU340">
        <f>SUMIFS('Poids Paniers'!$W:$W,'Poids Paniers'!$E:$E,BU$3,'Poids Paniers'!$Q:$Q,$B340)</f>
        <v>0</v>
      </c>
      <c r="BV340">
        <f>SUMIFS('Poids Paniers'!$W:$W,'Poids Paniers'!$E:$E,BV$3,'Poids Paniers'!$Q:$Q,$B340)</f>
        <v>0</v>
      </c>
      <c r="BW340">
        <f>SUMIFS('Poids Paniers'!$W:$W,'Poids Paniers'!$E:$E,BW$3,'Poids Paniers'!$Q:$Q,$B340)</f>
        <v>0</v>
      </c>
      <c r="BX340">
        <f>SUMIFS('Poids Paniers'!$W:$W,'Poids Paniers'!$E:$E,BX$3,'Poids Paniers'!$Q:$Q,$B340)</f>
        <v>0</v>
      </c>
      <c r="BY340">
        <f>SUMIFS('Poids Paniers'!$W:$W,'Poids Paniers'!$E:$E,BY$3,'Poids Paniers'!$Q:$Q,$B340)</f>
        <v>0</v>
      </c>
      <c r="BZ340">
        <f>SUMIFS('Poids Paniers'!$W:$W,'Poids Paniers'!$E:$E,BZ$3,'Poids Paniers'!$Q:$Q,$B340)</f>
        <v>0</v>
      </c>
      <c r="CA340">
        <f>SUMIFS('Poids Paniers'!$W:$W,'Poids Paniers'!$E:$E,CA$3,'Poids Paniers'!$Q:$Q,$B340)</f>
        <v>0</v>
      </c>
      <c r="CB340">
        <f>SUMIFS('Poids Paniers'!$W:$W,'Poids Paniers'!$E:$E,CB$3,'Poids Paniers'!$Q:$Q,$B340)</f>
        <v>0</v>
      </c>
      <c r="CC340">
        <f>SUMIFS('Poids Paniers'!$W:$W,'Poids Paniers'!$E:$E,CC$3,'Poids Paniers'!$Q:$Q,$B340)</f>
        <v>0</v>
      </c>
      <c r="CD340">
        <f>SUMIFS('Poids Paniers'!$W:$W,'Poids Paniers'!$E:$E,CD$3,'Poids Paniers'!$Q:$Q,$B340)</f>
        <v>0</v>
      </c>
      <c r="CE340">
        <f>SUMIFS('Poids Paniers'!$W:$W,'Poids Paniers'!$E:$E,CE$3,'Poids Paniers'!$Q:$Q,$B340)</f>
        <v>0</v>
      </c>
      <c r="CF340" s="206">
        <f t="shared" si="5"/>
        <v>0</v>
      </c>
    </row>
    <row r="341" spans="2:84" ht="15.75" thickBot="1" x14ac:dyDescent="0.3">
      <c r="B341" s="209">
        <v>44807</v>
      </c>
      <c r="C341">
        <f>SUMIFS('Poids Paniers'!$W:$W,'Poids Paniers'!$E:$E,C$3,'Poids Paniers'!$Q:$Q,$B341)</f>
        <v>0</v>
      </c>
      <c r="D341">
        <f>SUMIFS('Poids Paniers'!$W:$W,'Poids Paniers'!$E:$E,D$3,'Poids Paniers'!$Q:$Q,$B341)</f>
        <v>0</v>
      </c>
      <c r="E341">
        <f>SUMIFS('Poids Paniers'!$W:$W,'Poids Paniers'!$E:$E,E$3,'Poids Paniers'!$Q:$Q,$B341)</f>
        <v>0</v>
      </c>
      <c r="F341">
        <f>SUMIFS('Poids Paniers'!$W:$W,'Poids Paniers'!$E:$E,F$3,'Poids Paniers'!$Q:$Q,$B341)</f>
        <v>0</v>
      </c>
      <c r="G341">
        <f>SUMIFS('Poids Paniers'!$W:$W,'Poids Paniers'!$E:$E,G$3,'Poids Paniers'!$Q:$Q,$B341)</f>
        <v>0</v>
      </c>
      <c r="H341">
        <f>SUMIFS('Poids Paniers'!$W:$W,'Poids Paniers'!$E:$E,H$3,'Poids Paniers'!$Q:$Q,$B341)</f>
        <v>0</v>
      </c>
      <c r="I341">
        <f>SUMIFS('Poids Paniers'!$W:$W,'Poids Paniers'!$E:$E,I$3,'Poids Paniers'!$Q:$Q,$B341)</f>
        <v>0</v>
      </c>
      <c r="J341">
        <f>SUMIFS('Poids Paniers'!$W:$W,'Poids Paniers'!$E:$E,J$3,'Poids Paniers'!$Q:$Q,$B341)</f>
        <v>0</v>
      </c>
      <c r="K341">
        <f>SUMIFS('Poids Paniers'!$W:$W,'Poids Paniers'!$E:$E,K$3,'Poids Paniers'!$Q:$Q,$B341)</f>
        <v>0</v>
      </c>
      <c r="L341">
        <f>SUMIFS('Poids Paniers'!$W:$W,'Poids Paniers'!$E:$E,L$3,'Poids Paniers'!$Q:$Q,$B341)</f>
        <v>0</v>
      </c>
      <c r="M341">
        <f>SUMIFS('Poids Paniers'!$W:$W,'Poids Paniers'!$E:$E,M$3,'Poids Paniers'!$Q:$Q,$B341)</f>
        <v>0</v>
      </c>
      <c r="N341">
        <f>SUMIFS('Poids Paniers'!$W:$W,'Poids Paniers'!$E:$E,N$3,'Poids Paniers'!$Q:$Q,$B341)</f>
        <v>0</v>
      </c>
      <c r="O341">
        <f>SUMIFS('Poids Paniers'!$W:$W,'Poids Paniers'!$E:$E,O$3,'Poids Paniers'!$Q:$Q,$B341)</f>
        <v>0</v>
      </c>
      <c r="P341">
        <f>SUMIFS('Poids Paniers'!$W:$W,'Poids Paniers'!$E:$E,P$3,'Poids Paniers'!$Q:$Q,$B341)</f>
        <v>0</v>
      </c>
      <c r="Q341">
        <f>SUMIFS('Poids Paniers'!$W:$W,'Poids Paniers'!$E:$E,Q$3,'Poids Paniers'!$Q:$Q,$B341)</f>
        <v>0</v>
      </c>
      <c r="R341">
        <f>SUMIFS('Poids Paniers'!$W:$W,'Poids Paniers'!$E:$E,R$3,'Poids Paniers'!$Q:$Q,$B341)</f>
        <v>0</v>
      </c>
      <c r="S341">
        <f>SUMIFS('Poids Paniers'!$W:$W,'Poids Paniers'!$E:$E,S$3,'Poids Paniers'!$Q:$Q,$B341)</f>
        <v>0</v>
      </c>
      <c r="T341">
        <f>SUMIFS('Poids Paniers'!$W:$W,'Poids Paniers'!$E:$E,T$3,'Poids Paniers'!$Q:$Q,$B341)</f>
        <v>0</v>
      </c>
      <c r="U341">
        <f>SUMIFS('Poids Paniers'!$W:$W,'Poids Paniers'!$E:$E,U$3,'Poids Paniers'!$Q:$Q,$B341)</f>
        <v>0</v>
      </c>
      <c r="V341">
        <f>SUMIFS('Poids Paniers'!$W:$W,'Poids Paniers'!$E:$E,V$3,'Poids Paniers'!$Q:$Q,$B341)</f>
        <v>0</v>
      </c>
      <c r="W341">
        <f>SUMIFS('Poids Paniers'!$W:$W,'Poids Paniers'!$E:$E,W$3,'Poids Paniers'!$Q:$Q,$B341)</f>
        <v>0</v>
      </c>
      <c r="X341">
        <f>SUMIFS('Poids Paniers'!$W:$W,'Poids Paniers'!$E:$E,X$3,'Poids Paniers'!$Q:$Q,$B341)</f>
        <v>0</v>
      </c>
      <c r="Y341">
        <f>SUMIFS('Poids Paniers'!$W:$W,'Poids Paniers'!$E:$E,Y$3,'Poids Paniers'!$Q:$Q,$B341)</f>
        <v>0</v>
      </c>
      <c r="Z341">
        <f>SUMIFS('Poids Paniers'!$W:$W,'Poids Paniers'!$E:$E,Z$3,'Poids Paniers'!$Q:$Q,$B341)</f>
        <v>0</v>
      </c>
      <c r="AA341">
        <f>SUMIFS('Poids Paniers'!$W:$W,'Poids Paniers'!$E:$E,AA$3,'Poids Paniers'!$Q:$Q,$B341)</f>
        <v>0</v>
      </c>
      <c r="AB341">
        <f>SUMIFS('Poids Paniers'!$W:$W,'Poids Paniers'!$E:$E,AB$3,'Poids Paniers'!$Q:$Q,$B341)</f>
        <v>0</v>
      </c>
      <c r="AC341">
        <f>SUMIFS('Poids Paniers'!$W:$W,'Poids Paniers'!$E:$E,AC$3,'Poids Paniers'!$Q:$Q,$B341)</f>
        <v>0</v>
      </c>
      <c r="AD341">
        <f>SUMIFS('Poids Paniers'!$W:$W,'Poids Paniers'!$E:$E,AD$3,'Poids Paniers'!$Q:$Q,$B341)</f>
        <v>0</v>
      </c>
      <c r="AE341">
        <f>SUMIFS('Poids Paniers'!$W:$W,'Poids Paniers'!$E:$E,AE$3,'Poids Paniers'!$Q:$Q,$B341)</f>
        <v>0</v>
      </c>
      <c r="AF341">
        <f>SUMIFS('Poids Paniers'!$W:$W,'Poids Paniers'!$E:$E,AF$3,'Poids Paniers'!$Q:$Q,$B341)</f>
        <v>0</v>
      </c>
      <c r="AG341">
        <f>SUMIFS('Poids Paniers'!$W:$W,'Poids Paniers'!$E:$E,AG$3,'Poids Paniers'!$Q:$Q,$B341)</f>
        <v>0</v>
      </c>
      <c r="AH341">
        <f>SUMIFS('Poids Paniers'!$W:$W,'Poids Paniers'!$E:$E,AH$3,'Poids Paniers'!$Q:$Q,$B341)</f>
        <v>0</v>
      </c>
      <c r="AI341">
        <f>SUMIFS('Poids Paniers'!$W:$W,'Poids Paniers'!$E:$E,AI$3,'Poids Paniers'!$Q:$Q,$B341)</f>
        <v>0</v>
      </c>
      <c r="AJ341">
        <f>SUMIFS('Poids Paniers'!$W:$W,'Poids Paniers'!$E:$E,AJ$3,'Poids Paniers'!$Q:$Q,$B341)</f>
        <v>0</v>
      </c>
      <c r="AK341">
        <f>SUMIFS('Poids Paniers'!$W:$W,'Poids Paniers'!$E:$E,AK$3,'Poids Paniers'!$Q:$Q,$B341)</f>
        <v>0</v>
      </c>
      <c r="AL341">
        <f>SUMIFS('Poids Paniers'!$W:$W,'Poids Paniers'!$E:$E,AL$3,'Poids Paniers'!$Q:$Q,$B341)</f>
        <v>0</v>
      </c>
      <c r="AM341">
        <f>SUMIFS('Poids Paniers'!$W:$W,'Poids Paniers'!$E:$E,AM$3,'Poids Paniers'!$Q:$Q,$B341)</f>
        <v>0</v>
      </c>
      <c r="AN341">
        <f>SUMIFS('Poids Paniers'!$W:$W,'Poids Paniers'!$E:$E,AN$3,'Poids Paniers'!$Q:$Q,$B341)</f>
        <v>0</v>
      </c>
      <c r="AO341">
        <f>SUMIFS('Poids Paniers'!$W:$W,'Poids Paniers'!$E:$E,AO$3,'Poids Paniers'!$Q:$Q,$B341)</f>
        <v>0</v>
      </c>
      <c r="AP341">
        <f>SUMIFS('Poids Paniers'!$W:$W,'Poids Paniers'!$E:$E,AP$3,'Poids Paniers'!$Q:$Q,$B341)</f>
        <v>0</v>
      </c>
      <c r="AQ341">
        <f>SUMIFS('Poids Paniers'!$W:$W,'Poids Paniers'!$E:$E,AQ$3,'Poids Paniers'!$Q:$Q,$B341)</f>
        <v>0</v>
      </c>
      <c r="AR341">
        <f>SUMIFS('Poids Paniers'!$W:$W,'Poids Paniers'!$E:$E,AR$3,'Poids Paniers'!$Q:$Q,$B341)</f>
        <v>0</v>
      </c>
      <c r="AS341">
        <f>SUMIFS('Poids Paniers'!$W:$W,'Poids Paniers'!$E:$E,AS$3,'Poids Paniers'!$Q:$Q,$B341)</f>
        <v>0</v>
      </c>
      <c r="AT341">
        <f>SUMIFS('Poids Paniers'!$W:$W,'Poids Paniers'!$E:$E,AT$3,'Poids Paniers'!$Q:$Q,$B341)</f>
        <v>0</v>
      </c>
      <c r="AU341">
        <f>SUMIFS('Poids Paniers'!$W:$W,'Poids Paniers'!$E:$E,AU$3,'Poids Paniers'!$Q:$Q,$B341)</f>
        <v>0</v>
      </c>
      <c r="AV341">
        <f>SUMIFS('Poids Paniers'!$W:$W,'Poids Paniers'!$E:$E,AV$3,'Poids Paniers'!$Q:$Q,$B341)</f>
        <v>0</v>
      </c>
      <c r="AW341">
        <f>SUMIFS('Poids Paniers'!$W:$W,'Poids Paniers'!$E:$E,AW$3,'Poids Paniers'!$Q:$Q,$B341)</f>
        <v>0</v>
      </c>
      <c r="AX341">
        <f>SUMIFS('Poids Paniers'!$W:$W,'Poids Paniers'!$E:$E,AX$3,'Poids Paniers'!$Q:$Q,$B341)</f>
        <v>0</v>
      </c>
      <c r="AY341">
        <f>SUMIFS('Poids Paniers'!$W:$W,'Poids Paniers'!$E:$E,AY$3,'Poids Paniers'!$Q:$Q,$B341)</f>
        <v>0</v>
      </c>
      <c r="AZ341">
        <f>SUMIFS('Poids Paniers'!$W:$W,'Poids Paniers'!$E:$E,AZ$3,'Poids Paniers'!$Q:$Q,$B341)</f>
        <v>0</v>
      </c>
      <c r="BA341">
        <f>SUMIFS('Poids Paniers'!$W:$W,'Poids Paniers'!$E:$E,BA$3,'Poids Paniers'!$Q:$Q,$B341)</f>
        <v>0</v>
      </c>
      <c r="BB341">
        <f>SUMIFS('Poids Paniers'!$W:$W,'Poids Paniers'!$E:$E,BB$3,'Poids Paniers'!$Q:$Q,$B341)</f>
        <v>0</v>
      </c>
      <c r="BC341">
        <f>SUMIFS('Poids Paniers'!$W:$W,'Poids Paniers'!$E:$E,BC$3,'Poids Paniers'!$Q:$Q,$B341)</f>
        <v>0</v>
      </c>
      <c r="BD341">
        <f>SUMIFS('Poids Paniers'!$W:$W,'Poids Paniers'!$E:$E,BD$3,'Poids Paniers'!$Q:$Q,$B341)</f>
        <v>0</v>
      </c>
      <c r="BE341">
        <f>SUMIFS('Poids Paniers'!$W:$W,'Poids Paniers'!$E:$E,BE$3,'Poids Paniers'!$Q:$Q,$B341)</f>
        <v>0</v>
      </c>
      <c r="BF341">
        <f>SUMIFS('Poids Paniers'!$W:$W,'Poids Paniers'!$E:$E,BF$3,'Poids Paniers'!$Q:$Q,$B341)</f>
        <v>0</v>
      </c>
      <c r="BG341">
        <f>SUMIFS('Poids Paniers'!$W:$W,'Poids Paniers'!$E:$E,BG$3,'Poids Paniers'!$Q:$Q,$B341)</f>
        <v>0</v>
      </c>
      <c r="BH341">
        <f>SUMIFS('Poids Paniers'!$W:$W,'Poids Paniers'!$E:$E,BH$3,'Poids Paniers'!$Q:$Q,$B341)</f>
        <v>0</v>
      </c>
      <c r="BI341">
        <f>SUMIFS('Poids Paniers'!$W:$W,'Poids Paniers'!$E:$E,BI$3,'Poids Paniers'!$Q:$Q,$B341)</f>
        <v>0</v>
      </c>
      <c r="BJ341">
        <f>SUMIFS('Poids Paniers'!$W:$W,'Poids Paniers'!$E:$E,BJ$3,'Poids Paniers'!$Q:$Q,$B341)</f>
        <v>0</v>
      </c>
      <c r="BK341">
        <f>SUMIFS('Poids Paniers'!$W:$W,'Poids Paniers'!$E:$E,BK$3,'Poids Paniers'!$Q:$Q,$B341)</f>
        <v>0</v>
      </c>
      <c r="BL341">
        <f>SUMIFS('Poids Paniers'!$W:$W,'Poids Paniers'!$E:$E,BL$3,'Poids Paniers'!$Q:$Q,$B341)</f>
        <v>0</v>
      </c>
      <c r="BM341">
        <f>SUMIFS('Poids Paniers'!$W:$W,'Poids Paniers'!$E:$E,BM$3,'Poids Paniers'!$Q:$Q,$B341)</f>
        <v>0</v>
      </c>
      <c r="BN341">
        <f>SUMIFS('Poids Paniers'!$W:$W,'Poids Paniers'!$E:$E,BN$3,'Poids Paniers'!$Q:$Q,$B341)</f>
        <v>0</v>
      </c>
      <c r="BO341">
        <f>SUMIFS('Poids Paniers'!$W:$W,'Poids Paniers'!$E:$E,BO$3,'Poids Paniers'!$Q:$Q,$B341)</f>
        <v>0</v>
      </c>
      <c r="BP341">
        <f>SUMIFS('Poids Paniers'!$W:$W,'Poids Paniers'!$E:$E,BP$3,'Poids Paniers'!$Q:$Q,$B341)</f>
        <v>0</v>
      </c>
      <c r="BQ341">
        <f>SUMIFS('Poids Paniers'!$W:$W,'Poids Paniers'!$E:$E,BQ$3,'Poids Paniers'!$Q:$Q,$B341)</f>
        <v>0</v>
      </c>
      <c r="BR341">
        <f>SUMIFS('Poids Paniers'!$W:$W,'Poids Paniers'!$E:$E,BR$3,'Poids Paniers'!$Q:$Q,$B341)</f>
        <v>0</v>
      </c>
      <c r="BS341">
        <f>SUMIFS('Poids Paniers'!$W:$W,'Poids Paniers'!$E:$E,BS$3,'Poids Paniers'!$Q:$Q,$B341)</f>
        <v>0</v>
      </c>
      <c r="BT341">
        <f>SUMIFS('Poids Paniers'!$W:$W,'Poids Paniers'!$E:$E,BT$3,'Poids Paniers'!$Q:$Q,$B341)</f>
        <v>0</v>
      </c>
      <c r="BU341">
        <f>SUMIFS('Poids Paniers'!$W:$W,'Poids Paniers'!$E:$E,BU$3,'Poids Paniers'!$Q:$Q,$B341)</f>
        <v>0</v>
      </c>
      <c r="BV341">
        <f>SUMIFS('Poids Paniers'!$W:$W,'Poids Paniers'!$E:$E,BV$3,'Poids Paniers'!$Q:$Q,$B341)</f>
        <v>0</v>
      </c>
      <c r="BW341">
        <f>SUMIFS('Poids Paniers'!$W:$W,'Poids Paniers'!$E:$E,BW$3,'Poids Paniers'!$Q:$Q,$B341)</f>
        <v>0</v>
      </c>
      <c r="BX341">
        <f>SUMIFS('Poids Paniers'!$W:$W,'Poids Paniers'!$E:$E,BX$3,'Poids Paniers'!$Q:$Q,$B341)</f>
        <v>0</v>
      </c>
      <c r="BY341">
        <f>SUMIFS('Poids Paniers'!$W:$W,'Poids Paniers'!$E:$E,BY$3,'Poids Paniers'!$Q:$Q,$B341)</f>
        <v>0</v>
      </c>
      <c r="BZ341">
        <f>SUMIFS('Poids Paniers'!$W:$W,'Poids Paniers'!$E:$E,BZ$3,'Poids Paniers'!$Q:$Q,$B341)</f>
        <v>0</v>
      </c>
      <c r="CA341">
        <f>SUMIFS('Poids Paniers'!$W:$W,'Poids Paniers'!$E:$E,CA$3,'Poids Paniers'!$Q:$Q,$B341)</f>
        <v>0</v>
      </c>
      <c r="CB341">
        <f>SUMIFS('Poids Paniers'!$W:$W,'Poids Paniers'!$E:$E,CB$3,'Poids Paniers'!$Q:$Q,$B341)</f>
        <v>0</v>
      </c>
      <c r="CC341">
        <f>SUMIFS('Poids Paniers'!$W:$W,'Poids Paniers'!$E:$E,CC$3,'Poids Paniers'!$Q:$Q,$B341)</f>
        <v>0</v>
      </c>
      <c r="CD341">
        <f>SUMIFS('Poids Paniers'!$W:$W,'Poids Paniers'!$E:$E,CD$3,'Poids Paniers'!$Q:$Q,$B341)</f>
        <v>0</v>
      </c>
      <c r="CE341">
        <f>SUMIFS('Poids Paniers'!$W:$W,'Poids Paniers'!$E:$E,CE$3,'Poids Paniers'!$Q:$Q,$B341)</f>
        <v>0</v>
      </c>
      <c r="CF341" s="206">
        <f t="shared" si="5"/>
        <v>0</v>
      </c>
    </row>
    <row r="342" spans="2:84" ht="15.75" thickBot="1" x14ac:dyDescent="0.3">
      <c r="B342" s="209">
        <v>44808</v>
      </c>
      <c r="C342">
        <f>SUMIFS('Poids Paniers'!$W:$W,'Poids Paniers'!$E:$E,C$3,'Poids Paniers'!$Q:$Q,$B342)</f>
        <v>0</v>
      </c>
      <c r="D342">
        <f>SUMIFS('Poids Paniers'!$W:$W,'Poids Paniers'!$E:$E,D$3,'Poids Paniers'!$Q:$Q,$B342)</f>
        <v>0</v>
      </c>
      <c r="E342">
        <f>SUMIFS('Poids Paniers'!$W:$W,'Poids Paniers'!$E:$E,E$3,'Poids Paniers'!$Q:$Q,$B342)</f>
        <v>0</v>
      </c>
      <c r="F342">
        <f>SUMIFS('Poids Paniers'!$W:$W,'Poids Paniers'!$E:$E,F$3,'Poids Paniers'!$Q:$Q,$B342)</f>
        <v>0</v>
      </c>
      <c r="G342">
        <f>SUMIFS('Poids Paniers'!$W:$W,'Poids Paniers'!$E:$E,G$3,'Poids Paniers'!$Q:$Q,$B342)</f>
        <v>0</v>
      </c>
      <c r="H342">
        <f>SUMIFS('Poids Paniers'!$W:$W,'Poids Paniers'!$E:$E,H$3,'Poids Paniers'!$Q:$Q,$B342)</f>
        <v>0</v>
      </c>
      <c r="I342">
        <f>SUMIFS('Poids Paniers'!$W:$W,'Poids Paniers'!$E:$E,I$3,'Poids Paniers'!$Q:$Q,$B342)</f>
        <v>0</v>
      </c>
      <c r="J342">
        <f>SUMIFS('Poids Paniers'!$W:$W,'Poids Paniers'!$E:$E,J$3,'Poids Paniers'!$Q:$Q,$B342)</f>
        <v>0</v>
      </c>
      <c r="K342">
        <f>SUMIFS('Poids Paniers'!$W:$W,'Poids Paniers'!$E:$E,K$3,'Poids Paniers'!$Q:$Q,$B342)</f>
        <v>0</v>
      </c>
      <c r="L342">
        <f>SUMIFS('Poids Paniers'!$W:$W,'Poids Paniers'!$E:$E,L$3,'Poids Paniers'!$Q:$Q,$B342)</f>
        <v>0</v>
      </c>
      <c r="M342">
        <f>SUMIFS('Poids Paniers'!$W:$W,'Poids Paniers'!$E:$E,M$3,'Poids Paniers'!$Q:$Q,$B342)</f>
        <v>0</v>
      </c>
      <c r="N342">
        <f>SUMIFS('Poids Paniers'!$W:$W,'Poids Paniers'!$E:$E,N$3,'Poids Paniers'!$Q:$Q,$B342)</f>
        <v>0</v>
      </c>
      <c r="O342">
        <f>SUMIFS('Poids Paniers'!$W:$W,'Poids Paniers'!$E:$E,O$3,'Poids Paniers'!$Q:$Q,$B342)</f>
        <v>0</v>
      </c>
      <c r="P342">
        <f>SUMIFS('Poids Paniers'!$W:$W,'Poids Paniers'!$E:$E,P$3,'Poids Paniers'!$Q:$Q,$B342)</f>
        <v>0</v>
      </c>
      <c r="Q342">
        <f>SUMIFS('Poids Paniers'!$W:$W,'Poids Paniers'!$E:$E,Q$3,'Poids Paniers'!$Q:$Q,$B342)</f>
        <v>0</v>
      </c>
      <c r="R342">
        <f>SUMIFS('Poids Paniers'!$W:$W,'Poids Paniers'!$E:$E,R$3,'Poids Paniers'!$Q:$Q,$B342)</f>
        <v>0</v>
      </c>
      <c r="S342">
        <f>SUMIFS('Poids Paniers'!$W:$W,'Poids Paniers'!$E:$E,S$3,'Poids Paniers'!$Q:$Q,$B342)</f>
        <v>0</v>
      </c>
      <c r="T342">
        <f>SUMIFS('Poids Paniers'!$W:$W,'Poids Paniers'!$E:$E,T$3,'Poids Paniers'!$Q:$Q,$B342)</f>
        <v>0</v>
      </c>
      <c r="U342">
        <f>SUMIFS('Poids Paniers'!$W:$W,'Poids Paniers'!$E:$E,U$3,'Poids Paniers'!$Q:$Q,$B342)</f>
        <v>0</v>
      </c>
      <c r="V342">
        <f>SUMIFS('Poids Paniers'!$W:$W,'Poids Paniers'!$E:$E,V$3,'Poids Paniers'!$Q:$Q,$B342)</f>
        <v>0</v>
      </c>
      <c r="W342">
        <f>SUMIFS('Poids Paniers'!$W:$W,'Poids Paniers'!$E:$E,W$3,'Poids Paniers'!$Q:$Q,$B342)</f>
        <v>0</v>
      </c>
      <c r="X342">
        <f>SUMIFS('Poids Paniers'!$W:$W,'Poids Paniers'!$E:$E,X$3,'Poids Paniers'!$Q:$Q,$B342)</f>
        <v>0</v>
      </c>
      <c r="Y342">
        <f>SUMIFS('Poids Paniers'!$W:$W,'Poids Paniers'!$E:$E,Y$3,'Poids Paniers'!$Q:$Q,$B342)</f>
        <v>0</v>
      </c>
      <c r="Z342">
        <f>SUMIFS('Poids Paniers'!$W:$W,'Poids Paniers'!$E:$E,Z$3,'Poids Paniers'!$Q:$Q,$B342)</f>
        <v>0</v>
      </c>
      <c r="AA342">
        <f>SUMIFS('Poids Paniers'!$W:$W,'Poids Paniers'!$E:$E,AA$3,'Poids Paniers'!$Q:$Q,$B342)</f>
        <v>0</v>
      </c>
      <c r="AB342">
        <f>SUMIFS('Poids Paniers'!$W:$W,'Poids Paniers'!$E:$E,AB$3,'Poids Paniers'!$Q:$Q,$B342)</f>
        <v>0</v>
      </c>
      <c r="AC342">
        <f>SUMIFS('Poids Paniers'!$W:$W,'Poids Paniers'!$E:$E,AC$3,'Poids Paniers'!$Q:$Q,$B342)</f>
        <v>0</v>
      </c>
      <c r="AD342">
        <f>SUMIFS('Poids Paniers'!$W:$W,'Poids Paniers'!$E:$E,AD$3,'Poids Paniers'!$Q:$Q,$B342)</f>
        <v>0</v>
      </c>
      <c r="AE342">
        <f>SUMIFS('Poids Paniers'!$W:$W,'Poids Paniers'!$E:$E,AE$3,'Poids Paniers'!$Q:$Q,$B342)</f>
        <v>0</v>
      </c>
      <c r="AF342">
        <f>SUMIFS('Poids Paniers'!$W:$W,'Poids Paniers'!$E:$E,AF$3,'Poids Paniers'!$Q:$Q,$B342)</f>
        <v>0</v>
      </c>
      <c r="AG342">
        <f>SUMIFS('Poids Paniers'!$W:$W,'Poids Paniers'!$E:$E,AG$3,'Poids Paniers'!$Q:$Q,$B342)</f>
        <v>0</v>
      </c>
      <c r="AH342">
        <f>SUMIFS('Poids Paniers'!$W:$W,'Poids Paniers'!$E:$E,AH$3,'Poids Paniers'!$Q:$Q,$B342)</f>
        <v>0</v>
      </c>
      <c r="AI342">
        <f>SUMIFS('Poids Paniers'!$W:$W,'Poids Paniers'!$E:$E,AI$3,'Poids Paniers'!$Q:$Q,$B342)</f>
        <v>0</v>
      </c>
      <c r="AJ342">
        <f>SUMIFS('Poids Paniers'!$W:$W,'Poids Paniers'!$E:$E,AJ$3,'Poids Paniers'!$Q:$Q,$B342)</f>
        <v>0</v>
      </c>
      <c r="AK342">
        <f>SUMIFS('Poids Paniers'!$W:$W,'Poids Paniers'!$E:$E,AK$3,'Poids Paniers'!$Q:$Q,$B342)</f>
        <v>0</v>
      </c>
      <c r="AL342">
        <f>SUMIFS('Poids Paniers'!$W:$W,'Poids Paniers'!$E:$E,AL$3,'Poids Paniers'!$Q:$Q,$B342)</f>
        <v>0</v>
      </c>
      <c r="AM342">
        <f>SUMIFS('Poids Paniers'!$W:$W,'Poids Paniers'!$E:$E,AM$3,'Poids Paniers'!$Q:$Q,$B342)</f>
        <v>0</v>
      </c>
      <c r="AN342">
        <f>SUMIFS('Poids Paniers'!$W:$W,'Poids Paniers'!$E:$E,AN$3,'Poids Paniers'!$Q:$Q,$B342)</f>
        <v>0</v>
      </c>
      <c r="AO342">
        <f>SUMIFS('Poids Paniers'!$W:$W,'Poids Paniers'!$E:$E,AO$3,'Poids Paniers'!$Q:$Q,$B342)</f>
        <v>0</v>
      </c>
      <c r="AP342">
        <f>SUMIFS('Poids Paniers'!$W:$W,'Poids Paniers'!$E:$E,AP$3,'Poids Paniers'!$Q:$Q,$B342)</f>
        <v>0</v>
      </c>
      <c r="AQ342">
        <f>SUMIFS('Poids Paniers'!$W:$W,'Poids Paniers'!$E:$E,AQ$3,'Poids Paniers'!$Q:$Q,$B342)</f>
        <v>0</v>
      </c>
      <c r="AR342">
        <f>SUMIFS('Poids Paniers'!$W:$W,'Poids Paniers'!$E:$E,AR$3,'Poids Paniers'!$Q:$Q,$B342)</f>
        <v>0</v>
      </c>
      <c r="AS342">
        <f>SUMIFS('Poids Paniers'!$W:$W,'Poids Paniers'!$E:$E,AS$3,'Poids Paniers'!$Q:$Q,$B342)</f>
        <v>0</v>
      </c>
      <c r="AT342">
        <f>SUMIFS('Poids Paniers'!$W:$W,'Poids Paniers'!$E:$E,AT$3,'Poids Paniers'!$Q:$Q,$B342)</f>
        <v>0</v>
      </c>
      <c r="AU342">
        <f>SUMIFS('Poids Paniers'!$W:$W,'Poids Paniers'!$E:$E,AU$3,'Poids Paniers'!$Q:$Q,$B342)</f>
        <v>0</v>
      </c>
      <c r="AV342">
        <f>SUMIFS('Poids Paniers'!$W:$W,'Poids Paniers'!$E:$E,AV$3,'Poids Paniers'!$Q:$Q,$B342)</f>
        <v>0</v>
      </c>
      <c r="AW342">
        <f>SUMIFS('Poids Paniers'!$W:$W,'Poids Paniers'!$E:$E,AW$3,'Poids Paniers'!$Q:$Q,$B342)</f>
        <v>0</v>
      </c>
      <c r="AX342">
        <f>SUMIFS('Poids Paniers'!$W:$W,'Poids Paniers'!$E:$E,AX$3,'Poids Paniers'!$Q:$Q,$B342)</f>
        <v>0</v>
      </c>
      <c r="AY342">
        <f>SUMIFS('Poids Paniers'!$W:$W,'Poids Paniers'!$E:$E,AY$3,'Poids Paniers'!$Q:$Q,$B342)</f>
        <v>0</v>
      </c>
      <c r="AZ342">
        <f>SUMIFS('Poids Paniers'!$W:$W,'Poids Paniers'!$E:$E,AZ$3,'Poids Paniers'!$Q:$Q,$B342)</f>
        <v>0</v>
      </c>
      <c r="BA342">
        <f>SUMIFS('Poids Paniers'!$W:$W,'Poids Paniers'!$E:$E,BA$3,'Poids Paniers'!$Q:$Q,$B342)</f>
        <v>0</v>
      </c>
      <c r="BB342">
        <f>SUMIFS('Poids Paniers'!$W:$W,'Poids Paniers'!$E:$E,BB$3,'Poids Paniers'!$Q:$Q,$B342)</f>
        <v>0</v>
      </c>
      <c r="BC342">
        <f>SUMIFS('Poids Paniers'!$W:$W,'Poids Paniers'!$E:$E,BC$3,'Poids Paniers'!$Q:$Q,$B342)</f>
        <v>0</v>
      </c>
      <c r="BD342">
        <f>SUMIFS('Poids Paniers'!$W:$W,'Poids Paniers'!$E:$E,BD$3,'Poids Paniers'!$Q:$Q,$B342)</f>
        <v>0</v>
      </c>
      <c r="BE342">
        <f>SUMIFS('Poids Paniers'!$W:$W,'Poids Paniers'!$E:$E,BE$3,'Poids Paniers'!$Q:$Q,$B342)</f>
        <v>0</v>
      </c>
      <c r="BF342">
        <f>SUMIFS('Poids Paniers'!$W:$W,'Poids Paniers'!$E:$E,BF$3,'Poids Paniers'!$Q:$Q,$B342)</f>
        <v>0</v>
      </c>
      <c r="BG342">
        <f>SUMIFS('Poids Paniers'!$W:$W,'Poids Paniers'!$E:$E,BG$3,'Poids Paniers'!$Q:$Q,$B342)</f>
        <v>0</v>
      </c>
      <c r="BH342">
        <f>SUMIFS('Poids Paniers'!$W:$W,'Poids Paniers'!$E:$E,BH$3,'Poids Paniers'!$Q:$Q,$B342)</f>
        <v>0</v>
      </c>
      <c r="BI342">
        <f>SUMIFS('Poids Paniers'!$W:$W,'Poids Paniers'!$E:$E,BI$3,'Poids Paniers'!$Q:$Q,$B342)</f>
        <v>0</v>
      </c>
      <c r="BJ342">
        <f>SUMIFS('Poids Paniers'!$W:$W,'Poids Paniers'!$E:$E,BJ$3,'Poids Paniers'!$Q:$Q,$B342)</f>
        <v>0</v>
      </c>
      <c r="BK342">
        <f>SUMIFS('Poids Paniers'!$W:$W,'Poids Paniers'!$E:$E,BK$3,'Poids Paniers'!$Q:$Q,$B342)</f>
        <v>0</v>
      </c>
      <c r="BL342">
        <f>SUMIFS('Poids Paniers'!$W:$W,'Poids Paniers'!$E:$E,BL$3,'Poids Paniers'!$Q:$Q,$B342)</f>
        <v>0</v>
      </c>
      <c r="BM342">
        <f>SUMIFS('Poids Paniers'!$W:$W,'Poids Paniers'!$E:$E,BM$3,'Poids Paniers'!$Q:$Q,$B342)</f>
        <v>0</v>
      </c>
      <c r="BN342">
        <f>SUMIFS('Poids Paniers'!$W:$W,'Poids Paniers'!$E:$E,BN$3,'Poids Paniers'!$Q:$Q,$B342)</f>
        <v>0</v>
      </c>
      <c r="BO342">
        <f>SUMIFS('Poids Paniers'!$W:$W,'Poids Paniers'!$E:$E,BO$3,'Poids Paniers'!$Q:$Q,$B342)</f>
        <v>0</v>
      </c>
      <c r="BP342">
        <f>SUMIFS('Poids Paniers'!$W:$W,'Poids Paniers'!$E:$E,BP$3,'Poids Paniers'!$Q:$Q,$B342)</f>
        <v>0</v>
      </c>
      <c r="BQ342">
        <f>SUMIFS('Poids Paniers'!$W:$W,'Poids Paniers'!$E:$E,BQ$3,'Poids Paniers'!$Q:$Q,$B342)</f>
        <v>0</v>
      </c>
      <c r="BR342">
        <f>SUMIFS('Poids Paniers'!$W:$W,'Poids Paniers'!$E:$E,BR$3,'Poids Paniers'!$Q:$Q,$B342)</f>
        <v>0</v>
      </c>
      <c r="BS342">
        <f>SUMIFS('Poids Paniers'!$W:$W,'Poids Paniers'!$E:$E,BS$3,'Poids Paniers'!$Q:$Q,$B342)</f>
        <v>0</v>
      </c>
      <c r="BT342">
        <f>SUMIFS('Poids Paniers'!$W:$W,'Poids Paniers'!$E:$E,BT$3,'Poids Paniers'!$Q:$Q,$B342)</f>
        <v>0</v>
      </c>
      <c r="BU342">
        <f>SUMIFS('Poids Paniers'!$W:$W,'Poids Paniers'!$E:$E,BU$3,'Poids Paniers'!$Q:$Q,$B342)</f>
        <v>0</v>
      </c>
      <c r="BV342">
        <f>SUMIFS('Poids Paniers'!$W:$W,'Poids Paniers'!$E:$E,BV$3,'Poids Paniers'!$Q:$Q,$B342)</f>
        <v>0</v>
      </c>
      <c r="BW342">
        <f>SUMIFS('Poids Paniers'!$W:$W,'Poids Paniers'!$E:$E,BW$3,'Poids Paniers'!$Q:$Q,$B342)</f>
        <v>0</v>
      </c>
      <c r="BX342">
        <f>SUMIFS('Poids Paniers'!$W:$W,'Poids Paniers'!$E:$E,BX$3,'Poids Paniers'!$Q:$Q,$B342)</f>
        <v>0</v>
      </c>
      <c r="BY342">
        <f>SUMIFS('Poids Paniers'!$W:$W,'Poids Paniers'!$E:$E,BY$3,'Poids Paniers'!$Q:$Q,$B342)</f>
        <v>0</v>
      </c>
      <c r="BZ342">
        <f>SUMIFS('Poids Paniers'!$W:$W,'Poids Paniers'!$E:$E,BZ$3,'Poids Paniers'!$Q:$Q,$B342)</f>
        <v>0</v>
      </c>
      <c r="CA342">
        <f>SUMIFS('Poids Paniers'!$W:$W,'Poids Paniers'!$E:$E,CA$3,'Poids Paniers'!$Q:$Q,$B342)</f>
        <v>0</v>
      </c>
      <c r="CB342">
        <f>SUMIFS('Poids Paniers'!$W:$W,'Poids Paniers'!$E:$E,CB$3,'Poids Paniers'!$Q:$Q,$B342)</f>
        <v>0</v>
      </c>
      <c r="CC342">
        <f>SUMIFS('Poids Paniers'!$W:$W,'Poids Paniers'!$E:$E,CC$3,'Poids Paniers'!$Q:$Q,$B342)</f>
        <v>0</v>
      </c>
      <c r="CD342">
        <f>SUMIFS('Poids Paniers'!$W:$W,'Poids Paniers'!$E:$E,CD$3,'Poids Paniers'!$Q:$Q,$B342)</f>
        <v>0</v>
      </c>
      <c r="CE342">
        <f>SUMIFS('Poids Paniers'!$W:$W,'Poids Paniers'!$E:$E,CE$3,'Poids Paniers'!$Q:$Q,$B342)</f>
        <v>0</v>
      </c>
      <c r="CF342" s="206">
        <f t="shared" si="5"/>
        <v>0</v>
      </c>
    </row>
    <row r="343" spans="2:84" ht="15.75" thickBot="1" x14ac:dyDescent="0.3">
      <c r="B343" s="209">
        <v>44809</v>
      </c>
      <c r="C343">
        <f>SUMIFS('Poids Paniers'!$W:$W,'Poids Paniers'!$E:$E,C$3,'Poids Paniers'!$Q:$Q,$B343)</f>
        <v>0</v>
      </c>
      <c r="D343">
        <f>SUMIFS('Poids Paniers'!$W:$W,'Poids Paniers'!$E:$E,D$3,'Poids Paniers'!$Q:$Q,$B343)</f>
        <v>0</v>
      </c>
      <c r="E343">
        <f>SUMIFS('Poids Paniers'!$W:$W,'Poids Paniers'!$E:$E,E$3,'Poids Paniers'!$Q:$Q,$B343)</f>
        <v>0</v>
      </c>
      <c r="F343">
        <f>SUMIFS('Poids Paniers'!$W:$W,'Poids Paniers'!$E:$E,F$3,'Poids Paniers'!$Q:$Q,$B343)</f>
        <v>0</v>
      </c>
      <c r="G343">
        <f>SUMIFS('Poids Paniers'!$W:$W,'Poids Paniers'!$E:$E,G$3,'Poids Paniers'!$Q:$Q,$B343)</f>
        <v>0</v>
      </c>
      <c r="H343">
        <f>SUMIFS('Poids Paniers'!$W:$W,'Poids Paniers'!$E:$E,H$3,'Poids Paniers'!$Q:$Q,$B343)</f>
        <v>0</v>
      </c>
      <c r="I343">
        <f>SUMIFS('Poids Paniers'!$W:$W,'Poids Paniers'!$E:$E,I$3,'Poids Paniers'!$Q:$Q,$B343)</f>
        <v>0</v>
      </c>
      <c r="J343">
        <f>SUMIFS('Poids Paniers'!$W:$W,'Poids Paniers'!$E:$E,J$3,'Poids Paniers'!$Q:$Q,$B343)</f>
        <v>0</v>
      </c>
      <c r="K343">
        <f>SUMIFS('Poids Paniers'!$W:$W,'Poids Paniers'!$E:$E,K$3,'Poids Paniers'!$Q:$Q,$B343)</f>
        <v>0</v>
      </c>
      <c r="L343">
        <f>SUMIFS('Poids Paniers'!$W:$W,'Poids Paniers'!$E:$E,L$3,'Poids Paniers'!$Q:$Q,$B343)</f>
        <v>0</v>
      </c>
      <c r="M343">
        <f>SUMIFS('Poids Paniers'!$W:$W,'Poids Paniers'!$E:$E,M$3,'Poids Paniers'!$Q:$Q,$B343)</f>
        <v>0</v>
      </c>
      <c r="N343">
        <f>SUMIFS('Poids Paniers'!$W:$W,'Poids Paniers'!$E:$E,N$3,'Poids Paniers'!$Q:$Q,$B343)</f>
        <v>0</v>
      </c>
      <c r="O343">
        <f>SUMIFS('Poids Paniers'!$W:$W,'Poids Paniers'!$E:$E,O$3,'Poids Paniers'!$Q:$Q,$B343)</f>
        <v>0</v>
      </c>
      <c r="P343">
        <f>SUMIFS('Poids Paniers'!$W:$W,'Poids Paniers'!$E:$E,P$3,'Poids Paniers'!$Q:$Q,$B343)</f>
        <v>0</v>
      </c>
      <c r="Q343">
        <f>SUMIFS('Poids Paniers'!$W:$W,'Poids Paniers'!$E:$E,Q$3,'Poids Paniers'!$Q:$Q,$B343)</f>
        <v>0</v>
      </c>
      <c r="R343">
        <f>SUMIFS('Poids Paniers'!$W:$W,'Poids Paniers'!$E:$E,R$3,'Poids Paniers'!$Q:$Q,$B343)</f>
        <v>0</v>
      </c>
      <c r="S343">
        <f>SUMIFS('Poids Paniers'!$W:$W,'Poids Paniers'!$E:$E,S$3,'Poids Paniers'!$Q:$Q,$B343)</f>
        <v>0</v>
      </c>
      <c r="T343">
        <f>SUMIFS('Poids Paniers'!$W:$W,'Poids Paniers'!$E:$E,T$3,'Poids Paniers'!$Q:$Q,$B343)</f>
        <v>0</v>
      </c>
      <c r="U343">
        <f>SUMIFS('Poids Paniers'!$W:$W,'Poids Paniers'!$E:$E,U$3,'Poids Paniers'!$Q:$Q,$B343)</f>
        <v>0</v>
      </c>
      <c r="V343">
        <f>SUMIFS('Poids Paniers'!$W:$W,'Poids Paniers'!$E:$E,V$3,'Poids Paniers'!$Q:$Q,$B343)</f>
        <v>0</v>
      </c>
      <c r="W343">
        <f>SUMIFS('Poids Paniers'!$W:$W,'Poids Paniers'!$E:$E,W$3,'Poids Paniers'!$Q:$Q,$B343)</f>
        <v>0</v>
      </c>
      <c r="X343">
        <f>SUMIFS('Poids Paniers'!$W:$W,'Poids Paniers'!$E:$E,X$3,'Poids Paniers'!$Q:$Q,$B343)</f>
        <v>0</v>
      </c>
      <c r="Y343">
        <f>SUMIFS('Poids Paniers'!$W:$W,'Poids Paniers'!$E:$E,Y$3,'Poids Paniers'!$Q:$Q,$B343)</f>
        <v>0</v>
      </c>
      <c r="Z343">
        <f>SUMIFS('Poids Paniers'!$W:$W,'Poids Paniers'!$E:$E,Z$3,'Poids Paniers'!$Q:$Q,$B343)</f>
        <v>0</v>
      </c>
      <c r="AA343">
        <f>SUMIFS('Poids Paniers'!$W:$W,'Poids Paniers'!$E:$E,AA$3,'Poids Paniers'!$Q:$Q,$B343)</f>
        <v>0</v>
      </c>
      <c r="AB343">
        <f>SUMIFS('Poids Paniers'!$W:$W,'Poids Paniers'!$E:$E,AB$3,'Poids Paniers'!$Q:$Q,$B343)</f>
        <v>0</v>
      </c>
      <c r="AC343">
        <f>SUMIFS('Poids Paniers'!$W:$W,'Poids Paniers'!$E:$E,AC$3,'Poids Paniers'!$Q:$Q,$B343)</f>
        <v>0</v>
      </c>
      <c r="AD343">
        <f>SUMIFS('Poids Paniers'!$W:$W,'Poids Paniers'!$E:$E,AD$3,'Poids Paniers'!$Q:$Q,$B343)</f>
        <v>0</v>
      </c>
      <c r="AE343">
        <f>SUMIFS('Poids Paniers'!$W:$W,'Poids Paniers'!$E:$E,AE$3,'Poids Paniers'!$Q:$Q,$B343)</f>
        <v>0</v>
      </c>
      <c r="AF343">
        <f>SUMIFS('Poids Paniers'!$W:$W,'Poids Paniers'!$E:$E,AF$3,'Poids Paniers'!$Q:$Q,$B343)</f>
        <v>0</v>
      </c>
      <c r="AG343">
        <f>SUMIFS('Poids Paniers'!$W:$W,'Poids Paniers'!$E:$E,AG$3,'Poids Paniers'!$Q:$Q,$B343)</f>
        <v>0</v>
      </c>
      <c r="AH343">
        <f>SUMIFS('Poids Paniers'!$W:$W,'Poids Paniers'!$E:$E,AH$3,'Poids Paniers'!$Q:$Q,$B343)</f>
        <v>0</v>
      </c>
      <c r="AI343">
        <f>SUMIFS('Poids Paniers'!$W:$W,'Poids Paniers'!$E:$E,AI$3,'Poids Paniers'!$Q:$Q,$B343)</f>
        <v>0</v>
      </c>
      <c r="AJ343">
        <f>SUMIFS('Poids Paniers'!$W:$W,'Poids Paniers'!$E:$E,AJ$3,'Poids Paniers'!$Q:$Q,$B343)</f>
        <v>0</v>
      </c>
      <c r="AK343">
        <f>SUMIFS('Poids Paniers'!$W:$W,'Poids Paniers'!$E:$E,AK$3,'Poids Paniers'!$Q:$Q,$B343)</f>
        <v>0</v>
      </c>
      <c r="AL343">
        <f>SUMIFS('Poids Paniers'!$W:$W,'Poids Paniers'!$E:$E,AL$3,'Poids Paniers'!$Q:$Q,$B343)</f>
        <v>0</v>
      </c>
      <c r="AM343">
        <f>SUMIFS('Poids Paniers'!$W:$W,'Poids Paniers'!$E:$E,AM$3,'Poids Paniers'!$Q:$Q,$B343)</f>
        <v>0</v>
      </c>
      <c r="AN343">
        <f>SUMIFS('Poids Paniers'!$W:$W,'Poids Paniers'!$E:$E,AN$3,'Poids Paniers'!$Q:$Q,$B343)</f>
        <v>0</v>
      </c>
      <c r="AO343">
        <f>SUMIFS('Poids Paniers'!$W:$W,'Poids Paniers'!$E:$E,AO$3,'Poids Paniers'!$Q:$Q,$B343)</f>
        <v>0</v>
      </c>
      <c r="AP343">
        <f>SUMIFS('Poids Paniers'!$W:$W,'Poids Paniers'!$E:$E,AP$3,'Poids Paniers'!$Q:$Q,$B343)</f>
        <v>0</v>
      </c>
      <c r="AQ343">
        <f>SUMIFS('Poids Paniers'!$W:$W,'Poids Paniers'!$E:$E,AQ$3,'Poids Paniers'!$Q:$Q,$B343)</f>
        <v>0</v>
      </c>
      <c r="AR343">
        <f>SUMIFS('Poids Paniers'!$W:$W,'Poids Paniers'!$E:$E,AR$3,'Poids Paniers'!$Q:$Q,$B343)</f>
        <v>0</v>
      </c>
      <c r="AS343">
        <f>SUMIFS('Poids Paniers'!$W:$W,'Poids Paniers'!$E:$E,AS$3,'Poids Paniers'!$Q:$Q,$B343)</f>
        <v>0</v>
      </c>
      <c r="AT343">
        <f>SUMIFS('Poids Paniers'!$W:$W,'Poids Paniers'!$E:$E,AT$3,'Poids Paniers'!$Q:$Q,$B343)</f>
        <v>0</v>
      </c>
      <c r="AU343">
        <f>SUMIFS('Poids Paniers'!$W:$W,'Poids Paniers'!$E:$E,AU$3,'Poids Paniers'!$Q:$Q,$B343)</f>
        <v>0</v>
      </c>
      <c r="AV343">
        <f>SUMIFS('Poids Paniers'!$W:$W,'Poids Paniers'!$E:$E,AV$3,'Poids Paniers'!$Q:$Q,$B343)</f>
        <v>0</v>
      </c>
      <c r="AW343">
        <f>SUMIFS('Poids Paniers'!$W:$W,'Poids Paniers'!$E:$E,AW$3,'Poids Paniers'!$Q:$Q,$B343)</f>
        <v>0</v>
      </c>
      <c r="AX343">
        <f>SUMIFS('Poids Paniers'!$W:$W,'Poids Paniers'!$E:$E,AX$3,'Poids Paniers'!$Q:$Q,$B343)</f>
        <v>0</v>
      </c>
      <c r="AY343">
        <f>SUMIFS('Poids Paniers'!$W:$W,'Poids Paniers'!$E:$E,AY$3,'Poids Paniers'!$Q:$Q,$B343)</f>
        <v>0</v>
      </c>
      <c r="AZ343">
        <f>SUMIFS('Poids Paniers'!$W:$W,'Poids Paniers'!$E:$E,AZ$3,'Poids Paniers'!$Q:$Q,$B343)</f>
        <v>0</v>
      </c>
      <c r="BA343">
        <f>SUMIFS('Poids Paniers'!$W:$W,'Poids Paniers'!$E:$E,BA$3,'Poids Paniers'!$Q:$Q,$B343)</f>
        <v>0</v>
      </c>
      <c r="BB343">
        <f>SUMIFS('Poids Paniers'!$W:$W,'Poids Paniers'!$E:$E,BB$3,'Poids Paniers'!$Q:$Q,$B343)</f>
        <v>0</v>
      </c>
      <c r="BC343">
        <f>SUMIFS('Poids Paniers'!$W:$W,'Poids Paniers'!$E:$E,BC$3,'Poids Paniers'!$Q:$Q,$B343)</f>
        <v>0</v>
      </c>
      <c r="BD343">
        <f>SUMIFS('Poids Paniers'!$W:$W,'Poids Paniers'!$E:$E,BD$3,'Poids Paniers'!$Q:$Q,$B343)</f>
        <v>0</v>
      </c>
      <c r="BE343">
        <f>SUMIFS('Poids Paniers'!$W:$W,'Poids Paniers'!$E:$E,BE$3,'Poids Paniers'!$Q:$Q,$B343)</f>
        <v>0</v>
      </c>
      <c r="BF343">
        <f>SUMIFS('Poids Paniers'!$W:$W,'Poids Paniers'!$E:$E,BF$3,'Poids Paniers'!$Q:$Q,$B343)</f>
        <v>0</v>
      </c>
      <c r="BG343">
        <f>SUMIFS('Poids Paniers'!$W:$W,'Poids Paniers'!$E:$E,BG$3,'Poids Paniers'!$Q:$Q,$B343)</f>
        <v>0</v>
      </c>
      <c r="BH343">
        <f>SUMIFS('Poids Paniers'!$W:$W,'Poids Paniers'!$E:$E,BH$3,'Poids Paniers'!$Q:$Q,$B343)</f>
        <v>0</v>
      </c>
      <c r="BI343">
        <f>SUMIFS('Poids Paniers'!$W:$W,'Poids Paniers'!$E:$E,BI$3,'Poids Paniers'!$Q:$Q,$B343)</f>
        <v>0</v>
      </c>
      <c r="BJ343">
        <f>SUMIFS('Poids Paniers'!$W:$W,'Poids Paniers'!$E:$E,BJ$3,'Poids Paniers'!$Q:$Q,$B343)</f>
        <v>0</v>
      </c>
      <c r="BK343">
        <f>SUMIFS('Poids Paniers'!$W:$W,'Poids Paniers'!$E:$E,BK$3,'Poids Paniers'!$Q:$Q,$B343)</f>
        <v>0</v>
      </c>
      <c r="BL343">
        <f>SUMIFS('Poids Paniers'!$W:$W,'Poids Paniers'!$E:$E,BL$3,'Poids Paniers'!$Q:$Q,$B343)</f>
        <v>0</v>
      </c>
      <c r="BM343">
        <f>SUMIFS('Poids Paniers'!$W:$W,'Poids Paniers'!$E:$E,BM$3,'Poids Paniers'!$Q:$Q,$B343)</f>
        <v>0</v>
      </c>
      <c r="BN343">
        <f>SUMIFS('Poids Paniers'!$W:$W,'Poids Paniers'!$E:$E,BN$3,'Poids Paniers'!$Q:$Q,$B343)</f>
        <v>0</v>
      </c>
      <c r="BO343">
        <f>SUMIFS('Poids Paniers'!$W:$W,'Poids Paniers'!$E:$E,BO$3,'Poids Paniers'!$Q:$Q,$B343)</f>
        <v>0</v>
      </c>
      <c r="BP343">
        <f>SUMIFS('Poids Paniers'!$W:$W,'Poids Paniers'!$E:$E,BP$3,'Poids Paniers'!$Q:$Q,$B343)</f>
        <v>0</v>
      </c>
      <c r="BQ343">
        <f>SUMIFS('Poids Paniers'!$W:$W,'Poids Paniers'!$E:$E,BQ$3,'Poids Paniers'!$Q:$Q,$B343)</f>
        <v>0</v>
      </c>
      <c r="BR343">
        <f>SUMIFS('Poids Paniers'!$W:$W,'Poids Paniers'!$E:$E,BR$3,'Poids Paniers'!$Q:$Q,$B343)</f>
        <v>0</v>
      </c>
      <c r="BS343">
        <f>SUMIFS('Poids Paniers'!$W:$W,'Poids Paniers'!$E:$E,BS$3,'Poids Paniers'!$Q:$Q,$B343)</f>
        <v>0</v>
      </c>
      <c r="BT343">
        <f>SUMIFS('Poids Paniers'!$W:$W,'Poids Paniers'!$E:$E,BT$3,'Poids Paniers'!$Q:$Q,$B343)</f>
        <v>0</v>
      </c>
      <c r="BU343">
        <f>SUMIFS('Poids Paniers'!$W:$W,'Poids Paniers'!$E:$E,BU$3,'Poids Paniers'!$Q:$Q,$B343)</f>
        <v>0</v>
      </c>
      <c r="BV343">
        <f>SUMIFS('Poids Paniers'!$W:$W,'Poids Paniers'!$E:$E,BV$3,'Poids Paniers'!$Q:$Q,$B343)</f>
        <v>0</v>
      </c>
      <c r="BW343">
        <f>SUMIFS('Poids Paniers'!$W:$W,'Poids Paniers'!$E:$E,BW$3,'Poids Paniers'!$Q:$Q,$B343)</f>
        <v>0</v>
      </c>
      <c r="BX343">
        <f>SUMIFS('Poids Paniers'!$W:$W,'Poids Paniers'!$E:$E,BX$3,'Poids Paniers'!$Q:$Q,$B343)</f>
        <v>0</v>
      </c>
      <c r="BY343">
        <f>SUMIFS('Poids Paniers'!$W:$W,'Poids Paniers'!$E:$E,BY$3,'Poids Paniers'!$Q:$Q,$B343)</f>
        <v>0</v>
      </c>
      <c r="BZ343">
        <f>SUMIFS('Poids Paniers'!$W:$W,'Poids Paniers'!$E:$E,BZ$3,'Poids Paniers'!$Q:$Q,$B343)</f>
        <v>0</v>
      </c>
      <c r="CA343">
        <f>SUMIFS('Poids Paniers'!$W:$W,'Poids Paniers'!$E:$E,CA$3,'Poids Paniers'!$Q:$Q,$B343)</f>
        <v>0</v>
      </c>
      <c r="CB343">
        <f>SUMIFS('Poids Paniers'!$W:$W,'Poids Paniers'!$E:$E,CB$3,'Poids Paniers'!$Q:$Q,$B343)</f>
        <v>0</v>
      </c>
      <c r="CC343">
        <f>SUMIFS('Poids Paniers'!$W:$W,'Poids Paniers'!$E:$E,CC$3,'Poids Paniers'!$Q:$Q,$B343)</f>
        <v>0</v>
      </c>
      <c r="CD343">
        <f>SUMIFS('Poids Paniers'!$W:$W,'Poids Paniers'!$E:$E,CD$3,'Poids Paniers'!$Q:$Q,$B343)</f>
        <v>0</v>
      </c>
      <c r="CE343">
        <f>SUMIFS('Poids Paniers'!$W:$W,'Poids Paniers'!$E:$E,CE$3,'Poids Paniers'!$Q:$Q,$B343)</f>
        <v>0</v>
      </c>
      <c r="CF343" s="206">
        <f t="shared" si="5"/>
        <v>0</v>
      </c>
    </row>
    <row r="344" spans="2:84" ht="15.75" thickBot="1" x14ac:dyDescent="0.3">
      <c r="B344" s="209">
        <v>44810</v>
      </c>
      <c r="C344">
        <f>SUMIFS('Poids Paniers'!$W:$W,'Poids Paniers'!$E:$E,C$3,'Poids Paniers'!$Q:$Q,$B344)</f>
        <v>0</v>
      </c>
      <c r="D344">
        <f>SUMIFS('Poids Paniers'!$W:$W,'Poids Paniers'!$E:$E,D$3,'Poids Paniers'!$Q:$Q,$B344)</f>
        <v>0</v>
      </c>
      <c r="E344">
        <f>SUMIFS('Poids Paniers'!$W:$W,'Poids Paniers'!$E:$E,E$3,'Poids Paniers'!$Q:$Q,$B344)</f>
        <v>0</v>
      </c>
      <c r="F344">
        <f>SUMIFS('Poids Paniers'!$W:$W,'Poids Paniers'!$E:$E,F$3,'Poids Paniers'!$Q:$Q,$B344)</f>
        <v>0</v>
      </c>
      <c r="G344">
        <f>SUMIFS('Poids Paniers'!$W:$W,'Poids Paniers'!$E:$E,G$3,'Poids Paniers'!$Q:$Q,$B344)</f>
        <v>0</v>
      </c>
      <c r="H344">
        <f>SUMIFS('Poids Paniers'!$W:$W,'Poids Paniers'!$E:$E,H$3,'Poids Paniers'!$Q:$Q,$B344)</f>
        <v>0</v>
      </c>
      <c r="I344">
        <f>SUMIFS('Poids Paniers'!$W:$W,'Poids Paniers'!$E:$E,I$3,'Poids Paniers'!$Q:$Q,$B344)</f>
        <v>0</v>
      </c>
      <c r="J344">
        <f>SUMIFS('Poids Paniers'!$W:$W,'Poids Paniers'!$E:$E,J$3,'Poids Paniers'!$Q:$Q,$B344)</f>
        <v>0</v>
      </c>
      <c r="K344">
        <f>SUMIFS('Poids Paniers'!$W:$W,'Poids Paniers'!$E:$E,K$3,'Poids Paniers'!$Q:$Q,$B344)</f>
        <v>0</v>
      </c>
      <c r="L344">
        <f>SUMIFS('Poids Paniers'!$W:$W,'Poids Paniers'!$E:$E,L$3,'Poids Paniers'!$Q:$Q,$B344)</f>
        <v>0</v>
      </c>
      <c r="M344">
        <f>SUMIFS('Poids Paniers'!$W:$W,'Poids Paniers'!$E:$E,M$3,'Poids Paniers'!$Q:$Q,$B344)</f>
        <v>0</v>
      </c>
      <c r="N344">
        <f>SUMIFS('Poids Paniers'!$W:$W,'Poids Paniers'!$E:$E,N$3,'Poids Paniers'!$Q:$Q,$B344)</f>
        <v>0</v>
      </c>
      <c r="O344">
        <f>SUMIFS('Poids Paniers'!$W:$W,'Poids Paniers'!$E:$E,O$3,'Poids Paniers'!$Q:$Q,$B344)</f>
        <v>0</v>
      </c>
      <c r="P344">
        <f>SUMIFS('Poids Paniers'!$W:$W,'Poids Paniers'!$E:$E,P$3,'Poids Paniers'!$Q:$Q,$B344)</f>
        <v>0</v>
      </c>
      <c r="Q344">
        <f>SUMIFS('Poids Paniers'!$W:$W,'Poids Paniers'!$E:$E,Q$3,'Poids Paniers'!$Q:$Q,$B344)</f>
        <v>0</v>
      </c>
      <c r="R344">
        <f>SUMIFS('Poids Paniers'!$W:$W,'Poids Paniers'!$E:$E,R$3,'Poids Paniers'!$Q:$Q,$B344)</f>
        <v>0</v>
      </c>
      <c r="S344">
        <f>SUMIFS('Poids Paniers'!$W:$W,'Poids Paniers'!$E:$E,S$3,'Poids Paniers'!$Q:$Q,$B344)</f>
        <v>0</v>
      </c>
      <c r="T344">
        <f>SUMIFS('Poids Paniers'!$W:$W,'Poids Paniers'!$E:$E,T$3,'Poids Paniers'!$Q:$Q,$B344)</f>
        <v>0</v>
      </c>
      <c r="U344">
        <f>SUMIFS('Poids Paniers'!$W:$W,'Poids Paniers'!$E:$E,U$3,'Poids Paniers'!$Q:$Q,$B344)</f>
        <v>0</v>
      </c>
      <c r="V344">
        <f>SUMIFS('Poids Paniers'!$W:$W,'Poids Paniers'!$E:$E,V$3,'Poids Paniers'!$Q:$Q,$B344)</f>
        <v>0</v>
      </c>
      <c r="W344">
        <f>SUMIFS('Poids Paniers'!$W:$W,'Poids Paniers'!$E:$E,W$3,'Poids Paniers'!$Q:$Q,$B344)</f>
        <v>0</v>
      </c>
      <c r="X344">
        <f>SUMIFS('Poids Paniers'!$W:$W,'Poids Paniers'!$E:$E,X$3,'Poids Paniers'!$Q:$Q,$B344)</f>
        <v>0</v>
      </c>
      <c r="Y344">
        <f>SUMIFS('Poids Paniers'!$W:$W,'Poids Paniers'!$E:$E,Y$3,'Poids Paniers'!$Q:$Q,$B344)</f>
        <v>0</v>
      </c>
      <c r="Z344">
        <f>SUMIFS('Poids Paniers'!$W:$W,'Poids Paniers'!$E:$E,Z$3,'Poids Paniers'!$Q:$Q,$B344)</f>
        <v>0</v>
      </c>
      <c r="AA344">
        <f>SUMIFS('Poids Paniers'!$W:$W,'Poids Paniers'!$E:$E,AA$3,'Poids Paniers'!$Q:$Q,$B344)</f>
        <v>0</v>
      </c>
      <c r="AB344">
        <f>SUMIFS('Poids Paniers'!$W:$W,'Poids Paniers'!$E:$E,AB$3,'Poids Paniers'!$Q:$Q,$B344)</f>
        <v>0</v>
      </c>
      <c r="AC344">
        <f>SUMIFS('Poids Paniers'!$W:$W,'Poids Paniers'!$E:$E,AC$3,'Poids Paniers'!$Q:$Q,$B344)</f>
        <v>0</v>
      </c>
      <c r="AD344">
        <f>SUMIFS('Poids Paniers'!$W:$W,'Poids Paniers'!$E:$E,AD$3,'Poids Paniers'!$Q:$Q,$B344)</f>
        <v>0</v>
      </c>
      <c r="AE344">
        <f>SUMIFS('Poids Paniers'!$W:$W,'Poids Paniers'!$E:$E,AE$3,'Poids Paniers'!$Q:$Q,$B344)</f>
        <v>0</v>
      </c>
      <c r="AF344">
        <f>SUMIFS('Poids Paniers'!$W:$W,'Poids Paniers'!$E:$E,AF$3,'Poids Paniers'!$Q:$Q,$B344)</f>
        <v>0</v>
      </c>
      <c r="AG344">
        <f>SUMIFS('Poids Paniers'!$W:$W,'Poids Paniers'!$E:$E,AG$3,'Poids Paniers'!$Q:$Q,$B344)</f>
        <v>0</v>
      </c>
      <c r="AH344">
        <f>SUMIFS('Poids Paniers'!$W:$W,'Poids Paniers'!$E:$E,AH$3,'Poids Paniers'!$Q:$Q,$B344)</f>
        <v>0</v>
      </c>
      <c r="AI344">
        <f>SUMIFS('Poids Paniers'!$W:$W,'Poids Paniers'!$E:$E,AI$3,'Poids Paniers'!$Q:$Q,$B344)</f>
        <v>0</v>
      </c>
      <c r="AJ344">
        <f>SUMIFS('Poids Paniers'!$W:$W,'Poids Paniers'!$E:$E,AJ$3,'Poids Paniers'!$Q:$Q,$B344)</f>
        <v>0</v>
      </c>
      <c r="AK344">
        <f>SUMIFS('Poids Paniers'!$W:$W,'Poids Paniers'!$E:$E,AK$3,'Poids Paniers'!$Q:$Q,$B344)</f>
        <v>0</v>
      </c>
      <c r="AL344">
        <f>SUMIFS('Poids Paniers'!$W:$W,'Poids Paniers'!$E:$E,AL$3,'Poids Paniers'!$Q:$Q,$B344)</f>
        <v>0</v>
      </c>
      <c r="AM344">
        <f>SUMIFS('Poids Paniers'!$W:$W,'Poids Paniers'!$E:$E,AM$3,'Poids Paniers'!$Q:$Q,$B344)</f>
        <v>0</v>
      </c>
      <c r="AN344">
        <f>SUMIFS('Poids Paniers'!$W:$W,'Poids Paniers'!$E:$E,AN$3,'Poids Paniers'!$Q:$Q,$B344)</f>
        <v>0</v>
      </c>
      <c r="AO344">
        <f>SUMIFS('Poids Paniers'!$W:$W,'Poids Paniers'!$E:$E,AO$3,'Poids Paniers'!$Q:$Q,$B344)</f>
        <v>0</v>
      </c>
      <c r="AP344">
        <f>SUMIFS('Poids Paniers'!$W:$W,'Poids Paniers'!$E:$E,AP$3,'Poids Paniers'!$Q:$Q,$B344)</f>
        <v>0</v>
      </c>
      <c r="AQ344">
        <f>SUMIFS('Poids Paniers'!$W:$W,'Poids Paniers'!$E:$E,AQ$3,'Poids Paniers'!$Q:$Q,$B344)</f>
        <v>0</v>
      </c>
      <c r="AR344">
        <f>SUMIFS('Poids Paniers'!$W:$W,'Poids Paniers'!$E:$E,AR$3,'Poids Paniers'!$Q:$Q,$B344)</f>
        <v>0</v>
      </c>
      <c r="AS344">
        <f>SUMIFS('Poids Paniers'!$W:$W,'Poids Paniers'!$E:$E,AS$3,'Poids Paniers'!$Q:$Q,$B344)</f>
        <v>0</v>
      </c>
      <c r="AT344">
        <f>SUMIFS('Poids Paniers'!$W:$W,'Poids Paniers'!$E:$E,AT$3,'Poids Paniers'!$Q:$Q,$B344)</f>
        <v>0</v>
      </c>
      <c r="AU344">
        <f>SUMIFS('Poids Paniers'!$W:$W,'Poids Paniers'!$E:$E,AU$3,'Poids Paniers'!$Q:$Q,$B344)</f>
        <v>0</v>
      </c>
      <c r="AV344">
        <f>SUMIFS('Poids Paniers'!$W:$W,'Poids Paniers'!$E:$E,AV$3,'Poids Paniers'!$Q:$Q,$B344)</f>
        <v>0</v>
      </c>
      <c r="AW344">
        <f>SUMIFS('Poids Paniers'!$W:$W,'Poids Paniers'!$E:$E,AW$3,'Poids Paniers'!$Q:$Q,$B344)</f>
        <v>0</v>
      </c>
      <c r="AX344">
        <f>SUMIFS('Poids Paniers'!$W:$W,'Poids Paniers'!$E:$E,AX$3,'Poids Paniers'!$Q:$Q,$B344)</f>
        <v>0</v>
      </c>
      <c r="AY344">
        <f>SUMIFS('Poids Paniers'!$W:$W,'Poids Paniers'!$E:$E,AY$3,'Poids Paniers'!$Q:$Q,$B344)</f>
        <v>0</v>
      </c>
      <c r="AZ344">
        <f>SUMIFS('Poids Paniers'!$W:$W,'Poids Paniers'!$E:$E,AZ$3,'Poids Paniers'!$Q:$Q,$B344)</f>
        <v>0</v>
      </c>
      <c r="BA344">
        <f>SUMIFS('Poids Paniers'!$W:$W,'Poids Paniers'!$E:$E,BA$3,'Poids Paniers'!$Q:$Q,$B344)</f>
        <v>0</v>
      </c>
      <c r="BB344">
        <f>SUMIFS('Poids Paniers'!$W:$W,'Poids Paniers'!$E:$E,BB$3,'Poids Paniers'!$Q:$Q,$B344)</f>
        <v>0</v>
      </c>
      <c r="BC344">
        <f>SUMIFS('Poids Paniers'!$W:$W,'Poids Paniers'!$E:$E,BC$3,'Poids Paniers'!$Q:$Q,$B344)</f>
        <v>0</v>
      </c>
      <c r="BD344">
        <f>SUMIFS('Poids Paniers'!$W:$W,'Poids Paniers'!$E:$E,BD$3,'Poids Paniers'!$Q:$Q,$B344)</f>
        <v>0</v>
      </c>
      <c r="BE344">
        <f>SUMIFS('Poids Paniers'!$W:$W,'Poids Paniers'!$E:$E,BE$3,'Poids Paniers'!$Q:$Q,$B344)</f>
        <v>0</v>
      </c>
      <c r="BF344">
        <f>SUMIFS('Poids Paniers'!$W:$W,'Poids Paniers'!$E:$E,BF$3,'Poids Paniers'!$Q:$Q,$B344)</f>
        <v>0</v>
      </c>
      <c r="BG344">
        <f>SUMIFS('Poids Paniers'!$W:$W,'Poids Paniers'!$E:$E,BG$3,'Poids Paniers'!$Q:$Q,$B344)</f>
        <v>0</v>
      </c>
      <c r="BH344">
        <f>SUMIFS('Poids Paniers'!$W:$W,'Poids Paniers'!$E:$E,BH$3,'Poids Paniers'!$Q:$Q,$B344)</f>
        <v>0</v>
      </c>
      <c r="BI344">
        <f>SUMIFS('Poids Paniers'!$W:$W,'Poids Paniers'!$E:$E,BI$3,'Poids Paniers'!$Q:$Q,$B344)</f>
        <v>0</v>
      </c>
      <c r="BJ344">
        <f>SUMIFS('Poids Paniers'!$W:$W,'Poids Paniers'!$E:$E,BJ$3,'Poids Paniers'!$Q:$Q,$B344)</f>
        <v>0</v>
      </c>
      <c r="BK344">
        <f>SUMIFS('Poids Paniers'!$W:$W,'Poids Paniers'!$E:$E,BK$3,'Poids Paniers'!$Q:$Q,$B344)</f>
        <v>0</v>
      </c>
      <c r="BL344">
        <f>SUMIFS('Poids Paniers'!$W:$W,'Poids Paniers'!$E:$E,BL$3,'Poids Paniers'!$Q:$Q,$B344)</f>
        <v>0</v>
      </c>
      <c r="BM344">
        <f>SUMIFS('Poids Paniers'!$W:$W,'Poids Paniers'!$E:$E,BM$3,'Poids Paniers'!$Q:$Q,$B344)</f>
        <v>0</v>
      </c>
      <c r="BN344">
        <f>SUMIFS('Poids Paniers'!$W:$W,'Poids Paniers'!$E:$E,BN$3,'Poids Paniers'!$Q:$Q,$B344)</f>
        <v>0</v>
      </c>
      <c r="BO344">
        <f>SUMIFS('Poids Paniers'!$W:$W,'Poids Paniers'!$E:$E,BO$3,'Poids Paniers'!$Q:$Q,$B344)</f>
        <v>0</v>
      </c>
      <c r="BP344">
        <f>SUMIFS('Poids Paniers'!$W:$W,'Poids Paniers'!$E:$E,BP$3,'Poids Paniers'!$Q:$Q,$B344)</f>
        <v>0</v>
      </c>
      <c r="BQ344">
        <f>SUMIFS('Poids Paniers'!$W:$W,'Poids Paniers'!$E:$E,BQ$3,'Poids Paniers'!$Q:$Q,$B344)</f>
        <v>0</v>
      </c>
      <c r="BR344">
        <f>SUMIFS('Poids Paniers'!$W:$W,'Poids Paniers'!$E:$E,BR$3,'Poids Paniers'!$Q:$Q,$B344)</f>
        <v>0</v>
      </c>
      <c r="BS344">
        <f>SUMIFS('Poids Paniers'!$W:$W,'Poids Paniers'!$E:$E,BS$3,'Poids Paniers'!$Q:$Q,$B344)</f>
        <v>0</v>
      </c>
      <c r="BT344">
        <f>SUMIFS('Poids Paniers'!$W:$W,'Poids Paniers'!$E:$E,BT$3,'Poids Paniers'!$Q:$Q,$B344)</f>
        <v>0</v>
      </c>
      <c r="BU344">
        <f>SUMIFS('Poids Paniers'!$W:$W,'Poids Paniers'!$E:$E,BU$3,'Poids Paniers'!$Q:$Q,$B344)</f>
        <v>0</v>
      </c>
      <c r="BV344">
        <f>SUMIFS('Poids Paniers'!$W:$W,'Poids Paniers'!$E:$E,BV$3,'Poids Paniers'!$Q:$Q,$B344)</f>
        <v>0</v>
      </c>
      <c r="BW344">
        <f>SUMIFS('Poids Paniers'!$W:$W,'Poids Paniers'!$E:$E,BW$3,'Poids Paniers'!$Q:$Q,$B344)</f>
        <v>0</v>
      </c>
      <c r="BX344">
        <f>SUMIFS('Poids Paniers'!$W:$W,'Poids Paniers'!$E:$E,BX$3,'Poids Paniers'!$Q:$Q,$B344)</f>
        <v>0</v>
      </c>
      <c r="BY344">
        <f>SUMIFS('Poids Paniers'!$W:$W,'Poids Paniers'!$E:$E,BY$3,'Poids Paniers'!$Q:$Q,$B344)</f>
        <v>0</v>
      </c>
      <c r="BZ344">
        <f>SUMIFS('Poids Paniers'!$W:$W,'Poids Paniers'!$E:$E,BZ$3,'Poids Paniers'!$Q:$Q,$B344)</f>
        <v>0</v>
      </c>
      <c r="CA344">
        <f>SUMIFS('Poids Paniers'!$W:$W,'Poids Paniers'!$E:$E,CA$3,'Poids Paniers'!$Q:$Q,$B344)</f>
        <v>0</v>
      </c>
      <c r="CB344">
        <f>SUMIFS('Poids Paniers'!$W:$W,'Poids Paniers'!$E:$E,CB$3,'Poids Paniers'!$Q:$Q,$B344)</f>
        <v>0</v>
      </c>
      <c r="CC344">
        <f>SUMIFS('Poids Paniers'!$W:$W,'Poids Paniers'!$E:$E,CC$3,'Poids Paniers'!$Q:$Q,$B344)</f>
        <v>0</v>
      </c>
      <c r="CD344">
        <f>SUMIFS('Poids Paniers'!$W:$W,'Poids Paniers'!$E:$E,CD$3,'Poids Paniers'!$Q:$Q,$B344)</f>
        <v>0</v>
      </c>
      <c r="CE344">
        <f>SUMIFS('Poids Paniers'!$W:$W,'Poids Paniers'!$E:$E,CE$3,'Poids Paniers'!$Q:$Q,$B344)</f>
        <v>0</v>
      </c>
      <c r="CF344" s="206">
        <f t="shared" si="5"/>
        <v>0</v>
      </c>
    </row>
    <row r="345" spans="2:84" ht="15.75" thickBot="1" x14ac:dyDescent="0.3">
      <c r="B345" s="209">
        <v>44811</v>
      </c>
      <c r="C345">
        <f>SUMIFS('Poids Paniers'!$W:$W,'Poids Paniers'!$E:$E,C$3,'Poids Paniers'!$Q:$Q,$B345)</f>
        <v>0</v>
      </c>
      <c r="D345">
        <f>SUMIFS('Poids Paniers'!$W:$W,'Poids Paniers'!$E:$E,D$3,'Poids Paniers'!$Q:$Q,$B345)</f>
        <v>0</v>
      </c>
      <c r="E345">
        <f>SUMIFS('Poids Paniers'!$W:$W,'Poids Paniers'!$E:$E,E$3,'Poids Paniers'!$Q:$Q,$B345)</f>
        <v>0</v>
      </c>
      <c r="F345">
        <f>SUMIFS('Poids Paniers'!$W:$W,'Poids Paniers'!$E:$E,F$3,'Poids Paniers'!$Q:$Q,$B345)</f>
        <v>0</v>
      </c>
      <c r="G345">
        <f>SUMIFS('Poids Paniers'!$W:$W,'Poids Paniers'!$E:$E,G$3,'Poids Paniers'!$Q:$Q,$B345)</f>
        <v>0</v>
      </c>
      <c r="H345">
        <f>SUMIFS('Poids Paniers'!$W:$W,'Poids Paniers'!$E:$E,H$3,'Poids Paniers'!$Q:$Q,$B345)</f>
        <v>0</v>
      </c>
      <c r="I345">
        <f>SUMIFS('Poids Paniers'!$W:$W,'Poids Paniers'!$E:$E,I$3,'Poids Paniers'!$Q:$Q,$B345)</f>
        <v>0</v>
      </c>
      <c r="J345">
        <f>SUMIFS('Poids Paniers'!$W:$W,'Poids Paniers'!$E:$E,J$3,'Poids Paniers'!$Q:$Q,$B345)</f>
        <v>0</v>
      </c>
      <c r="K345">
        <f>SUMIFS('Poids Paniers'!$W:$W,'Poids Paniers'!$E:$E,K$3,'Poids Paniers'!$Q:$Q,$B345)</f>
        <v>0</v>
      </c>
      <c r="L345">
        <f>SUMIFS('Poids Paniers'!$W:$W,'Poids Paniers'!$E:$E,L$3,'Poids Paniers'!$Q:$Q,$B345)</f>
        <v>0</v>
      </c>
      <c r="M345">
        <f>SUMIFS('Poids Paniers'!$W:$W,'Poids Paniers'!$E:$E,M$3,'Poids Paniers'!$Q:$Q,$B345)</f>
        <v>0</v>
      </c>
      <c r="N345">
        <f>SUMIFS('Poids Paniers'!$W:$W,'Poids Paniers'!$E:$E,N$3,'Poids Paniers'!$Q:$Q,$B345)</f>
        <v>0</v>
      </c>
      <c r="O345">
        <f>SUMIFS('Poids Paniers'!$W:$W,'Poids Paniers'!$E:$E,O$3,'Poids Paniers'!$Q:$Q,$B345)</f>
        <v>0</v>
      </c>
      <c r="P345">
        <f>SUMIFS('Poids Paniers'!$W:$W,'Poids Paniers'!$E:$E,P$3,'Poids Paniers'!$Q:$Q,$B345)</f>
        <v>0</v>
      </c>
      <c r="Q345">
        <f>SUMIFS('Poids Paniers'!$W:$W,'Poids Paniers'!$E:$E,Q$3,'Poids Paniers'!$Q:$Q,$B345)</f>
        <v>0</v>
      </c>
      <c r="R345">
        <f>SUMIFS('Poids Paniers'!$W:$W,'Poids Paniers'!$E:$E,R$3,'Poids Paniers'!$Q:$Q,$B345)</f>
        <v>0</v>
      </c>
      <c r="S345">
        <f>SUMIFS('Poids Paniers'!$W:$W,'Poids Paniers'!$E:$E,S$3,'Poids Paniers'!$Q:$Q,$B345)</f>
        <v>0</v>
      </c>
      <c r="T345">
        <f>SUMIFS('Poids Paniers'!$W:$W,'Poids Paniers'!$E:$E,T$3,'Poids Paniers'!$Q:$Q,$B345)</f>
        <v>0</v>
      </c>
      <c r="U345">
        <f>SUMIFS('Poids Paniers'!$W:$W,'Poids Paniers'!$E:$E,U$3,'Poids Paniers'!$Q:$Q,$B345)</f>
        <v>0</v>
      </c>
      <c r="V345">
        <f>SUMIFS('Poids Paniers'!$W:$W,'Poids Paniers'!$E:$E,V$3,'Poids Paniers'!$Q:$Q,$B345)</f>
        <v>0</v>
      </c>
      <c r="W345">
        <f>SUMIFS('Poids Paniers'!$W:$W,'Poids Paniers'!$E:$E,W$3,'Poids Paniers'!$Q:$Q,$B345)</f>
        <v>0</v>
      </c>
      <c r="X345">
        <f>SUMIFS('Poids Paniers'!$W:$W,'Poids Paniers'!$E:$E,X$3,'Poids Paniers'!$Q:$Q,$B345)</f>
        <v>0</v>
      </c>
      <c r="Y345">
        <f>SUMIFS('Poids Paniers'!$W:$W,'Poids Paniers'!$E:$E,Y$3,'Poids Paniers'!$Q:$Q,$B345)</f>
        <v>0</v>
      </c>
      <c r="Z345">
        <f>SUMIFS('Poids Paniers'!$W:$W,'Poids Paniers'!$E:$E,Z$3,'Poids Paniers'!$Q:$Q,$B345)</f>
        <v>0</v>
      </c>
      <c r="AA345">
        <f>SUMIFS('Poids Paniers'!$W:$W,'Poids Paniers'!$E:$E,AA$3,'Poids Paniers'!$Q:$Q,$B345)</f>
        <v>0</v>
      </c>
      <c r="AB345">
        <f>SUMIFS('Poids Paniers'!$W:$W,'Poids Paniers'!$E:$E,AB$3,'Poids Paniers'!$Q:$Q,$B345)</f>
        <v>0</v>
      </c>
      <c r="AC345">
        <f>SUMIFS('Poids Paniers'!$W:$W,'Poids Paniers'!$E:$E,AC$3,'Poids Paniers'!$Q:$Q,$B345)</f>
        <v>0</v>
      </c>
      <c r="AD345">
        <f>SUMIFS('Poids Paniers'!$W:$W,'Poids Paniers'!$E:$E,AD$3,'Poids Paniers'!$Q:$Q,$B345)</f>
        <v>0</v>
      </c>
      <c r="AE345">
        <f>SUMIFS('Poids Paniers'!$W:$W,'Poids Paniers'!$E:$E,AE$3,'Poids Paniers'!$Q:$Q,$B345)</f>
        <v>0</v>
      </c>
      <c r="AF345">
        <f>SUMIFS('Poids Paniers'!$W:$W,'Poids Paniers'!$E:$E,AF$3,'Poids Paniers'!$Q:$Q,$B345)</f>
        <v>0</v>
      </c>
      <c r="AG345">
        <f>SUMIFS('Poids Paniers'!$W:$W,'Poids Paniers'!$E:$E,AG$3,'Poids Paniers'!$Q:$Q,$B345)</f>
        <v>0</v>
      </c>
      <c r="AH345">
        <f>SUMIFS('Poids Paniers'!$W:$W,'Poids Paniers'!$E:$E,AH$3,'Poids Paniers'!$Q:$Q,$B345)</f>
        <v>0</v>
      </c>
      <c r="AI345">
        <f>SUMIFS('Poids Paniers'!$W:$W,'Poids Paniers'!$E:$E,AI$3,'Poids Paniers'!$Q:$Q,$B345)</f>
        <v>0</v>
      </c>
      <c r="AJ345">
        <f>SUMIFS('Poids Paniers'!$W:$W,'Poids Paniers'!$E:$E,AJ$3,'Poids Paniers'!$Q:$Q,$B345)</f>
        <v>0</v>
      </c>
      <c r="AK345">
        <f>SUMIFS('Poids Paniers'!$W:$W,'Poids Paniers'!$E:$E,AK$3,'Poids Paniers'!$Q:$Q,$B345)</f>
        <v>0</v>
      </c>
      <c r="AL345">
        <f>SUMIFS('Poids Paniers'!$W:$W,'Poids Paniers'!$E:$E,AL$3,'Poids Paniers'!$Q:$Q,$B345)</f>
        <v>0</v>
      </c>
      <c r="AM345">
        <f>SUMIFS('Poids Paniers'!$W:$W,'Poids Paniers'!$E:$E,AM$3,'Poids Paniers'!$Q:$Q,$B345)</f>
        <v>0</v>
      </c>
      <c r="AN345">
        <f>SUMIFS('Poids Paniers'!$W:$W,'Poids Paniers'!$E:$E,AN$3,'Poids Paniers'!$Q:$Q,$B345)</f>
        <v>0</v>
      </c>
      <c r="AO345">
        <f>SUMIFS('Poids Paniers'!$W:$W,'Poids Paniers'!$E:$E,AO$3,'Poids Paniers'!$Q:$Q,$B345)</f>
        <v>0</v>
      </c>
      <c r="AP345">
        <f>SUMIFS('Poids Paniers'!$W:$W,'Poids Paniers'!$E:$E,AP$3,'Poids Paniers'!$Q:$Q,$B345)</f>
        <v>0</v>
      </c>
      <c r="AQ345">
        <f>SUMIFS('Poids Paniers'!$W:$W,'Poids Paniers'!$E:$E,AQ$3,'Poids Paniers'!$Q:$Q,$B345)</f>
        <v>0</v>
      </c>
      <c r="AR345">
        <f>SUMIFS('Poids Paniers'!$W:$W,'Poids Paniers'!$E:$E,AR$3,'Poids Paniers'!$Q:$Q,$B345)</f>
        <v>0</v>
      </c>
      <c r="AS345">
        <f>SUMIFS('Poids Paniers'!$W:$W,'Poids Paniers'!$E:$E,AS$3,'Poids Paniers'!$Q:$Q,$B345)</f>
        <v>0</v>
      </c>
      <c r="AT345">
        <f>SUMIFS('Poids Paniers'!$W:$W,'Poids Paniers'!$E:$E,AT$3,'Poids Paniers'!$Q:$Q,$B345)</f>
        <v>0</v>
      </c>
      <c r="AU345">
        <f>SUMIFS('Poids Paniers'!$W:$W,'Poids Paniers'!$E:$E,AU$3,'Poids Paniers'!$Q:$Q,$B345)</f>
        <v>0</v>
      </c>
      <c r="AV345">
        <f>SUMIFS('Poids Paniers'!$W:$W,'Poids Paniers'!$E:$E,AV$3,'Poids Paniers'!$Q:$Q,$B345)</f>
        <v>0</v>
      </c>
      <c r="AW345">
        <f>SUMIFS('Poids Paniers'!$W:$W,'Poids Paniers'!$E:$E,AW$3,'Poids Paniers'!$Q:$Q,$B345)</f>
        <v>0</v>
      </c>
      <c r="AX345">
        <f>SUMIFS('Poids Paniers'!$W:$W,'Poids Paniers'!$E:$E,AX$3,'Poids Paniers'!$Q:$Q,$B345)</f>
        <v>0</v>
      </c>
      <c r="AY345">
        <f>SUMIFS('Poids Paniers'!$W:$W,'Poids Paniers'!$E:$E,AY$3,'Poids Paniers'!$Q:$Q,$B345)</f>
        <v>0</v>
      </c>
      <c r="AZ345">
        <f>SUMIFS('Poids Paniers'!$W:$W,'Poids Paniers'!$E:$E,AZ$3,'Poids Paniers'!$Q:$Q,$B345)</f>
        <v>0</v>
      </c>
      <c r="BA345">
        <f>SUMIFS('Poids Paniers'!$W:$W,'Poids Paniers'!$E:$E,BA$3,'Poids Paniers'!$Q:$Q,$B345)</f>
        <v>0</v>
      </c>
      <c r="BB345">
        <f>SUMIFS('Poids Paniers'!$W:$W,'Poids Paniers'!$E:$E,BB$3,'Poids Paniers'!$Q:$Q,$B345)</f>
        <v>0</v>
      </c>
      <c r="BC345">
        <f>SUMIFS('Poids Paniers'!$W:$W,'Poids Paniers'!$E:$E,BC$3,'Poids Paniers'!$Q:$Q,$B345)</f>
        <v>0</v>
      </c>
      <c r="BD345">
        <f>SUMIFS('Poids Paniers'!$W:$W,'Poids Paniers'!$E:$E,BD$3,'Poids Paniers'!$Q:$Q,$B345)</f>
        <v>0</v>
      </c>
      <c r="BE345">
        <f>SUMIFS('Poids Paniers'!$W:$W,'Poids Paniers'!$E:$E,BE$3,'Poids Paniers'!$Q:$Q,$B345)</f>
        <v>0</v>
      </c>
      <c r="BF345">
        <f>SUMIFS('Poids Paniers'!$W:$W,'Poids Paniers'!$E:$E,BF$3,'Poids Paniers'!$Q:$Q,$B345)</f>
        <v>0</v>
      </c>
      <c r="BG345">
        <f>SUMIFS('Poids Paniers'!$W:$W,'Poids Paniers'!$E:$E,BG$3,'Poids Paniers'!$Q:$Q,$B345)</f>
        <v>0</v>
      </c>
      <c r="BH345">
        <f>SUMIFS('Poids Paniers'!$W:$W,'Poids Paniers'!$E:$E,BH$3,'Poids Paniers'!$Q:$Q,$B345)</f>
        <v>0</v>
      </c>
      <c r="BI345">
        <f>SUMIFS('Poids Paniers'!$W:$W,'Poids Paniers'!$E:$E,BI$3,'Poids Paniers'!$Q:$Q,$B345)</f>
        <v>0</v>
      </c>
      <c r="BJ345">
        <f>SUMIFS('Poids Paniers'!$W:$W,'Poids Paniers'!$E:$E,BJ$3,'Poids Paniers'!$Q:$Q,$B345)</f>
        <v>0</v>
      </c>
      <c r="BK345">
        <f>SUMIFS('Poids Paniers'!$W:$W,'Poids Paniers'!$E:$E,BK$3,'Poids Paniers'!$Q:$Q,$B345)</f>
        <v>0</v>
      </c>
      <c r="BL345">
        <f>SUMIFS('Poids Paniers'!$W:$W,'Poids Paniers'!$E:$E,BL$3,'Poids Paniers'!$Q:$Q,$B345)</f>
        <v>0</v>
      </c>
      <c r="BM345">
        <f>SUMIFS('Poids Paniers'!$W:$W,'Poids Paniers'!$E:$E,BM$3,'Poids Paniers'!$Q:$Q,$B345)</f>
        <v>0</v>
      </c>
      <c r="BN345">
        <f>SUMIFS('Poids Paniers'!$W:$W,'Poids Paniers'!$E:$E,BN$3,'Poids Paniers'!$Q:$Q,$B345)</f>
        <v>0</v>
      </c>
      <c r="BO345">
        <f>SUMIFS('Poids Paniers'!$W:$W,'Poids Paniers'!$E:$E,BO$3,'Poids Paniers'!$Q:$Q,$B345)</f>
        <v>0</v>
      </c>
      <c r="BP345">
        <f>SUMIFS('Poids Paniers'!$W:$W,'Poids Paniers'!$E:$E,BP$3,'Poids Paniers'!$Q:$Q,$B345)</f>
        <v>0</v>
      </c>
      <c r="BQ345">
        <f>SUMIFS('Poids Paniers'!$W:$W,'Poids Paniers'!$E:$E,BQ$3,'Poids Paniers'!$Q:$Q,$B345)</f>
        <v>0</v>
      </c>
      <c r="BR345">
        <f>SUMIFS('Poids Paniers'!$W:$W,'Poids Paniers'!$E:$E,BR$3,'Poids Paniers'!$Q:$Q,$B345)</f>
        <v>0</v>
      </c>
      <c r="BS345">
        <f>SUMIFS('Poids Paniers'!$W:$W,'Poids Paniers'!$E:$E,BS$3,'Poids Paniers'!$Q:$Q,$B345)</f>
        <v>0</v>
      </c>
      <c r="BT345">
        <f>SUMIFS('Poids Paniers'!$W:$W,'Poids Paniers'!$E:$E,BT$3,'Poids Paniers'!$Q:$Q,$B345)</f>
        <v>0</v>
      </c>
      <c r="BU345">
        <f>SUMIFS('Poids Paniers'!$W:$W,'Poids Paniers'!$E:$E,BU$3,'Poids Paniers'!$Q:$Q,$B345)</f>
        <v>0</v>
      </c>
      <c r="BV345">
        <f>SUMIFS('Poids Paniers'!$W:$W,'Poids Paniers'!$E:$E,BV$3,'Poids Paniers'!$Q:$Q,$B345)</f>
        <v>0</v>
      </c>
      <c r="BW345">
        <f>SUMIFS('Poids Paniers'!$W:$W,'Poids Paniers'!$E:$E,BW$3,'Poids Paniers'!$Q:$Q,$B345)</f>
        <v>0</v>
      </c>
      <c r="BX345">
        <f>SUMIFS('Poids Paniers'!$W:$W,'Poids Paniers'!$E:$E,BX$3,'Poids Paniers'!$Q:$Q,$B345)</f>
        <v>0</v>
      </c>
      <c r="BY345">
        <f>SUMIFS('Poids Paniers'!$W:$W,'Poids Paniers'!$E:$E,BY$3,'Poids Paniers'!$Q:$Q,$B345)</f>
        <v>0</v>
      </c>
      <c r="BZ345">
        <f>SUMIFS('Poids Paniers'!$W:$W,'Poids Paniers'!$E:$E,BZ$3,'Poids Paniers'!$Q:$Q,$B345)</f>
        <v>0</v>
      </c>
      <c r="CA345">
        <f>SUMIFS('Poids Paniers'!$W:$W,'Poids Paniers'!$E:$E,CA$3,'Poids Paniers'!$Q:$Q,$B345)</f>
        <v>0</v>
      </c>
      <c r="CB345">
        <f>SUMIFS('Poids Paniers'!$W:$W,'Poids Paniers'!$E:$E,CB$3,'Poids Paniers'!$Q:$Q,$B345)</f>
        <v>0</v>
      </c>
      <c r="CC345">
        <f>SUMIFS('Poids Paniers'!$W:$W,'Poids Paniers'!$E:$E,CC$3,'Poids Paniers'!$Q:$Q,$B345)</f>
        <v>0</v>
      </c>
      <c r="CD345">
        <f>SUMIFS('Poids Paniers'!$W:$W,'Poids Paniers'!$E:$E,CD$3,'Poids Paniers'!$Q:$Q,$B345)</f>
        <v>0</v>
      </c>
      <c r="CE345">
        <f>SUMIFS('Poids Paniers'!$W:$W,'Poids Paniers'!$E:$E,CE$3,'Poids Paniers'!$Q:$Q,$B345)</f>
        <v>0</v>
      </c>
      <c r="CF345" s="206">
        <f t="shared" si="5"/>
        <v>0</v>
      </c>
    </row>
    <row r="346" spans="2:84" ht="15.75" thickBot="1" x14ac:dyDescent="0.3">
      <c r="B346" s="209">
        <v>44812</v>
      </c>
      <c r="C346">
        <f>SUMIFS('Poids Paniers'!$W:$W,'Poids Paniers'!$E:$E,C$3,'Poids Paniers'!$Q:$Q,$B346)</f>
        <v>0</v>
      </c>
      <c r="D346">
        <f>SUMIFS('Poids Paniers'!$W:$W,'Poids Paniers'!$E:$E,D$3,'Poids Paniers'!$Q:$Q,$B346)</f>
        <v>0</v>
      </c>
      <c r="E346">
        <f>SUMIFS('Poids Paniers'!$W:$W,'Poids Paniers'!$E:$E,E$3,'Poids Paniers'!$Q:$Q,$B346)</f>
        <v>0</v>
      </c>
      <c r="F346">
        <f>SUMIFS('Poids Paniers'!$W:$W,'Poids Paniers'!$E:$E,F$3,'Poids Paniers'!$Q:$Q,$B346)</f>
        <v>0</v>
      </c>
      <c r="G346">
        <f>SUMIFS('Poids Paniers'!$W:$W,'Poids Paniers'!$E:$E,G$3,'Poids Paniers'!$Q:$Q,$B346)</f>
        <v>0</v>
      </c>
      <c r="H346">
        <f>SUMIFS('Poids Paniers'!$W:$W,'Poids Paniers'!$E:$E,H$3,'Poids Paniers'!$Q:$Q,$B346)</f>
        <v>0</v>
      </c>
      <c r="I346">
        <f>SUMIFS('Poids Paniers'!$W:$W,'Poids Paniers'!$E:$E,I$3,'Poids Paniers'!$Q:$Q,$B346)</f>
        <v>0</v>
      </c>
      <c r="J346">
        <f>SUMIFS('Poids Paniers'!$W:$W,'Poids Paniers'!$E:$E,J$3,'Poids Paniers'!$Q:$Q,$B346)</f>
        <v>0</v>
      </c>
      <c r="K346">
        <f>SUMIFS('Poids Paniers'!$W:$W,'Poids Paniers'!$E:$E,K$3,'Poids Paniers'!$Q:$Q,$B346)</f>
        <v>0</v>
      </c>
      <c r="L346">
        <f>SUMIFS('Poids Paniers'!$W:$W,'Poids Paniers'!$E:$E,L$3,'Poids Paniers'!$Q:$Q,$B346)</f>
        <v>0</v>
      </c>
      <c r="M346">
        <f>SUMIFS('Poids Paniers'!$W:$W,'Poids Paniers'!$E:$E,M$3,'Poids Paniers'!$Q:$Q,$B346)</f>
        <v>0</v>
      </c>
      <c r="N346">
        <f>SUMIFS('Poids Paniers'!$W:$W,'Poids Paniers'!$E:$E,N$3,'Poids Paniers'!$Q:$Q,$B346)</f>
        <v>0</v>
      </c>
      <c r="O346">
        <f>SUMIFS('Poids Paniers'!$W:$W,'Poids Paniers'!$E:$E,O$3,'Poids Paniers'!$Q:$Q,$B346)</f>
        <v>0</v>
      </c>
      <c r="P346">
        <f>SUMIFS('Poids Paniers'!$W:$W,'Poids Paniers'!$E:$E,P$3,'Poids Paniers'!$Q:$Q,$B346)</f>
        <v>0</v>
      </c>
      <c r="Q346">
        <f>SUMIFS('Poids Paniers'!$W:$W,'Poids Paniers'!$E:$E,Q$3,'Poids Paniers'!$Q:$Q,$B346)</f>
        <v>0</v>
      </c>
      <c r="R346">
        <f>SUMIFS('Poids Paniers'!$W:$W,'Poids Paniers'!$E:$E,R$3,'Poids Paniers'!$Q:$Q,$B346)</f>
        <v>0</v>
      </c>
      <c r="S346">
        <f>SUMIFS('Poids Paniers'!$W:$W,'Poids Paniers'!$E:$E,S$3,'Poids Paniers'!$Q:$Q,$B346)</f>
        <v>0</v>
      </c>
      <c r="T346">
        <f>SUMIFS('Poids Paniers'!$W:$W,'Poids Paniers'!$E:$E,T$3,'Poids Paniers'!$Q:$Q,$B346)</f>
        <v>0</v>
      </c>
      <c r="U346">
        <f>SUMIFS('Poids Paniers'!$W:$W,'Poids Paniers'!$E:$E,U$3,'Poids Paniers'!$Q:$Q,$B346)</f>
        <v>0</v>
      </c>
      <c r="V346">
        <f>SUMIFS('Poids Paniers'!$W:$W,'Poids Paniers'!$E:$E,V$3,'Poids Paniers'!$Q:$Q,$B346)</f>
        <v>0</v>
      </c>
      <c r="W346">
        <f>SUMIFS('Poids Paniers'!$W:$W,'Poids Paniers'!$E:$E,W$3,'Poids Paniers'!$Q:$Q,$B346)</f>
        <v>0</v>
      </c>
      <c r="X346">
        <f>SUMIFS('Poids Paniers'!$W:$W,'Poids Paniers'!$E:$E,X$3,'Poids Paniers'!$Q:$Q,$B346)</f>
        <v>0</v>
      </c>
      <c r="Y346">
        <f>SUMIFS('Poids Paniers'!$W:$W,'Poids Paniers'!$E:$E,Y$3,'Poids Paniers'!$Q:$Q,$B346)</f>
        <v>0</v>
      </c>
      <c r="Z346">
        <f>SUMIFS('Poids Paniers'!$W:$W,'Poids Paniers'!$E:$E,Z$3,'Poids Paniers'!$Q:$Q,$B346)</f>
        <v>0</v>
      </c>
      <c r="AA346">
        <f>SUMIFS('Poids Paniers'!$W:$W,'Poids Paniers'!$E:$E,AA$3,'Poids Paniers'!$Q:$Q,$B346)</f>
        <v>0</v>
      </c>
      <c r="AB346">
        <f>SUMIFS('Poids Paniers'!$W:$W,'Poids Paniers'!$E:$E,AB$3,'Poids Paniers'!$Q:$Q,$B346)</f>
        <v>0</v>
      </c>
      <c r="AC346">
        <f>SUMIFS('Poids Paniers'!$W:$W,'Poids Paniers'!$E:$E,AC$3,'Poids Paniers'!$Q:$Q,$B346)</f>
        <v>0</v>
      </c>
      <c r="AD346">
        <f>SUMIFS('Poids Paniers'!$W:$W,'Poids Paniers'!$E:$E,AD$3,'Poids Paniers'!$Q:$Q,$B346)</f>
        <v>0</v>
      </c>
      <c r="AE346">
        <f>SUMIFS('Poids Paniers'!$W:$W,'Poids Paniers'!$E:$E,AE$3,'Poids Paniers'!$Q:$Q,$B346)</f>
        <v>0</v>
      </c>
      <c r="AF346">
        <f>SUMIFS('Poids Paniers'!$W:$W,'Poids Paniers'!$E:$E,AF$3,'Poids Paniers'!$Q:$Q,$B346)</f>
        <v>0</v>
      </c>
      <c r="AG346">
        <f>SUMIFS('Poids Paniers'!$W:$W,'Poids Paniers'!$E:$E,AG$3,'Poids Paniers'!$Q:$Q,$B346)</f>
        <v>0</v>
      </c>
      <c r="AH346">
        <f>SUMIFS('Poids Paniers'!$W:$W,'Poids Paniers'!$E:$E,AH$3,'Poids Paniers'!$Q:$Q,$B346)</f>
        <v>0</v>
      </c>
      <c r="AI346">
        <f>SUMIFS('Poids Paniers'!$W:$W,'Poids Paniers'!$E:$E,AI$3,'Poids Paniers'!$Q:$Q,$B346)</f>
        <v>0</v>
      </c>
      <c r="AJ346">
        <f>SUMIFS('Poids Paniers'!$W:$W,'Poids Paniers'!$E:$E,AJ$3,'Poids Paniers'!$Q:$Q,$B346)</f>
        <v>0</v>
      </c>
      <c r="AK346">
        <f>SUMIFS('Poids Paniers'!$W:$W,'Poids Paniers'!$E:$E,AK$3,'Poids Paniers'!$Q:$Q,$B346)</f>
        <v>0</v>
      </c>
      <c r="AL346">
        <f>SUMIFS('Poids Paniers'!$W:$W,'Poids Paniers'!$E:$E,AL$3,'Poids Paniers'!$Q:$Q,$B346)</f>
        <v>0</v>
      </c>
      <c r="AM346">
        <f>SUMIFS('Poids Paniers'!$W:$W,'Poids Paniers'!$E:$E,AM$3,'Poids Paniers'!$Q:$Q,$B346)</f>
        <v>0</v>
      </c>
      <c r="AN346">
        <f>SUMIFS('Poids Paniers'!$W:$W,'Poids Paniers'!$E:$E,AN$3,'Poids Paniers'!$Q:$Q,$B346)</f>
        <v>0</v>
      </c>
      <c r="AO346">
        <f>SUMIFS('Poids Paniers'!$W:$W,'Poids Paniers'!$E:$E,AO$3,'Poids Paniers'!$Q:$Q,$B346)</f>
        <v>0</v>
      </c>
      <c r="AP346">
        <f>SUMIFS('Poids Paniers'!$W:$W,'Poids Paniers'!$E:$E,AP$3,'Poids Paniers'!$Q:$Q,$B346)</f>
        <v>0</v>
      </c>
      <c r="AQ346">
        <f>SUMIFS('Poids Paniers'!$W:$W,'Poids Paniers'!$E:$E,AQ$3,'Poids Paniers'!$Q:$Q,$B346)</f>
        <v>0</v>
      </c>
      <c r="AR346">
        <f>SUMIFS('Poids Paniers'!$W:$W,'Poids Paniers'!$E:$E,AR$3,'Poids Paniers'!$Q:$Q,$B346)</f>
        <v>0</v>
      </c>
      <c r="AS346">
        <f>SUMIFS('Poids Paniers'!$W:$W,'Poids Paniers'!$E:$E,AS$3,'Poids Paniers'!$Q:$Q,$B346)</f>
        <v>0</v>
      </c>
      <c r="AT346">
        <f>SUMIFS('Poids Paniers'!$W:$W,'Poids Paniers'!$E:$E,AT$3,'Poids Paniers'!$Q:$Q,$B346)</f>
        <v>0</v>
      </c>
      <c r="AU346">
        <f>SUMIFS('Poids Paniers'!$W:$W,'Poids Paniers'!$E:$E,AU$3,'Poids Paniers'!$Q:$Q,$B346)</f>
        <v>0</v>
      </c>
      <c r="AV346">
        <f>SUMIFS('Poids Paniers'!$W:$W,'Poids Paniers'!$E:$E,AV$3,'Poids Paniers'!$Q:$Q,$B346)</f>
        <v>0</v>
      </c>
      <c r="AW346">
        <f>SUMIFS('Poids Paniers'!$W:$W,'Poids Paniers'!$E:$E,AW$3,'Poids Paniers'!$Q:$Q,$B346)</f>
        <v>0</v>
      </c>
      <c r="AX346">
        <f>SUMIFS('Poids Paniers'!$W:$W,'Poids Paniers'!$E:$E,AX$3,'Poids Paniers'!$Q:$Q,$B346)</f>
        <v>0</v>
      </c>
      <c r="AY346">
        <f>SUMIFS('Poids Paniers'!$W:$W,'Poids Paniers'!$E:$E,AY$3,'Poids Paniers'!$Q:$Q,$B346)</f>
        <v>0</v>
      </c>
      <c r="AZ346">
        <f>SUMIFS('Poids Paniers'!$W:$W,'Poids Paniers'!$E:$E,AZ$3,'Poids Paniers'!$Q:$Q,$B346)</f>
        <v>0</v>
      </c>
      <c r="BA346">
        <f>SUMIFS('Poids Paniers'!$W:$W,'Poids Paniers'!$E:$E,BA$3,'Poids Paniers'!$Q:$Q,$B346)</f>
        <v>0</v>
      </c>
      <c r="BB346">
        <f>SUMIFS('Poids Paniers'!$W:$W,'Poids Paniers'!$E:$E,BB$3,'Poids Paniers'!$Q:$Q,$B346)</f>
        <v>0</v>
      </c>
      <c r="BC346">
        <f>SUMIFS('Poids Paniers'!$W:$W,'Poids Paniers'!$E:$E,BC$3,'Poids Paniers'!$Q:$Q,$B346)</f>
        <v>0</v>
      </c>
      <c r="BD346">
        <f>SUMIFS('Poids Paniers'!$W:$W,'Poids Paniers'!$E:$E,BD$3,'Poids Paniers'!$Q:$Q,$B346)</f>
        <v>0</v>
      </c>
      <c r="BE346">
        <f>SUMIFS('Poids Paniers'!$W:$W,'Poids Paniers'!$E:$E,BE$3,'Poids Paniers'!$Q:$Q,$B346)</f>
        <v>0</v>
      </c>
      <c r="BF346">
        <f>SUMIFS('Poids Paniers'!$W:$W,'Poids Paniers'!$E:$E,BF$3,'Poids Paniers'!$Q:$Q,$B346)</f>
        <v>0</v>
      </c>
      <c r="BG346">
        <f>SUMIFS('Poids Paniers'!$W:$W,'Poids Paniers'!$E:$E,BG$3,'Poids Paniers'!$Q:$Q,$B346)</f>
        <v>0</v>
      </c>
      <c r="BH346">
        <f>SUMIFS('Poids Paniers'!$W:$W,'Poids Paniers'!$E:$E,BH$3,'Poids Paniers'!$Q:$Q,$B346)</f>
        <v>0</v>
      </c>
      <c r="BI346">
        <f>SUMIFS('Poids Paniers'!$W:$W,'Poids Paniers'!$E:$E,BI$3,'Poids Paniers'!$Q:$Q,$B346)</f>
        <v>0</v>
      </c>
      <c r="BJ346">
        <f>SUMIFS('Poids Paniers'!$W:$W,'Poids Paniers'!$E:$E,BJ$3,'Poids Paniers'!$Q:$Q,$B346)</f>
        <v>0</v>
      </c>
      <c r="BK346">
        <f>SUMIFS('Poids Paniers'!$W:$W,'Poids Paniers'!$E:$E,BK$3,'Poids Paniers'!$Q:$Q,$B346)</f>
        <v>0</v>
      </c>
      <c r="BL346">
        <f>SUMIFS('Poids Paniers'!$W:$W,'Poids Paniers'!$E:$E,BL$3,'Poids Paniers'!$Q:$Q,$B346)</f>
        <v>0</v>
      </c>
      <c r="BM346">
        <f>SUMIFS('Poids Paniers'!$W:$W,'Poids Paniers'!$E:$E,BM$3,'Poids Paniers'!$Q:$Q,$B346)</f>
        <v>0</v>
      </c>
      <c r="BN346">
        <f>SUMIFS('Poids Paniers'!$W:$W,'Poids Paniers'!$E:$E,BN$3,'Poids Paniers'!$Q:$Q,$B346)</f>
        <v>0</v>
      </c>
      <c r="BO346">
        <f>SUMIFS('Poids Paniers'!$W:$W,'Poids Paniers'!$E:$E,BO$3,'Poids Paniers'!$Q:$Q,$B346)</f>
        <v>0</v>
      </c>
      <c r="BP346">
        <f>SUMIFS('Poids Paniers'!$W:$W,'Poids Paniers'!$E:$E,BP$3,'Poids Paniers'!$Q:$Q,$B346)</f>
        <v>0</v>
      </c>
      <c r="BQ346">
        <f>SUMIFS('Poids Paniers'!$W:$W,'Poids Paniers'!$E:$E,BQ$3,'Poids Paniers'!$Q:$Q,$B346)</f>
        <v>0</v>
      </c>
      <c r="BR346">
        <f>SUMIFS('Poids Paniers'!$W:$W,'Poids Paniers'!$E:$E,BR$3,'Poids Paniers'!$Q:$Q,$B346)</f>
        <v>0</v>
      </c>
      <c r="BS346">
        <f>SUMIFS('Poids Paniers'!$W:$W,'Poids Paniers'!$E:$E,BS$3,'Poids Paniers'!$Q:$Q,$B346)</f>
        <v>0</v>
      </c>
      <c r="BT346">
        <f>SUMIFS('Poids Paniers'!$W:$W,'Poids Paniers'!$E:$E,BT$3,'Poids Paniers'!$Q:$Q,$B346)</f>
        <v>0</v>
      </c>
      <c r="BU346">
        <f>SUMIFS('Poids Paniers'!$W:$W,'Poids Paniers'!$E:$E,BU$3,'Poids Paniers'!$Q:$Q,$B346)</f>
        <v>0</v>
      </c>
      <c r="BV346">
        <f>SUMIFS('Poids Paniers'!$W:$W,'Poids Paniers'!$E:$E,BV$3,'Poids Paniers'!$Q:$Q,$B346)</f>
        <v>0</v>
      </c>
      <c r="BW346">
        <f>SUMIFS('Poids Paniers'!$W:$W,'Poids Paniers'!$E:$E,BW$3,'Poids Paniers'!$Q:$Q,$B346)</f>
        <v>0</v>
      </c>
      <c r="BX346">
        <f>SUMIFS('Poids Paniers'!$W:$W,'Poids Paniers'!$E:$E,BX$3,'Poids Paniers'!$Q:$Q,$B346)</f>
        <v>0</v>
      </c>
      <c r="BY346">
        <f>SUMIFS('Poids Paniers'!$W:$W,'Poids Paniers'!$E:$E,BY$3,'Poids Paniers'!$Q:$Q,$B346)</f>
        <v>0</v>
      </c>
      <c r="BZ346">
        <f>SUMIFS('Poids Paniers'!$W:$W,'Poids Paniers'!$E:$E,BZ$3,'Poids Paniers'!$Q:$Q,$B346)</f>
        <v>0</v>
      </c>
      <c r="CA346">
        <f>SUMIFS('Poids Paniers'!$W:$W,'Poids Paniers'!$E:$E,CA$3,'Poids Paniers'!$Q:$Q,$B346)</f>
        <v>0</v>
      </c>
      <c r="CB346">
        <f>SUMIFS('Poids Paniers'!$W:$W,'Poids Paniers'!$E:$E,CB$3,'Poids Paniers'!$Q:$Q,$B346)</f>
        <v>0</v>
      </c>
      <c r="CC346">
        <f>SUMIFS('Poids Paniers'!$W:$W,'Poids Paniers'!$E:$E,CC$3,'Poids Paniers'!$Q:$Q,$B346)</f>
        <v>0</v>
      </c>
      <c r="CD346">
        <f>SUMIFS('Poids Paniers'!$W:$W,'Poids Paniers'!$E:$E,CD$3,'Poids Paniers'!$Q:$Q,$B346)</f>
        <v>0</v>
      </c>
      <c r="CE346">
        <f>SUMIFS('Poids Paniers'!$W:$W,'Poids Paniers'!$E:$E,CE$3,'Poids Paniers'!$Q:$Q,$B346)</f>
        <v>0</v>
      </c>
      <c r="CF346" s="206">
        <f t="shared" si="5"/>
        <v>0</v>
      </c>
    </row>
    <row r="347" spans="2:84" ht="15.75" thickBot="1" x14ac:dyDescent="0.3">
      <c r="B347" s="209">
        <v>44813</v>
      </c>
      <c r="C347">
        <f>SUMIFS('Poids Paniers'!$W:$W,'Poids Paniers'!$E:$E,C$3,'Poids Paniers'!$Q:$Q,$B347)</f>
        <v>0</v>
      </c>
      <c r="D347">
        <f>SUMIFS('Poids Paniers'!$W:$W,'Poids Paniers'!$E:$E,D$3,'Poids Paniers'!$Q:$Q,$B347)</f>
        <v>0</v>
      </c>
      <c r="E347">
        <f>SUMIFS('Poids Paniers'!$W:$W,'Poids Paniers'!$E:$E,E$3,'Poids Paniers'!$Q:$Q,$B347)</f>
        <v>0</v>
      </c>
      <c r="F347">
        <f>SUMIFS('Poids Paniers'!$W:$W,'Poids Paniers'!$E:$E,F$3,'Poids Paniers'!$Q:$Q,$B347)</f>
        <v>0</v>
      </c>
      <c r="G347">
        <f>SUMIFS('Poids Paniers'!$W:$W,'Poids Paniers'!$E:$E,G$3,'Poids Paniers'!$Q:$Q,$B347)</f>
        <v>0</v>
      </c>
      <c r="H347">
        <f>SUMIFS('Poids Paniers'!$W:$W,'Poids Paniers'!$E:$E,H$3,'Poids Paniers'!$Q:$Q,$B347)</f>
        <v>0</v>
      </c>
      <c r="I347">
        <f>SUMIFS('Poids Paniers'!$W:$W,'Poids Paniers'!$E:$E,I$3,'Poids Paniers'!$Q:$Q,$B347)</f>
        <v>0</v>
      </c>
      <c r="J347">
        <f>SUMIFS('Poids Paniers'!$W:$W,'Poids Paniers'!$E:$E,J$3,'Poids Paniers'!$Q:$Q,$B347)</f>
        <v>0</v>
      </c>
      <c r="K347">
        <f>SUMIFS('Poids Paniers'!$W:$W,'Poids Paniers'!$E:$E,K$3,'Poids Paniers'!$Q:$Q,$B347)</f>
        <v>0</v>
      </c>
      <c r="L347">
        <f>SUMIFS('Poids Paniers'!$W:$W,'Poids Paniers'!$E:$E,L$3,'Poids Paniers'!$Q:$Q,$B347)</f>
        <v>0</v>
      </c>
      <c r="M347">
        <f>SUMIFS('Poids Paniers'!$W:$W,'Poids Paniers'!$E:$E,M$3,'Poids Paniers'!$Q:$Q,$B347)</f>
        <v>0</v>
      </c>
      <c r="N347">
        <f>SUMIFS('Poids Paniers'!$W:$W,'Poids Paniers'!$E:$E,N$3,'Poids Paniers'!$Q:$Q,$B347)</f>
        <v>0</v>
      </c>
      <c r="O347">
        <f>SUMIFS('Poids Paniers'!$W:$W,'Poids Paniers'!$E:$E,O$3,'Poids Paniers'!$Q:$Q,$B347)</f>
        <v>0</v>
      </c>
      <c r="P347">
        <f>SUMIFS('Poids Paniers'!$W:$W,'Poids Paniers'!$E:$E,P$3,'Poids Paniers'!$Q:$Q,$B347)</f>
        <v>0</v>
      </c>
      <c r="Q347">
        <f>SUMIFS('Poids Paniers'!$W:$W,'Poids Paniers'!$E:$E,Q$3,'Poids Paniers'!$Q:$Q,$B347)</f>
        <v>0</v>
      </c>
      <c r="R347">
        <f>SUMIFS('Poids Paniers'!$W:$W,'Poids Paniers'!$E:$E,R$3,'Poids Paniers'!$Q:$Q,$B347)</f>
        <v>0</v>
      </c>
      <c r="S347">
        <f>SUMIFS('Poids Paniers'!$W:$W,'Poids Paniers'!$E:$E,S$3,'Poids Paniers'!$Q:$Q,$B347)</f>
        <v>0</v>
      </c>
      <c r="T347">
        <f>SUMIFS('Poids Paniers'!$W:$W,'Poids Paniers'!$E:$E,T$3,'Poids Paniers'!$Q:$Q,$B347)</f>
        <v>0</v>
      </c>
      <c r="U347">
        <f>SUMIFS('Poids Paniers'!$W:$W,'Poids Paniers'!$E:$E,U$3,'Poids Paniers'!$Q:$Q,$B347)</f>
        <v>0</v>
      </c>
      <c r="V347">
        <f>SUMIFS('Poids Paniers'!$W:$W,'Poids Paniers'!$E:$E,V$3,'Poids Paniers'!$Q:$Q,$B347)</f>
        <v>0</v>
      </c>
      <c r="W347">
        <f>SUMIFS('Poids Paniers'!$W:$W,'Poids Paniers'!$E:$E,W$3,'Poids Paniers'!$Q:$Q,$B347)</f>
        <v>0</v>
      </c>
      <c r="X347">
        <f>SUMIFS('Poids Paniers'!$W:$W,'Poids Paniers'!$E:$E,X$3,'Poids Paniers'!$Q:$Q,$B347)</f>
        <v>0</v>
      </c>
      <c r="Y347">
        <f>SUMIFS('Poids Paniers'!$W:$W,'Poids Paniers'!$E:$E,Y$3,'Poids Paniers'!$Q:$Q,$B347)</f>
        <v>0</v>
      </c>
      <c r="Z347">
        <f>SUMIFS('Poids Paniers'!$W:$W,'Poids Paniers'!$E:$E,Z$3,'Poids Paniers'!$Q:$Q,$B347)</f>
        <v>0</v>
      </c>
      <c r="AA347">
        <f>SUMIFS('Poids Paniers'!$W:$W,'Poids Paniers'!$E:$E,AA$3,'Poids Paniers'!$Q:$Q,$B347)</f>
        <v>0</v>
      </c>
      <c r="AB347">
        <f>SUMIFS('Poids Paniers'!$W:$W,'Poids Paniers'!$E:$E,AB$3,'Poids Paniers'!$Q:$Q,$B347)</f>
        <v>0</v>
      </c>
      <c r="AC347">
        <f>SUMIFS('Poids Paniers'!$W:$W,'Poids Paniers'!$E:$E,AC$3,'Poids Paniers'!$Q:$Q,$B347)</f>
        <v>0</v>
      </c>
      <c r="AD347">
        <f>SUMIFS('Poids Paniers'!$W:$W,'Poids Paniers'!$E:$E,AD$3,'Poids Paniers'!$Q:$Q,$B347)</f>
        <v>0</v>
      </c>
      <c r="AE347">
        <f>SUMIFS('Poids Paniers'!$W:$W,'Poids Paniers'!$E:$E,AE$3,'Poids Paniers'!$Q:$Q,$B347)</f>
        <v>0</v>
      </c>
      <c r="AF347">
        <f>SUMIFS('Poids Paniers'!$W:$W,'Poids Paniers'!$E:$E,AF$3,'Poids Paniers'!$Q:$Q,$B347)</f>
        <v>0</v>
      </c>
      <c r="AG347">
        <f>SUMIFS('Poids Paniers'!$W:$W,'Poids Paniers'!$E:$E,AG$3,'Poids Paniers'!$Q:$Q,$B347)</f>
        <v>0</v>
      </c>
      <c r="AH347">
        <f>SUMIFS('Poids Paniers'!$W:$W,'Poids Paniers'!$E:$E,AH$3,'Poids Paniers'!$Q:$Q,$B347)</f>
        <v>0</v>
      </c>
      <c r="AI347">
        <f>SUMIFS('Poids Paniers'!$W:$W,'Poids Paniers'!$E:$E,AI$3,'Poids Paniers'!$Q:$Q,$B347)</f>
        <v>0</v>
      </c>
      <c r="AJ347">
        <f>SUMIFS('Poids Paniers'!$W:$W,'Poids Paniers'!$E:$E,AJ$3,'Poids Paniers'!$Q:$Q,$B347)</f>
        <v>0</v>
      </c>
      <c r="AK347">
        <f>SUMIFS('Poids Paniers'!$W:$W,'Poids Paniers'!$E:$E,AK$3,'Poids Paniers'!$Q:$Q,$B347)</f>
        <v>0</v>
      </c>
      <c r="AL347">
        <f>SUMIFS('Poids Paniers'!$W:$W,'Poids Paniers'!$E:$E,AL$3,'Poids Paniers'!$Q:$Q,$B347)</f>
        <v>0</v>
      </c>
      <c r="AM347">
        <f>SUMIFS('Poids Paniers'!$W:$W,'Poids Paniers'!$E:$E,AM$3,'Poids Paniers'!$Q:$Q,$B347)</f>
        <v>0</v>
      </c>
      <c r="AN347">
        <f>SUMIFS('Poids Paniers'!$W:$W,'Poids Paniers'!$E:$E,AN$3,'Poids Paniers'!$Q:$Q,$B347)</f>
        <v>0</v>
      </c>
      <c r="AO347">
        <f>SUMIFS('Poids Paniers'!$W:$W,'Poids Paniers'!$E:$E,AO$3,'Poids Paniers'!$Q:$Q,$B347)</f>
        <v>0</v>
      </c>
      <c r="AP347">
        <f>SUMIFS('Poids Paniers'!$W:$W,'Poids Paniers'!$E:$E,AP$3,'Poids Paniers'!$Q:$Q,$B347)</f>
        <v>0</v>
      </c>
      <c r="AQ347">
        <f>SUMIFS('Poids Paniers'!$W:$W,'Poids Paniers'!$E:$E,AQ$3,'Poids Paniers'!$Q:$Q,$B347)</f>
        <v>0</v>
      </c>
      <c r="AR347">
        <f>SUMIFS('Poids Paniers'!$W:$W,'Poids Paniers'!$E:$E,AR$3,'Poids Paniers'!$Q:$Q,$B347)</f>
        <v>0</v>
      </c>
      <c r="AS347">
        <f>SUMIFS('Poids Paniers'!$W:$W,'Poids Paniers'!$E:$E,AS$3,'Poids Paniers'!$Q:$Q,$B347)</f>
        <v>0</v>
      </c>
      <c r="AT347">
        <f>SUMIFS('Poids Paniers'!$W:$W,'Poids Paniers'!$E:$E,AT$3,'Poids Paniers'!$Q:$Q,$B347)</f>
        <v>0</v>
      </c>
      <c r="AU347">
        <f>SUMIFS('Poids Paniers'!$W:$W,'Poids Paniers'!$E:$E,AU$3,'Poids Paniers'!$Q:$Q,$B347)</f>
        <v>0</v>
      </c>
      <c r="AV347">
        <f>SUMIFS('Poids Paniers'!$W:$W,'Poids Paniers'!$E:$E,AV$3,'Poids Paniers'!$Q:$Q,$B347)</f>
        <v>0</v>
      </c>
      <c r="AW347">
        <f>SUMIFS('Poids Paniers'!$W:$W,'Poids Paniers'!$E:$E,AW$3,'Poids Paniers'!$Q:$Q,$B347)</f>
        <v>0</v>
      </c>
      <c r="AX347">
        <f>SUMIFS('Poids Paniers'!$W:$W,'Poids Paniers'!$E:$E,AX$3,'Poids Paniers'!$Q:$Q,$B347)</f>
        <v>0</v>
      </c>
      <c r="AY347">
        <f>SUMIFS('Poids Paniers'!$W:$W,'Poids Paniers'!$E:$E,AY$3,'Poids Paniers'!$Q:$Q,$B347)</f>
        <v>0</v>
      </c>
      <c r="AZ347">
        <f>SUMIFS('Poids Paniers'!$W:$W,'Poids Paniers'!$E:$E,AZ$3,'Poids Paniers'!$Q:$Q,$B347)</f>
        <v>0</v>
      </c>
      <c r="BA347">
        <f>SUMIFS('Poids Paniers'!$W:$W,'Poids Paniers'!$E:$E,BA$3,'Poids Paniers'!$Q:$Q,$B347)</f>
        <v>0</v>
      </c>
      <c r="BB347">
        <f>SUMIFS('Poids Paniers'!$W:$W,'Poids Paniers'!$E:$E,BB$3,'Poids Paniers'!$Q:$Q,$B347)</f>
        <v>0</v>
      </c>
      <c r="BC347">
        <f>SUMIFS('Poids Paniers'!$W:$W,'Poids Paniers'!$E:$E,BC$3,'Poids Paniers'!$Q:$Q,$B347)</f>
        <v>0</v>
      </c>
      <c r="BD347">
        <f>SUMIFS('Poids Paniers'!$W:$W,'Poids Paniers'!$E:$E,BD$3,'Poids Paniers'!$Q:$Q,$B347)</f>
        <v>0</v>
      </c>
      <c r="BE347">
        <f>SUMIFS('Poids Paniers'!$W:$W,'Poids Paniers'!$E:$E,BE$3,'Poids Paniers'!$Q:$Q,$B347)</f>
        <v>0</v>
      </c>
      <c r="BF347">
        <f>SUMIFS('Poids Paniers'!$W:$W,'Poids Paniers'!$E:$E,BF$3,'Poids Paniers'!$Q:$Q,$B347)</f>
        <v>0</v>
      </c>
      <c r="BG347">
        <f>SUMIFS('Poids Paniers'!$W:$W,'Poids Paniers'!$E:$E,BG$3,'Poids Paniers'!$Q:$Q,$B347)</f>
        <v>0</v>
      </c>
      <c r="BH347">
        <f>SUMIFS('Poids Paniers'!$W:$W,'Poids Paniers'!$E:$E,BH$3,'Poids Paniers'!$Q:$Q,$B347)</f>
        <v>0</v>
      </c>
      <c r="BI347">
        <f>SUMIFS('Poids Paniers'!$W:$W,'Poids Paniers'!$E:$E,BI$3,'Poids Paniers'!$Q:$Q,$B347)</f>
        <v>0</v>
      </c>
      <c r="BJ347">
        <f>SUMIFS('Poids Paniers'!$W:$W,'Poids Paniers'!$E:$E,BJ$3,'Poids Paniers'!$Q:$Q,$B347)</f>
        <v>0</v>
      </c>
      <c r="BK347">
        <f>SUMIFS('Poids Paniers'!$W:$W,'Poids Paniers'!$E:$E,BK$3,'Poids Paniers'!$Q:$Q,$B347)</f>
        <v>0</v>
      </c>
      <c r="BL347">
        <f>SUMIFS('Poids Paniers'!$W:$W,'Poids Paniers'!$E:$E,BL$3,'Poids Paniers'!$Q:$Q,$B347)</f>
        <v>0</v>
      </c>
      <c r="BM347">
        <f>SUMIFS('Poids Paniers'!$W:$W,'Poids Paniers'!$E:$E,BM$3,'Poids Paniers'!$Q:$Q,$B347)</f>
        <v>0</v>
      </c>
      <c r="BN347">
        <f>SUMIFS('Poids Paniers'!$W:$W,'Poids Paniers'!$E:$E,BN$3,'Poids Paniers'!$Q:$Q,$B347)</f>
        <v>0</v>
      </c>
      <c r="BO347">
        <f>SUMIFS('Poids Paniers'!$W:$W,'Poids Paniers'!$E:$E,BO$3,'Poids Paniers'!$Q:$Q,$B347)</f>
        <v>0</v>
      </c>
      <c r="BP347">
        <f>SUMIFS('Poids Paniers'!$W:$W,'Poids Paniers'!$E:$E,BP$3,'Poids Paniers'!$Q:$Q,$B347)</f>
        <v>0</v>
      </c>
      <c r="BQ347">
        <f>SUMIFS('Poids Paniers'!$W:$W,'Poids Paniers'!$E:$E,BQ$3,'Poids Paniers'!$Q:$Q,$B347)</f>
        <v>0</v>
      </c>
      <c r="BR347">
        <f>SUMIFS('Poids Paniers'!$W:$W,'Poids Paniers'!$E:$E,BR$3,'Poids Paniers'!$Q:$Q,$B347)</f>
        <v>0</v>
      </c>
      <c r="BS347">
        <f>SUMIFS('Poids Paniers'!$W:$W,'Poids Paniers'!$E:$E,BS$3,'Poids Paniers'!$Q:$Q,$B347)</f>
        <v>0</v>
      </c>
      <c r="BT347">
        <f>SUMIFS('Poids Paniers'!$W:$W,'Poids Paniers'!$E:$E,BT$3,'Poids Paniers'!$Q:$Q,$B347)</f>
        <v>0</v>
      </c>
      <c r="BU347">
        <f>SUMIFS('Poids Paniers'!$W:$W,'Poids Paniers'!$E:$E,BU$3,'Poids Paniers'!$Q:$Q,$B347)</f>
        <v>0</v>
      </c>
      <c r="BV347">
        <f>SUMIFS('Poids Paniers'!$W:$W,'Poids Paniers'!$E:$E,BV$3,'Poids Paniers'!$Q:$Q,$B347)</f>
        <v>0</v>
      </c>
      <c r="BW347">
        <f>SUMIFS('Poids Paniers'!$W:$W,'Poids Paniers'!$E:$E,BW$3,'Poids Paniers'!$Q:$Q,$B347)</f>
        <v>0</v>
      </c>
      <c r="BX347">
        <f>SUMIFS('Poids Paniers'!$W:$W,'Poids Paniers'!$E:$E,BX$3,'Poids Paniers'!$Q:$Q,$B347)</f>
        <v>0</v>
      </c>
      <c r="BY347">
        <f>SUMIFS('Poids Paniers'!$W:$W,'Poids Paniers'!$E:$E,BY$3,'Poids Paniers'!$Q:$Q,$B347)</f>
        <v>0</v>
      </c>
      <c r="BZ347">
        <f>SUMIFS('Poids Paniers'!$W:$W,'Poids Paniers'!$E:$E,BZ$3,'Poids Paniers'!$Q:$Q,$B347)</f>
        <v>0</v>
      </c>
      <c r="CA347">
        <f>SUMIFS('Poids Paniers'!$W:$W,'Poids Paniers'!$E:$E,CA$3,'Poids Paniers'!$Q:$Q,$B347)</f>
        <v>0</v>
      </c>
      <c r="CB347">
        <f>SUMIFS('Poids Paniers'!$W:$W,'Poids Paniers'!$E:$E,CB$3,'Poids Paniers'!$Q:$Q,$B347)</f>
        <v>0</v>
      </c>
      <c r="CC347">
        <f>SUMIFS('Poids Paniers'!$W:$W,'Poids Paniers'!$E:$E,CC$3,'Poids Paniers'!$Q:$Q,$B347)</f>
        <v>0</v>
      </c>
      <c r="CD347">
        <f>SUMIFS('Poids Paniers'!$W:$W,'Poids Paniers'!$E:$E,CD$3,'Poids Paniers'!$Q:$Q,$B347)</f>
        <v>0</v>
      </c>
      <c r="CE347">
        <f>SUMIFS('Poids Paniers'!$W:$W,'Poids Paniers'!$E:$E,CE$3,'Poids Paniers'!$Q:$Q,$B347)</f>
        <v>0</v>
      </c>
      <c r="CF347" s="206">
        <f t="shared" si="5"/>
        <v>0</v>
      </c>
    </row>
    <row r="348" spans="2:84" ht="15.75" thickBot="1" x14ac:dyDescent="0.3">
      <c r="B348" s="209">
        <v>44814</v>
      </c>
      <c r="C348">
        <f>SUMIFS('Poids Paniers'!$W:$W,'Poids Paniers'!$E:$E,C$3,'Poids Paniers'!$Q:$Q,$B348)</f>
        <v>0</v>
      </c>
      <c r="D348">
        <f>SUMIFS('Poids Paniers'!$W:$W,'Poids Paniers'!$E:$E,D$3,'Poids Paniers'!$Q:$Q,$B348)</f>
        <v>0</v>
      </c>
      <c r="E348">
        <f>SUMIFS('Poids Paniers'!$W:$W,'Poids Paniers'!$E:$E,E$3,'Poids Paniers'!$Q:$Q,$B348)</f>
        <v>0</v>
      </c>
      <c r="F348">
        <f>SUMIFS('Poids Paniers'!$W:$W,'Poids Paniers'!$E:$E,F$3,'Poids Paniers'!$Q:$Q,$B348)</f>
        <v>0</v>
      </c>
      <c r="G348">
        <f>SUMIFS('Poids Paniers'!$W:$W,'Poids Paniers'!$E:$E,G$3,'Poids Paniers'!$Q:$Q,$B348)</f>
        <v>0</v>
      </c>
      <c r="H348">
        <f>SUMIFS('Poids Paniers'!$W:$W,'Poids Paniers'!$E:$E,H$3,'Poids Paniers'!$Q:$Q,$B348)</f>
        <v>0</v>
      </c>
      <c r="I348">
        <f>SUMIFS('Poids Paniers'!$W:$W,'Poids Paniers'!$E:$E,I$3,'Poids Paniers'!$Q:$Q,$B348)</f>
        <v>0</v>
      </c>
      <c r="J348">
        <f>SUMIFS('Poids Paniers'!$W:$W,'Poids Paniers'!$E:$E,J$3,'Poids Paniers'!$Q:$Q,$B348)</f>
        <v>0</v>
      </c>
      <c r="K348">
        <f>SUMIFS('Poids Paniers'!$W:$W,'Poids Paniers'!$E:$E,K$3,'Poids Paniers'!$Q:$Q,$B348)</f>
        <v>0</v>
      </c>
      <c r="L348">
        <f>SUMIFS('Poids Paniers'!$W:$W,'Poids Paniers'!$E:$E,L$3,'Poids Paniers'!$Q:$Q,$B348)</f>
        <v>0</v>
      </c>
      <c r="M348">
        <f>SUMIFS('Poids Paniers'!$W:$W,'Poids Paniers'!$E:$E,M$3,'Poids Paniers'!$Q:$Q,$B348)</f>
        <v>0</v>
      </c>
      <c r="N348">
        <f>SUMIFS('Poids Paniers'!$W:$W,'Poids Paniers'!$E:$E,N$3,'Poids Paniers'!$Q:$Q,$B348)</f>
        <v>0</v>
      </c>
      <c r="O348">
        <f>SUMIFS('Poids Paniers'!$W:$W,'Poids Paniers'!$E:$E,O$3,'Poids Paniers'!$Q:$Q,$B348)</f>
        <v>0</v>
      </c>
      <c r="P348">
        <f>SUMIFS('Poids Paniers'!$W:$W,'Poids Paniers'!$E:$E,P$3,'Poids Paniers'!$Q:$Q,$B348)</f>
        <v>0</v>
      </c>
      <c r="Q348">
        <f>SUMIFS('Poids Paniers'!$W:$W,'Poids Paniers'!$E:$E,Q$3,'Poids Paniers'!$Q:$Q,$B348)</f>
        <v>0</v>
      </c>
      <c r="R348">
        <f>SUMIFS('Poids Paniers'!$W:$W,'Poids Paniers'!$E:$E,R$3,'Poids Paniers'!$Q:$Q,$B348)</f>
        <v>0</v>
      </c>
      <c r="S348">
        <f>SUMIFS('Poids Paniers'!$W:$W,'Poids Paniers'!$E:$E,S$3,'Poids Paniers'!$Q:$Q,$B348)</f>
        <v>0</v>
      </c>
      <c r="T348">
        <f>SUMIFS('Poids Paniers'!$W:$W,'Poids Paniers'!$E:$E,T$3,'Poids Paniers'!$Q:$Q,$B348)</f>
        <v>0</v>
      </c>
      <c r="U348">
        <f>SUMIFS('Poids Paniers'!$W:$W,'Poids Paniers'!$E:$E,U$3,'Poids Paniers'!$Q:$Q,$B348)</f>
        <v>0</v>
      </c>
      <c r="V348">
        <f>SUMIFS('Poids Paniers'!$W:$W,'Poids Paniers'!$E:$E,V$3,'Poids Paniers'!$Q:$Q,$B348)</f>
        <v>0</v>
      </c>
      <c r="W348">
        <f>SUMIFS('Poids Paniers'!$W:$W,'Poids Paniers'!$E:$E,W$3,'Poids Paniers'!$Q:$Q,$B348)</f>
        <v>0</v>
      </c>
      <c r="X348">
        <f>SUMIFS('Poids Paniers'!$W:$W,'Poids Paniers'!$E:$E,X$3,'Poids Paniers'!$Q:$Q,$B348)</f>
        <v>0</v>
      </c>
      <c r="Y348">
        <f>SUMIFS('Poids Paniers'!$W:$W,'Poids Paniers'!$E:$E,Y$3,'Poids Paniers'!$Q:$Q,$B348)</f>
        <v>0</v>
      </c>
      <c r="Z348">
        <f>SUMIFS('Poids Paniers'!$W:$W,'Poids Paniers'!$E:$E,Z$3,'Poids Paniers'!$Q:$Q,$B348)</f>
        <v>0</v>
      </c>
      <c r="AA348">
        <f>SUMIFS('Poids Paniers'!$W:$W,'Poids Paniers'!$E:$E,AA$3,'Poids Paniers'!$Q:$Q,$B348)</f>
        <v>0</v>
      </c>
      <c r="AB348">
        <f>SUMIFS('Poids Paniers'!$W:$W,'Poids Paniers'!$E:$E,AB$3,'Poids Paniers'!$Q:$Q,$B348)</f>
        <v>0</v>
      </c>
      <c r="AC348">
        <f>SUMIFS('Poids Paniers'!$W:$W,'Poids Paniers'!$E:$E,AC$3,'Poids Paniers'!$Q:$Q,$B348)</f>
        <v>0</v>
      </c>
      <c r="AD348">
        <f>SUMIFS('Poids Paniers'!$W:$W,'Poids Paniers'!$E:$E,AD$3,'Poids Paniers'!$Q:$Q,$B348)</f>
        <v>0</v>
      </c>
      <c r="AE348">
        <f>SUMIFS('Poids Paniers'!$W:$W,'Poids Paniers'!$E:$E,AE$3,'Poids Paniers'!$Q:$Q,$B348)</f>
        <v>0</v>
      </c>
      <c r="AF348">
        <f>SUMIFS('Poids Paniers'!$W:$W,'Poids Paniers'!$E:$E,AF$3,'Poids Paniers'!$Q:$Q,$B348)</f>
        <v>0</v>
      </c>
      <c r="AG348">
        <f>SUMIFS('Poids Paniers'!$W:$W,'Poids Paniers'!$E:$E,AG$3,'Poids Paniers'!$Q:$Q,$B348)</f>
        <v>0</v>
      </c>
      <c r="AH348">
        <f>SUMIFS('Poids Paniers'!$W:$W,'Poids Paniers'!$E:$E,AH$3,'Poids Paniers'!$Q:$Q,$B348)</f>
        <v>0</v>
      </c>
      <c r="AI348">
        <f>SUMIFS('Poids Paniers'!$W:$W,'Poids Paniers'!$E:$E,AI$3,'Poids Paniers'!$Q:$Q,$B348)</f>
        <v>0</v>
      </c>
      <c r="AJ348">
        <f>SUMIFS('Poids Paniers'!$W:$W,'Poids Paniers'!$E:$E,AJ$3,'Poids Paniers'!$Q:$Q,$B348)</f>
        <v>0</v>
      </c>
      <c r="AK348">
        <f>SUMIFS('Poids Paniers'!$W:$W,'Poids Paniers'!$E:$E,AK$3,'Poids Paniers'!$Q:$Q,$B348)</f>
        <v>0</v>
      </c>
      <c r="AL348">
        <f>SUMIFS('Poids Paniers'!$W:$W,'Poids Paniers'!$E:$E,AL$3,'Poids Paniers'!$Q:$Q,$B348)</f>
        <v>0</v>
      </c>
      <c r="AM348">
        <f>SUMIFS('Poids Paniers'!$W:$W,'Poids Paniers'!$E:$E,AM$3,'Poids Paniers'!$Q:$Q,$B348)</f>
        <v>0</v>
      </c>
      <c r="AN348">
        <f>SUMIFS('Poids Paniers'!$W:$W,'Poids Paniers'!$E:$E,AN$3,'Poids Paniers'!$Q:$Q,$B348)</f>
        <v>0</v>
      </c>
      <c r="AO348">
        <f>SUMIFS('Poids Paniers'!$W:$W,'Poids Paniers'!$E:$E,AO$3,'Poids Paniers'!$Q:$Q,$B348)</f>
        <v>0</v>
      </c>
      <c r="AP348">
        <f>SUMIFS('Poids Paniers'!$W:$W,'Poids Paniers'!$E:$E,AP$3,'Poids Paniers'!$Q:$Q,$B348)</f>
        <v>0</v>
      </c>
      <c r="AQ348">
        <f>SUMIFS('Poids Paniers'!$W:$W,'Poids Paniers'!$E:$E,AQ$3,'Poids Paniers'!$Q:$Q,$B348)</f>
        <v>0</v>
      </c>
      <c r="AR348">
        <f>SUMIFS('Poids Paniers'!$W:$W,'Poids Paniers'!$E:$E,AR$3,'Poids Paniers'!$Q:$Q,$B348)</f>
        <v>0</v>
      </c>
      <c r="AS348">
        <f>SUMIFS('Poids Paniers'!$W:$W,'Poids Paniers'!$E:$E,AS$3,'Poids Paniers'!$Q:$Q,$B348)</f>
        <v>0</v>
      </c>
      <c r="AT348">
        <f>SUMIFS('Poids Paniers'!$W:$W,'Poids Paniers'!$E:$E,AT$3,'Poids Paniers'!$Q:$Q,$B348)</f>
        <v>0</v>
      </c>
      <c r="AU348">
        <f>SUMIFS('Poids Paniers'!$W:$W,'Poids Paniers'!$E:$E,AU$3,'Poids Paniers'!$Q:$Q,$B348)</f>
        <v>0</v>
      </c>
      <c r="AV348">
        <f>SUMIFS('Poids Paniers'!$W:$W,'Poids Paniers'!$E:$E,AV$3,'Poids Paniers'!$Q:$Q,$B348)</f>
        <v>0</v>
      </c>
      <c r="AW348">
        <f>SUMIFS('Poids Paniers'!$W:$W,'Poids Paniers'!$E:$E,AW$3,'Poids Paniers'!$Q:$Q,$B348)</f>
        <v>0</v>
      </c>
      <c r="AX348">
        <f>SUMIFS('Poids Paniers'!$W:$W,'Poids Paniers'!$E:$E,AX$3,'Poids Paniers'!$Q:$Q,$B348)</f>
        <v>0</v>
      </c>
      <c r="AY348">
        <f>SUMIFS('Poids Paniers'!$W:$W,'Poids Paniers'!$E:$E,AY$3,'Poids Paniers'!$Q:$Q,$B348)</f>
        <v>0</v>
      </c>
      <c r="AZ348">
        <f>SUMIFS('Poids Paniers'!$W:$W,'Poids Paniers'!$E:$E,AZ$3,'Poids Paniers'!$Q:$Q,$B348)</f>
        <v>0</v>
      </c>
      <c r="BA348">
        <f>SUMIFS('Poids Paniers'!$W:$W,'Poids Paniers'!$E:$E,BA$3,'Poids Paniers'!$Q:$Q,$B348)</f>
        <v>0</v>
      </c>
      <c r="BB348">
        <f>SUMIFS('Poids Paniers'!$W:$W,'Poids Paniers'!$E:$E,BB$3,'Poids Paniers'!$Q:$Q,$B348)</f>
        <v>0</v>
      </c>
      <c r="BC348">
        <f>SUMIFS('Poids Paniers'!$W:$W,'Poids Paniers'!$E:$E,BC$3,'Poids Paniers'!$Q:$Q,$B348)</f>
        <v>0</v>
      </c>
      <c r="BD348">
        <f>SUMIFS('Poids Paniers'!$W:$W,'Poids Paniers'!$E:$E,BD$3,'Poids Paniers'!$Q:$Q,$B348)</f>
        <v>0</v>
      </c>
      <c r="BE348">
        <f>SUMIFS('Poids Paniers'!$W:$W,'Poids Paniers'!$E:$E,BE$3,'Poids Paniers'!$Q:$Q,$B348)</f>
        <v>0</v>
      </c>
      <c r="BF348">
        <f>SUMIFS('Poids Paniers'!$W:$W,'Poids Paniers'!$E:$E,BF$3,'Poids Paniers'!$Q:$Q,$B348)</f>
        <v>0</v>
      </c>
      <c r="BG348">
        <f>SUMIFS('Poids Paniers'!$W:$W,'Poids Paniers'!$E:$E,BG$3,'Poids Paniers'!$Q:$Q,$B348)</f>
        <v>0</v>
      </c>
      <c r="BH348">
        <f>SUMIFS('Poids Paniers'!$W:$W,'Poids Paniers'!$E:$E,BH$3,'Poids Paniers'!$Q:$Q,$B348)</f>
        <v>0</v>
      </c>
      <c r="BI348">
        <f>SUMIFS('Poids Paniers'!$W:$W,'Poids Paniers'!$E:$E,BI$3,'Poids Paniers'!$Q:$Q,$B348)</f>
        <v>0</v>
      </c>
      <c r="BJ348">
        <f>SUMIFS('Poids Paniers'!$W:$W,'Poids Paniers'!$E:$E,BJ$3,'Poids Paniers'!$Q:$Q,$B348)</f>
        <v>0</v>
      </c>
      <c r="BK348">
        <f>SUMIFS('Poids Paniers'!$W:$W,'Poids Paniers'!$E:$E,BK$3,'Poids Paniers'!$Q:$Q,$B348)</f>
        <v>0</v>
      </c>
      <c r="BL348">
        <f>SUMIFS('Poids Paniers'!$W:$W,'Poids Paniers'!$E:$E,BL$3,'Poids Paniers'!$Q:$Q,$B348)</f>
        <v>0</v>
      </c>
      <c r="BM348">
        <f>SUMIFS('Poids Paniers'!$W:$W,'Poids Paniers'!$E:$E,BM$3,'Poids Paniers'!$Q:$Q,$B348)</f>
        <v>0</v>
      </c>
      <c r="BN348">
        <f>SUMIFS('Poids Paniers'!$W:$W,'Poids Paniers'!$E:$E,BN$3,'Poids Paniers'!$Q:$Q,$B348)</f>
        <v>0</v>
      </c>
      <c r="BO348">
        <f>SUMIFS('Poids Paniers'!$W:$W,'Poids Paniers'!$E:$E,BO$3,'Poids Paniers'!$Q:$Q,$B348)</f>
        <v>0</v>
      </c>
      <c r="BP348">
        <f>SUMIFS('Poids Paniers'!$W:$W,'Poids Paniers'!$E:$E,BP$3,'Poids Paniers'!$Q:$Q,$B348)</f>
        <v>0</v>
      </c>
      <c r="BQ348">
        <f>SUMIFS('Poids Paniers'!$W:$W,'Poids Paniers'!$E:$E,BQ$3,'Poids Paniers'!$Q:$Q,$B348)</f>
        <v>0</v>
      </c>
      <c r="BR348">
        <f>SUMIFS('Poids Paniers'!$W:$W,'Poids Paniers'!$E:$E,BR$3,'Poids Paniers'!$Q:$Q,$B348)</f>
        <v>0</v>
      </c>
      <c r="BS348">
        <f>SUMIFS('Poids Paniers'!$W:$W,'Poids Paniers'!$E:$E,BS$3,'Poids Paniers'!$Q:$Q,$B348)</f>
        <v>0</v>
      </c>
      <c r="BT348">
        <f>SUMIFS('Poids Paniers'!$W:$W,'Poids Paniers'!$E:$E,BT$3,'Poids Paniers'!$Q:$Q,$B348)</f>
        <v>0</v>
      </c>
      <c r="BU348">
        <f>SUMIFS('Poids Paniers'!$W:$W,'Poids Paniers'!$E:$E,BU$3,'Poids Paniers'!$Q:$Q,$B348)</f>
        <v>0</v>
      </c>
      <c r="BV348">
        <f>SUMIFS('Poids Paniers'!$W:$W,'Poids Paniers'!$E:$E,BV$3,'Poids Paniers'!$Q:$Q,$B348)</f>
        <v>0</v>
      </c>
      <c r="BW348">
        <f>SUMIFS('Poids Paniers'!$W:$W,'Poids Paniers'!$E:$E,BW$3,'Poids Paniers'!$Q:$Q,$B348)</f>
        <v>0</v>
      </c>
      <c r="BX348">
        <f>SUMIFS('Poids Paniers'!$W:$W,'Poids Paniers'!$E:$E,BX$3,'Poids Paniers'!$Q:$Q,$B348)</f>
        <v>0</v>
      </c>
      <c r="BY348">
        <f>SUMIFS('Poids Paniers'!$W:$W,'Poids Paniers'!$E:$E,BY$3,'Poids Paniers'!$Q:$Q,$B348)</f>
        <v>0</v>
      </c>
      <c r="BZ348">
        <f>SUMIFS('Poids Paniers'!$W:$W,'Poids Paniers'!$E:$E,BZ$3,'Poids Paniers'!$Q:$Q,$B348)</f>
        <v>0</v>
      </c>
      <c r="CA348">
        <f>SUMIFS('Poids Paniers'!$W:$W,'Poids Paniers'!$E:$E,CA$3,'Poids Paniers'!$Q:$Q,$B348)</f>
        <v>0</v>
      </c>
      <c r="CB348">
        <f>SUMIFS('Poids Paniers'!$W:$W,'Poids Paniers'!$E:$E,CB$3,'Poids Paniers'!$Q:$Q,$B348)</f>
        <v>0</v>
      </c>
      <c r="CC348">
        <f>SUMIFS('Poids Paniers'!$W:$W,'Poids Paniers'!$E:$E,CC$3,'Poids Paniers'!$Q:$Q,$B348)</f>
        <v>0</v>
      </c>
      <c r="CD348">
        <f>SUMIFS('Poids Paniers'!$W:$W,'Poids Paniers'!$E:$E,CD$3,'Poids Paniers'!$Q:$Q,$B348)</f>
        <v>0</v>
      </c>
      <c r="CE348">
        <f>SUMIFS('Poids Paniers'!$W:$W,'Poids Paniers'!$E:$E,CE$3,'Poids Paniers'!$Q:$Q,$B348)</f>
        <v>0</v>
      </c>
      <c r="CF348" s="206">
        <f t="shared" si="5"/>
        <v>0</v>
      </c>
    </row>
    <row r="349" spans="2:84" ht="15.75" thickBot="1" x14ac:dyDescent="0.3">
      <c r="B349" s="209">
        <v>44815</v>
      </c>
      <c r="C349">
        <f>SUMIFS('Poids Paniers'!$W:$W,'Poids Paniers'!$E:$E,C$3,'Poids Paniers'!$Q:$Q,$B349)</f>
        <v>0</v>
      </c>
      <c r="D349">
        <f>SUMIFS('Poids Paniers'!$W:$W,'Poids Paniers'!$E:$E,D$3,'Poids Paniers'!$Q:$Q,$B349)</f>
        <v>0</v>
      </c>
      <c r="E349">
        <f>SUMIFS('Poids Paniers'!$W:$W,'Poids Paniers'!$E:$E,E$3,'Poids Paniers'!$Q:$Q,$B349)</f>
        <v>0</v>
      </c>
      <c r="F349">
        <f>SUMIFS('Poids Paniers'!$W:$W,'Poids Paniers'!$E:$E,F$3,'Poids Paniers'!$Q:$Q,$B349)</f>
        <v>0</v>
      </c>
      <c r="G349">
        <f>SUMIFS('Poids Paniers'!$W:$W,'Poids Paniers'!$E:$E,G$3,'Poids Paniers'!$Q:$Q,$B349)</f>
        <v>0</v>
      </c>
      <c r="H349">
        <f>SUMIFS('Poids Paniers'!$W:$W,'Poids Paniers'!$E:$E,H$3,'Poids Paniers'!$Q:$Q,$B349)</f>
        <v>0</v>
      </c>
      <c r="I349">
        <f>SUMIFS('Poids Paniers'!$W:$W,'Poids Paniers'!$E:$E,I$3,'Poids Paniers'!$Q:$Q,$B349)</f>
        <v>0</v>
      </c>
      <c r="J349">
        <f>SUMIFS('Poids Paniers'!$W:$W,'Poids Paniers'!$E:$E,J$3,'Poids Paniers'!$Q:$Q,$B349)</f>
        <v>0</v>
      </c>
      <c r="K349">
        <f>SUMIFS('Poids Paniers'!$W:$W,'Poids Paniers'!$E:$E,K$3,'Poids Paniers'!$Q:$Q,$B349)</f>
        <v>0</v>
      </c>
      <c r="L349">
        <f>SUMIFS('Poids Paniers'!$W:$W,'Poids Paniers'!$E:$E,L$3,'Poids Paniers'!$Q:$Q,$B349)</f>
        <v>0</v>
      </c>
      <c r="M349">
        <f>SUMIFS('Poids Paniers'!$W:$W,'Poids Paniers'!$E:$E,M$3,'Poids Paniers'!$Q:$Q,$B349)</f>
        <v>0</v>
      </c>
      <c r="N349">
        <f>SUMIFS('Poids Paniers'!$W:$W,'Poids Paniers'!$E:$E,N$3,'Poids Paniers'!$Q:$Q,$B349)</f>
        <v>0</v>
      </c>
      <c r="O349">
        <f>SUMIFS('Poids Paniers'!$W:$W,'Poids Paniers'!$E:$E,O$3,'Poids Paniers'!$Q:$Q,$B349)</f>
        <v>0</v>
      </c>
      <c r="P349">
        <f>SUMIFS('Poids Paniers'!$W:$W,'Poids Paniers'!$E:$E,P$3,'Poids Paniers'!$Q:$Q,$B349)</f>
        <v>0</v>
      </c>
      <c r="Q349">
        <f>SUMIFS('Poids Paniers'!$W:$W,'Poids Paniers'!$E:$E,Q$3,'Poids Paniers'!$Q:$Q,$B349)</f>
        <v>0</v>
      </c>
      <c r="R349">
        <f>SUMIFS('Poids Paniers'!$W:$W,'Poids Paniers'!$E:$E,R$3,'Poids Paniers'!$Q:$Q,$B349)</f>
        <v>0</v>
      </c>
      <c r="S349">
        <f>SUMIFS('Poids Paniers'!$W:$W,'Poids Paniers'!$E:$E,S$3,'Poids Paniers'!$Q:$Q,$B349)</f>
        <v>0</v>
      </c>
      <c r="T349">
        <f>SUMIFS('Poids Paniers'!$W:$W,'Poids Paniers'!$E:$E,T$3,'Poids Paniers'!$Q:$Q,$B349)</f>
        <v>0</v>
      </c>
      <c r="U349">
        <f>SUMIFS('Poids Paniers'!$W:$W,'Poids Paniers'!$E:$E,U$3,'Poids Paniers'!$Q:$Q,$B349)</f>
        <v>0</v>
      </c>
      <c r="V349">
        <f>SUMIFS('Poids Paniers'!$W:$W,'Poids Paniers'!$E:$E,V$3,'Poids Paniers'!$Q:$Q,$B349)</f>
        <v>0</v>
      </c>
      <c r="W349">
        <f>SUMIFS('Poids Paniers'!$W:$W,'Poids Paniers'!$E:$E,W$3,'Poids Paniers'!$Q:$Q,$B349)</f>
        <v>0</v>
      </c>
      <c r="X349">
        <f>SUMIFS('Poids Paniers'!$W:$W,'Poids Paniers'!$E:$E,X$3,'Poids Paniers'!$Q:$Q,$B349)</f>
        <v>0</v>
      </c>
      <c r="Y349">
        <f>SUMIFS('Poids Paniers'!$W:$W,'Poids Paniers'!$E:$E,Y$3,'Poids Paniers'!$Q:$Q,$B349)</f>
        <v>0</v>
      </c>
      <c r="Z349">
        <f>SUMIFS('Poids Paniers'!$W:$W,'Poids Paniers'!$E:$E,Z$3,'Poids Paniers'!$Q:$Q,$B349)</f>
        <v>0</v>
      </c>
      <c r="AA349">
        <f>SUMIFS('Poids Paniers'!$W:$W,'Poids Paniers'!$E:$E,AA$3,'Poids Paniers'!$Q:$Q,$B349)</f>
        <v>0</v>
      </c>
      <c r="AB349">
        <f>SUMIFS('Poids Paniers'!$W:$W,'Poids Paniers'!$E:$E,AB$3,'Poids Paniers'!$Q:$Q,$B349)</f>
        <v>0</v>
      </c>
      <c r="AC349">
        <f>SUMIFS('Poids Paniers'!$W:$W,'Poids Paniers'!$E:$E,AC$3,'Poids Paniers'!$Q:$Q,$B349)</f>
        <v>0</v>
      </c>
      <c r="AD349">
        <f>SUMIFS('Poids Paniers'!$W:$W,'Poids Paniers'!$E:$E,AD$3,'Poids Paniers'!$Q:$Q,$B349)</f>
        <v>0</v>
      </c>
      <c r="AE349">
        <f>SUMIFS('Poids Paniers'!$W:$W,'Poids Paniers'!$E:$E,AE$3,'Poids Paniers'!$Q:$Q,$B349)</f>
        <v>0</v>
      </c>
      <c r="AF349">
        <f>SUMIFS('Poids Paniers'!$W:$W,'Poids Paniers'!$E:$E,AF$3,'Poids Paniers'!$Q:$Q,$B349)</f>
        <v>0</v>
      </c>
      <c r="AG349">
        <f>SUMIFS('Poids Paniers'!$W:$W,'Poids Paniers'!$E:$E,AG$3,'Poids Paniers'!$Q:$Q,$B349)</f>
        <v>0</v>
      </c>
      <c r="AH349">
        <f>SUMIFS('Poids Paniers'!$W:$W,'Poids Paniers'!$E:$E,AH$3,'Poids Paniers'!$Q:$Q,$B349)</f>
        <v>0</v>
      </c>
      <c r="AI349">
        <f>SUMIFS('Poids Paniers'!$W:$W,'Poids Paniers'!$E:$E,AI$3,'Poids Paniers'!$Q:$Q,$B349)</f>
        <v>0</v>
      </c>
      <c r="AJ349">
        <f>SUMIFS('Poids Paniers'!$W:$W,'Poids Paniers'!$E:$E,AJ$3,'Poids Paniers'!$Q:$Q,$B349)</f>
        <v>0</v>
      </c>
      <c r="AK349">
        <f>SUMIFS('Poids Paniers'!$W:$W,'Poids Paniers'!$E:$E,AK$3,'Poids Paniers'!$Q:$Q,$B349)</f>
        <v>0</v>
      </c>
      <c r="AL349">
        <f>SUMIFS('Poids Paniers'!$W:$W,'Poids Paniers'!$E:$E,AL$3,'Poids Paniers'!$Q:$Q,$B349)</f>
        <v>0</v>
      </c>
      <c r="AM349">
        <f>SUMIFS('Poids Paniers'!$W:$W,'Poids Paniers'!$E:$E,AM$3,'Poids Paniers'!$Q:$Q,$B349)</f>
        <v>0</v>
      </c>
      <c r="AN349">
        <f>SUMIFS('Poids Paniers'!$W:$W,'Poids Paniers'!$E:$E,AN$3,'Poids Paniers'!$Q:$Q,$B349)</f>
        <v>0</v>
      </c>
      <c r="AO349">
        <f>SUMIFS('Poids Paniers'!$W:$W,'Poids Paniers'!$E:$E,AO$3,'Poids Paniers'!$Q:$Q,$B349)</f>
        <v>0</v>
      </c>
      <c r="AP349">
        <f>SUMIFS('Poids Paniers'!$W:$W,'Poids Paniers'!$E:$E,AP$3,'Poids Paniers'!$Q:$Q,$B349)</f>
        <v>0</v>
      </c>
      <c r="AQ349">
        <f>SUMIFS('Poids Paniers'!$W:$W,'Poids Paniers'!$E:$E,AQ$3,'Poids Paniers'!$Q:$Q,$B349)</f>
        <v>0</v>
      </c>
      <c r="AR349">
        <f>SUMIFS('Poids Paniers'!$W:$W,'Poids Paniers'!$E:$E,AR$3,'Poids Paniers'!$Q:$Q,$B349)</f>
        <v>0</v>
      </c>
      <c r="AS349">
        <f>SUMIFS('Poids Paniers'!$W:$W,'Poids Paniers'!$E:$E,AS$3,'Poids Paniers'!$Q:$Q,$B349)</f>
        <v>0</v>
      </c>
      <c r="AT349">
        <f>SUMIFS('Poids Paniers'!$W:$W,'Poids Paniers'!$E:$E,AT$3,'Poids Paniers'!$Q:$Q,$B349)</f>
        <v>0</v>
      </c>
      <c r="AU349">
        <f>SUMIFS('Poids Paniers'!$W:$W,'Poids Paniers'!$E:$E,AU$3,'Poids Paniers'!$Q:$Q,$B349)</f>
        <v>0</v>
      </c>
      <c r="AV349">
        <f>SUMIFS('Poids Paniers'!$W:$W,'Poids Paniers'!$E:$E,AV$3,'Poids Paniers'!$Q:$Q,$B349)</f>
        <v>0</v>
      </c>
      <c r="AW349">
        <f>SUMIFS('Poids Paniers'!$W:$W,'Poids Paniers'!$E:$E,AW$3,'Poids Paniers'!$Q:$Q,$B349)</f>
        <v>0</v>
      </c>
      <c r="AX349">
        <f>SUMIFS('Poids Paniers'!$W:$W,'Poids Paniers'!$E:$E,AX$3,'Poids Paniers'!$Q:$Q,$B349)</f>
        <v>0</v>
      </c>
      <c r="AY349">
        <f>SUMIFS('Poids Paniers'!$W:$W,'Poids Paniers'!$E:$E,AY$3,'Poids Paniers'!$Q:$Q,$B349)</f>
        <v>0</v>
      </c>
      <c r="AZ349">
        <f>SUMIFS('Poids Paniers'!$W:$W,'Poids Paniers'!$E:$E,AZ$3,'Poids Paniers'!$Q:$Q,$B349)</f>
        <v>0</v>
      </c>
      <c r="BA349">
        <f>SUMIFS('Poids Paniers'!$W:$W,'Poids Paniers'!$E:$E,BA$3,'Poids Paniers'!$Q:$Q,$B349)</f>
        <v>0</v>
      </c>
      <c r="BB349">
        <f>SUMIFS('Poids Paniers'!$W:$W,'Poids Paniers'!$E:$E,BB$3,'Poids Paniers'!$Q:$Q,$B349)</f>
        <v>0</v>
      </c>
      <c r="BC349">
        <f>SUMIFS('Poids Paniers'!$W:$W,'Poids Paniers'!$E:$E,BC$3,'Poids Paniers'!$Q:$Q,$B349)</f>
        <v>0</v>
      </c>
      <c r="BD349">
        <f>SUMIFS('Poids Paniers'!$W:$W,'Poids Paniers'!$E:$E,BD$3,'Poids Paniers'!$Q:$Q,$B349)</f>
        <v>0</v>
      </c>
      <c r="BE349">
        <f>SUMIFS('Poids Paniers'!$W:$W,'Poids Paniers'!$E:$E,BE$3,'Poids Paniers'!$Q:$Q,$B349)</f>
        <v>0</v>
      </c>
      <c r="BF349">
        <f>SUMIFS('Poids Paniers'!$W:$W,'Poids Paniers'!$E:$E,BF$3,'Poids Paniers'!$Q:$Q,$B349)</f>
        <v>0</v>
      </c>
      <c r="BG349">
        <f>SUMIFS('Poids Paniers'!$W:$W,'Poids Paniers'!$E:$E,BG$3,'Poids Paniers'!$Q:$Q,$B349)</f>
        <v>0</v>
      </c>
      <c r="BH349">
        <f>SUMIFS('Poids Paniers'!$W:$W,'Poids Paniers'!$E:$E,BH$3,'Poids Paniers'!$Q:$Q,$B349)</f>
        <v>0</v>
      </c>
      <c r="BI349">
        <f>SUMIFS('Poids Paniers'!$W:$W,'Poids Paniers'!$E:$E,BI$3,'Poids Paniers'!$Q:$Q,$B349)</f>
        <v>0</v>
      </c>
      <c r="BJ349">
        <f>SUMIFS('Poids Paniers'!$W:$W,'Poids Paniers'!$E:$E,BJ$3,'Poids Paniers'!$Q:$Q,$B349)</f>
        <v>0</v>
      </c>
      <c r="BK349">
        <f>SUMIFS('Poids Paniers'!$W:$W,'Poids Paniers'!$E:$E,BK$3,'Poids Paniers'!$Q:$Q,$B349)</f>
        <v>0</v>
      </c>
      <c r="BL349">
        <f>SUMIFS('Poids Paniers'!$W:$W,'Poids Paniers'!$E:$E,BL$3,'Poids Paniers'!$Q:$Q,$B349)</f>
        <v>0</v>
      </c>
      <c r="BM349">
        <f>SUMIFS('Poids Paniers'!$W:$W,'Poids Paniers'!$E:$E,BM$3,'Poids Paniers'!$Q:$Q,$B349)</f>
        <v>0</v>
      </c>
      <c r="BN349">
        <f>SUMIFS('Poids Paniers'!$W:$W,'Poids Paniers'!$E:$E,BN$3,'Poids Paniers'!$Q:$Q,$B349)</f>
        <v>0</v>
      </c>
      <c r="BO349">
        <f>SUMIFS('Poids Paniers'!$W:$W,'Poids Paniers'!$E:$E,BO$3,'Poids Paniers'!$Q:$Q,$B349)</f>
        <v>0</v>
      </c>
      <c r="BP349">
        <f>SUMIFS('Poids Paniers'!$W:$W,'Poids Paniers'!$E:$E,BP$3,'Poids Paniers'!$Q:$Q,$B349)</f>
        <v>0</v>
      </c>
      <c r="BQ349">
        <f>SUMIFS('Poids Paniers'!$W:$W,'Poids Paniers'!$E:$E,BQ$3,'Poids Paniers'!$Q:$Q,$B349)</f>
        <v>0</v>
      </c>
      <c r="BR349">
        <f>SUMIFS('Poids Paniers'!$W:$W,'Poids Paniers'!$E:$E,BR$3,'Poids Paniers'!$Q:$Q,$B349)</f>
        <v>0</v>
      </c>
      <c r="BS349">
        <f>SUMIFS('Poids Paniers'!$W:$W,'Poids Paniers'!$E:$E,BS$3,'Poids Paniers'!$Q:$Q,$B349)</f>
        <v>0</v>
      </c>
      <c r="BT349">
        <f>SUMIFS('Poids Paniers'!$W:$W,'Poids Paniers'!$E:$E,BT$3,'Poids Paniers'!$Q:$Q,$B349)</f>
        <v>0</v>
      </c>
      <c r="BU349">
        <f>SUMIFS('Poids Paniers'!$W:$W,'Poids Paniers'!$E:$E,BU$3,'Poids Paniers'!$Q:$Q,$B349)</f>
        <v>0</v>
      </c>
      <c r="BV349">
        <f>SUMIFS('Poids Paniers'!$W:$W,'Poids Paniers'!$E:$E,BV$3,'Poids Paniers'!$Q:$Q,$B349)</f>
        <v>0</v>
      </c>
      <c r="BW349">
        <f>SUMIFS('Poids Paniers'!$W:$W,'Poids Paniers'!$E:$E,BW$3,'Poids Paniers'!$Q:$Q,$B349)</f>
        <v>0</v>
      </c>
      <c r="BX349">
        <f>SUMIFS('Poids Paniers'!$W:$W,'Poids Paniers'!$E:$E,BX$3,'Poids Paniers'!$Q:$Q,$B349)</f>
        <v>0</v>
      </c>
      <c r="BY349">
        <f>SUMIFS('Poids Paniers'!$W:$W,'Poids Paniers'!$E:$E,BY$3,'Poids Paniers'!$Q:$Q,$B349)</f>
        <v>0</v>
      </c>
      <c r="BZ349">
        <f>SUMIFS('Poids Paniers'!$W:$W,'Poids Paniers'!$E:$E,BZ$3,'Poids Paniers'!$Q:$Q,$B349)</f>
        <v>0</v>
      </c>
      <c r="CA349">
        <f>SUMIFS('Poids Paniers'!$W:$W,'Poids Paniers'!$E:$E,CA$3,'Poids Paniers'!$Q:$Q,$B349)</f>
        <v>0</v>
      </c>
      <c r="CB349">
        <f>SUMIFS('Poids Paniers'!$W:$W,'Poids Paniers'!$E:$E,CB$3,'Poids Paniers'!$Q:$Q,$B349)</f>
        <v>0</v>
      </c>
      <c r="CC349">
        <f>SUMIFS('Poids Paniers'!$W:$W,'Poids Paniers'!$E:$E,CC$3,'Poids Paniers'!$Q:$Q,$B349)</f>
        <v>0</v>
      </c>
      <c r="CD349">
        <f>SUMIFS('Poids Paniers'!$W:$W,'Poids Paniers'!$E:$E,CD$3,'Poids Paniers'!$Q:$Q,$B349)</f>
        <v>0</v>
      </c>
      <c r="CE349">
        <f>SUMIFS('Poids Paniers'!$W:$W,'Poids Paniers'!$E:$E,CE$3,'Poids Paniers'!$Q:$Q,$B349)</f>
        <v>0</v>
      </c>
      <c r="CF349" s="206">
        <f t="shared" si="5"/>
        <v>0</v>
      </c>
    </row>
    <row r="350" spans="2:84" ht="15.75" thickBot="1" x14ac:dyDescent="0.3">
      <c r="B350" s="209">
        <v>44816</v>
      </c>
      <c r="C350">
        <f>SUMIFS('Poids Paniers'!$W:$W,'Poids Paniers'!$E:$E,C$3,'Poids Paniers'!$Q:$Q,$B350)</f>
        <v>0</v>
      </c>
      <c r="D350">
        <f>SUMIFS('Poids Paniers'!$W:$W,'Poids Paniers'!$E:$E,D$3,'Poids Paniers'!$Q:$Q,$B350)</f>
        <v>0</v>
      </c>
      <c r="E350">
        <f>SUMIFS('Poids Paniers'!$W:$W,'Poids Paniers'!$E:$E,E$3,'Poids Paniers'!$Q:$Q,$B350)</f>
        <v>0</v>
      </c>
      <c r="F350">
        <f>SUMIFS('Poids Paniers'!$W:$W,'Poids Paniers'!$E:$E,F$3,'Poids Paniers'!$Q:$Q,$B350)</f>
        <v>0</v>
      </c>
      <c r="G350">
        <f>SUMIFS('Poids Paniers'!$W:$W,'Poids Paniers'!$E:$E,G$3,'Poids Paniers'!$Q:$Q,$B350)</f>
        <v>0</v>
      </c>
      <c r="H350">
        <f>SUMIFS('Poids Paniers'!$W:$W,'Poids Paniers'!$E:$E,H$3,'Poids Paniers'!$Q:$Q,$B350)</f>
        <v>0</v>
      </c>
      <c r="I350">
        <f>SUMIFS('Poids Paniers'!$W:$W,'Poids Paniers'!$E:$E,I$3,'Poids Paniers'!$Q:$Q,$B350)</f>
        <v>0</v>
      </c>
      <c r="J350">
        <f>SUMIFS('Poids Paniers'!$W:$W,'Poids Paniers'!$E:$E,J$3,'Poids Paniers'!$Q:$Q,$B350)</f>
        <v>0</v>
      </c>
      <c r="K350">
        <f>SUMIFS('Poids Paniers'!$W:$W,'Poids Paniers'!$E:$E,K$3,'Poids Paniers'!$Q:$Q,$B350)</f>
        <v>0</v>
      </c>
      <c r="L350">
        <f>SUMIFS('Poids Paniers'!$W:$W,'Poids Paniers'!$E:$E,L$3,'Poids Paniers'!$Q:$Q,$B350)</f>
        <v>0</v>
      </c>
      <c r="M350">
        <f>SUMIFS('Poids Paniers'!$W:$W,'Poids Paniers'!$E:$E,M$3,'Poids Paniers'!$Q:$Q,$B350)</f>
        <v>0</v>
      </c>
      <c r="N350">
        <f>SUMIFS('Poids Paniers'!$W:$W,'Poids Paniers'!$E:$E,N$3,'Poids Paniers'!$Q:$Q,$B350)</f>
        <v>0</v>
      </c>
      <c r="O350">
        <f>SUMIFS('Poids Paniers'!$W:$W,'Poids Paniers'!$E:$E,O$3,'Poids Paniers'!$Q:$Q,$B350)</f>
        <v>0</v>
      </c>
      <c r="P350">
        <f>SUMIFS('Poids Paniers'!$W:$W,'Poids Paniers'!$E:$E,P$3,'Poids Paniers'!$Q:$Q,$B350)</f>
        <v>0</v>
      </c>
      <c r="Q350">
        <f>SUMIFS('Poids Paniers'!$W:$W,'Poids Paniers'!$E:$E,Q$3,'Poids Paniers'!$Q:$Q,$B350)</f>
        <v>0</v>
      </c>
      <c r="R350">
        <f>SUMIFS('Poids Paniers'!$W:$W,'Poids Paniers'!$E:$E,R$3,'Poids Paniers'!$Q:$Q,$B350)</f>
        <v>0</v>
      </c>
      <c r="S350">
        <f>SUMIFS('Poids Paniers'!$W:$W,'Poids Paniers'!$E:$E,S$3,'Poids Paniers'!$Q:$Q,$B350)</f>
        <v>0</v>
      </c>
      <c r="T350">
        <f>SUMIFS('Poids Paniers'!$W:$W,'Poids Paniers'!$E:$E,T$3,'Poids Paniers'!$Q:$Q,$B350)</f>
        <v>0</v>
      </c>
      <c r="U350">
        <f>SUMIFS('Poids Paniers'!$W:$W,'Poids Paniers'!$E:$E,U$3,'Poids Paniers'!$Q:$Q,$B350)</f>
        <v>0</v>
      </c>
      <c r="V350">
        <f>SUMIFS('Poids Paniers'!$W:$W,'Poids Paniers'!$E:$E,V$3,'Poids Paniers'!$Q:$Q,$B350)</f>
        <v>0</v>
      </c>
      <c r="W350">
        <f>SUMIFS('Poids Paniers'!$W:$W,'Poids Paniers'!$E:$E,W$3,'Poids Paniers'!$Q:$Q,$B350)</f>
        <v>0</v>
      </c>
      <c r="X350">
        <f>SUMIFS('Poids Paniers'!$W:$W,'Poids Paniers'!$E:$E,X$3,'Poids Paniers'!$Q:$Q,$B350)</f>
        <v>0</v>
      </c>
      <c r="Y350">
        <f>SUMIFS('Poids Paniers'!$W:$W,'Poids Paniers'!$E:$E,Y$3,'Poids Paniers'!$Q:$Q,$B350)</f>
        <v>0</v>
      </c>
      <c r="Z350">
        <f>SUMIFS('Poids Paniers'!$W:$W,'Poids Paniers'!$E:$E,Z$3,'Poids Paniers'!$Q:$Q,$B350)</f>
        <v>0</v>
      </c>
      <c r="AA350">
        <f>SUMIFS('Poids Paniers'!$W:$W,'Poids Paniers'!$E:$E,AA$3,'Poids Paniers'!$Q:$Q,$B350)</f>
        <v>0</v>
      </c>
      <c r="AB350">
        <f>SUMIFS('Poids Paniers'!$W:$W,'Poids Paniers'!$E:$E,AB$3,'Poids Paniers'!$Q:$Q,$B350)</f>
        <v>0</v>
      </c>
      <c r="AC350">
        <f>SUMIFS('Poids Paniers'!$W:$W,'Poids Paniers'!$E:$E,AC$3,'Poids Paniers'!$Q:$Q,$B350)</f>
        <v>0</v>
      </c>
      <c r="AD350">
        <f>SUMIFS('Poids Paniers'!$W:$W,'Poids Paniers'!$E:$E,AD$3,'Poids Paniers'!$Q:$Q,$B350)</f>
        <v>0</v>
      </c>
      <c r="AE350">
        <f>SUMIFS('Poids Paniers'!$W:$W,'Poids Paniers'!$E:$E,AE$3,'Poids Paniers'!$Q:$Q,$B350)</f>
        <v>0</v>
      </c>
      <c r="AF350">
        <f>SUMIFS('Poids Paniers'!$W:$W,'Poids Paniers'!$E:$E,AF$3,'Poids Paniers'!$Q:$Q,$B350)</f>
        <v>0</v>
      </c>
      <c r="AG350">
        <f>SUMIFS('Poids Paniers'!$W:$W,'Poids Paniers'!$E:$E,AG$3,'Poids Paniers'!$Q:$Q,$B350)</f>
        <v>0</v>
      </c>
      <c r="AH350">
        <f>SUMIFS('Poids Paniers'!$W:$W,'Poids Paniers'!$E:$E,AH$3,'Poids Paniers'!$Q:$Q,$B350)</f>
        <v>0</v>
      </c>
      <c r="AI350">
        <f>SUMIFS('Poids Paniers'!$W:$W,'Poids Paniers'!$E:$E,AI$3,'Poids Paniers'!$Q:$Q,$B350)</f>
        <v>0</v>
      </c>
      <c r="AJ350">
        <f>SUMIFS('Poids Paniers'!$W:$W,'Poids Paniers'!$E:$E,AJ$3,'Poids Paniers'!$Q:$Q,$B350)</f>
        <v>0</v>
      </c>
      <c r="AK350">
        <f>SUMIFS('Poids Paniers'!$W:$W,'Poids Paniers'!$E:$E,AK$3,'Poids Paniers'!$Q:$Q,$B350)</f>
        <v>0</v>
      </c>
      <c r="AL350">
        <f>SUMIFS('Poids Paniers'!$W:$W,'Poids Paniers'!$E:$E,AL$3,'Poids Paniers'!$Q:$Q,$B350)</f>
        <v>0</v>
      </c>
      <c r="AM350">
        <f>SUMIFS('Poids Paniers'!$W:$W,'Poids Paniers'!$E:$E,AM$3,'Poids Paniers'!$Q:$Q,$B350)</f>
        <v>0</v>
      </c>
      <c r="AN350">
        <f>SUMIFS('Poids Paniers'!$W:$W,'Poids Paniers'!$E:$E,AN$3,'Poids Paniers'!$Q:$Q,$B350)</f>
        <v>0</v>
      </c>
      <c r="AO350">
        <f>SUMIFS('Poids Paniers'!$W:$W,'Poids Paniers'!$E:$E,AO$3,'Poids Paniers'!$Q:$Q,$B350)</f>
        <v>0</v>
      </c>
      <c r="AP350">
        <f>SUMIFS('Poids Paniers'!$W:$W,'Poids Paniers'!$E:$E,AP$3,'Poids Paniers'!$Q:$Q,$B350)</f>
        <v>0</v>
      </c>
      <c r="AQ350">
        <f>SUMIFS('Poids Paniers'!$W:$W,'Poids Paniers'!$E:$E,AQ$3,'Poids Paniers'!$Q:$Q,$B350)</f>
        <v>0</v>
      </c>
      <c r="AR350">
        <f>SUMIFS('Poids Paniers'!$W:$W,'Poids Paniers'!$E:$E,AR$3,'Poids Paniers'!$Q:$Q,$B350)</f>
        <v>0</v>
      </c>
      <c r="AS350">
        <f>SUMIFS('Poids Paniers'!$W:$W,'Poids Paniers'!$E:$E,AS$3,'Poids Paniers'!$Q:$Q,$B350)</f>
        <v>0</v>
      </c>
      <c r="AT350">
        <f>SUMIFS('Poids Paniers'!$W:$W,'Poids Paniers'!$E:$E,AT$3,'Poids Paniers'!$Q:$Q,$B350)</f>
        <v>0</v>
      </c>
      <c r="AU350">
        <f>SUMIFS('Poids Paniers'!$W:$W,'Poids Paniers'!$E:$E,AU$3,'Poids Paniers'!$Q:$Q,$B350)</f>
        <v>0</v>
      </c>
      <c r="AV350">
        <f>SUMIFS('Poids Paniers'!$W:$W,'Poids Paniers'!$E:$E,AV$3,'Poids Paniers'!$Q:$Q,$B350)</f>
        <v>0</v>
      </c>
      <c r="AW350">
        <f>SUMIFS('Poids Paniers'!$W:$W,'Poids Paniers'!$E:$E,AW$3,'Poids Paniers'!$Q:$Q,$B350)</f>
        <v>0</v>
      </c>
      <c r="AX350">
        <f>SUMIFS('Poids Paniers'!$W:$W,'Poids Paniers'!$E:$E,AX$3,'Poids Paniers'!$Q:$Q,$B350)</f>
        <v>0</v>
      </c>
      <c r="AY350">
        <f>SUMIFS('Poids Paniers'!$W:$W,'Poids Paniers'!$E:$E,AY$3,'Poids Paniers'!$Q:$Q,$B350)</f>
        <v>0</v>
      </c>
      <c r="AZ350">
        <f>SUMIFS('Poids Paniers'!$W:$W,'Poids Paniers'!$E:$E,AZ$3,'Poids Paniers'!$Q:$Q,$B350)</f>
        <v>0</v>
      </c>
      <c r="BA350">
        <f>SUMIFS('Poids Paniers'!$W:$W,'Poids Paniers'!$E:$E,BA$3,'Poids Paniers'!$Q:$Q,$B350)</f>
        <v>0</v>
      </c>
      <c r="BB350">
        <f>SUMIFS('Poids Paniers'!$W:$W,'Poids Paniers'!$E:$E,BB$3,'Poids Paniers'!$Q:$Q,$B350)</f>
        <v>0</v>
      </c>
      <c r="BC350">
        <f>SUMIFS('Poids Paniers'!$W:$W,'Poids Paniers'!$E:$E,BC$3,'Poids Paniers'!$Q:$Q,$B350)</f>
        <v>0</v>
      </c>
      <c r="BD350">
        <f>SUMIFS('Poids Paniers'!$W:$W,'Poids Paniers'!$E:$E,BD$3,'Poids Paniers'!$Q:$Q,$B350)</f>
        <v>0</v>
      </c>
      <c r="BE350">
        <f>SUMIFS('Poids Paniers'!$W:$W,'Poids Paniers'!$E:$E,BE$3,'Poids Paniers'!$Q:$Q,$B350)</f>
        <v>0</v>
      </c>
      <c r="BF350">
        <f>SUMIFS('Poids Paniers'!$W:$W,'Poids Paniers'!$E:$E,BF$3,'Poids Paniers'!$Q:$Q,$B350)</f>
        <v>0</v>
      </c>
      <c r="BG350">
        <f>SUMIFS('Poids Paniers'!$W:$W,'Poids Paniers'!$E:$E,BG$3,'Poids Paniers'!$Q:$Q,$B350)</f>
        <v>0</v>
      </c>
      <c r="BH350">
        <f>SUMIFS('Poids Paniers'!$W:$W,'Poids Paniers'!$E:$E,BH$3,'Poids Paniers'!$Q:$Q,$B350)</f>
        <v>0</v>
      </c>
      <c r="BI350">
        <f>SUMIFS('Poids Paniers'!$W:$W,'Poids Paniers'!$E:$E,BI$3,'Poids Paniers'!$Q:$Q,$B350)</f>
        <v>0</v>
      </c>
      <c r="BJ350">
        <f>SUMIFS('Poids Paniers'!$W:$W,'Poids Paniers'!$E:$E,BJ$3,'Poids Paniers'!$Q:$Q,$B350)</f>
        <v>0</v>
      </c>
      <c r="BK350">
        <f>SUMIFS('Poids Paniers'!$W:$W,'Poids Paniers'!$E:$E,BK$3,'Poids Paniers'!$Q:$Q,$B350)</f>
        <v>0</v>
      </c>
      <c r="BL350">
        <f>SUMIFS('Poids Paniers'!$W:$W,'Poids Paniers'!$E:$E,BL$3,'Poids Paniers'!$Q:$Q,$B350)</f>
        <v>0</v>
      </c>
      <c r="BM350">
        <f>SUMIFS('Poids Paniers'!$W:$W,'Poids Paniers'!$E:$E,BM$3,'Poids Paniers'!$Q:$Q,$B350)</f>
        <v>0</v>
      </c>
      <c r="BN350">
        <f>SUMIFS('Poids Paniers'!$W:$W,'Poids Paniers'!$E:$E,BN$3,'Poids Paniers'!$Q:$Q,$B350)</f>
        <v>0</v>
      </c>
      <c r="BO350">
        <f>SUMIFS('Poids Paniers'!$W:$W,'Poids Paniers'!$E:$E,BO$3,'Poids Paniers'!$Q:$Q,$B350)</f>
        <v>0</v>
      </c>
      <c r="BP350">
        <f>SUMIFS('Poids Paniers'!$W:$W,'Poids Paniers'!$E:$E,BP$3,'Poids Paniers'!$Q:$Q,$B350)</f>
        <v>0</v>
      </c>
      <c r="BQ350">
        <f>SUMIFS('Poids Paniers'!$W:$W,'Poids Paniers'!$E:$E,BQ$3,'Poids Paniers'!$Q:$Q,$B350)</f>
        <v>0</v>
      </c>
      <c r="BR350">
        <f>SUMIFS('Poids Paniers'!$W:$W,'Poids Paniers'!$E:$E,BR$3,'Poids Paniers'!$Q:$Q,$B350)</f>
        <v>0</v>
      </c>
      <c r="BS350">
        <f>SUMIFS('Poids Paniers'!$W:$W,'Poids Paniers'!$E:$E,BS$3,'Poids Paniers'!$Q:$Q,$B350)</f>
        <v>0</v>
      </c>
      <c r="BT350">
        <f>SUMIFS('Poids Paniers'!$W:$W,'Poids Paniers'!$E:$E,BT$3,'Poids Paniers'!$Q:$Q,$B350)</f>
        <v>0</v>
      </c>
      <c r="BU350">
        <f>SUMIFS('Poids Paniers'!$W:$W,'Poids Paniers'!$E:$E,BU$3,'Poids Paniers'!$Q:$Q,$B350)</f>
        <v>0</v>
      </c>
      <c r="BV350">
        <f>SUMIFS('Poids Paniers'!$W:$W,'Poids Paniers'!$E:$E,BV$3,'Poids Paniers'!$Q:$Q,$B350)</f>
        <v>0</v>
      </c>
      <c r="BW350">
        <f>SUMIFS('Poids Paniers'!$W:$W,'Poids Paniers'!$E:$E,BW$3,'Poids Paniers'!$Q:$Q,$B350)</f>
        <v>0</v>
      </c>
      <c r="BX350">
        <f>SUMIFS('Poids Paniers'!$W:$W,'Poids Paniers'!$E:$E,BX$3,'Poids Paniers'!$Q:$Q,$B350)</f>
        <v>0</v>
      </c>
      <c r="BY350">
        <f>SUMIFS('Poids Paniers'!$W:$W,'Poids Paniers'!$E:$E,BY$3,'Poids Paniers'!$Q:$Q,$B350)</f>
        <v>0</v>
      </c>
      <c r="BZ350">
        <f>SUMIFS('Poids Paniers'!$W:$W,'Poids Paniers'!$E:$E,BZ$3,'Poids Paniers'!$Q:$Q,$B350)</f>
        <v>0</v>
      </c>
      <c r="CA350">
        <f>SUMIFS('Poids Paniers'!$W:$W,'Poids Paniers'!$E:$E,CA$3,'Poids Paniers'!$Q:$Q,$B350)</f>
        <v>0</v>
      </c>
      <c r="CB350">
        <f>SUMIFS('Poids Paniers'!$W:$W,'Poids Paniers'!$E:$E,CB$3,'Poids Paniers'!$Q:$Q,$B350)</f>
        <v>0</v>
      </c>
      <c r="CC350">
        <f>SUMIFS('Poids Paniers'!$W:$W,'Poids Paniers'!$E:$E,CC$3,'Poids Paniers'!$Q:$Q,$B350)</f>
        <v>0</v>
      </c>
      <c r="CD350">
        <f>SUMIFS('Poids Paniers'!$W:$W,'Poids Paniers'!$E:$E,CD$3,'Poids Paniers'!$Q:$Q,$B350)</f>
        <v>0</v>
      </c>
      <c r="CE350">
        <f>SUMIFS('Poids Paniers'!$W:$W,'Poids Paniers'!$E:$E,CE$3,'Poids Paniers'!$Q:$Q,$B350)</f>
        <v>0</v>
      </c>
      <c r="CF350" s="206">
        <f t="shared" si="5"/>
        <v>0</v>
      </c>
    </row>
    <row r="351" spans="2:84" ht="15.75" thickBot="1" x14ac:dyDescent="0.3">
      <c r="B351" s="209">
        <v>44817</v>
      </c>
      <c r="C351">
        <f>SUMIFS('Poids Paniers'!$W:$W,'Poids Paniers'!$E:$E,C$3,'Poids Paniers'!$Q:$Q,$B351)</f>
        <v>0</v>
      </c>
      <c r="D351">
        <f>SUMIFS('Poids Paniers'!$W:$W,'Poids Paniers'!$E:$E,D$3,'Poids Paniers'!$Q:$Q,$B351)</f>
        <v>0</v>
      </c>
      <c r="E351">
        <f>SUMIFS('Poids Paniers'!$W:$W,'Poids Paniers'!$E:$E,E$3,'Poids Paniers'!$Q:$Q,$B351)</f>
        <v>0</v>
      </c>
      <c r="F351">
        <f>SUMIFS('Poids Paniers'!$W:$W,'Poids Paniers'!$E:$E,F$3,'Poids Paniers'!$Q:$Q,$B351)</f>
        <v>0</v>
      </c>
      <c r="G351">
        <f>SUMIFS('Poids Paniers'!$W:$W,'Poids Paniers'!$E:$E,G$3,'Poids Paniers'!$Q:$Q,$B351)</f>
        <v>0</v>
      </c>
      <c r="H351">
        <f>SUMIFS('Poids Paniers'!$W:$W,'Poids Paniers'!$E:$E,H$3,'Poids Paniers'!$Q:$Q,$B351)</f>
        <v>0</v>
      </c>
      <c r="I351">
        <f>SUMIFS('Poids Paniers'!$W:$W,'Poids Paniers'!$E:$E,I$3,'Poids Paniers'!$Q:$Q,$B351)</f>
        <v>0</v>
      </c>
      <c r="J351">
        <f>SUMIFS('Poids Paniers'!$W:$W,'Poids Paniers'!$E:$E,J$3,'Poids Paniers'!$Q:$Q,$B351)</f>
        <v>0</v>
      </c>
      <c r="K351">
        <f>SUMIFS('Poids Paniers'!$W:$W,'Poids Paniers'!$E:$E,K$3,'Poids Paniers'!$Q:$Q,$B351)</f>
        <v>0</v>
      </c>
      <c r="L351">
        <f>SUMIFS('Poids Paniers'!$W:$W,'Poids Paniers'!$E:$E,L$3,'Poids Paniers'!$Q:$Q,$B351)</f>
        <v>0</v>
      </c>
      <c r="M351">
        <f>SUMIFS('Poids Paniers'!$W:$W,'Poids Paniers'!$E:$E,M$3,'Poids Paniers'!$Q:$Q,$B351)</f>
        <v>0</v>
      </c>
      <c r="N351">
        <f>SUMIFS('Poids Paniers'!$W:$W,'Poids Paniers'!$E:$E,N$3,'Poids Paniers'!$Q:$Q,$B351)</f>
        <v>0</v>
      </c>
      <c r="O351">
        <f>SUMIFS('Poids Paniers'!$W:$W,'Poids Paniers'!$E:$E,O$3,'Poids Paniers'!$Q:$Q,$B351)</f>
        <v>0</v>
      </c>
      <c r="P351">
        <f>SUMIFS('Poids Paniers'!$W:$W,'Poids Paniers'!$E:$E,P$3,'Poids Paniers'!$Q:$Q,$B351)</f>
        <v>0</v>
      </c>
      <c r="Q351">
        <f>SUMIFS('Poids Paniers'!$W:$W,'Poids Paniers'!$E:$E,Q$3,'Poids Paniers'!$Q:$Q,$B351)</f>
        <v>0</v>
      </c>
      <c r="R351">
        <f>SUMIFS('Poids Paniers'!$W:$W,'Poids Paniers'!$E:$E,R$3,'Poids Paniers'!$Q:$Q,$B351)</f>
        <v>0</v>
      </c>
      <c r="S351">
        <f>SUMIFS('Poids Paniers'!$W:$W,'Poids Paniers'!$E:$E,S$3,'Poids Paniers'!$Q:$Q,$B351)</f>
        <v>0</v>
      </c>
      <c r="T351">
        <f>SUMIFS('Poids Paniers'!$W:$W,'Poids Paniers'!$E:$E,T$3,'Poids Paniers'!$Q:$Q,$B351)</f>
        <v>0</v>
      </c>
      <c r="U351">
        <f>SUMIFS('Poids Paniers'!$W:$W,'Poids Paniers'!$E:$E,U$3,'Poids Paniers'!$Q:$Q,$B351)</f>
        <v>0</v>
      </c>
      <c r="V351">
        <f>SUMIFS('Poids Paniers'!$W:$W,'Poids Paniers'!$E:$E,V$3,'Poids Paniers'!$Q:$Q,$B351)</f>
        <v>0</v>
      </c>
      <c r="W351">
        <f>SUMIFS('Poids Paniers'!$W:$W,'Poids Paniers'!$E:$E,W$3,'Poids Paniers'!$Q:$Q,$B351)</f>
        <v>0</v>
      </c>
      <c r="X351">
        <f>SUMIFS('Poids Paniers'!$W:$W,'Poids Paniers'!$E:$E,X$3,'Poids Paniers'!$Q:$Q,$B351)</f>
        <v>0</v>
      </c>
      <c r="Y351">
        <f>SUMIFS('Poids Paniers'!$W:$W,'Poids Paniers'!$E:$E,Y$3,'Poids Paniers'!$Q:$Q,$B351)</f>
        <v>0</v>
      </c>
      <c r="Z351">
        <f>SUMIFS('Poids Paniers'!$W:$W,'Poids Paniers'!$E:$E,Z$3,'Poids Paniers'!$Q:$Q,$B351)</f>
        <v>0</v>
      </c>
      <c r="AA351">
        <f>SUMIFS('Poids Paniers'!$W:$W,'Poids Paniers'!$E:$E,AA$3,'Poids Paniers'!$Q:$Q,$B351)</f>
        <v>0</v>
      </c>
      <c r="AB351">
        <f>SUMIFS('Poids Paniers'!$W:$W,'Poids Paniers'!$E:$E,AB$3,'Poids Paniers'!$Q:$Q,$B351)</f>
        <v>0</v>
      </c>
      <c r="AC351">
        <f>SUMIFS('Poids Paniers'!$W:$W,'Poids Paniers'!$E:$E,AC$3,'Poids Paniers'!$Q:$Q,$B351)</f>
        <v>0</v>
      </c>
      <c r="AD351">
        <f>SUMIFS('Poids Paniers'!$W:$W,'Poids Paniers'!$E:$E,AD$3,'Poids Paniers'!$Q:$Q,$B351)</f>
        <v>0</v>
      </c>
      <c r="AE351">
        <f>SUMIFS('Poids Paniers'!$W:$W,'Poids Paniers'!$E:$E,AE$3,'Poids Paniers'!$Q:$Q,$B351)</f>
        <v>0</v>
      </c>
      <c r="AF351">
        <f>SUMIFS('Poids Paniers'!$W:$W,'Poids Paniers'!$E:$E,AF$3,'Poids Paniers'!$Q:$Q,$B351)</f>
        <v>0</v>
      </c>
      <c r="AG351">
        <f>SUMIFS('Poids Paniers'!$W:$W,'Poids Paniers'!$E:$E,AG$3,'Poids Paniers'!$Q:$Q,$B351)</f>
        <v>0</v>
      </c>
      <c r="AH351">
        <f>SUMIFS('Poids Paniers'!$W:$W,'Poids Paniers'!$E:$E,AH$3,'Poids Paniers'!$Q:$Q,$B351)</f>
        <v>0</v>
      </c>
      <c r="AI351">
        <f>SUMIFS('Poids Paniers'!$W:$W,'Poids Paniers'!$E:$E,AI$3,'Poids Paniers'!$Q:$Q,$B351)</f>
        <v>0</v>
      </c>
      <c r="AJ351">
        <f>SUMIFS('Poids Paniers'!$W:$W,'Poids Paniers'!$E:$E,AJ$3,'Poids Paniers'!$Q:$Q,$B351)</f>
        <v>0</v>
      </c>
      <c r="AK351">
        <f>SUMIFS('Poids Paniers'!$W:$W,'Poids Paniers'!$E:$E,AK$3,'Poids Paniers'!$Q:$Q,$B351)</f>
        <v>0</v>
      </c>
      <c r="AL351">
        <f>SUMIFS('Poids Paniers'!$W:$W,'Poids Paniers'!$E:$E,AL$3,'Poids Paniers'!$Q:$Q,$B351)</f>
        <v>0</v>
      </c>
      <c r="AM351">
        <f>SUMIFS('Poids Paniers'!$W:$W,'Poids Paniers'!$E:$E,AM$3,'Poids Paniers'!$Q:$Q,$B351)</f>
        <v>0</v>
      </c>
      <c r="AN351">
        <f>SUMIFS('Poids Paniers'!$W:$W,'Poids Paniers'!$E:$E,AN$3,'Poids Paniers'!$Q:$Q,$B351)</f>
        <v>0</v>
      </c>
      <c r="AO351">
        <f>SUMIFS('Poids Paniers'!$W:$W,'Poids Paniers'!$E:$E,AO$3,'Poids Paniers'!$Q:$Q,$B351)</f>
        <v>0</v>
      </c>
      <c r="AP351">
        <f>SUMIFS('Poids Paniers'!$W:$W,'Poids Paniers'!$E:$E,AP$3,'Poids Paniers'!$Q:$Q,$B351)</f>
        <v>0</v>
      </c>
      <c r="AQ351">
        <f>SUMIFS('Poids Paniers'!$W:$W,'Poids Paniers'!$E:$E,AQ$3,'Poids Paniers'!$Q:$Q,$B351)</f>
        <v>0</v>
      </c>
      <c r="AR351">
        <f>SUMIFS('Poids Paniers'!$W:$W,'Poids Paniers'!$E:$E,AR$3,'Poids Paniers'!$Q:$Q,$B351)</f>
        <v>0</v>
      </c>
      <c r="AS351">
        <f>SUMIFS('Poids Paniers'!$W:$W,'Poids Paniers'!$E:$E,AS$3,'Poids Paniers'!$Q:$Q,$B351)</f>
        <v>0</v>
      </c>
      <c r="AT351">
        <f>SUMIFS('Poids Paniers'!$W:$W,'Poids Paniers'!$E:$E,AT$3,'Poids Paniers'!$Q:$Q,$B351)</f>
        <v>0</v>
      </c>
      <c r="AU351">
        <f>SUMIFS('Poids Paniers'!$W:$W,'Poids Paniers'!$E:$E,AU$3,'Poids Paniers'!$Q:$Q,$B351)</f>
        <v>0</v>
      </c>
      <c r="AV351">
        <f>SUMIFS('Poids Paniers'!$W:$W,'Poids Paniers'!$E:$E,AV$3,'Poids Paniers'!$Q:$Q,$B351)</f>
        <v>0</v>
      </c>
      <c r="AW351">
        <f>SUMIFS('Poids Paniers'!$W:$W,'Poids Paniers'!$E:$E,AW$3,'Poids Paniers'!$Q:$Q,$B351)</f>
        <v>0</v>
      </c>
      <c r="AX351">
        <f>SUMIFS('Poids Paniers'!$W:$W,'Poids Paniers'!$E:$E,AX$3,'Poids Paniers'!$Q:$Q,$B351)</f>
        <v>0</v>
      </c>
      <c r="AY351">
        <f>SUMIFS('Poids Paniers'!$W:$W,'Poids Paniers'!$E:$E,AY$3,'Poids Paniers'!$Q:$Q,$B351)</f>
        <v>0</v>
      </c>
      <c r="AZ351">
        <f>SUMIFS('Poids Paniers'!$W:$W,'Poids Paniers'!$E:$E,AZ$3,'Poids Paniers'!$Q:$Q,$B351)</f>
        <v>0</v>
      </c>
      <c r="BA351">
        <f>SUMIFS('Poids Paniers'!$W:$W,'Poids Paniers'!$E:$E,BA$3,'Poids Paniers'!$Q:$Q,$B351)</f>
        <v>0</v>
      </c>
      <c r="BB351">
        <f>SUMIFS('Poids Paniers'!$W:$W,'Poids Paniers'!$E:$E,BB$3,'Poids Paniers'!$Q:$Q,$B351)</f>
        <v>0</v>
      </c>
      <c r="BC351">
        <f>SUMIFS('Poids Paniers'!$W:$W,'Poids Paniers'!$E:$E,BC$3,'Poids Paniers'!$Q:$Q,$B351)</f>
        <v>0</v>
      </c>
      <c r="BD351">
        <f>SUMIFS('Poids Paniers'!$W:$W,'Poids Paniers'!$E:$E,BD$3,'Poids Paniers'!$Q:$Q,$B351)</f>
        <v>0</v>
      </c>
      <c r="BE351">
        <f>SUMIFS('Poids Paniers'!$W:$W,'Poids Paniers'!$E:$E,BE$3,'Poids Paniers'!$Q:$Q,$B351)</f>
        <v>0</v>
      </c>
      <c r="BF351">
        <f>SUMIFS('Poids Paniers'!$W:$W,'Poids Paniers'!$E:$E,BF$3,'Poids Paniers'!$Q:$Q,$B351)</f>
        <v>0</v>
      </c>
      <c r="BG351">
        <f>SUMIFS('Poids Paniers'!$W:$W,'Poids Paniers'!$E:$E,BG$3,'Poids Paniers'!$Q:$Q,$B351)</f>
        <v>0</v>
      </c>
      <c r="BH351">
        <f>SUMIFS('Poids Paniers'!$W:$W,'Poids Paniers'!$E:$E,BH$3,'Poids Paniers'!$Q:$Q,$B351)</f>
        <v>0</v>
      </c>
      <c r="BI351">
        <f>SUMIFS('Poids Paniers'!$W:$W,'Poids Paniers'!$E:$E,BI$3,'Poids Paniers'!$Q:$Q,$B351)</f>
        <v>0</v>
      </c>
      <c r="BJ351">
        <f>SUMIFS('Poids Paniers'!$W:$W,'Poids Paniers'!$E:$E,BJ$3,'Poids Paniers'!$Q:$Q,$B351)</f>
        <v>0</v>
      </c>
      <c r="BK351">
        <f>SUMIFS('Poids Paniers'!$W:$W,'Poids Paniers'!$E:$E,BK$3,'Poids Paniers'!$Q:$Q,$B351)</f>
        <v>0</v>
      </c>
      <c r="BL351">
        <f>SUMIFS('Poids Paniers'!$W:$W,'Poids Paniers'!$E:$E,BL$3,'Poids Paniers'!$Q:$Q,$B351)</f>
        <v>0</v>
      </c>
      <c r="BM351">
        <f>SUMIFS('Poids Paniers'!$W:$W,'Poids Paniers'!$E:$E,BM$3,'Poids Paniers'!$Q:$Q,$B351)</f>
        <v>0</v>
      </c>
      <c r="BN351">
        <f>SUMIFS('Poids Paniers'!$W:$W,'Poids Paniers'!$E:$E,BN$3,'Poids Paniers'!$Q:$Q,$B351)</f>
        <v>0</v>
      </c>
      <c r="BO351">
        <f>SUMIFS('Poids Paniers'!$W:$W,'Poids Paniers'!$E:$E,BO$3,'Poids Paniers'!$Q:$Q,$B351)</f>
        <v>0</v>
      </c>
      <c r="BP351">
        <f>SUMIFS('Poids Paniers'!$W:$W,'Poids Paniers'!$E:$E,BP$3,'Poids Paniers'!$Q:$Q,$B351)</f>
        <v>0</v>
      </c>
      <c r="BQ351">
        <f>SUMIFS('Poids Paniers'!$W:$W,'Poids Paniers'!$E:$E,BQ$3,'Poids Paniers'!$Q:$Q,$B351)</f>
        <v>0</v>
      </c>
      <c r="BR351">
        <f>SUMIFS('Poids Paniers'!$W:$W,'Poids Paniers'!$E:$E,BR$3,'Poids Paniers'!$Q:$Q,$B351)</f>
        <v>0</v>
      </c>
      <c r="BS351">
        <f>SUMIFS('Poids Paniers'!$W:$W,'Poids Paniers'!$E:$E,BS$3,'Poids Paniers'!$Q:$Q,$B351)</f>
        <v>0</v>
      </c>
      <c r="BT351">
        <f>SUMIFS('Poids Paniers'!$W:$W,'Poids Paniers'!$E:$E,BT$3,'Poids Paniers'!$Q:$Q,$B351)</f>
        <v>0</v>
      </c>
      <c r="BU351">
        <f>SUMIFS('Poids Paniers'!$W:$W,'Poids Paniers'!$E:$E,BU$3,'Poids Paniers'!$Q:$Q,$B351)</f>
        <v>0</v>
      </c>
      <c r="BV351">
        <f>SUMIFS('Poids Paniers'!$W:$W,'Poids Paniers'!$E:$E,BV$3,'Poids Paniers'!$Q:$Q,$B351)</f>
        <v>0</v>
      </c>
      <c r="BW351">
        <f>SUMIFS('Poids Paniers'!$W:$W,'Poids Paniers'!$E:$E,BW$3,'Poids Paniers'!$Q:$Q,$B351)</f>
        <v>0</v>
      </c>
      <c r="BX351">
        <f>SUMIFS('Poids Paniers'!$W:$W,'Poids Paniers'!$E:$E,BX$3,'Poids Paniers'!$Q:$Q,$B351)</f>
        <v>0</v>
      </c>
      <c r="BY351">
        <f>SUMIFS('Poids Paniers'!$W:$W,'Poids Paniers'!$E:$E,BY$3,'Poids Paniers'!$Q:$Q,$B351)</f>
        <v>0</v>
      </c>
      <c r="BZ351">
        <f>SUMIFS('Poids Paniers'!$W:$W,'Poids Paniers'!$E:$E,BZ$3,'Poids Paniers'!$Q:$Q,$B351)</f>
        <v>0</v>
      </c>
      <c r="CA351">
        <f>SUMIFS('Poids Paniers'!$W:$W,'Poids Paniers'!$E:$E,CA$3,'Poids Paniers'!$Q:$Q,$B351)</f>
        <v>0</v>
      </c>
      <c r="CB351">
        <f>SUMIFS('Poids Paniers'!$W:$W,'Poids Paniers'!$E:$E,CB$3,'Poids Paniers'!$Q:$Q,$B351)</f>
        <v>0</v>
      </c>
      <c r="CC351">
        <f>SUMIFS('Poids Paniers'!$W:$W,'Poids Paniers'!$E:$E,CC$3,'Poids Paniers'!$Q:$Q,$B351)</f>
        <v>0</v>
      </c>
      <c r="CD351">
        <f>SUMIFS('Poids Paniers'!$W:$W,'Poids Paniers'!$E:$E,CD$3,'Poids Paniers'!$Q:$Q,$B351)</f>
        <v>0</v>
      </c>
      <c r="CE351">
        <f>SUMIFS('Poids Paniers'!$W:$W,'Poids Paniers'!$E:$E,CE$3,'Poids Paniers'!$Q:$Q,$B351)</f>
        <v>0</v>
      </c>
      <c r="CF351" s="206">
        <f t="shared" si="5"/>
        <v>0</v>
      </c>
    </row>
    <row r="352" spans="2:84" ht="15.75" thickBot="1" x14ac:dyDescent="0.3">
      <c r="B352" s="209">
        <v>44818</v>
      </c>
      <c r="C352">
        <f>SUMIFS('Poids Paniers'!$W:$W,'Poids Paniers'!$E:$E,C$3,'Poids Paniers'!$Q:$Q,$B352)</f>
        <v>0</v>
      </c>
      <c r="D352">
        <f>SUMIFS('Poids Paniers'!$W:$W,'Poids Paniers'!$E:$E,D$3,'Poids Paniers'!$Q:$Q,$B352)</f>
        <v>0</v>
      </c>
      <c r="E352">
        <f>SUMIFS('Poids Paniers'!$W:$W,'Poids Paniers'!$E:$E,E$3,'Poids Paniers'!$Q:$Q,$B352)</f>
        <v>0</v>
      </c>
      <c r="F352">
        <f>SUMIFS('Poids Paniers'!$W:$W,'Poids Paniers'!$E:$E,F$3,'Poids Paniers'!$Q:$Q,$B352)</f>
        <v>0</v>
      </c>
      <c r="G352">
        <f>SUMIFS('Poids Paniers'!$W:$W,'Poids Paniers'!$E:$E,G$3,'Poids Paniers'!$Q:$Q,$B352)</f>
        <v>0</v>
      </c>
      <c r="H352">
        <f>SUMIFS('Poids Paniers'!$W:$W,'Poids Paniers'!$E:$E,H$3,'Poids Paniers'!$Q:$Q,$B352)</f>
        <v>0</v>
      </c>
      <c r="I352">
        <f>SUMIFS('Poids Paniers'!$W:$W,'Poids Paniers'!$E:$E,I$3,'Poids Paniers'!$Q:$Q,$B352)</f>
        <v>0</v>
      </c>
      <c r="J352">
        <f>SUMIFS('Poids Paniers'!$W:$W,'Poids Paniers'!$E:$E,J$3,'Poids Paniers'!$Q:$Q,$B352)</f>
        <v>0</v>
      </c>
      <c r="K352">
        <f>SUMIFS('Poids Paniers'!$W:$W,'Poids Paniers'!$E:$E,K$3,'Poids Paniers'!$Q:$Q,$B352)</f>
        <v>0</v>
      </c>
      <c r="L352">
        <f>SUMIFS('Poids Paniers'!$W:$W,'Poids Paniers'!$E:$E,L$3,'Poids Paniers'!$Q:$Q,$B352)</f>
        <v>0</v>
      </c>
      <c r="M352">
        <f>SUMIFS('Poids Paniers'!$W:$W,'Poids Paniers'!$E:$E,M$3,'Poids Paniers'!$Q:$Q,$B352)</f>
        <v>0</v>
      </c>
      <c r="N352">
        <f>SUMIFS('Poids Paniers'!$W:$W,'Poids Paniers'!$E:$E,N$3,'Poids Paniers'!$Q:$Q,$B352)</f>
        <v>0</v>
      </c>
      <c r="O352">
        <f>SUMIFS('Poids Paniers'!$W:$W,'Poids Paniers'!$E:$E,O$3,'Poids Paniers'!$Q:$Q,$B352)</f>
        <v>0</v>
      </c>
      <c r="P352">
        <f>SUMIFS('Poids Paniers'!$W:$W,'Poids Paniers'!$E:$E,P$3,'Poids Paniers'!$Q:$Q,$B352)</f>
        <v>0</v>
      </c>
      <c r="Q352">
        <f>SUMIFS('Poids Paniers'!$W:$W,'Poids Paniers'!$E:$E,Q$3,'Poids Paniers'!$Q:$Q,$B352)</f>
        <v>0</v>
      </c>
      <c r="R352">
        <f>SUMIFS('Poids Paniers'!$W:$W,'Poids Paniers'!$E:$E,R$3,'Poids Paniers'!$Q:$Q,$B352)</f>
        <v>0</v>
      </c>
      <c r="S352">
        <f>SUMIFS('Poids Paniers'!$W:$W,'Poids Paniers'!$E:$E,S$3,'Poids Paniers'!$Q:$Q,$B352)</f>
        <v>0</v>
      </c>
      <c r="T352">
        <f>SUMIFS('Poids Paniers'!$W:$W,'Poids Paniers'!$E:$E,T$3,'Poids Paniers'!$Q:$Q,$B352)</f>
        <v>0</v>
      </c>
      <c r="U352">
        <f>SUMIFS('Poids Paniers'!$W:$W,'Poids Paniers'!$E:$E,U$3,'Poids Paniers'!$Q:$Q,$B352)</f>
        <v>0</v>
      </c>
      <c r="V352">
        <f>SUMIFS('Poids Paniers'!$W:$W,'Poids Paniers'!$E:$E,V$3,'Poids Paniers'!$Q:$Q,$B352)</f>
        <v>0</v>
      </c>
      <c r="W352">
        <f>SUMIFS('Poids Paniers'!$W:$W,'Poids Paniers'!$E:$E,W$3,'Poids Paniers'!$Q:$Q,$B352)</f>
        <v>0</v>
      </c>
      <c r="X352">
        <f>SUMIFS('Poids Paniers'!$W:$W,'Poids Paniers'!$E:$E,X$3,'Poids Paniers'!$Q:$Q,$B352)</f>
        <v>0</v>
      </c>
      <c r="Y352">
        <f>SUMIFS('Poids Paniers'!$W:$W,'Poids Paniers'!$E:$E,Y$3,'Poids Paniers'!$Q:$Q,$B352)</f>
        <v>0</v>
      </c>
      <c r="Z352">
        <f>SUMIFS('Poids Paniers'!$W:$W,'Poids Paniers'!$E:$E,Z$3,'Poids Paniers'!$Q:$Q,$B352)</f>
        <v>0</v>
      </c>
      <c r="AA352">
        <f>SUMIFS('Poids Paniers'!$W:$W,'Poids Paniers'!$E:$E,AA$3,'Poids Paniers'!$Q:$Q,$B352)</f>
        <v>0</v>
      </c>
      <c r="AB352">
        <f>SUMIFS('Poids Paniers'!$W:$W,'Poids Paniers'!$E:$E,AB$3,'Poids Paniers'!$Q:$Q,$B352)</f>
        <v>0</v>
      </c>
      <c r="AC352">
        <f>SUMIFS('Poids Paniers'!$W:$W,'Poids Paniers'!$E:$E,AC$3,'Poids Paniers'!$Q:$Q,$B352)</f>
        <v>0</v>
      </c>
      <c r="AD352">
        <f>SUMIFS('Poids Paniers'!$W:$W,'Poids Paniers'!$E:$E,AD$3,'Poids Paniers'!$Q:$Q,$B352)</f>
        <v>0</v>
      </c>
      <c r="AE352">
        <f>SUMIFS('Poids Paniers'!$W:$W,'Poids Paniers'!$E:$E,AE$3,'Poids Paniers'!$Q:$Q,$B352)</f>
        <v>0</v>
      </c>
      <c r="AF352">
        <f>SUMIFS('Poids Paniers'!$W:$W,'Poids Paniers'!$E:$E,AF$3,'Poids Paniers'!$Q:$Q,$B352)</f>
        <v>0</v>
      </c>
      <c r="AG352">
        <f>SUMIFS('Poids Paniers'!$W:$W,'Poids Paniers'!$E:$E,AG$3,'Poids Paniers'!$Q:$Q,$B352)</f>
        <v>0</v>
      </c>
      <c r="AH352">
        <f>SUMIFS('Poids Paniers'!$W:$W,'Poids Paniers'!$E:$E,AH$3,'Poids Paniers'!$Q:$Q,$B352)</f>
        <v>0</v>
      </c>
      <c r="AI352">
        <f>SUMIFS('Poids Paniers'!$W:$W,'Poids Paniers'!$E:$E,AI$3,'Poids Paniers'!$Q:$Q,$B352)</f>
        <v>0</v>
      </c>
      <c r="AJ352">
        <f>SUMIFS('Poids Paniers'!$W:$W,'Poids Paniers'!$E:$E,AJ$3,'Poids Paniers'!$Q:$Q,$B352)</f>
        <v>0</v>
      </c>
      <c r="AK352">
        <f>SUMIFS('Poids Paniers'!$W:$W,'Poids Paniers'!$E:$E,AK$3,'Poids Paniers'!$Q:$Q,$B352)</f>
        <v>0</v>
      </c>
      <c r="AL352">
        <f>SUMIFS('Poids Paniers'!$W:$W,'Poids Paniers'!$E:$E,AL$3,'Poids Paniers'!$Q:$Q,$B352)</f>
        <v>0</v>
      </c>
      <c r="AM352">
        <f>SUMIFS('Poids Paniers'!$W:$W,'Poids Paniers'!$E:$E,AM$3,'Poids Paniers'!$Q:$Q,$B352)</f>
        <v>0</v>
      </c>
      <c r="AN352">
        <f>SUMIFS('Poids Paniers'!$W:$W,'Poids Paniers'!$E:$E,AN$3,'Poids Paniers'!$Q:$Q,$B352)</f>
        <v>0</v>
      </c>
      <c r="AO352">
        <f>SUMIFS('Poids Paniers'!$W:$W,'Poids Paniers'!$E:$E,AO$3,'Poids Paniers'!$Q:$Q,$B352)</f>
        <v>0</v>
      </c>
      <c r="AP352">
        <f>SUMIFS('Poids Paniers'!$W:$W,'Poids Paniers'!$E:$E,AP$3,'Poids Paniers'!$Q:$Q,$B352)</f>
        <v>0</v>
      </c>
      <c r="AQ352">
        <f>SUMIFS('Poids Paniers'!$W:$W,'Poids Paniers'!$E:$E,AQ$3,'Poids Paniers'!$Q:$Q,$B352)</f>
        <v>0</v>
      </c>
      <c r="AR352">
        <f>SUMIFS('Poids Paniers'!$W:$W,'Poids Paniers'!$E:$E,AR$3,'Poids Paniers'!$Q:$Q,$B352)</f>
        <v>0</v>
      </c>
      <c r="AS352">
        <f>SUMIFS('Poids Paniers'!$W:$W,'Poids Paniers'!$E:$E,AS$3,'Poids Paniers'!$Q:$Q,$B352)</f>
        <v>0</v>
      </c>
      <c r="AT352">
        <f>SUMIFS('Poids Paniers'!$W:$W,'Poids Paniers'!$E:$E,AT$3,'Poids Paniers'!$Q:$Q,$B352)</f>
        <v>0</v>
      </c>
      <c r="AU352">
        <f>SUMIFS('Poids Paniers'!$W:$W,'Poids Paniers'!$E:$E,AU$3,'Poids Paniers'!$Q:$Q,$B352)</f>
        <v>0</v>
      </c>
      <c r="AV352">
        <f>SUMIFS('Poids Paniers'!$W:$W,'Poids Paniers'!$E:$E,AV$3,'Poids Paniers'!$Q:$Q,$B352)</f>
        <v>0</v>
      </c>
      <c r="AW352">
        <f>SUMIFS('Poids Paniers'!$W:$W,'Poids Paniers'!$E:$E,AW$3,'Poids Paniers'!$Q:$Q,$B352)</f>
        <v>0</v>
      </c>
      <c r="AX352">
        <f>SUMIFS('Poids Paniers'!$W:$W,'Poids Paniers'!$E:$E,AX$3,'Poids Paniers'!$Q:$Q,$B352)</f>
        <v>0</v>
      </c>
      <c r="AY352">
        <f>SUMIFS('Poids Paniers'!$W:$W,'Poids Paniers'!$E:$E,AY$3,'Poids Paniers'!$Q:$Q,$B352)</f>
        <v>0</v>
      </c>
      <c r="AZ352">
        <f>SUMIFS('Poids Paniers'!$W:$W,'Poids Paniers'!$E:$E,AZ$3,'Poids Paniers'!$Q:$Q,$B352)</f>
        <v>0</v>
      </c>
      <c r="BA352">
        <f>SUMIFS('Poids Paniers'!$W:$W,'Poids Paniers'!$E:$E,BA$3,'Poids Paniers'!$Q:$Q,$B352)</f>
        <v>0</v>
      </c>
      <c r="BB352">
        <f>SUMIFS('Poids Paniers'!$W:$W,'Poids Paniers'!$E:$E,BB$3,'Poids Paniers'!$Q:$Q,$B352)</f>
        <v>0</v>
      </c>
      <c r="BC352">
        <f>SUMIFS('Poids Paniers'!$W:$W,'Poids Paniers'!$E:$E,BC$3,'Poids Paniers'!$Q:$Q,$B352)</f>
        <v>0</v>
      </c>
      <c r="BD352">
        <f>SUMIFS('Poids Paniers'!$W:$W,'Poids Paniers'!$E:$E,BD$3,'Poids Paniers'!$Q:$Q,$B352)</f>
        <v>0</v>
      </c>
      <c r="BE352">
        <f>SUMIFS('Poids Paniers'!$W:$W,'Poids Paniers'!$E:$E,BE$3,'Poids Paniers'!$Q:$Q,$B352)</f>
        <v>0</v>
      </c>
      <c r="BF352">
        <f>SUMIFS('Poids Paniers'!$W:$W,'Poids Paniers'!$E:$E,BF$3,'Poids Paniers'!$Q:$Q,$B352)</f>
        <v>0</v>
      </c>
      <c r="BG352">
        <f>SUMIFS('Poids Paniers'!$W:$W,'Poids Paniers'!$E:$E,BG$3,'Poids Paniers'!$Q:$Q,$B352)</f>
        <v>0</v>
      </c>
      <c r="BH352">
        <f>SUMIFS('Poids Paniers'!$W:$W,'Poids Paniers'!$E:$E,BH$3,'Poids Paniers'!$Q:$Q,$B352)</f>
        <v>0</v>
      </c>
      <c r="BI352">
        <f>SUMIFS('Poids Paniers'!$W:$W,'Poids Paniers'!$E:$E,BI$3,'Poids Paniers'!$Q:$Q,$B352)</f>
        <v>0</v>
      </c>
      <c r="BJ352">
        <f>SUMIFS('Poids Paniers'!$W:$W,'Poids Paniers'!$E:$E,BJ$3,'Poids Paniers'!$Q:$Q,$B352)</f>
        <v>0</v>
      </c>
      <c r="BK352">
        <f>SUMIFS('Poids Paniers'!$W:$W,'Poids Paniers'!$E:$E,BK$3,'Poids Paniers'!$Q:$Q,$B352)</f>
        <v>0</v>
      </c>
      <c r="BL352">
        <f>SUMIFS('Poids Paniers'!$W:$W,'Poids Paniers'!$E:$E,BL$3,'Poids Paniers'!$Q:$Q,$B352)</f>
        <v>0</v>
      </c>
      <c r="BM352">
        <f>SUMIFS('Poids Paniers'!$W:$W,'Poids Paniers'!$E:$E,BM$3,'Poids Paniers'!$Q:$Q,$B352)</f>
        <v>0</v>
      </c>
      <c r="BN352">
        <f>SUMIFS('Poids Paniers'!$W:$W,'Poids Paniers'!$E:$E,BN$3,'Poids Paniers'!$Q:$Q,$B352)</f>
        <v>0</v>
      </c>
      <c r="BO352">
        <f>SUMIFS('Poids Paniers'!$W:$W,'Poids Paniers'!$E:$E,BO$3,'Poids Paniers'!$Q:$Q,$B352)</f>
        <v>0</v>
      </c>
      <c r="BP352">
        <f>SUMIFS('Poids Paniers'!$W:$W,'Poids Paniers'!$E:$E,BP$3,'Poids Paniers'!$Q:$Q,$B352)</f>
        <v>0</v>
      </c>
      <c r="BQ352">
        <f>SUMIFS('Poids Paniers'!$W:$W,'Poids Paniers'!$E:$E,BQ$3,'Poids Paniers'!$Q:$Q,$B352)</f>
        <v>0</v>
      </c>
      <c r="BR352">
        <f>SUMIFS('Poids Paniers'!$W:$W,'Poids Paniers'!$E:$E,BR$3,'Poids Paniers'!$Q:$Q,$B352)</f>
        <v>0</v>
      </c>
      <c r="BS352">
        <f>SUMIFS('Poids Paniers'!$W:$W,'Poids Paniers'!$E:$E,BS$3,'Poids Paniers'!$Q:$Q,$B352)</f>
        <v>0</v>
      </c>
      <c r="BT352">
        <f>SUMIFS('Poids Paniers'!$W:$W,'Poids Paniers'!$E:$E,BT$3,'Poids Paniers'!$Q:$Q,$B352)</f>
        <v>0</v>
      </c>
      <c r="BU352">
        <f>SUMIFS('Poids Paniers'!$W:$W,'Poids Paniers'!$E:$E,BU$3,'Poids Paniers'!$Q:$Q,$B352)</f>
        <v>0</v>
      </c>
      <c r="BV352">
        <f>SUMIFS('Poids Paniers'!$W:$W,'Poids Paniers'!$E:$E,BV$3,'Poids Paniers'!$Q:$Q,$B352)</f>
        <v>0</v>
      </c>
      <c r="BW352">
        <f>SUMIFS('Poids Paniers'!$W:$W,'Poids Paniers'!$E:$E,BW$3,'Poids Paniers'!$Q:$Q,$B352)</f>
        <v>0</v>
      </c>
      <c r="BX352">
        <f>SUMIFS('Poids Paniers'!$W:$W,'Poids Paniers'!$E:$E,BX$3,'Poids Paniers'!$Q:$Q,$B352)</f>
        <v>0</v>
      </c>
      <c r="BY352">
        <f>SUMIFS('Poids Paniers'!$W:$W,'Poids Paniers'!$E:$E,BY$3,'Poids Paniers'!$Q:$Q,$B352)</f>
        <v>0</v>
      </c>
      <c r="BZ352">
        <f>SUMIFS('Poids Paniers'!$W:$W,'Poids Paniers'!$E:$E,BZ$3,'Poids Paniers'!$Q:$Q,$B352)</f>
        <v>0</v>
      </c>
      <c r="CA352">
        <f>SUMIFS('Poids Paniers'!$W:$W,'Poids Paniers'!$E:$E,CA$3,'Poids Paniers'!$Q:$Q,$B352)</f>
        <v>0</v>
      </c>
      <c r="CB352">
        <f>SUMIFS('Poids Paniers'!$W:$W,'Poids Paniers'!$E:$E,CB$3,'Poids Paniers'!$Q:$Q,$B352)</f>
        <v>0</v>
      </c>
      <c r="CC352">
        <f>SUMIFS('Poids Paniers'!$W:$W,'Poids Paniers'!$E:$E,CC$3,'Poids Paniers'!$Q:$Q,$B352)</f>
        <v>0</v>
      </c>
      <c r="CD352">
        <f>SUMIFS('Poids Paniers'!$W:$W,'Poids Paniers'!$E:$E,CD$3,'Poids Paniers'!$Q:$Q,$B352)</f>
        <v>0</v>
      </c>
      <c r="CE352">
        <f>SUMIFS('Poids Paniers'!$W:$W,'Poids Paniers'!$E:$E,CE$3,'Poids Paniers'!$Q:$Q,$B352)</f>
        <v>0</v>
      </c>
      <c r="CF352" s="206">
        <f t="shared" si="5"/>
        <v>0</v>
      </c>
    </row>
    <row r="353" spans="2:84" ht="15.75" thickBot="1" x14ac:dyDescent="0.3">
      <c r="B353" s="209">
        <v>44819</v>
      </c>
      <c r="C353">
        <f>SUMIFS('Poids Paniers'!$W:$W,'Poids Paniers'!$E:$E,C$3,'Poids Paniers'!$Q:$Q,$B353)</f>
        <v>0</v>
      </c>
      <c r="D353">
        <f>SUMIFS('Poids Paniers'!$W:$W,'Poids Paniers'!$E:$E,D$3,'Poids Paniers'!$Q:$Q,$B353)</f>
        <v>0</v>
      </c>
      <c r="E353">
        <f>SUMIFS('Poids Paniers'!$W:$W,'Poids Paniers'!$E:$E,E$3,'Poids Paniers'!$Q:$Q,$B353)</f>
        <v>0</v>
      </c>
      <c r="F353">
        <f>SUMIFS('Poids Paniers'!$W:$W,'Poids Paniers'!$E:$E,F$3,'Poids Paniers'!$Q:$Q,$B353)</f>
        <v>0</v>
      </c>
      <c r="G353">
        <f>SUMIFS('Poids Paniers'!$W:$W,'Poids Paniers'!$E:$E,G$3,'Poids Paniers'!$Q:$Q,$B353)</f>
        <v>0</v>
      </c>
      <c r="H353">
        <f>SUMIFS('Poids Paniers'!$W:$W,'Poids Paniers'!$E:$E,H$3,'Poids Paniers'!$Q:$Q,$B353)</f>
        <v>0</v>
      </c>
      <c r="I353">
        <f>SUMIFS('Poids Paniers'!$W:$W,'Poids Paniers'!$E:$E,I$3,'Poids Paniers'!$Q:$Q,$B353)</f>
        <v>0</v>
      </c>
      <c r="J353">
        <f>SUMIFS('Poids Paniers'!$W:$W,'Poids Paniers'!$E:$E,J$3,'Poids Paniers'!$Q:$Q,$B353)</f>
        <v>0</v>
      </c>
      <c r="K353">
        <f>SUMIFS('Poids Paniers'!$W:$W,'Poids Paniers'!$E:$E,K$3,'Poids Paniers'!$Q:$Q,$B353)</f>
        <v>0</v>
      </c>
      <c r="L353">
        <f>SUMIFS('Poids Paniers'!$W:$W,'Poids Paniers'!$E:$E,L$3,'Poids Paniers'!$Q:$Q,$B353)</f>
        <v>0</v>
      </c>
      <c r="M353">
        <f>SUMIFS('Poids Paniers'!$W:$W,'Poids Paniers'!$E:$E,M$3,'Poids Paniers'!$Q:$Q,$B353)</f>
        <v>0</v>
      </c>
      <c r="N353">
        <f>SUMIFS('Poids Paniers'!$W:$W,'Poids Paniers'!$E:$E,N$3,'Poids Paniers'!$Q:$Q,$B353)</f>
        <v>0</v>
      </c>
      <c r="O353">
        <f>SUMIFS('Poids Paniers'!$W:$W,'Poids Paniers'!$E:$E,O$3,'Poids Paniers'!$Q:$Q,$B353)</f>
        <v>0</v>
      </c>
      <c r="P353">
        <f>SUMIFS('Poids Paniers'!$W:$W,'Poids Paniers'!$E:$E,P$3,'Poids Paniers'!$Q:$Q,$B353)</f>
        <v>0</v>
      </c>
      <c r="Q353">
        <f>SUMIFS('Poids Paniers'!$W:$W,'Poids Paniers'!$E:$E,Q$3,'Poids Paniers'!$Q:$Q,$B353)</f>
        <v>0</v>
      </c>
      <c r="R353">
        <f>SUMIFS('Poids Paniers'!$W:$W,'Poids Paniers'!$E:$E,R$3,'Poids Paniers'!$Q:$Q,$B353)</f>
        <v>0</v>
      </c>
      <c r="S353">
        <f>SUMIFS('Poids Paniers'!$W:$W,'Poids Paniers'!$E:$E,S$3,'Poids Paniers'!$Q:$Q,$B353)</f>
        <v>0</v>
      </c>
      <c r="T353">
        <f>SUMIFS('Poids Paniers'!$W:$W,'Poids Paniers'!$E:$E,T$3,'Poids Paniers'!$Q:$Q,$B353)</f>
        <v>0</v>
      </c>
      <c r="U353">
        <f>SUMIFS('Poids Paniers'!$W:$W,'Poids Paniers'!$E:$E,U$3,'Poids Paniers'!$Q:$Q,$B353)</f>
        <v>0</v>
      </c>
      <c r="V353">
        <f>SUMIFS('Poids Paniers'!$W:$W,'Poids Paniers'!$E:$E,V$3,'Poids Paniers'!$Q:$Q,$B353)</f>
        <v>0</v>
      </c>
      <c r="W353">
        <f>SUMIFS('Poids Paniers'!$W:$W,'Poids Paniers'!$E:$E,W$3,'Poids Paniers'!$Q:$Q,$B353)</f>
        <v>0</v>
      </c>
      <c r="X353">
        <f>SUMIFS('Poids Paniers'!$W:$W,'Poids Paniers'!$E:$E,X$3,'Poids Paniers'!$Q:$Q,$B353)</f>
        <v>0</v>
      </c>
      <c r="Y353">
        <f>SUMIFS('Poids Paniers'!$W:$W,'Poids Paniers'!$E:$E,Y$3,'Poids Paniers'!$Q:$Q,$B353)</f>
        <v>0</v>
      </c>
      <c r="Z353">
        <f>SUMIFS('Poids Paniers'!$W:$W,'Poids Paniers'!$E:$E,Z$3,'Poids Paniers'!$Q:$Q,$B353)</f>
        <v>0</v>
      </c>
      <c r="AA353">
        <f>SUMIFS('Poids Paniers'!$W:$W,'Poids Paniers'!$E:$E,AA$3,'Poids Paniers'!$Q:$Q,$B353)</f>
        <v>0</v>
      </c>
      <c r="AB353">
        <f>SUMIFS('Poids Paniers'!$W:$W,'Poids Paniers'!$E:$E,AB$3,'Poids Paniers'!$Q:$Q,$B353)</f>
        <v>0</v>
      </c>
      <c r="AC353">
        <f>SUMIFS('Poids Paniers'!$W:$W,'Poids Paniers'!$E:$E,AC$3,'Poids Paniers'!$Q:$Q,$B353)</f>
        <v>0</v>
      </c>
      <c r="AD353">
        <f>SUMIFS('Poids Paniers'!$W:$W,'Poids Paniers'!$E:$E,AD$3,'Poids Paniers'!$Q:$Q,$B353)</f>
        <v>0</v>
      </c>
      <c r="AE353">
        <f>SUMIFS('Poids Paniers'!$W:$W,'Poids Paniers'!$E:$E,AE$3,'Poids Paniers'!$Q:$Q,$B353)</f>
        <v>0</v>
      </c>
      <c r="AF353">
        <f>SUMIFS('Poids Paniers'!$W:$W,'Poids Paniers'!$E:$E,AF$3,'Poids Paniers'!$Q:$Q,$B353)</f>
        <v>0</v>
      </c>
      <c r="AG353">
        <f>SUMIFS('Poids Paniers'!$W:$W,'Poids Paniers'!$E:$E,AG$3,'Poids Paniers'!$Q:$Q,$B353)</f>
        <v>0</v>
      </c>
      <c r="AH353">
        <f>SUMIFS('Poids Paniers'!$W:$W,'Poids Paniers'!$E:$E,AH$3,'Poids Paniers'!$Q:$Q,$B353)</f>
        <v>0</v>
      </c>
      <c r="AI353">
        <f>SUMIFS('Poids Paniers'!$W:$W,'Poids Paniers'!$E:$E,AI$3,'Poids Paniers'!$Q:$Q,$B353)</f>
        <v>0</v>
      </c>
      <c r="AJ353">
        <f>SUMIFS('Poids Paniers'!$W:$W,'Poids Paniers'!$E:$E,AJ$3,'Poids Paniers'!$Q:$Q,$B353)</f>
        <v>0</v>
      </c>
      <c r="AK353">
        <f>SUMIFS('Poids Paniers'!$W:$W,'Poids Paniers'!$E:$E,AK$3,'Poids Paniers'!$Q:$Q,$B353)</f>
        <v>0</v>
      </c>
      <c r="AL353">
        <f>SUMIFS('Poids Paniers'!$W:$W,'Poids Paniers'!$E:$E,AL$3,'Poids Paniers'!$Q:$Q,$B353)</f>
        <v>0</v>
      </c>
      <c r="AM353">
        <f>SUMIFS('Poids Paniers'!$W:$W,'Poids Paniers'!$E:$E,AM$3,'Poids Paniers'!$Q:$Q,$B353)</f>
        <v>0</v>
      </c>
      <c r="AN353">
        <f>SUMIFS('Poids Paniers'!$W:$W,'Poids Paniers'!$E:$E,AN$3,'Poids Paniers'!$Q:$Q,$B353)</f>
        <v>0</v>
      </c>
      <c r="AO353">
        <f>SUMIFS('Poids Paniers'!$W:$W,'Poids Paniers'!$E:$E,AO$3,'Poids Paniers'!$Q:$Q,$B353)</f>
        <v>0</v>
      </c>
      <c r="AP353">
        <f>SUMIFS('Poids Paniers'!$W:$W,'Poids Paniers'!$E:$E,AP$3,'Poids Paniers'!$Q:$Q,$B353)</f>
        <v>0</v>
      </c>
      <c r="AQ353">
        <f>SUMIFS('Poids Paniers'!$W:$W,'Poids Paniers'!$E:$E,AQ$3,'Poids Paniers'!$Q:$Q,$B353)</f>
        <v>0</v>
      </c>
      <c r="AR353">
        <f>SUMIFS('Poids Paniers'!$W:$W,'Poids Paniers'!$E:$E,AR$3,'Poids Paniers'!$Q:$Q,$B353)</f>
        <v>0</v>
      </c>
      <c r="AS353">
        <f>SUMIFS('Poids Paniers'!$W:$W,'Poids Paniers'!$E:$E,AS$3,'Poids Paniers'!$Q:$Q,$B353)</f>
        <v>0</v>
      </c>
      <c r="AT353">
        <f>SUMIFS('Poids Paniers'!$W:$W,'Poids Paniers'!$E:$E,AT$3,'Poids Paniers'!$Q:$Q,$B353)</f>
        <v>0</v>
      </c>
      <c r="AU353">
        <f>SUMIFS('Poids Paniers'!$W:$W,'Poids Paniers'!$E:$E,AU$3,'Poids Paniers'!$Q:$Q,$B353)</f>
        <v>0</v>
      </c>
      <c r="AV353">
        <f>SUMIFS('Poids Paniers'!$W:$W,'Poids Paniers'!$E:$E,AV$3,'Poids Paniers'!$Q:$Q,$B353)</f>
        <v>0</v>
      </c>
      <c r="AW353">
        <f>SUMIFS('Poids Paniers'!$W:$W,'Poids Paniers'!$E:$E,AW$3,'Poids Paniers'!$Q:$Q,$B353)</f>
        <v>0</v>
      </c>
      <c r="AX353">
        <f>SUMIFS('Poids Paniers'!$W:$W,'Poids Paniers'!$E:$E,AX$3,'Poids Paniers'!$Q:$Q,$B353)</f>
        <v>0</v>
      </c>
      <c r="AY353">
        <f>SUMIFS('Poids Paniers'!$W:$W,'Poids Paniers'!$E:$E,AY$3,'Poids Paniers'!$Q:$Q,$B353)</f>
        <v>0</v>
      </c>
      <c r="AZ353">
        <f>SUMIFS('Poids Paniers'!$W:$W,'Poids Paniers'!$E:$E,AZ$3,'Poids Paniers'!$Q:$Q,$B353)</f>
        <v>0</v>
      </c>
      <c r="BA353">
        <f>SUMIFS('Poids Paniers'!$W:$W,'Poids Paniers'!$E:$E,BA$3,'Poids Paniers'!$Q:$Q,$B353)</f>
        <v>0</v>
      </c>
      <c r="BB353">
        <f>SUMIFS('Poids Paniers'!$W:$W,'Poids Paniers'!$E:$E,BB$3,'Poids Paniers'!$Q:$Q,$B353)</f>
        <v>0</v>
      </c>
      <c r="BC353">
        <f>SUMIFS('Poids Paniers'!$W:$W,'Poids Paniers'!$E:$E,BC$3,'Poids Paniers'!$Q:$Q,$B353)</f>
        <v>0</v>
      </c>
      <c r="BD353">
        <f>SUMIFS('Poids Paniers'!$W:$W,'Poids Paniers'!$E:$E,BD$3,'Poids Paniers'!$Q:$Q,$B353)</f>
        <v>0</v>
      </c>
      <c r="BE353">
        <f>SUMIFS('Poids Paniers'!$W:$W,'Poids Paniers'!$E:$E,BE$3,'Poids Paniers'!$Q:$Q,$B353)</f>
        <v>0</v>
      </c>
      <c r="BF353">
        <f>SUMIFS('Poids Paniers'!$W:$W,'Poids Paniers'!$E:$E,BF$3,'Poids Paniers'!$Q:$Q,$B353)</f>
        <v>0</v>
      </c>
      <c r="BG353">
        <f>SUMIFS('Poids Paniers'!$W:$W,'Poids Paniers'!$E:$E,BG$3,'Poids Paniers'!$Q:$Q,$B353)</f>
        <v>0</v>
      </c>
      <c r="BH353">
        <f>SUMIFS('Poids Paniers'!$W:$W,'Poids Paniers'!$E:$E,BH$3,'Poids Paniers'!$Q:$Q,$B353)</f>
        <v>0</v>
      </c>
      <c r="BI353">
        <f>SUMIFS('Poids Paniers'!$W:$W,'Poids Paniers'!$E:$E,BI$3,'Poids Paniers'!$Q:$Q,$B353)</f>
        <v>0</v>
      </c>
      <c r="BJ353">
        <f>SUMIFS('Poids Paniers'!$W:$W,'Poids Paniers'!$E:$E,BJ$3,'Poids Paniers'!$Q:$Q,$B353)</f>
        <v>0</v>
      </c>
      <c r="BK353">
        <f>SUMIFS('Poids Paniers'!$W:$W,'Poids Paniers'!$E:$E,BK$3,'Poids Paniers'!$Q:$Q,$B353)</f>
        <v>0</v>
      </c>
      <c r="BL353">
        <f>SUMIFS('Poids Paniers'!$W:$W,'Poids Paniers'!$E:$E,BL$3,'Poids Paniers'!$Q:$Q,$B353)</f>
        <v>0</v>
      </c>
      <c r="BM353">
        <f>SUMIFS('Poids Paniers'!$W:$W,'Poids Paniers'!$E:$E,BM$3,'Poids Paniers'!$Q:$Q,$B353)</f>
        <v>0</v>
      </c>
      <c r="BN353">
        <f>SUMIFS('Poids Paniers'!$W:$W,'Poids Paniers'!$E:$E,BN$3,'Poids Paniers'!$Q:$Q,$B353)</f>
        <v>0</v>
      </c>
      <c r="BO353">
        <f>SUMIFS('Poids Paniers'!$W:$W,'Poids Paniers'!$E:$E,BO$3,'Poids Paniers'!$Q:$Q,$B353)</f>
        <v>0</v>
      </c>
      <c r="BP353">
        <f>SUMIFS('Poids Paniers'!$W:$W,'Poids Paniers'!$E:$E,BP$3,'Poids Paniers'!$Q:$Q,$B353)</f>
        <v>0</v>
      </c>
      <c r="BQ353">
        <f>SUMIFS('Poids Paniers'!$W:$W,'Poids Paniers'!$E:$E,BQ$3,'Poids Paniers'!$Q:$Q,$B353)</f>
        <v>0</v>
      </c>
      <c r="BR353">
        <f>SUMIFS('Poids Paniers'!$W:$W,'Poids Paniers'!$E:$E,BR$3,'Poids Paniers'!$Q:$Q,$B353)</f>
        <v>0</v>
      </c>
      <c r="BS353">
        <f>SUMIFS('Poids Paniers'!$W:$W,'Poids Paniers'!$E:$E,BS$3,'Poids Paniers'!$Q:$Q,$B353)</f>
        <v>0</v>
      </c>
      <c r="BT353">
        <f>SUMIFS('Poids Paniers'!$W:$W,'Poids Paniers'!$E:$E,BT$3,'Poids Paniers'!$Q:$Q,$B353)</f>
        <v>0</v>
      </c>
      <c r="BU353">
        <f>SUMIFS('Poids Paniers'!$W:$W,'Poids Paniers'!$E:$E,BU$3,'Poids Paniers'!$Q:$Q,$B353)</f>
        <v>0</v>
      </c>
      <c r="BV353">
        <f>SUMIFS('Poids Paniers'!$W:$W,'Poids Paniers'!$E:$E,BV$3,'Poids Paniers'!$Q:$Q,$B353)</f>
        <v>0</v>
      </c>
      <c r="BW353">
        <f>SUMIFS('Poids Paniers'!$W:$W,'Poids Paniers'!$E:$E,BW$3,'Poids Paniers'!$Q:$Q,$B353)</f>
        <v>0</v>
      </c>
      <c r="BX353">
        <f>SUMIFS('Poids Paniers'!$W:$W,'Poids Paniers'!$E:$E,BX$3,'Poids Paniers'!$Q:$Q,$B353)</f>
        <v>0</v>
      </c>
      <c r="BY353">
        <f>SUMIFS('Poids Paniers'!$W:$W,'Poids Paniers'!$E:$E,BY$3,'Poids Paniers'!$Q:$Q,$B353)</f>
        <v>0</v>
      </c>
      <c r="BZ353">
        <f>SUMIFS('Poids Paniers'!$W:$W,'Poids Paniers'!$E:$E,BZ$3,'Poids Paniers'!$Q:$Q,$B353)</f>
        <v>0</v>
      </c>
      <c r="CA353">
        <f>SUMIFS('Poids Paniers'!$W:$W,'Poids Paniers'!$E:$E,CA$3,'Poids Paniers'!$Q:$Q,$B353)</f>
        <v>0</v>
      </c>
      <c r="CB353">
        <f>SUMIFS('Poids Paniers'!$W:$W,'Poids Paniers'!$E:$E,CB$3,'Poids Paniers'!$Q:$Q,$B353)</f>
        <v>0</v>
      </c>
      <c r="CC353">
        <f>SUMIFS('Poids Paniers'!$W:$W,'Poids Paniers'!$E:$E,CC$3,'Poids Paniers'!$Q:$Q,$B353)</f>
        <v>0</v>
      </c>
      <c r="CD353">
        <f>SUMIFS('Poids Paniers'!$W:$W,'Poids Paniers'!$E:$E,CD$3,'Poids Paniers'!$Q:$Q,$B353)</f>
        <v>0</v>
      </c>
      <c r="CE353">
        <f>SUMIFS('Poids Paniers'!$W:$W,'Poids Paniers'!$E:$E,CE$3,'Poids Paniers'!$Q:$Q,$B353)</f>
        <v>0</v>
      </c>
      <c r="CF353" s="206">
        <f t="shared" si="5"/>
        <v>0</v>
      </c>
    </row>
    <row r="354" spans="2:84" ht="15.75" thickBot="1" x14ac:dyDescent="0.3">
      <c r="B354" s="209">
        <v>44820</v>
      </c>
      <c r="C354">
        <f>SUMIFS('Poids Paniers'!$W:$W,'Poids Paniers'!$E:$E,C$3,'Poids Paniers'!$Q:$Q,$B354)</f>
        <v>0</v>
      </c>
      <c r="D354">
        <f>SUMIFS('Poids Paniers'!$W:$W,'Poids Paniers'!$E:$E,D$3,'Poids Paniers'!$Q:$Q,$B354)</f>
        <v>0</v>
      </c>
      <c r="E354">
        <f>SUMIFS('Poids Paniers'!$W:$W,'Poids Paniers'!$E:$E,E$3,'Poids Paniers'!$Q:$Q,$B354)</f>
        <v>0</v>
      </c>
      <c r="F354">
        <f>SUMIFS('Poids Paniers'!$W:$W,'Poids Paniers'!$E:$E,F$3,'Poids Paniers'!$Q:$Q,$B354)</f>
        <v>0</v>
      </c>
      <c r="G354">
        <f>SUMIFS('Poids Paniers'!$W:$W,'Poids Paniers'!$E:$E,G$3,'Poids Paniers'!$Q:$Q,$B354)</f>
        <v>0</v>
      </c>
      <c r="H354">
        <f>SUMIFS('Poids Paniers'!$W:$W,'Poids Paniers'!$E:$E,H$3,'Poids Paniers'!$Q:$Q,$B354)</f>
        <v>0</v>
      </c>
      <c r="I354">
        <f>SUMIFS('Poids Paniers'!$W:$W,'Poids Paniers'!$E:$E,I$3,'Poids Paniers'!$Q:$Q,$B354)</f>
        <v>0</v>
      </c>
      <c r="J354">
        <f>SUMIFS('Poids Paniers'!$W:$W,'Poids Paniers'!$E:$E,J$3,'Poids Paniers'!$Q:$Q,$B354)</f>
        <v>0</v>
      </c>
      <c r="K354">
        <f>SUMIFS('Poids Paniers'!$W:$W,'Poids Paniers'!$E:$E,K$3,'Poids Paniers'!$Q:$Q,$B354)</f>
        <v>0</v>
      </c>
      <c r="L354">
        <f>SUMIFS('Poids Paniers'!$W:$W,'Poids Paniers'!$E:$E,L$3,'Poids Paniers'!$Q:$Q,$B354)</f>
        <v>0</v>
      </c>
      <c r="M354">
        <f>SUMIFS('Poids Paniers'!$W:$W,'Poids Paniers'!$E:$E,M$3,'Poids Paniers'!$Q:$Q,$B354)</f>
        <v>0</v>
      </c>
      <c r="N354">
        <f>SUMIFS('Poids Paniers'!$W:$W,'Poids Paniers'!$E:$E,N$3,'Poids Paniers'!$Q:$Q,$B354)</f>
        <v>0</v>
      </c>
      <c r="O354">
        <f>SUMIFS('Poids Paniers'!$W:$W,'Poids Paniers'!$E:$E,O$3,'Poids Paniers'!$Q:$Q,$B354)</f>
        <v>0</v>
      </c>
      <c r="P354">
        <f>SUMIFS('Poids Paniers'!$W:$W,'Poids Paniers'!$E:$E,P$3,'Poids Paniers'!$Q:$Q,$B354)</f>
        <v>0</v>
      </c>
      <c r="Q354">
        <f>SUMIFS('Poids Paniers'!$W:$W,'Poids Paniers'!$E:$E,Q$3,'Poids Paniers'!$Q:$Q,$B354)</f>
        <v>0</v>
      </c>
      <c r="R354">
        <f>SUMIFS('Poids Paniers'!$W:$W,'Poids Paniers'!$E:$E,R$3,'Poids Paniers'!$Q:$Q,$B354)</f>
        <v>0</v>
      </c>
      <c r="S354">
        <f>SUMIFS('Poids Paniers'!$W:$W,'Poids Paniers'!$E:$E,S$3,'Poids Paniers'!$Q:$Q,$B354)</f>
        <v>0</v>
      </c>
      <c r="T354">
        <f>SUMIFS('Poids Paniers'!$W:$W,'Poids Paniers'!$E:$E,T$3,'Poids Paniers'!$Q:$Q,$B354)</f>
        <v>0</v>
      </c>
      <c r="U354">
        <f>SUMIFS('Poids Paniers'!$W:$W,'Poids Paniers'!$E:$E,U$3,'Poids Paniers'!$Q:$Q,$B354)</f>
        <v>0</v>
      </c>
      <c r="V354">
        <f>SUMIFS('Poids Paniers'!$W:$W,'Poids Paniers'!$E:$E,V$3,'Poids Paniers'!$Q:$Q,$B354)</f>
        <v>0</v>
      </c>
      <c r="W354">
        <f>SUMIFS('Poids Paniers'!$W:$W,'Poids Paniers'!$E:$E,W$3,'Poids Paniers'!$Q:$Q,$B354)</f>
        <v>0</v>
      </c>
      <c r="X354">
        <f>SUMIFS('Poids Paniers'!$W:$W,'Poids Paniers'!$E:$E,X$3,'Poids Paniers'!$Q:$Q,$B354)</f>
        <v>0</v>
      </c>
      <c r="Y354">
        <f>SUMIFS('Poids Paniers'!$W:$W,'Poids Paniers'!$E:$E,Y$3,'Poids Paniers'!$Q:$Q,$B354)</f>
        <v>0</v>
      </c>
      <c r="Z354">
        <f>SUMIFS('Poids Paniers'!$W:$W,'Poids Paniers'!$E:$E,Z$3,'Poids Paniers'!$Q:$Q,$B354)</f>
        <v>0</v>
      </c>
      <c r="AA354">
        <f>SUMIFS('Poids Paniers'!$W:$W,'Poids Paniers'!$E:$E,AA$3,'Poids Paniers'!$Q:$Q,$B354)</f>
        <v>0</v>
      </c>
      <c r="AB354">
        <f>SUMIFS('Poids Paniers'!$W:$W,'Poids Paniers'!$E:$E,AB$3,'Poids Paniers'!$Q:$Q,$B354)</f>
        <v>0</v>
      </c>
      <c r="AC354">
        <f>SUMIFS('Poids Paniers'!$W:$W,'Poids Paniers'!$E:$E,AC$3,'Poids Paniers'!$Q:$Q,$B354)</f>
        <v>0</v>
      </c>
      <c r="AD354">
        <f>SUMIFS('Poids Paniers'!$W:$W,'Poids Paniers'!$E:$E,AD$3,'Poids Paniers'!$Q:$Q,$B354)</f>
        <v>0</v>
      </c>
      <c r="AE354">
        <f>SUMIFS('Poids Paniers'!$W:$W,'Poids Paniers'!$E:$E,AE$3,'Poids Paniers'!$Q:$Q,$B354)</f>
        <v>0</v>
      </c>
      <c r="AF354">
        <f>SUMIFS('Poids Paniers'!$W:$W,'Poids Paniers'!$E:$E,AF$3,'Poids Paniers'!$Q:$Q,$B354)</f>
        <v>0</v>
      </c>
      <c r="AG354">
        <f>SUMIFS('Poids Paniers'!$W:$W,'Poids Paniers'!$E:$E,AG$3,'Poids Paniers'!$Q:$Q,$B354)</f>
        <v>0</v>
      </c>
      <c r="AH354">
        <f>SUMIFS('Poids Paniers'!$W:$W,'Poids Paniers'!$E:$E,AH$3,'Poids Paniers'!$Q:$Q,$B354)</f>
        <v>0</v>
      </c>
      <c r="AI354">
        <f>SUMIFS('Poids Paniers'!$W:$W,'Poids Paniers'!$E:$E,AI$3,'Poids Paniers'!$Q:$Q,$B354)</f>
        <v>0</v>
      </c>
      <c r="AJ354">
        <f>SUMIFS('Poids Paniers'!$W:$W,'Poids Paniers'!$E:$E,AJ$3,'Poids Paniers'!$Q:$Q,$B354)</f>
        <v>0</v>
      </c>
      <c r="AK354">
        <f>SUMIFS('Poids Paniers'!$W:$W,'Poids Paniers'!$E:$E,AK$3,'Poids Paniers'!$Q:$Q,$B354)</f>
        <v>0</v>
      </c>
      <c r="AL354">
        <f>SUMIFS('Poids Paniers'!$W:$W,'Poids Paniers'!$E:$E,AL$3,'Poids Paniers'!$Q:$Q,$B354)</f>
        <v>0</v>
      </c>
      <c r="AM354">
        <f>SUMIFS('Poids Paniers'!$W:$W,'Poids Paniers'!$E:$E,AM$3,'Poids Paniers'!$Q:$Q,$B354)</f>
        <v>0</v>
      </c>
      <c r="AN354">
        <f>SUMIFS('Poids Paniers'!$W:$W,'Poids Paniers'!$E:$E,AN$3,'Poids Paniers'!$Q:$Q,$B354)</f>
        <v>0</v>
      </c>
      <c r="AO354">
        <f>SUMIFS('Poids Paniers'!$W:$W,'Poids Paniers'!$E:$E,AO$3,'Poids Paniers'!$Q:$Q,$B354)</f>
        <v>0</v>
      </c>
      <c r="AP354">
        <f>SUMIFS('Poids Paniers'!$W:$W,'Poids Paniers'!$E:$E,AP$3,'Poids Paniers'!$Q:$Q,$B354)</f>
        <v>0</v>
      </c>
      <c r="AQ354">
        <f>SUMIFS('Poids Paniers'!$W:$W,'Poids Paniers'!$E:$E,AQ$3,'Poids Paniers'!$Q:$Q,$B354)</f>
        <v>0</v>
      </c>
      <c r="AR354">
        <f>SUMIFS('Poids Paniers'!$W:$W,'Poids Paniers'!$E:$E,AR$3,'Poids Paniers'!$Q:$Q,$B354)</f>
        <v>0</v>
      </c>
      <c r="AS354">
        <f>SUMIFS('Poids Paniers'!$W:$W,'Poids Paniers'!$E:$E,AS$3,'Poids Paniers'!$Q:$Q,$B354)</f>
        <v>0</v>
      </c>
      <c r="AT354">
        <f>SUMIFS('Poids Paniers'!$W:$W,'Poids Paniers'!$E:$E,AT$3,'Poids Paniers'!$Q:$Q,$B354)</f>
        <v>0</v>
      </c>
      <c r="AU354">
        <f>SUMIFS('Poids Paniers'!$W:$W,'Poids Paniers'!$E:$E,AU$3,'Poids Paniers'!$Q:$Q,$B354)</f>
        <v>0</v>
      </c>
      <c r="AV354">
        <f>SUMIFS('Poids Paniers'!$W:$W,'Poids Paniers'!$E:$E,AV$3,'Poids Paniers'!$Q:$Q,$B354)</f>
        <v>0</v>
      </c>
      <c r="AW354">
        <f>SUMIFS('Poids Paniers'!$W:$W,'Poids Paniers'!$E:$E,AW$3,'Poids Paniers'!$Q:$Q,$B354)</f>
        <v>0</v>
      </c>
      <c r="AX354">
        <f>SUMIFS('Poids Paniers'!$W:$W,'Poids Paniers'!$E:$E,AX$3,'Poids Paniers'!$Q:$Q,$B354)</f>
        <v>0</v>
      </c>
      <c r="AY354">
        <f>SUMIFS('Poids Paniers'!$W:$W,'Poids Paniers'!$E:$E,AY$3,'Poids Paniers'!$Q:$Q,$B354)</f>
        <v>0</v>
      </c>
      <c r="AZ354">
        <f>SUMIFS('Poids Paniers'!$W:$W,'Poids Paniers'!$E:$E,AZ$3,'Poids Paniers'!$Q:$Q,$B354)</f>
        <v>0</v>
      </c>
      <c r="BA354">
        <f>SUMIFS('Poids Paniers'!$W:$W,'Poids Paniers'!$E:$E,BA$3,'Poids Paniers'!$Q:$Q,$B354)</f>
        <v>0</v>
      </c>
      <c r="BB354">
        <f>SUMIFS('Poids Paniers'!$W:$W,'Poids Paniers'!$E:$E,BB$3,'Poids Paniers'!$Q:$Q,$B354)</f>
        <v>0</v>
      </c>
      <c r="BC354">
        <f>SUMIFS('Poids Paniers'!$W:$W,'Poids Paniers'!$E:$E,BC$3,'Poids Paniers'!$Q:$Q,$B354)</f>
        <v>0</v>
      </c>
      <c r="BD354">
        <f>SUMIFS('Poids Paniers'!$W:$W,'Poids Paniers'!$E:$E,BD$3,'Poids Paniers'!$Q:$Q,$B354)</f>
        <v>0</v>
      </c>
      <c r="BE354">
        <f>SUMIFS('Poids Paniers'!$W:$W,'Poids Paniers'!$E:$E,BE$3,'Poids Paniers'!$Q:$Q,$B354)</f>
        <v>0</v>
      </c>
      <c r="BF354">
        <f>SUMIFS('Poids Paniers'!$W:$W,'Poids Paniers'!$E:$E,BF$3,'Poids Paniers'!$Q:$Q,$B354)</f>
        <v>0</v>
      </c>
      <c r="BG354">
        <f>SUMIFS('Poids Paniers'!$W:$W,'Poids Paniers'!$E:$E,BG$3,'Poids Paniers'!$Q:$Q,$B354)</f>
        <v>0</v>
      </c>
      <c r="BH354">
        <f>SUMIFS('Poids Paniers'!$W:$W,'Poids Paniers'!$E:$E,BH$3,'Poids Paniers'!$Q:$Q,$B354)</f>
        <v>0</v>
      </c>
      <c r="BI354">
        <f>SUMIFS('Poids Paniers'!$W:$W,'Poids Paniers'!$E:$E,BI$3,'Poids Paniers'!$Q:$Q,$B354)</f>
        <v>0</v>
      </c>
      <c r="BJ354">
        <f>SUMIFS('Poids Paniers'!$W:$W,'Poids Paniers'!$E:$E,BJ$3,'Poids Paniers'!$Q:$Q,$B354)</f>
        <v>0</v>
      </c>
      <c r="BK354">
        <f>SUMIFS('Poids Paniers'!$W:$W,'Poids Paniers'!$E:$E,BK$3,'Poids Paniers'!$Q:$Q,$B354)</f>
        <v>0</v>
      </c>
      <c r="BL354">
        <f>SUMIFS('Poids Paniers'!$W:$W,'Poids Paniers'!$E:$E,BL$3,'Poids Paniers'!$Q:$Q,$B354)</f>
        <v>0</v>
      </c>
      <c r="BM354">
        <f>SUMIFS('Poids Paniers'!$W:$W,'Poids Paniers'!$E:$E,BM$3,'Poids Paniers'!$Q:$Q,$B354)</f>
        <v>0</v>
      </c>
      <c r="BN354">
        <f>SUMIFS('Poids Paniers'!$W:$W,'Poids Paniers'!$E:$E,BN$3,'Poids Paniers'!$Q:$Q,$B354)</f>
        <v>0</v>
      </c>
      <c r="BO354">
        <f>SUMIFS('Poids Paniers'!$W:$W,'Poids Paniers'!$E:$E,BO$3,'Poids Paniers'!$Q:$Q,$B354)</f>
        <v>0</v>
      </c>
      <c r="BP354">
        <f>SUMIFS('Poids Paniers'!$W:$W,'Poids Paniers'!$E:$E,BP$3,'Poids Paniers'!$Q:$Q,$B354)</f>
        <v>0</v>
      </c>
      <c r="BQ354">
        <f>SUMIFS('Poids Paniers'!$W:$W,'Poids Paniers'!$E:$E,BQ$3,'Poids Paniers'!$Q:$Q,$B354)</f>
        <v>0</v>
      </c>
      <c r="BR354">
        <f>SUMIFS('Poids Paniers'!$W:$W,'Poids Paniers'!$E:$E,BR$3,'Poids Paniers'!$Q:$Q,$B354)</f>
        <v>0</v>
      </c>
      <c r="BS354">
        <f>SUMIFS('Poids Paniers'!$W:$W,'Poids Paniers'!$E:$E,BS$3,'Poids Paniers'!$Q:$Q,$B354)</f>
        <v>0</v>
      </c>
      <c r="BT354">
        <f>SUMIFS('Poids Paniers'!$W:$W,'Poids Paniers'!$E:$E,BT$3,'Poids Paniers'!$Q:$Q,$B354)</f>
        <v>0</v>
      </c>
      <c r="BU354">
        <f>SUMIFS('Poids Paniers'!$W:$W,'Poids Paniers'!$E:$E,BU$3,'Poids Paniers'!$Q:$Q,$B354)</f>
        <v>0</v>
      </c>
      <c r="BV354">
        <f>SUMIFS('Poids Paniers'!$W:$W,'Poids Paniers'!$E:$E,BV$3,'Poids Paniers'!$Q:$Q,$B354)</f>
        <v>0</v>
      </c>
      <c r="BW354">
        <f>SUMIFS('Poids Paniers'!$W:$W,'Poids Paniers'!$E:$E,BW$3,'Poids Paniers'!$Q:$Q,$B354)</f>
        <v>0</v>
      </c>
      <c r="BX354">
        <f>SUMIFS('Poids Paniers'!$W:$W,'Poids Paniers'!$E:$E,BX$3,'Poids Paniers'!$Q:$Q,$B354)</f>
        <v>0</v>
      </c>
      <c r="BY354">
        <f>SUMIFS('Poids Paniers'!$W:$W,'Poids Paniers'!$E:$E,BY$3,'Poids Paniers'!$Q:$Q,$B354)</f>
        <v>0</v>
      </c>
      <c r="BZ354">
        <f>SUMIFS('Poids Paniers'!$W:$W,'Poids Paniers'!$E:$E,BZ$3,'Poids Paniers'!$Q:$Q,$B354)</f>
        <v>0</v>
      </c>
      <c r="CA354">
        <f>SUMIFS('Poids Paniers'!$W:$W,'Poids Paniers'!$E:$E,CA$3,'Poids Paniers'!$Q:$Q,$B354)</f>
        <v>0</v>
      </c>
      <c r="CB354">
        <f>SUMIFS('Poids Paniers'!$W:$W,'Poids Paniers'!$E:$E,CB$3,'Poids Paniers'!$Q:$Q,$B354)</f>
        <v>0</v>
      </c>
      <c r="CC354">
        <f>SUMIFS('Poids Paniers'!$W:$W,'Poids Paniers'!$E:$E,CC$3,'Poids Paniers'!$Q:$Q,$B354)</f>
        <v>0</v>
      </c>
      <c r="CD354">
        <f>SUMIFS('Poids Paniers'!$W:$W,'Poids Paniers'!$E:$E,CD$3,'Poids Paniers'!$Q:$Q,$B354)</f>
        <v>0</v>
      </c>
      <c r="CE354">
        <f>SUMIFS('Poids Paniers'!$W:$W,'Poids Paniers'!$E:$E,CE$3,'Poids Paniers'!$Q:$Q,$B354)</f>
        <v>0</v>
      </c>
      <c r="CF354" s="206">
        <f t="shared" si="5"/>
        <v>0</v>
      </c>
    </row>
    <row r="355" spans="2:84" ht="15.75" thickBot="1" x14ac:dyDescent="0.3">
      <c r="B355" s="209">
        <v>44821</v>
      </c>
      <c r="C355">
        <f>SUMIFS('Poids Paniers'!$W:$W,'Poids Paniers'!$E:$E,C$3,'Poids Paniers'!$Q:$Q,$B355)</f>
        <v>0</v>
      </c>
      <c r="D355">
        <f>SUMIFS('Poids Paniers'!$W:$W,'Poids Paniers'!$E:$E,D$3,'Poids Paniers'!$Q:$Q,$B355)</f>
        <v>0</v>
      </c>
      <c r="E355">
        <f>SUMIFS('Poids Paniers'!$W:$W,'Poids Paniers'!$E:$E,E$3,'Poids Paniers'!$Q:$Q,$B355)</f>
        <v>0</v>
      </c>
      <c r="F355">
        <f>SUMIFS('Poids Paniers'!$W:$W,'Poids Paniers'!$E:$E,F$3,'Poids Paniers'!$Q:$Q,$B355)</f>
        <v>0</v>
      </c>
      <c r="G355">
        <f>SUMIFS('Poids Paniers'!$W:$W,'Poids Paniers'!$E:$E,G$3,'Poids Paniers'!$Q:$Q,$B355)</f>
        <v>0</v>
      </c>
      <c r="H355">
        <f>SUMIFS('Poids Paniers'!$W:$W,'Poids Paniers'!$E:$E,H$3,'Poids Paniers'!$Q:$Q,$B355)</f>
        <v>0</v>
      </c>
      <c r="I355">
        <f>SUMIFS('Poids Paniers'!$W:$W,'Poids Paniers'!$E:$E,I$3,'Poids Paniers'!$Q:$Q,$B355)</f>
        <v>0</v>
      </c>
      <c r="J355">
        <f>SUMIFS('Poids Paniers'!$W:$W,'Poids Paniers'!$E:$E,J$3,'Poids Paniers'!$Q:$Q,$B355)</f>
        <v>0</v>
      </c>
      <c r="K355">
        <f>SUMIFS('Poids Paniers'!$W:$W,'Poids Paniers'!$E:$E,K$3,'Poids Paniers'!$Q:$Q,$B355)</f>
        <v>0</v>
      </c>
      <c r="L355">
        <f>SUMIFS('Poids Paniers'!$W:$W,'Poids Paniers'!$E:$E,L$3,'Poids Paniers'!$Q:$Q,$B355)</f>
        <v>0</v>
      </c>
      <c r="M355">
        <f>SUMIFS('Poids Paniers'!$W:$W,'Poids Paniers'!$E:$E,M$3,'Poids Paniers'!$Q:$Q,$B355)</f>
        <v>0</v>
      </c>
      <c r="N355">
        <f>SUMIFS('Poids Paniers'!$W:$W,'Poids Paniers'!$E:$E,N$3,'Poids Paniers'!$Q:$Q,$B355)</f>
        <v>0</v>
      </c>
      <c r="O355">
        <f>SUMIFS('Poids Paniers'!$W:$W,'Poids Paniers'!$E:$E,O$3,'Poids Paniers'!$Q:$Q,$B355)</f>
        <v>0</v>
      </c>
      <c r="P355">
        <f>SUMIFS('Poids Paniers'!$W:$W,'Poids Paniers'!$E:$E,P$3,'Poids Paniers'!$Q:$Q,$B355)</f>
        <v>0</v>
      </c>
      <c r="Q355">
        <f>SUMIFS('Poids Paniers'!$W:$W,'Poids Paniers'!$E:$E,Q$3,'Poids Paniers'!$Q:$Q,$B355)</f>
        <v>0</v>
      </c>
      <c r="R355">
        <f>SUMIFS('Poids Paniers'!$W:$W,'Poids Paniers'!$E:$E,R$3,'Poids Paniers'!$Q:$Q,$B355)</f>
        <v>0</v>
      </c>
      <c r="S355">
        <f>SUMIFS('Poids Paniers'!$W:$W,'Poids Paniers'!$E:$E,S$3,'Poids Paniers'!$Q:$Q,$B355)</f>
        <v>0</v>
      </c>
      <c r="T355">
        <f>SUMIFS('Poids Paniers'!$W:$W,'Poids Paniers'!$E:$E,T$3,'Poids Paniers'!$Q:$Q,$B355)</f>
        <v>0</v>
      </c>
      <c r="U355">
        <f>SUMIFS('Poids Paniers'!$W:$W,'Poids Paniers'!$E:$E,U$3,'Poids Paniers'!$Q:$Q,$B355)</f>
        <v>0</v>
      </c>
      <c r="V355">
        <f>SUMIFS('Poids Paniers'!$W:$W,'Poids Paniers'!$E:$E,V$3,'Poids Paniers'!$Q:$Q,$B355)</f>
        <v>0</v>
      </c>
      <c r="W355">
        <f>SUMIFS('Poids Paniers'!$W:$W,'Poids Paniers'!$E:$E,W$3,'Poids Paniers'!$Q:$Q,$B355)</f>
        <v>0</v>
      </c>
      <c r="X355">
        <f>SUMIFS('Poids Paniers'!$W:$W,'Poids Paniers'!$E:$E,X$3,'Poids Paniers'!$Q:$Q,$B355)</f>
        <v>0</v>
      </c>
      <c r="Y355">
        <f>SUMIFS('Poids Paniers'!$W:$W,'Poids Paniers'!$E:$E,Y$3,'Poids Paniers'!$Q:$Q,$B355)</f>
        <v>0</v>
      </c>
      <c r="Z355">
        <f>SUMIFS('Poids Paniers'!$W:$W,'Poids Paniers'!$E:$E,Z$3,'Poids Paniers'!$Q:$Q,$B355)</f>
        <v>0</v>
      </c>
      <c r="AA355">
        <f>SUMIFS('Poids Paniers'!$W:$W,'Poids Paniers'!$E:$E,AA$3,'Poids Paniers'!$Q:$Q,$B355)</f>
        <v>0</v>
      </c>
      <c r="AB355">
        <f>SUMIFS('Poids Paniers'!$W:$W,'Poids Paniers'!$E:$E,AB$3,'Poids Paniers'!$Q:$Q,$B355)</f>
        <v>0</v>
      </c>
      <c r="AC355">
        <f>SUMIFS('Poids Paniers'!$W:$W,'Poids Paniers'!$E:$E,AC$3,'Poids Paniers'!$Q:$Q,$B355)</f>
        <v>0</v>
      </c>
      <c r="AD355">
        <f>SUMIFS('Poids Paniers'!$W:$W,'Poids Paniers'!$E:$E,AD$3,'Poids Paniers'!$Q:$Q,$B355)</f>
        <v>0</v>
      </c>
      <c r="AE355">
        <f>SUMIFS('Poids Paniers'!$W:$W,'Poids Paniers'!$E:$E,AE$3,'Poids Paniers'!$Q:$Q,$B355)</f>
        <v>0</v>
      </c>
      <c r="AF355">
        <f>SUMIFS('Poids Paniers'!$W:$W,'Poids Paniers'!$E:$E,AF$3,'Poids Paniers'!$Q:$Q,$B355)</f>
        <v>0</v>
      </c>
      <c r="AG355">
        <f>SUMIFS('Poids Paniers'!$W:$W,'Poids Paniers'!$E:$E,AG$3,'Poids Paniers'!$Q:$Q,$B355)</f>
        <v>0</v>
      </c>
      <c r="AH355">
        <f>SUMIFS('Poids Paniers'!$W:$W,'Poids Paniers'!$E:$E,AH$3,'Poids Paniers'!$Q:$Q,$B355)</f>
        <v>0</v>
      </c>
      <c r="AI355">
        <f>SUMIFS('Poids Paniers'!$W:$W,'Poids Paniers'!$E:$E,AI$3,'Poids Paniers'!$Q:$Q,$B355)</f>
        <v>0</v>
      </c>
      <c r="AJ355">
        <f>SUMIFS('Poids Paniers'!$W:$W,'Poids Paniers'!$E:$E,AJ$3,'Poids Paniers'!$Q:$Q,$B355)</f>
        <v>0</v>
      </c>
      <c r="AK355">
        <f>SUMIFS('Poids Paniers'!$W:$W,'Poids Paniers'!$E:$E,AK$3,'Poids Paniers'!$Q:$Q,$B355)</f>
        <v>0</v>
      </c>
      <c r="AL355">
        <f>SUMIFS('Poids Paniers'!$W:$W,'Poids Paniers'!$E:$E,AL$3,'Poids Paniers'!$Q:$Q,$B355)</f>
        <v>0</v>
      </c>
      <c r="AM355">
        <f>SUMIFS('Poids Paniers'!$W:$W,'Poids Paniers'!$E:$E,AM$3,'Poids Paniers'!$Q:$Q,$B355)</f>
        <v>0</v>
      </c>
      <c r="AN355">
        <f>SUMIFS('Poids Paniers'!$W:$W,'Poids Paniers'!$E:$E,AN$3,'Poids Paniers'!$Q:$Q,$B355)</f>
        <v>0</v>
      </c>
      <c r="AO355">
        <f>SUMIFS('Poids Paniers'!$W:$W,'Poids Paniers'!$E:$E,AO$3,'Poids Paniers'!$Q:$Q,$B355)</f>
        <v>0</v>
      </c>
      <c r="AP355">
        <f>SUMIFS('Poids Paniers'!$W:$W,'Poids Paniers'!$E:$E,AP$3,'Poids Paniers'!$Q:$Q,$B355)</f>
        <v>0</v>
      </c>
      <c r="AQ355">
        <f>SUMIFS('Poids Paniers'!$W:$W,'Poids Paniers'!$E:$E,AQ$3,'Poids Paniers'!$Q:$Q,$B355)</f>
        <v>0</v>
      </c>
      <c r="AR355">
        <f>SUMIFS('Poids Paniers'!$W:$W,'Poids Paniers'!$E:$E,AR$3,'Poids Paniers'!$Q:$Q,$B355)</f>
        <v>0</v>
      </c>
      <c r="AS355">
        <f>SUMIFS('Poids Paniers'!$W:$W,'Poids Paniers'!$E:$E,AS$3,'Poids Paniers'!$Q:$Q,$B355)</f>
        <v>0</v>
      </c>
      <c r="AT355">
        <f>SUMIFS('Poids Paniers'!$W:$W,'Poids Paniers'!$E:$E,AT$3,'Poids Paniers'!$Q:$Q,$B355)</f>
        <v>0</v>
      </c>
      <c r="AU355">
        <f>SUMIFS('Poids Paniers'!$W:$W,'Poids Paniers'!$E:$E,AU$3,'Poids Paniers'!$Q:$Q,$B355)</f>
        <v>0</v>
      </c>
      <c r="AV355">
        <f>SUMIFS('Poids Paniers'!$W:$W,'Poids Paniers'!$E:$E,AV$3,'Poids Paniers'!$Q:$Q,$B355)</f>
        <v>0</v>
      </c>
      <c r="AW355">
        <f>SUMIFS('Poids Paniers'!$W:$W,'Poids Paniers'!$E:$E,AW$3,'Poids Paniers'!$Q:$Q,$B355)</f>
        <v>0</v>
      </c>
      <c r="AX355">
        <f>SUMIFS('Poids Paniers'!$W:$W,'Poids Paniers'!$E:$E,AX$3,'Poids Paniers'!$Q:$Q,$B355)</f>
        <v>0</v>
      </c>
      <c r="AY355">
        <f>SUMIFS('Poids Paniers'!$W:$W,'Poids Paniers'!$E:$E,AY$3,'Poids Paniers'!$Q:$Q,$B355)</f>
        <v>0</v>
      </c>
      <c r="AZ355">
        <f>SUMIFS('Poids Paniers'!$W:$W,'Poids Paniers'!$E:$E,AZ$3,'Poids Paniers'!$Q:$Q,$B355)</f>
        <v>0</v>
      </c>
      <c r="BA355">
        <f>SUMIFS('Poids Paniers'!$W:$W,'Poids Paniers'!$E:$E,BA$3,'Poids Paniers'!$Q:$Q,$B355)</f>
        <v>0</v>
      </c>
      <c r="BB355">
        <f>SUMIFS('Poids Paniers'!$W:$W,'Poids Paniers'!$E:$E,BB$3,'Poids Paniers'!$Q:$Q,$B355)</f>
        <v>0</v>
      </c>
      <c r="BC355">
        <f>SUMIFS('Poids Paniers'!$W:$W,'Poids Paniers'!$E:$E,BC$3,'Poids Paniers'!$Q:$Q,$B355)</f>
        <v>0</v>
      </c>
      <c r="BD355">
        <f>SUMIFS('Poids Paniers'!$W:$W,'Poids Paniers'!$E:$E,BD$3,'Poids Paniers'!$Q:$Q,$B355)</f>
        <v>0</v>
      </c>
      <c r="BE355">
        <f>SUMIFS('Poids Paniers'!$W:$W,'Poids Paniers'!$E:$E,BE$3,'Poids Paniers'!$Q:$Q,$B355)</f>
        <v>0</v>
      </c>
      <c r="BF355">
        <f>SUMIFS('Poids Paniers'!$W:$W,'Poids Paniers'!$E:$E,BF$3,'Poids Paniers'!$Q:$Q,$B355)</f>
        <v>0</v>
      </c>
      <c r="BG355">
        <f>SUMIFS('Poids Paniers'!$W:$W,'Poids Paniers'!$E:$E,BG$3,'Poids Paniers'!$Q:$Q,$B355)</f>
        <v>0</v>
      </c>
      <c r="BH355">
        <f>SUMIFS('Poids Paniers'!$W:$W,'Poids Paniers'!$E:$E,BH$3,'Poids Paniers'!$Q:$Q,$B355)</f>
        <v>0</v>
      </c>
      <c r="BI355">
        <f>SUMIFS('Poids Paniers'!$W:$W,'Poids Paniers'!$E:$E,BI$3,'Poids Paniers'!$Q:$Q,$B355)</f>
        <v>0</v>
      </c>
      <c r="BJ355">
        <f>SUMIFS('Poids Paniers'!$W:$W,'Poids Paniers'!$E:$E,BJ$3,'Poids Paniers'!$Q:$Q,$B355)</f>
        <v>0</v>
      </c>
      <c r="BK355">
        <f>SUMIFS('Poids Paniers'!$W:$W,'Poids Paniers'!$E:$E,BK$3,'Poids Paniers'!$Q:$Q,$B355)</f>
        <v>0</v>
      </c>
      <c r="BL355">
        <f>SUMIFS('Poids Paniers'!$W:$W,'Poids Paniers'!$E:$E,BL$3,'Poids Paniers'!$Q:$Q,$B355)</f>
        <v>0</v>
      </c>
      <c r="BM355">
        <f>SUMIFS('Poids Paniers'!$W:$W,'Poids Paniers'!$E:$E,BM$3,'Poids Paniers'!$Q:$Q,$B355)</f>
        <v>0</v>
      </c>
      <c r="BN355">
        <f>SUMIFS('Poids Paniers'!$W:$W,'Poids Paniers'!$E:$E,BN$3,'Poids Paniers'!$Q:$Q,$B355)</f>
        <v>0</v>
      </c>
      <c r="BO355">
        <f>SUMIFS('Poids Paniers'!$W:$W,'Poids Paniers'!$E:$E,BO$3,'Poids Paniers'!$Q:$Q,$B355)</f>
        <v>0</v>
      </c>
      <c r="BP355">
        <f>SUMIFS('Poids Paniers'!$W:$W,'Poids Paniers'!$E:$E,BP$3,'Poids Paniers'!$Q:$Q,$B355)</f>
        <v>0</v>
      </c>
      <c r="BQ355">
        <f>SUMIFS('Poids Paniers'!$W:$W,'Poids Paniers'!$E:$E,BQ$3,'Poids Paniers'!$Q:$Q,$B355)</f>
        <v>0</v>
      </c>
      <c r="BR355">
        <f>SUMIFS('Poids Paniers'!$W:$W,'Poids Paniers'!$E:$E,BR$3,'Poids Paniers'!$Q:$Q,$B355)</f>
        <v>0</v>
      </c>
      <c r="BS355">
        <f>SUMIFS('Poids Paniers'!$W:$W,'Poids Paniers'!$E:$E,BS$3,'Poids Paniers'!$Q:$Q,$B355)</f>
        <v>0</v>
      </c>
      <c r="BT355">
        <f>SUMIFS('Poids Paniers'!$W:$W,'Poids Paniers'!$E:$E,BT$3,'Poids Paniers'!$Q:$Q,$B355)</f>
        <v>0</v>
      </c>
      <c r="BU355">
        <f>SUMIFS('Poids Paniers'!$W:$W,'Poids Paniers'!$E:$E,BU$3,'Poids Paniers'!$Q:$Q,$B355)</f>
        <v>0</v>
      </c>
      <c r="BV355">
        <f>SUMIFS('Poids Paniers'!$W:$W,'Poids Paniers'!$E:$E,BV$3,'Poids Paniers'!$Q:$Q,$B355)</f>
        <v>0</v>
      </c>
      <c r="BW355">
        <f>SUMIFS('Poids Paniers'!$W:$W,'Poids Paniers'!$E:$E,BW$3,'Poids Paniers'!$Q:$Q,$B355)</f>
        <v>0</v>
      </c>
      <c r="BX355">
        <f>SUMIFS('Poids Paniers'!$W:$W,'Poids Paniers'!$E:$E,BX$3,'Poids Paniers'!$Q:$Q,$B355)</f>
        <v>0</v>
      </c>
      <c r="BY355">
        <f>SUMIFS('Poids Paniers'!$W:$W,'Poids Paniers'!$E:$E,BY$3,'Poids Paniers'!$Q:$Q,$B355)</f>
        <v>0</v>
      </c>
      <c r="BZ355">
        <f>SUMIFS('Poids Paniers'!$W:$W,'Poids Paniers'!$E:$E,BZ$3,'Poids Paniers'!$Q:$Q,$B355)</f>
        <v>0</v>
      </c>
      <c r="CA355">
        <f>SUMIFS('Poids Paniers'!$W:$W,'Poids Paniers'!$E:$E,CA$3,'Poids Paniers'!$Q:$Q,$B355)</f>
        <v>0</v>
      </c>
      <c r="CB355">
        <f>SUMIFS('Poids Paniers'!$W:$W,'Poids Paniers'!$E:$E,CB$3,'Poids Paniers'!$Q:$Q,$B355)</f>
        <v>0</v>
      </c>
      <c r="CC355">
        <f>SUMIFS('Poids Paniers'!$W:$W,'Poids Paniers'!$E:$E,CC$3,'Poids Paniers'!$Q:$Q,$B355)</f>
        <v>0</v>
      </c>
      <c r="CD355">
        <f>SUMIFS('Poids Paniers'!$W:$W,'Poids Paniers'!$E:$E,CD$3,'Poids Paniers'!$Q:$Q,$B355)</f>
        <v>0</v>
      </c>
      <c r="CE355">
        <f>SUMIFS('Poids Paniers'!$W:$W,'Poids Paniers'!$E:$E,CE$3,'Poids Paniers'!$Q:$Q,$B355)</f>
        <v>0</v>
      </c>
      <c r="CF355" s="206">
        <f t="shared" si="5"/>
        <v>0</v>
      </c>
    </row>
    <row r="356" spans="2:84" ht="15.75" thickBot="1" x14ac:dyDescent="0.3">
      <c r="B356" s="209">
        <v>44822</v>
      </c>
      <c r="C356">
        <f>SUMIFS('Poids Paniers'!$W:$W,'Poids Paniers'!$E:$E,C$3,'Poids Paniers'!$Q:$Q,$B356)</f>
        <v>0</v>
      </c>
      <c r="D356">
        <f>SUMIFS('Poids Paniers'!$W:$W,'Poids Paniers'!$E:$E,D$3,'Poids Paniers'!$Q:$Q,$B356)</f>
        <v>0</v>
      </c>
      <c r="E356">
        <f>SUMIFS('Poids Paniers'!$W:$W,'Poids Paniers'!$E:$E,E$3,'Poids Paniers'!$Q:$Q,$B356)</f>
        <v>0</v>
      </c>
      <c r="F356">
        <f>SUMIFS('Poids Paniers'!$W:$W,'Poids Paniers'!$E:$E,F$3,'Poids Paniers'!$Q:$Q,$B356)</f>
        <v>0</v>
      </c>
      <c r="G356">
        <f>SUMIFS('Poids Paniers'!$W:$W,'Poids Paniers'!$E:$E,G$3,'Poids Paniers'!$Q:$Q,$B356)</f>
        <v>0</v>
      </c>
      <c r="H356">
        <f>SUMIFS('Poids Paniers'!$W:$W,'Poids Paniers'!$E:$E,H$3,'Poids Paniers'!$Q:$Q,$B356)</f>
        <v>0</v>
      </c>
      <c r="I356">
        <f>SUMIFS('Poids Paniers'!$W:$W,'Poids Paniers'!$E:$E,I$3,'Poids Paniers'!$Q:$Q,$B356)</f>
        <v>0</v>
      </c>
      <c r="J356">
        <f>SUMIFS('Poids Paniers'!$W:$W,'Poids Paniers'!$E:$E,J$3,'Poids Paniers'!$Q:$Q,$B356)</f>
        <v>0</v>
      </c>
      <c r="K356">
        <f>SUMIFS('Poids Paniers'!$W:$W,'Poids Paniers'!$E:$E,K$3,'Poids Paniers'!$Q:$Q,$B356)</f>
        <v>0</v>
      </c>
      <c r="L356">
        <f>SUMIFS('Poids Paniers'!$W:$W,'Poids Paniers'!$E:$E,L$3,'Poids Paniers'!$Q:$Q,$B356)</f>
        <v>0</v>
      </c>
      <c r="M356">
        <f>SUMIFS('Poids Paniers'!$W:$W,'Poids Paniers'!$E:$E,M$3,'Poids Paniers'!$Q:$Q,$B356)</f>
        <v>0</v>
      </c>
      <c r="N356">
        <f>SUMIFS('Poids Paniers'!$W:$W,'Poids Paniers'!$E:$E,N$3,'Poids Paniers'!$Q:$Q,$B356)</f>
        <v>0</v>
      </c>
      <c r="O356">
        <f>SUMIFS('Poids Paniers'!$W:$W,'Poids Paniers'!$E:$E,O$3,'Poids Paniers'!$Q:$Q,$B356)</f>
        <v>0</v>
      </c>
      <c r="P356">
        <f>SUMIFS('Poids Paniers'!$W:$W,'Poids Paniers'!$E:$E,P$3,'Poids Paniers'!$Q:$Q,$B356)</f>
        <v>0</v>
      </c>
      <c r="Q356">
        <f>SUMIFS('Poids Paniers'!$W:$W,'Poids Paniers'!$E:$E,Q$3,'Poids Paniers'!$Q:$Q,$B356)</f>
        <v>0</v>
      </c>
      <c r="R356">
        <f>SUMIFS('Poids Paniers'!$W:$W,'Poids Paniers'!$E:$E,R$3,'Poids Paniers'!$Q:$Q,$B356)</f>
        <v>0</v>
      </c>
      <c r="S356">
        <f>SUMIFS('Poids Paniers'!$W:$W,'Poids Paniers'!$E:$E,S$3,'Poids Paniers'!$Q:$Q,$B356)</f>
        <v>0</v>
      </c>
      <c r="T356">
        <f>SUMIFS('Poids Paniers'!$W:$W,'Poids Paniers'!$E:$E,T$3,'Poids Paniers'!$Q:$Q,$B356)</f>
        <v>0</v>
      </c>
      <c r="U356">
        <f>SUMIFS('Poids Paniers'!$W:$W,'Poids Paniers'!$E:$E,U$3,'Poids Paniers'!$Q:$Q,$B356)</f>
        <v>0</v>
      </c>
      <c r="V356">
        <f>SUMIFS('Poids Paniers'!$W:$W,'Poids Paniers'!$E:$E,V$3,'Poids Paniers'!$Q:$Q,$B356)</f>
        <v>0</v>
      </c>
      <c r="W356">
        <f>SUMIFS('Poids Paniers'!$W:$W,'Poids Paniers'!$E:$E,W$3,'Poids Paniers'!$Q:$Q,$B356)</f>
        <v>0</v>
      </c>
      <c r="X356">
        <f>SUMIFS('Poids Paniers'!$W:$W,'Poids Paniers'!$E:$E,X$3,'Poids Paniers'!$Q:$Q,$B356)</f>
        <v>0</v>
      </c>
      <c r="Y356">
        <f>SUMIFS('Poids Paniers'!$W:$W,'Poids Paniers'!$E:$E,Y$3,'Poids Paniers'!$Q:$Q,$B356)</f>
        <v>0</v>
      </c>
      <c r="Z356">
        <f>SUMIFS('Poids Paniers'!$W:$W,'Poids Paniers'!$E:$E,Z$3,'Poids Paniers'!$Q:$Q,$B356)</f>
        <v>0</v>
      </c>
      <c r="AA356">
        <f>SUMIFS('Poids Paniers'!$W:$W,'Poids Paniers'!$E:$E,AA$3,'Poids Paniers'!$Q:$Q,$B356)</f>
        <v>0</v>
      </c>
      <c r="AB356">
        <f>SUMIFS('Poids Paniers'!$W:$W,'Poids Paniers'!$E:$E,AB$3,'Poids Paniers'!$Q:$Q,$B356)</f>
        <v>0</v>
      </c>
      <c r="AC356">
        <f>SUMIFS('Poids Paniers'!$W:$W,'Poids Paniers'!$E:$E,AC$3,'Poids Paniers'!$Q:$Q,$B356)</f>
        <v>0</v>
      </c>
      <c r="AD356">
        <f>SUMIFS('Poids Paniers'!$W:$W,'Poids Paniers'!$E:$E,AD$3,'Poids Paniers'!$Q:$Q,$B356)</f>
        <v>0</v>
      </c>
      <c r="AE356">
        <f>SUMIFS('Poids Paniers'!$W:$W,'Poids Paniers'!$E:$E,AE$3,'Poids Paniers'!$Q:$Q,$B356)</f>
        <v>0</v>
      </c>
      <c r="AF356">
        <f>SUMIFS('Poids Paniers'!$W:$W,'Poids Paniers'!$E:$E,AF$3,'Poids Paniers'!$Q:$Q,$B356)</f>
        <v>0</v>
      </c>
      <c r="AG356">
        <f>SUMIFS('Poids Paniers'!$W:$W,'Poids Paniers'!$E:$E,AG$3,'Poids Paniers'!$Q:$Q,$B356)</f>
        <v>0</v>
      </c>
      <c r="AH356">
        <f>SUMIFS('Poids Paniers'!$W:$W,'Poids Paniers'!$E:$E,AH$3,'Poids Paniers'!$Q:$Q,$B356)</f>
        <v>0</v>
      </c>
      <c r="AI356">
        <f>SUMIFS('Poids Paniers'!$W:$W,'Poids Paniers'!$E:$E,AI$3,'Poids Paniers'!$Q:$Q,$B356)</f>
        <v>0</v>
      </c>
      <c r="AJ356">
        <f>SUMIFS('Poids Paniers'!$W:$W,'Poids Paniers'!$E:$E,AJ$3,'Poids Paniers'!$Q:$Q,$B356)</f>
        <v>0</v>
      </c>
      <c r="AK356">
        <f>SUMIFS('Poids Paniers'!$W:$W,'Poids Paniers'!$E:$E,AK$3,'Poids Paniers'!$Q:$Q,$B356)</f>
        <v>0</v>
      </c>
      <c r="AL356">
        <f>SUMIFS('Poids Paniers'!$W:$W,'Poids Paniers'!$E:$E,AL$3,'Poids Paniers'!$Q:$Q,$B356)</f>
        <v>0</v>
      </c>
      <c r="AM356">
        <f>SUMIFS('Poids Paniers'!$W:$W,'Poids Paniers'!$E:$E,AM$3,'Poids Paniers'!$Q:$Q,$B356)</f>
        <v>0</v>
      </c>
      <c r="AN356">
        <f>SUMIFS('Poids Paniers'!$W:$W,'Poids Paniers'!$E:$E,AN$3,'Poids Paniers'!$Q:$Q,$B356)</f>
        <v>0</v>
      </c>
      <c r="AO356">
        <f>SUMIFS('Poids Paniers'!$W:$W,'Poids Paniers'!$E:$E,AO$3,'Poids Paniers'!$Q:$Q,$B356)</f>
        <v>0</v>
      </c>
      <c r="AP356">
        <f>SUMIFS('Poids Paniers'!$W:$W,'Poids Paniers'!$E:$E,AP$3,'Poids Paniers'!$Q:$Q,$B356)</f>
        <v>0</v>
      </c>
      <c r="AQ356">
        <f>SUMIFS('Poids Paniers'!$W:$W,'Poids Paniers'!$E:$E,AQ$3,'Poids Paniers'!$Q:$Q,$B356)</f>
        <v>0</v>
      </c>
      <c r="AR356">
        <f>SUMIFS('Poids Paniers'!$W:$W,'Poids Paniers'!$E:$E,AR$3,'Poids Paniers'!$Q:$Q,$B356)</f>
        <v>0</v>
      </c>
      <c r="AS356">
        <f>SUMIFS('Poids Paniers'!$W:$W,'Poids Paniers'!$E:$E,AS$3,'Poids Paniers'!$Q:$Q,$B356)</f>
        <v>0</v>
      </c>
      <c r="AT356">
        <f>SUMIFS('Poids Paniers'!$W:$W,'Poids Paniers'!$E:$E,AT$3,'Poids Paniers'!$Q:$Q,$B356)</f>
        <v>0</v>
      </c>
      <c r="AU356">
        <f>SUMIFS('Poids Paniers'!$W:$W,'Poids Paniers'!$E:$E,AU$3,'Poids Paniers'!$Q:$Q,$B356)</f>
        <v>0</v>
      </c>
      <c r="AV356">
        <f>SUMIFS('Poids Paniers'!$W:$W,'Poids Paniers'!$E:$E,AV$3,'Poids Paniers'!$Q:$Q,$B356)</f>
        <v>0</v>
      </c>
      <c r="AW356">
        <f>SUMIFS('Poids Paniers'!$W:$W,'Poids Paniers'!$E:$E,AW$3,'Poids Paniers'!$Q:$Q,$B356)</f>
        <v>0</v>
      </c>
      <c r="AX356">
        <f>SUMIFS('Poids Paniers'!$W:$W,'Poids Paniers'!$E:$E,AX$3,'Poids Paniers'!$Q:$Q,$B356)</f>
        <v>0</v>
      </c>
      <c r="AY356">
        <f>SUMIFS('Poids Paniers'!$W:$W,'Poids Paniers'!$E:$E,AY$3,'Poids Paniers'!$Q:$Q,$B356)</f>
        <v>0</v>
      </c>
      <c r="AZ356">
        <f>SUMIFS('Poids Paniers'!$W:$W,'Poids Paniers'!$E:$E,AZ$3,'Poids Paniers'!$Q:$Q,$B356)</f>
        <v>0</v>
      </c>
      <c r="BA356">
        <f>SUMIFS('Poids Paniers'!$W:$W,'Poids Paniers'!$E:$E,BA$3,'Poids Paniers'!$Q:$Q,$B356)</f>
        <v>0</v>
      </c>
      <c r="BB356">
        <f>SUMIFS('Poids Paniers'!$W:$W,'Poids Paniers'!$E:$E,BB$3,'Poids Paniers'!$Q:$Q,$B356)</f>
        <v>0</v>
      </c>
      <c r="BC356">
        <f>SUMIFS('Poids Paniers'!$W:$W,'Poids Paniers'!$E:$E,BC$3,'Poids Paniers'!$Q:$Q,$B356)</f>
        <v>0</v>
      </c>
      <c r="BD356">
        <f>SUMIFS('Poids Paniers'!$W:$W,'Poids Paniers'!$E:$E,BD$3,'Poids Paniers'!$Q:$Q,$B356)</f>
        <v>0</v>
      </c>
      <c r="BE356">
        <f>SUMIFS('Poids Paniers'!$W:$W,'Poids Paniers'!$E:$E,BE$3,'Poids Paniers'!$Q:$Q,$B356)</f>
        <v>0</v>
      </c>
      <c r="BF356">
        <f>SUMIFS('Poids Paniers'!$W:$W,'Poids Paniers'!$E:$E,BF$3,'Poids Paniers'!$Q:$Q,$B356)</f>
        <v>0</v>
      </c>
      <c r="BG356">
        <f>SUMIFS('Poids Paniers'!$W:$W,'Poids Paniers'!$E:$E,BG$3,'Poids Paniers'!$Q:$Q,$B356)</f>
        <v>0</v>
      </c>
      <c r="BH356">
        <f>SUMIFS('Poids Paniers'!$W:$W,'Poids Paniers'!$E:$E,BH$3,'Poids Paniers'!$Q:$Q,$B356)</f>
        <v>0</v>
      </c>
      <c r="BI356">
        <f>SUMIFS('Poids Paniers'!$W:$W,'Poids Paniers'!$E:$E,BI$3,'Poids Paniers'!$Q:$Q,$B356)</f>
        <v>0</v>
      </c>
      <c r="BJ356">
        <f>SUMIFS('Poids Paniers'!$W:$W,'Poids Paniers'!$E:$E,BJ$3,'Poids Paniers'!$Q:$Q,$B356)</f>
        <v>0</v>
      </c>
      <c r="BK356">
        <f>SUMIFS('Poids Paniers'!$W:$W,'Poids Paniers'!$E:$E,BK$3,'Poids Paniers'!$Q:$Q,$B356)</f>
        <v>0</v>
      </c>
      <c r="BL356">
        <f>SUMIFS('Poids Paniers'!$W:$W,'Poids Paniers'!$E:$E,BL$3,'Poids Paniers'!$Q:$Q,$B356)</f>
        <v>0</v>
      </c>
      <c r="BM356">
        <f>SUMIFS('Poids Paniers'!$W:$W,'Poids Paniers'!$E:$E,BM$3,'Poids Paniers'!$Q:$Q,$B356)</f>
        <v>0</v>
      </c>
      <c r="BN356">
        <f>SUMIFS('Poids Paniers'!$W:$W,'Poids Paniers'!$E:$E,BN$3,'Poids Paniers'!$Q:$Q,$B356)</f>
        <v>0</v>
      </c>
      <c r="BO356">
        <f>SUMIFS('Poids Paniers'!$W:$W,'Poids Paniers'!$E:$E,BO$3,'Poids Paniers'!$Q:$Q,$B356)</f>
        <v>0</v>
      </c>
      <c r="BP356">
        <f>SUMIFS('Poids Paniers'!$W:$W,'Poids Paniers'!$E:$E,BP$3,'Poids Paniers'!$Q:$Q,$B356)</f>
        <v>0</v>
      </c>
      <c r="BQ356">
        <f>SUMIFS('Poids Paniers'!$W:$W,'Poids Paniers'!$E:$E,BQ$3,'Poids Paniers'!$Q:$Q,$B356)</f>
        <v>0</v>
      </c>
      <c r="BR356">
        <f>SUMIFS('Poids Paniers'!$W:$W,'Poids Paniers'!$E:$E,BR$3,'Poids Paniers'!$Q:$Q,$B356)</f>
        <v>0</v>
      </c>
      <c r="BS356">
        <f>SUMIFS('Poids Paniers'!$W:$W,'Poids Paniers'!$E:$E,BS$3,'Poids Paniers'!$Q:$Q,$B356)</f>
        <v>0</v>
      </c>
      <c r="BT356">
        <f>SUMIFS('Poids Paniers'!$W:$W,'Poids Paniers'!$E:$E,BT$3,'Poids Paniers'!$Q:$Q,$B356)</f>
        <v>0</v>
      </c>
      <c r="BU356">
        <f>SUMIFS('Poids Paniers'!$W:$W,'Poids Paniers'!$E:$E,BU$3,'Poids Paniers'!$Q:$Q,$B356)</f>
        <v>0</v>
      </c>
      <c r="BV356">
        <f>SUMIFS('Poids Paniers'!$W:$W,'Poids Paniers'!$E:$E,BV$3,'Poids Paniers'!$Q:$Q,$B356)</f>
        <v>0</v>
      </c>
      <c r="BW356">
        <f>SUMIFS('Poids Paniers'!$W:$W,'Poids Paniers'!$E:$E,BW$3,'Poids Paniers'!$Q:$Q,$B356)</f>
        <v>0</v>
      </c>
      <c r="BX356">
        <f>SUMIFS('Poids Paniers'!$W:$W,'Poids Paniers'!$E:$E,BX$3,'Poids Paniers'!$Q:$Q,$B356)</f>
        <v>0</v>
      </c>
      <c r="BY356">
        <f>SUMIFS('Poids Paniers'!$W:$W,'Poids Paniers'!$E:$E,BY$3,'Poids Paniers'!$Q:$Q,$B356)</f>
        <v>0</v>
      </c>
      <c r="BZ356">
        <f>SUMIFS('Poids Paniers'!$W:$W,'Poids Paniers'!$E:$E,BZ$3,'Poids Paniers'!$Q:$Q,$B356)</f>
        <v>0</v>
      </c>
      <c r="CA356">
        <f>SUMIFS('Poids Paniers'!$W:$W,'Poids Paniers'!$E:$E,CA$3,'Poids Paniers'!$Q:$Q,$B356)</f>
        <v>0</v>
      </c>
      <c r="CB356">
        <f>SUMIFS('Poids Paniers'!$W:$W,'Poids Paniers'!$E:$E,CB$3,'Poids Paniers'!$Q:$Q,$B356)</f>
        <v>0</v>
      </c>
      <c r="CC356">
        <f>SUMIFS('Poids Paniers'!$W:$W,'Poids Paniers'!$E:$E,CC$3,'Poids Paniers'!$Q:$Q,$B356)</f>
        <v>0</v>
      </c>
      <c r="CD356">
        <f>SUMIFS('Poids Paniers'!$W:$W,'Poids Paniers'!$E:$E,CD$3,'Poids Paniers'!$Q:$Q,$B356)</f>
        <v>0</v>
      </c>
      <c r="CE356">
        <f>SUMIFS('Poids Paniers'!$W:$W,'Poids Paniers'!$E:$E,CE$3,'Poids Paniers'!$Q:$Q,$B356)</f>
        <v>0</v>
      </c>
      <c r="CF356" s="206">
        <f t="shared" si="5"/>
        <v>0</v>
      </c>
    </row>
    <row r="357" spans="2:84" ht="15.75" thickBot="1" x14ac:dyDescent="0.3">
      <c r="B357" s="209">
        <v>44823</v>
      </c>
      <c r="C357">
        <f>SUMIFS('Poids Paniers'!$W:$W,'Poids Paniers'!$E:$E,C$3,'Poids Paniers'!$Q:$Q,$B357)</f>
        <v>0</v>
      </c>
      <c r="D357">
        <f>SUMIFS('Poids Paniers'!$W:$W,'Poids Paniers'!$E:$E,D$3,'Poids Paniers'!$Q:$Q,$B357)</f>
        <v>0</v>
      </c>
      <c r="E357">
        <f>SUMIFS('Poids Paniers'!$W:$W,'Poids Paniers'!$E:$E,E$3,'Poids Paniers'!$Q:$Q,$B357)</f>
        <v>0</v>
      </c>
      <c r="F357">
        <f>SUMIFS('Poids Paniers'!$W:$W,'Poids Paniers'!$E:$E,F$3,'Poids Paniers'!$Q:$Q,$B357)</f>
        <v>0</v>
      </c>
      <c r="G357">
        <f>SUMIFS('Poids Paniers'!$W:$W,'Poids Paniers'!$E:$E,G$3,'Poids Paniers'!$Q:$Q,$B357)</f>
        <v>0</v>
      </c>
      <c r="H357">
        <f>SUMIFS('Poids Paniers'!$W:$W,'Poids Paniers'!$E:$E,H$3,'Poids Paniers'!$Q:$Q,$B357)</f>
        <v>0</v>
      </c>
      <c r="I357">
        <f>SUMIFS('Poids Paniers'!$W:$W,'Poids Paniers'!$E:$E,I$3,'Poids Paniers'!$Q:$Q,$B357)</f>
        <v>0</v>
      </c>
      <c r="J357">
        <f>SUMIFS('Poids Paniers'!$W:$W,'Poids Paniers'!$E:$E,J$3,'Poids Paniers'!$Q:$Q,$B357)</f>
        <v>0</v>
      </c>
      <c r="K357">
        <f>SUMIFS('Poids Paniers'!$W:$W,'Poids Paniers'!$E:$E,K$3,'Poids Paniers'!$Q:$Q,$B357)</f>
        <v>0</v>
      </c>
      <c r="L357">
        <f>SUMIFS('Poids Paniers'!$W:$W,'Poids Paniers'!$E:$E,L$3,'Poids Paniers'!$Q:$Q,$B357)</f>
        <v>0</v>
      </c>
      <c r="M357">
        <f>SUMIFS('Poids Paniers'!$W:$W,'Poids Paniers'!$E:$E,M$3,'Poids Paniers'!$Q:$Q,$B357)</f>
        <v>0</v>
      </c>
      <c r="N357">
        <f>SUMIFS('Poids Paniers'!$W:$W,'Poids Paniers'!$E:$E,N$3,'Poids Paniers'!$Q:$Q,$B357)</f>
        <v>0</v>
      </c>
      <c r="O357">
        <f>SUMIFS('Poids Paniers'!$W:$W,'Poids Paniers'!$E:$E,O$3,'Poids Paniers'!$Q:$Q,$B357)</f>
        <v>0</v>
      </c>
      <c r="P357">
        <f>SUMIFS('Poids Paniers'!$W:$W,'Poids Paniers'!$E:$E,P$3,'Poids Paniers'!$Q:$Q,$B357)</f>
        <v>0</v>
      </c>
      <c r="Q357">
        <f>SUMIFS('Poids Paniers'!$W:$W,'Poids Paniers'!$E:$E,Q$3,'Poids Paniers'!$Q:$Q,$B357)</f>
        <v>0</v>
      </c>
      <c r="R357">
        <f>SUMIFS('Poids Paniers'!$W:$W,'Poids Paniers'!$E:$E,R$3,'Poids Paniers'!$Q:$Q,$B357)</f>
        <v>0</v>
      </c>
      <c r="S357">
        <f>SUMIFS('Poids Paniers'!$W:$W,'Poids Paniers'!$E:$E,S$3,'Poids Paniers'!$Q:$Q,$B357)</f>
        <v>0</v>
      </c>
      <c r="T357">
        <f>SUMIFS('Poids Paniers'!$W:$W,'Poids Paniers'!$E:$E,T$3,'Poids Paniers'!$Q:$Q,$B357)</f>
        <v>0</v>
      </c>
      <c r="U357">
        <f>SUMIFS('Poids Paniers'!$W:$W,'Poids Paniers'!$E:$E,U$3,'Poids Paniers'!$Q:$Q,$B357)</f>
        <v>0</v>
      </c>
      <c r="V357">
        <f>SUMIFS('Poids Paniers'!$W:$W,'Poids Paniers'!$E:$E,V$3,'Poids Paniers'!$Q:$Q,$B357)</f>
        <v>0</v>
      </c>
      <c r="W357">
        <f>SUMIFS('Poids Paniers'!$W:$W,'Poids Paniers'!$E:$E,W$3,'Poids Paniers'!$Q:$Q,$B357)</f>
        <v>0</v>
      </c>
      <c r="X357">
        <f>SUMIFS('Poids Paniers'!$W:$W,'Poids Paniers'!$E:$E,X$3,'Poids Paniers'!$Q:$Q,$B357)</f>
        <v>0</v>
      </c>
      <c r="Y357">
        <f>SUMIFS('Poids Paniers'!$W:$W,'Poids Paniers'!$E:$E,Y$3,'Poids Paniers'!$Q:$Q,$B357)</f>
        <v>0</v>
      </c>
      <c r="Z357">
        <f>SUMIFS('Poids Paniers'!$W:$W,'Poids Paniers'!$E:$E,Z$3,'Poids Paniers'!$Q:$Q,$B357)</f>
        <v>0</v>
      </c>
      <c r="AA357">
        <f>SUMIFS('Poids Paniers'!$W:$W,'Poids Paniers'!$E:$E,AA$3,'Poids Paniers'!$Q:$Q,$B357)</f>
        <v>0</v>
      </c>
      <c r="AB357">
        <f>SUMIFS('Poids Paniers'!$W:$W,'Poids Paniers'!$E:$E,AB$3,'Poids Paniers'!$Q:$Q,$B357)</f>
        <v>0</v>
      </c>
      <c r="AC357">
        <f>SUMIFS('Poids Paniers'!$W:$W,'Poids Paniers'!$E:$E,AC$3,'Poids Paniers'!$Q:$Q,$B357)</f>
        <v>0</v>
      </c>
      <c r="AD357">
        <f>SUMIFS('Poids Paniers'!$W:$W,'Poids Paniers'!$E:$E,AD$3,'Poids Paniers'!$Q:$Q,$B357)</f>
        <v>0</v>
      </c>
      <c r="AE357">
        <f>SUMIFS('Poids Paniers'!$W:$W,'Poids Paniers'!$E:$E,AE$3,'Poids Paniers'!$Q:$Q,$B357)</f>
        <v>0</v>
      </c>
      <c r="AF357">
        <f>SUMIFS('Poids Paniers'!$W:$W,'Poids Paniers'!$E:$E,AF$3,'Poids Paniers'!$Q:$Q,$B357)</f>
        <v>0</v>
      </c>
      <c r="AG357">
        <f>SUMIFS('Poids Paniers'!$W:$W,'Poids Paniers'!$E:$E,AG$3,'Poids Paniers'!$Q:$Q,$B357)</f>
        <v>0</v>
      </c>
      <c r="AH357">
        <f>SUMIFS('Poids Paniers'!$W:$W,'Poids Paniers'!$E:$E,AH$3,'Poids Paniers'!$Q:$Q,$B357)</f>
        <v>0</v>
      </c>
      <c r="AI357">
        <f>SUMIFS('Poids Paniers'!$W:$W,'Poids Paniers'!$E:$E,AI$3,'Poids Paniers'!$Q:$Q,$B357)</f>
        <v>0</v>
      </c>
      <c r="AJ357">
        <f>SUMIFS('Poids Paniers'!$W:$W,'Poids Paniers'!$E:$E,AJ$3,'Poids Paniers'!$Q:$Q,$B357)</f>
        <v>0</v>
      </c>
      <c r="AK357">
        <f>SUMIFS('Poids Paniers'!$W:$W,'Poids Paniers'!$E:$E,AK$3,'Poids Paniers'!$Q:$Q,$B357)</f>
        <v>0</v>
      </c>
      <c r="AL357">
        <f>SUMIFS('Poids Paniers'!$W:$W,'Poids Paniers'!$E:$E,AL$3,'Poids Paniers'!$Q:$Q,$B357)</f>
        <v>0</v>
      </c>
      <c r="AM357">
        <f>SUMIFS('Poids Paniers'!$W:$W,'Poids Paniers'!$E:$E,AM$3,'Poids Paniers'!$Q:$Q,$B357)</f>
        <v>0</v>
      </c>
      <c r="AN357">
        <f>SUMIFS('Poids Paniers'!$W:$W,'Poids Paniers'!$E:$E,AN$3,'Poids Paniers'!$Q:$Q,$B357)</f>
        <v>0</v>
      </c>
      <c r="AO357">
        <f>SUMIFS('Poids Paniers'!$W:$W,'Poids Paniers'!$E:$E,AO$3,'Poids Paniers'!$Q:$Q,$B357)</f>
        <v>0</v>
      </c>
      <c r="AP357">
        <f>SUMIFS('Poids Paniers'!$W:$W,'Poids Paniers'!$E:$E,AP$3,'Poids Paniers'!$Q:$Q,$B357)</f>
        <v>0</v>
      </c>
      <c r="AQ357">
        <f>SUMIFS('Poids Paniers'!$W:$W,'Poids Paniers'!$E:$E,AQ$3,'Poids Paniers'!$Q:$Q,$B357)</f>
        <v>0</v>
      </c>
      <c r="AR357">
        <f>SUMIFS('Poids Paniers'!$W:$W,'Poids Paniers'!$E:$E,AR$3,'Poids Paniers'!$Q:$Q,$B357)</f>
        <v>0</v>
      </c>
      <c r="AS357">
        <f>SUMIFS('Poids Paniers'!$W:$W,'Poids Paniers'!$E:$E,AS$3,'Poids Paniers'!$Q:$Q,$B357)</f>
        <v>0</v>
      </c>
      <c r="AT357">
        <f>SUMIFS('Poids Paniers'!$W:$W,'Poids Paniers'!$E:$E,AT$3,'Poids Paniers'!$Q:$Q,$B357)</f>
        <v>0</v>
      </c>
      <c r="AU357">
        <f>SUMIFS('Poids Paniers'!$W:$W,'Poids Paniers'!$E:$E,AU$3,'Poids Paniers'!$Q:$Q,$B357)</f>
        <v>0</v>
      </c>
      <c r="AV357">
        <f>SUMIFS('Poids Paniers'!$W:$W,'Poids Paniers'!$E:$E,AV$3,'Poids Paniers'!$Q:$Q,$B357)</f>
        <v>0</v>
      </c>
      <c r="AW357">
        <f>SUMIFS('Poids Paniers'!$W:$W,'Poids Paniers'!$E:$E,AW$3,'Poids Paniers'!$Q:$Q,$B357)</f>
        <v>0</v>
      </c>
      <c r="AX357">
        <f>SUMIFS('Poids Paniers'!$W:$W,'Poids Paniers'!$E:$E,AX$3,'Poids Paniers'!$Q:$Q,$B357)</f>
        <v>0</v>
      </c>
      <c r="AY357">
        <f>SUMIFS('Poids Paniers'!$W:$W,'Poids Paniers'!$E:$E,AY$3,'Poids Paniers'!$Q:$Q,$B357)</f>
        <v>0</v>
      </c>
      <c r="AZ357">
        <f>SUMIFS('Poids Paniers'!$W:$W,'Poids Paniers'!$E:$E,AZ$3,'Poids Paniers'!$Q:$Q,$B357)</f>
        <v>0</v>
      </c>
      <c r="BA357">
        <f>SUMIFS('Poids Paniers'!$W:$W,'Poids Paniers'!$E:$E,BA$3,'Poids Paniers'!$Q:$Q,$B357)</f>
        <v>0</v>
      </c>
      <c r="BB357">
        <f>SUMIFS('Poids Paniers'!$W:$W,'Poids Paniers'!$E:$E,BB$3,'Poids Paniers'!$Q:$Q,$B357)</f>
        <v>0</v>
      </c>
      <c r="BC357">
        <f>SUMIFS('Poids Paniers'!$W:$W,'Poids Paniers'!$E:$E,BC$3,'Poids Paniers'!$Q:$Q,$B357)</f>
        <v>0</v>
      </c>
      <c r="BD357">
        <f>SUMIFS('Poids Paniers'!$W:$W,'Poids Paniers'!$E:$E,BD$3,'Poids Paniers'!$Q:$Q,$B357)</f>
        <v>0</v>
      </c>
      <c r="BE357">
        <f>SUMIFS('Poids Paniers'!$W:$W,'Poids Paniers'!$E:$E,BE$3,'Poids Paniers'!$Q:$Q,$B357)</f>
        <v>0</v>
      </c>
      <c r="BF357">
        <f>SUMIFS('Poids Paniers'!$W:$W,'Poids Paniers'!$E:$E,BF$3,'Poids Paniers'!$Q:$Q,$B357)</f>
        <v>0</v>
      </c>
      <c r="BG357">
        <f>SUMIFS('Poids Paniers'!$W:$W,'Poids Paniers'!$E:$E,BG$3,'Poids Paniers'!$Q:$Q,$B357)</f>
        <v>0</v>
      </c>
      <c r="BH357">
        <f>SUMIFS('Poids Paniers'!$W:$W,'Poids Paniers'!$E:$E,BH$3,'Poids Paniers'!$Q:$Q,$B357)</f>
        <v>0</v>
      </c>
      <c r="BI357">
        <f>SUMIFS('Poids Paniers'!$W:$W,'Poids Paniers'!$E:$E,BI$3,'Poids Paniers'!$Q:$Q,$B357)</f>
        <v>0</v>
      </c>
      <c r="BJ357">
        <f>SUMIFS('Poids Paniers'!$W:$W,'Poids Paniers'!$E:$E,BJ$3,'Poids Paniers'!$Q:$Q,$B357)</f>
        <v>0</v>
      </c>
      <c r="BK357">
        <f>SUMIFS('Poids Paniers'!$W:$W,'Poids Paniers'!$E:$E,BK$3,'Poids Paniers'!$Q:$Q,$B357)</f>
        <v>0</v>
      </c>
      <c r="BL357">
        <f>SUMIFS('Poids Paniers'!$W:$W,'Poids Paniers'!$E:$E,BL$3,'Poids Paniers'!$Q:$Q,$B357)</f>
        <v>0</v>
      </c>
      <c r="BM357">
        <f>SUMIFS('Poids Paniers'!$W:$W,'Poids Paniers'!$E:$E,BM$3,'Poids Paniers'!$Q:$Q,$B357)</f>
        <v>0</v>
      </c>
      <c r="BN357">
        <f>SUMIFS('Poids Paniers'!$W:$W,'Poids Paniers'!$E:$E,BN$3,'Poids Paniers'!$Q:$Q,$B357)</f>
        <v>0</v>
      </c>
      <c r="BO357">
        <f>SUMIFS('Poids Paniers'!$W:$W,'Poids Paniers'!$E:$E,BO$3,'Poids Paniers'!$Q:$Q,$B357)</f>
        <v>0</v>
      </c>
      <c r="BP357">
        <f>SUMIFS('Poids Paniers'!$W:$W,'Poids Paniers'!$E:$E,BP$3,'Poids Paniers'!$Q:$Q,$B357)</f>
        <v>0</v>
      </c>
      <c r="BQ357">
        <f>SUMIFS('Poids Paniers'!$W:$W,'Poids Paniers'!$E:$E,BQ$3,'Poids Paniers'!$Q:$Q,$B357)</f>
        <v>0</v>
      </c>
      <c r="BR357">
        <f>SUMIFS('Poids Paniers'!$W:$W,'Poids Paniers'!$E:$E,BR$3,'Poids Paniers'!$Q:$Q,$B357)</f>
        <v>0</v>
      </c>
      <c r="BS357">
        <f>SUMIFS('Poids Paniers'!$W:$W,'Poids Paniers'!$E:$E,BS$3,'Poids Paniers'!$Q:$Q,$B357)</f>
        <v>0</v>
      </c>
      <c r="BT357">
        <f>SUMIFS('Poids Paniers'!$W:$W,'Poids Paniers'!$E:$E,BT$3,'Poids Paniers'!$Q:$Q,$B357)</f>
        <v>0</v>
      </c>
      <c r="BU357">
        <f>SUMIFS('Poids Paniers'!$W:$W,'Poids Paniers'!$E:$E,BU$3,'Poids Paniers'!$Q:$Q,$B357)</f>
        <v>0</v>
      </c>
      <c r="BV357">
        <f>SUMIFS('Poids Paniers'!$W:$W,'Poids Paniers'!$E:$E,BV$3,'Poids Paniers'!$Q:$Q,$B357)</f>
        <v>0</v>
      </c>
      <c r="BW357">
        <f>SUMIFS('Poids Paniers'!$W:$W,'Poids Paniers'!$E:$E,BW$3,'Poids Paniers'!$Q:$Q,$B357)</f>
        <v>0</v>
      </c>
      <c r="BX357">
        <f>SUMIFS('Poids Paniers'!$W:$W,'Poids Paniers'!$E:$E,BX$3,'Poids Paniers'!$Q:$Q,$B357)</f>
        <v>0</v>
      </c>
      <c r="BY357">
        <f>SUMIFS('Poids Paniers'!$W:$W,'Poids Paniers'!$E:$E,BY$3,'Poids Paniers'!$Q:$Q,$B357)</f>
        <v>0</v>
      </c>
      <c r="BZ357">
        <f>SUMIFS('Poids Paniers'!$W:$W,'Poids Paniers'!$E:$E,BZ$3,'Poids Paniers'!$Q:$Q,$B357)</f>
        <v>0</v>
      </c>
      <c r="CA357">
        <f>SUMIFS('Poids Paniers'!$W:$W,'Poids Paniers'!$E:$E,CA$3,'Poids Paniers'!$Q:$Q,$B357)</f>
        <v>0</v>
      </c>
      <c r="CB357">
        <f>SUMIFS('Poids Paniers'!$W:$W,'Poids Paniers'!$E:$E,CB$3,'Poids Paniers'!$Q:$Q,$B357)</f>
        <v>0</v>
      </c>
      <c r="CC357">
        <f>SUMIFS('Poids Paniers'!$W:$W,'Poids Paniers'!$E:$E,CC$3,'Poids Paniers'!$Q:$Q,$B357)</f>
        <v>0</v>
      </c>
      <c r="CD357">
        <f>SUMIFS('Poids Paniers'!$W:$W,'Poids Paniers'!$E:$E,CD$3,'Poids Paniers'!$Q:$Q,$B357)</f>
        <v>0</v>
      </c>
      <c r="CE357">
        <f>SUMIFS('Poids Paniers'!$W:$W,'Poids Paniers'!$E:$E,CE$3,'Poids Paniers'!$Q:$Q,$B357)</f>
        <v>0</v>
      </c>
      <c r="CF357" s="206">
        <f t="shared" si="5"/>
        <v>0</v>
      </c>
    </row>
    <row r="358" spans="2:84" ht="15.75" thickBot="1" x14ac:dyDescent="0.3">
      <c r="B358" s="209">
        <v>44824</v>
      </c>
      <c r="C358">
        <f>SUMIFS('Poids Paniers'!$W:$W,'Poids Paniers'!$E:$E,C$3,'Poids Paniers'!$Q:$Q,$B358)</f>
        <v>0</v>
      </c>
      <c r="D358">
        <f>SUMIFS('Poids Paniers'!$W:$W,'Poids Paniers'!$E:$E,D$3,'Poids Paniers'!$Q:$Q,$B358)</f>
        <v>0</v>
      </c>
      <c r="E358">
        <f>SUMIFS('Poids Paniers'!$W:$W,'Poids Paniers'!$E:$E,E$3,'Poids Paniers'!$Q:$Q,$B358)</f>
        <v>0</v>
      </c>
      <c r="F358">
        <f>SUMIFS('Poids Paniers'!$W:$W,'Poids Paniers'!$E:$E,F$3,'Poids Paniers'!$Q:$Q,$B358)</f>
        <v>0</v>
      </c>
      <c r="G358">
        <f>SUMIFS('Poids Paniers'!$W:$W,'Poids Paniers'!$E:$E,G$3,'Poids Paniers'!$Q:$Q,$B358)</f>
        <v>0</v>
      </c>
      <c r="H358">
        <f>SUMIFS('Poids Paniers'!$W:$W,'Poids Paniers'!$E:$E,H$3,'Poids Paniers'!$Q:$Q,$B358)</f>
        <v>0</v>
      </c>
      <c r="I358">
        <f>SUMIFS('Poids Paniers'!$W:$W,'Poids Paniers'!$E:$E,I$3,'Poids Paniers'!$Q:$Q,$B358)</f>
        <v>0</v>
      </c>
      <c r="J358">
        <f>SUMIFS('Poids Paniers'!$W:$W,'Poids Paniers'!$E:$E,J$3,'Poids Paniers'!$Q:$Q,$B358)</f>
        <v>0</v>
      </c>
      <c r="K358">
        <f>SUMIFS('Poids Paniers'!$W:$W,'Poids Paniers'!$E:$E,K$3,'Poids Paniers'!$Q:$Q,$B358)</f>
        <v>0</v>
      </c>
      <c r="L358">
        <f>SUMIFS('Poids Paniers'!$W:$W,'Poids Paniers'!$E:$E,L$3,'Poids Paniers'!$Q:$Q,$B358)</f>
        <v>0</v>
      </c>
      <c r="M358">
        <f>SUMIFS('Poids Paniers'!$W:$W,'Poids Paniers'!$E:$E,M$3,'Poids Paniers'!$Q:$Q,$B358)</f>
        <v>0</v>
      </c>
      <c r="N358">
        <f>SUMIFS('Poids Paniers'!$W:$W,'Poids Paniers'!$E:$E,N$3,'Poids Paniers'!$Q:$Q,$B358)</f>
        <v>0</v>
      </c>
      <c r="O358">
        <f>SUMIFS('Poids Paniers'!$W:$W,'Poids Paniers'!$E:$E,O$3,'Poids Paniers'!$Q:$Q,$B358)</f>
        <v>0</v>
      </c>
      <c r="P358">
        <f>SUMIFS('Poids Paniers'!$W:$W,'Poids Paniers'!$E:$E,P$3,'Poids Paniers'!$Q:$Q,$B358)</f>
        <v>0</v>
      </c>
      <c r="Q358">
        <f>SUMIFS('Poids Paniers'!$W:$W,'Poids Paniers'!$E:$E,Q$3,'Poids Paniers'!$Q:$Q,$B358)</f>
        <v>0</v>
      </c>
      <c r="R358">
        <f>SUMIFS('Poids Paniers'!$W:$W,'Poids Paniers'!$E:$E,R$3,'Poids Paniers'!$Q:$Q,$B358)</f>
        <v>0</v>
      </c>
      <c r="S358">
        <f>SUMIFS('Poids Paniers'!$W:$W,'Poids Paniers'!$E:$E,S$3,'Poids Paniers'!$Q:$Q,$B358)</f>
        <v>0</v>
      </c>
      <c r="T358">
        <f>SUMIFS('Poids Paniers'!$W:$W,'Poids Paniers'!$E:$E,T$3,'Poids Paniers'!$Q:$Q,$B358)</f>
        <v>0</v>
      </c>
      <c r="U358">
        <f>SUMIFS('Poids Paniers'!$W:$W,'Poids Paniers'!$E:$E,U$3,'Poids Paniers'!$Q:$Q,$B358)</f>
        <v>0</v>
      </c>
      <c r="V358">
        <f>SUMIFS('Poids Paniers'!$W:$W,'Poids Paniers'!$E:$E,V$3,'Poids Paniers'!$Q:$Q,$B358)</f>
        <v>0</v>
      </c>
      <c r="W358">
        <f>SUMIFS('Poids Paniers'!$W:$W,'Poids Paniers'!$E:$E,W$3,'Poids Paniers'!$Q:$Q,$B358)</f>
        <v>0</v>
      </c>
      <c r="X358">
        <f>SUMIFS('Poids Paniers'!$W:$W,'Poids Paniers'!$E:$E,X$3,'Poids Paniers'!$Q:$Q,$B358)</f>
        <v>0</v>
      </c>
      <c r="Y358">
        <f>SUMIFS('Poids Paniers'!$W:$W,'Poids Paniers'!$E:$E,Y$3,'Poids Paniers'!$Q:$Q,$B358)</f>
        <v>0</v>
      </c>
      <c r="Z358">
        <f>SUMIFS('Poids Paniers'!$W:$W,'Poids Paniers'!$E:$E,Z$3,'Poids Paniers'!$Q:$Q,$B358)</f>
        <v>0</v>
      </c>
      <c r="AA358">
        <f>SUMIFS('Poids Paniers'!$W:$W,'Poids Paniers'!$E:$E,AA$3,'Poids Paniers'!$Q:$Q,$B358)</f>
        <v>0</v>
      </c>
      <c r="AB358">
        <f>SUMIFS('Poids Paniers'!$W:$W,'Poids Paniers'!$E:$E,AB$3,'Poids Paniers'!$Q:$Q,$B358)</f>
        <v>0</v>
      </c>
      <c r="AC358">
        <f>SUMIFS('Poids Paniers'!$W:$W,'Poids Paniers'!$E:$E,AC$3,'Poids Paniers'!$Q:$Q,$B358)</f>
        <v>0</v>
      </c>
      <c r="AD358">
        <f>SUMIFS('Poids Paniers'!$W:$W,'Poids Paniers'!$E:$E,AD$3,'Poids Paniers'!$Q:$Q,$B358)</f>
        <v>0</v>
      </c>
      <c r="AE358">
        <f>SUMIFS('Poids Paniers'!$W:$W,'Poids Paniers'!$E:$E,AE$3,'Poids Paniers'!$Q:$Q,$B358)</f>
        <v>0</v>
      </c>
      <c r="AF358">
        <f>SUMIFS('Poids Paniers'!$W:$W,'Poids Paniers'!$E:$E,AF$3,'Poids Paniers'!$Q:$Q,$B358)</f>
        <v>0</v>
      </c>
      <c r="AG358">
        <f>SUMIFS('Poids Paniers'!$W:$W,'Poids Paniers'!$E:$E,AG$3,'Poids Paniers'!$Q:$Q,$B358)</f>
        <v>0</v>
      </c>
      <c r="AH358">
        <f>SUMIFS('Poids Paniers'!$W:$W,'Poids Paniers'!$E:$E,AH$3,'Poids Paniers'!$Q:$Q,$B358)</f>
        <v>0</v>
      </c>
      <c r="AI358">
        <f>SUMIFS('Poids Paniers'!$W:$W,'Poids Paniers'!$E:$E,AI$3,'Poids Paniers'!$Q:$Q,$B358)</f>
        <v>0</v>
      </c>
      <c r="AJ358">
        <f>SUMIFS('Poids Paniers'!$W:$W,'Poids Paniers'!$E:$E,AJ$3,'Poids Paniers'!$Q:$Q,$B358)</f>
        <v>0</v>
      </c>
      <c r="AK358">
        <f>SUMIFS('Poids Paniers'!$W:$W,'Poids Paniers'!$E:$E,AK$3,'Poids Paniers'!$Q:$Q,$B358)</f>
        <v>0</v>
      </c>
      <c r="AL358">
        <f>SUMIFS('Poids Paniers'!$W:$W,'Poids Paniers'!$E:$E,AL$3,'Poids Paniers'!$Q:$Q,$B358)</f>
        <v>0</v>
      </c>
      <c r="AM358">
        <f>SUMIFS('Poids Paniers'!$W:$W,'Poids Paniers'!$E:$E,AM$3,'Poids Paniers'!$Q:$Q,$B358)</f>
        <v>0</v>
      </c>
      <c r="AN358">
        <f>SUMIFS('Poids Paniers'!$W:$W,'Poids Paniers'!$E:$E,AN$3,'Poids Paniers'!$Q:$Q,$B358)</f>
        <v>0</v>
      </c>
      <c r="AO358">
        <f>SUMIFS('Poids Paniers'!$W:$W,'Poids Paniers'!$E:$E,AO$3,'Poids Paniers'!$Q:$Q,$B358)</f>
        <v>0</v>
      </c>
      <c r="AP358">
        <f>SUMIFS('Poids Paniers'!$W:$W,'Poids Paniers'!$E:$E,AP$3,'Poids Paniers'!$Q:$Q,$B358)</f>
        <v>0</v>
      </c>
      <c r="AQ358">
        <f>SUMIFS('Poids Paniers'!$W:$W,'Poids Paniers'!$E:$E,AQ$3,'Poids Paniers'!$Q:$Q,$B358)</f>
        <v>0</v>
      </c>
      <c r="AR358">
        <f>SUMIFS('Poids Paniers'!$W:$W,'Poids Paniers'!$E:$E,AR$3,'Poids Paniers'!$Q:$Q,$B358)</f>
        <v>0</v>
      </c>
      <c r="AS358">
        <f>SUMIFS('Poids Paniers'!$W:$W,'Poids Paniers'!$E:$E,AS$3,'Poids Paniers'!$Q:$Q,$B358)</f>
        <v>0</v>
      </c>
      <c r="AT358">
        <f>SUMIFS('Poids Paniers'!$W:$W,'Poids Paniers'!$E:$E,AT$3,'Poids Paniers'!$Q:$Q,$B358)</f>
        <v>0</v>
      </c>
      <c r="AU358">
        <f>SUMIFS('Poids Paniers'!$W:$W,'Poids Paniers'!$E:$E,AU$3,'Poids Paniers'!$Q:$Q,$B358)</f>
        <v>0</v>
      </c>
      <c r="AV358">
        <f>SUMIFS('Poids Paniers'!$W:$W,'Poids Paniers'!$E:$E,AV$3,'Poids Paniers'!$Q:$Q,$B358)</f>
        <v>0</v>
      </c>
      <c r="AW358">
        <f>SUMIFS('Poids Paniers'!$W:$W,'Poids Paniers'!$E:$E,AW$3,'Poids Paniers'!$Q:$Q,$B358)</f>
        <v>0</v>
      </c>
      <c r="AX358">
        <f>SUMIFS('Poids Paniers'!$W:$W,'Poids Paniers'!$E:$E,AX$3,'Poids Paniers'!$Q:$Q,$B358)</f>
        <v>0</v>
      </c>
      <c r="AY358">
        <f>SUMIFS('Poids Paniers'!$W:$W,'Poids Paniers'!$E:$E,AY$3,'Poids Paniers'!$Q:$Q,$B358)</f>
        <v>0</v>
      </c>
      <c r="AZ358">
        <f>SUMIFS('Poids Paniers'!$W:$W,'Poids Paniers'!$E:$E,AZ$3,'Poids Paniers'!$Q:$Q,$B358)</f>
        <v>0</v>
      </c>
      <c r="BA358">
        <f>SUMIFS('Poids Paniers'!$W:$W,'Poids Paniers'!$E:$E,BA$3,'Poids Paniers'!$Q:$Q,$B358)</f>
        <v>0</v>
      </c>
      <c r="BB358">
        <f>SUMIFS('Poids Paniers'!$W:$W,'Poids Paniers'!$E:$E,BB$3,'Poids Paniers'!$Q:$Q,$B358)</f>
        <v>0</v>
      </c>
      <c r="BC358">
        <f>SUMIFS('Poids Paniers'!$W:$W,'Poids Paniers'!$E:$E,BC$3,'Poids Paniers'!$Q:$Q,$B358)</f>
        <v>0</v>
      </c>
      <c r="BD358">
        <f>SUMIFS('Poids Paniers'!$W:$W,'Poids Paniers'!$E:$E,BD$3,'Poids Paniers'!$Q:$Q,$B358)</f>
        <v>0</v>
      </c>
      <c r="BE358">
        <f>SUMIFS('Poids Paniers'!$W:$W,'Poids Paniers'!$E:$E,BE$3,'Poids Paniers'!$Q:$Q,$B358)</f>
        <v>0</v>
      </c>
      <c r="BF358">
        <f>SUMIFS('Poids Paniers'!$W:$W,'Poids Paniers'!$E:$E,BF$3,'Poids Paniers'!$Q:$Q,$B358)</f>
        <v>0</v>
      </c>
      <c r="BG358">
        <f>SUMIFS('Poids Paniers'!$W:$W,'Poids Paniers'!$E:$E,BG$3,'Poids Paniers'!$Q:$Q,$B358)</f>
        <v>0</v>
      </c>
      <c r="BH358">
        <f>SUMIFS('Poids Paniers'!$W:$W,'Poids Paniers'!$E:$E,BH$3,'Poids Paniers'!$Q:$Q,$B358)</f>
        <v>0</v>
      </c>
      <c r="BI358">
        <f>SUMIFS('Poids Paniers'!$W:$W,'Poids Paniers'!$E:$E,BI$3,'Poids Paniers'!$Q:$Q,$B358)</f>
        <v>0</v>
      </c>
      <c r="BJ358">
        <f>SUMIFS('Poids Paniers'!$W:$W,'Poids Paniers'!$E:$E,BJ$3,'Poids Paniers'!$Q:$Q,$B358)</f>
        <v>0</v>
      </c>
      <c r="BK358">
        <f>SUMIFS('Poids Paniers'!$W:$W,'Poids Paniers'!$E:$E,BK$3,'Poids Paniers'!$Q:$Q,$B358)</f>
        <v>0</v>
      </c>
      <c r="BL358">
        <f>SUMIFS('Poids Paniers'!$W:$W,'Poids Paniers'!$E:$E,BL$3,'Poids Paniers'!$Q:$Q,$B358)</f>
        <v>0</v>
      </c>
      <c r="BM358">
        <f>SUMIFS('Poids Paniers'!$W:$W,'Poids Paniers'!$E:$E,BM$3,'Poids Paniers'!$Q:$Q,$B358)</f>
        <v>0</v>
      </c>
      <c r="BN358">
        <f>SUMIFS('Poids Paniers'!$W:$W,'Poids Paniers'!$E:$E,BN$3,'Poids Paniers'!$Q:$Q,$B358)</f>
        <v>0</v>
      </c>
      <c r="BO358">
        <f>SUMIFS('Poids Paniers'!$W:$W,'Poids Paniers'!$E:$E,BO$3,'Poids Paniers'!$Q:$Q,$B358)</f>
        <v>0</v>
      </c>
      <c r="BP358">
        <f>SUMIFS('Poids Paniers'!$W:$W,'Poids Paniers'!$E:$E,BP$3,'Poids Paniers'!$Q:$Q,$B358)</f>
        <v>0</v>
      </c>
      <c r="BQ358">
        <f>SUMIFS('Poids Paniers'!$W:$W,'Poids Paniers'!$E:$E,BQ$3,'Poids Paniers'!$Q:$Q,$B358)</f>
        <v>0</v>
      </c>
      <c r="BR358">
        <f>SUMIFS('Poids Paniers'!$W:$W,'Poids Paniers'!$E:$E,BR$3,'Poids Paniers'!$Q:$Q,$B358)</f>
        <v>0</v>
      </c>
      <c r="BS358">
        <f>SUMIFS('Poids Paniers'!$W:$W,'Poids Paniers'!$E:$E,BS$3,'Poids Paniers'!$Q:$Q,$B358)</f>
        <v>0</v>
      </c>
      <c r="BT358">
        <f>SUMIFS('Poids Paniers'!$W:$W,'Poids Paniers'!$E:$E,BT$3,'Poids Paniers'!$Q:$Q,$B358)</f>
        <v>0</v>
      </c>
      <c r="BU358">
        <f>SUMIFS('Poids Paniers'!$W:$W,'Poids Paniers'!$E:$E,BU$3,'Poids Paniers'!$Q:$Q,$B358)</f>
        <v>0</v>
      </c>
      <c r="BV358">
        <f>SUMIFS('Poids Paniers'!$W:$W,'Poids Paniers'!$E:$E,BV$3,'Poids Paniers'!$Q:$Q,$B358)</f>
        <v>0</v>
      </c>
      <c r="BW358">
        <f>SUMIFS('Poids Paniers'!$W:$W,'Poids Paniers'!$E:$E,BW$3,'Poids Paniers'!$Q:$Q,$B358)</f>
        <v>0</v>
      </c>
      <c r="BX358">
        <f>SUMIFS('Poids Paniers'!$W:$W,'Poids Paniers'!$E:$E,BX$3,'Poids Paniers'!$Q:$Q,$B358)</f>
        <v>0</v>
      </c>
      <c r="BY358">
        <f>SUMIFS('Poids Paniers'!$W:$W,'Poids Paniers'!$E:$E,BY$3,'Poids Paniers'!$Q:$Q,$B358)</f>
        <v>0</v>
      </c>
      <c r="BZ358">
        <f>SUMIFS('Poids Paniers'!$W:$W,'Poids Paniers'!$E:$E,BZ$3,'Poids Paniers'!$Q:$Q,$B358)</f>
        <v>0</v>
      </c>
      <c r="CA358">
        <f>SUMIFS('Poids Paniers'!$W:$W,'Poids Paniers'!$E:$E,CA$3,'Poids Paniers'!$Q:$Q,$B358)</f>
        <v>0</v>
      </c>
      <c r="CB358">
        <f>SUMIFS('Poids Paniers'!$W:$W,'Poids Paniers'!$E:$E,CB$3,'Poids Paniers'!$Q:$Q,$B358)</f>
        <v>0</v>
      </c>
      <c r="CC358">
        <f>SUMIFS('Poids Paniers'!$W:$W,'Poids Paniers'!$E:$E,CC$3,'Poids Paniers'!$Q:$Q,$B358)</f>
        <v>0</v>
      </c>
      <c r="CD358">
        <f>SUMIFS('Poids Paniers'!$W:$W,'Poids Paniers'!$E:$E,CD$3,'Poids Paniers'!$Q:$Q,$B358)</f>
        <v>0</v>
      </c>
      <c r="CE358">
        <f>SUMIFS('Poids Paniers'!$W:$W,'Poids Paniers'!$E:$E,CE$3,'Poids Paniers'!$Q:$Q,$B358)</f>
        <v>0</v>
      </c>
      <c r="CF358" s="206">
        <f t="shared" si="5"/>
        <v>0</v>
      </c>
    </row>
    <row r="359" spans="2:84" ht="15.75" thickBot="1" x14ac:dyDescent="0.3">
      <c r="B359" s="209">
        <v>44825</v>
      </c>
      <c r="C359">
        <f>SUMIFS('Poids Paniers'!$W:$W,'Poids Paniers'!$E:$E,C$3,'Poids Paniers'!$Q:$Q,$B359)</f>
        <v>0</v>
      </c>
      <c r="D359">
        <f>SUMIFS('Poids Paniers'!$W:$W,'Poids Paniers'!$E:$E,D$3,'Poids Paniers'!$Q:$Q,$B359)</f>
        <v>0</v>
      </c>
      <c r="E359">
        <f>SUMIFS('Poids Paniers'!$W:$W,'Poids Paniers'!$E:$E,E$3,'Poids Paniers'!$Q:$Q,$B359)</f>
        <v>0</v>
      </c>
      <c r="F359">
        <f>SUMIFS('Poids Paniers'!$W:$W,'Poids Paniers'!$E:$E,F$3,'Poids Paniers'!$Q:$Q,$B359)</f>
        <v>0</v>
      </c>
      <c r="G359">
        <f>SUMIFS('Poids Paniers'!$W:$W,'Poids Paniers'!$E:$E,G$3,'Poids Paniers'!$Q:$Q,$B359)</f>
        <v>0</v>
      </c>
      <c r="H359">
        <f>SUMIFS('Poids Paniers'!$W:$W,'Poids Paniers'!$E:$E,H$3,'Poids Paniers'!$Q:$Q,$B359)</f>
        <v>0</v>
      </c>
      <c r="I359">
        <f>SUMIFS('Poids Paniers'!$W:$W,'Poids Paniers'!$E:$E,I$3,'Poids Paniers'!$Q:$Q,$B359)</f>
        <v>0</v>
      </c>
      <c r="J359">
        <f>SUMIFS('Poids Paniers'!$W:$W,'Poids Paniers'!$E:$E,J$3,'Poids Paniers'!$Q:$Q,$B359)</f>
        <v>0</v>
      </c>
      <c r="K359">
        <f>SUMIFS('Poids Paniers'!$W:$W,'Poids Paniers'!$E:$E,K$3,'Poids Paniers'!$Q:$Q,$B359)</f>
        <v>0</v>
      </c>
      <c r="L359">
        <f>SUMIFS('Poids Paniers'!$W:$W,'Poids Paniers'!$E:$E,L$3,'Poids Paniers'!$Q:$Q,$B359)</f>
        <v>0</v>
      </c>
      <c r="M359">
        <f>SUMIFS('Poids Paniers'!$W:$W,'Poids Paniers'!$E:$E,M$3,'Poids Paniers'!$Q:$Q,$B359)</f>
        <v>0</v>
      </c>
      <c r="N359">
        <f>SUMIFS('Poids Paniers'!$W:$W,'Poids Paniers'!$E:$E,N$3,'Poids Paniers'!$Q:$Q,$B359)</f>
        <v>0</v>
      </c>
      <c r="O359">
        <f>SUMIFS('Poids Paniers'!$W:$W,'Poids Paniers'!$E:$E,O$3,'Poids Paniers'!$Q:$Q,$B359)</f>
        <v>0</v>
      </c>
      <c r="P359">
        <f>SUMIFS('Poids Paniers'!$W:$W,'Poids Paniers'!$E:$E,P$3,'Poids Paniers'!$Q:$Q,$B359)</f>
        <v>0</v>
      </c>
      <c r="Q359">
        <f>SUMIFS('Poids Paniers'!$W:$W,'Poids Paniers'!$E:$E,Q$3,'Poids Paniers'!$Q:$Q,$B359)</f>
        <v>0</v>
      </c>
      <c r="R359">
        <f>SUMIFS('Poids Paniers'!$W:$W,'Poids Paniers'!$E:$E,R$3,'Poids Paniers'!$Q:$Q,$B359)</f>
        <v>0</v>
      </c>
      <c r="S359">
        <f>SUMIFS('Poids Paniers'!$W:$W,'Poids Paniers'!$E:$E,S$3,'Poids Paniers'!$Q:$Q,$B359)</f>
        <v>0</v>
      </c>
      <c r="T359">
        <f>SUMIFS('Poids Paniers'!$W:$W,'Poids Paniers'!$E:$E,T$3,'Poids Paniers'!$Q:$Q,$B359)</f>
        <v>0</v>
      </c>
      <c r="U359">
        <f>SUMIFS('Poids Paniers'!$W:$W,'Poids Paniers'!$E:$E,U$3,'Poids Paniers'!$Q:$Q,$B359)</f>
        <v>0</v>
      </c>
      <c r="V359">
        <f>SUMIFS('Poids Paniers'!$W:$W,'Poids Paniers'!$E:$E,V$3,'Poids Paniers'!$Q:$Q,$B359)</f>
        <v>0</v>
      </c>
      <c r="W359">
        <f>SUMIFS('Poids Paniers'!$W:$W,'Poids Paniers'!$E:$E,W$3,'Poids Paniers'!$Q:$Q,$B359)</f>
        <v>0</v>
      </c>
      <c r="X359">
        <f>SUMIFS('Poids Paniers'!$W:$W,'Poids Paniers'!$E:$E,X$3,'Poids Paniers'!$Q:$Q,$B359)</f>
        <v>0</v>
      </c>
      <c r="Y359">
        <f>SUMIFS('Poids Paniers'!$W:$W,'Poids Paniers'!$E:$E,Y$3,'Poids Paniers'!$Q:$Q,$B359)</f>
        <v>0</v>
      </c>
      <c r="Z359">
        <f>SUMIFS('Poids Paniers'!$W:$W,'Poids Paniers'!$E:$E,Z$3,'Poids Paniers'!$Q:$Q,$B359)</f>
        <v>0</v>
      </c>
      <c r="AA359">
        <f>SUMIFS('Poids Paniers'!$W:$W,'Poids Paniers'!$E:$E,AA$3,'Poids Paniers'!$Q:$Q,$B359)</f>
        <v>0</v>
      </c>
      <c r="AB359">
        <f>SUMIFS('Poids Paniers'!$W:$W,'Poids Paniers'!$E:$E,AB$3,'Poids Paniers'!$Q:$Q,$B359)</f>
        <v>0</v>
      </c>
      <c r="AC359">
        <f>SUMIFS('Poids Paniers'!$W:$W,'Poids Paniers'!$E:$E,AC$3,'Poids Paniers'!$Q:$Q,$B359)</f>
        <v>0</v>
      </c>
      <c r="AD359">
        <f>SUMIFS('Poids Paniers'!$W:$W,'Poids Paniers'!$E:$E,AD$3,'Poids Paniers'!$Q:$Q,$B359)</f>
        <v>0</v>
      </c>
      <c r="AE359">
        <f>SUMIFS('Poids Paniers'!$W:$W,'Poids Paniers'!$E:$E,AE$3,'Poids Paniers'!$Q:$Q,$B359)</f>
        <v>0</v>
      </c>
      <c r="AF359">
        <f>SUMIFS('Poids Paniers'!$W:$W,'Poids Paniers'!$E:$E,AF$3,'Poids Paniers'!$Q:$Q,$B359)</f>
        <v>0</v>
      </c>
      <c r="AG359">
        <f>SUMIFS('Poids Paniers'!$W:$W,'Poids Paniers'!$E:$E,AG$3,'Poids Paniers'!$Q:$Q,$B359)</f>
        <v>0</v>
      </c>
      <c r="AH359">
        <f>SUMIFS('Poids Paniers'!$W:$W,'Poids Paniers'!$E:$E,AH$3,'Poids Paniers'!$Q:$Q,$B359)</f>
        <v>0</v>
      </c>
      <c r="AI359">
        <f>SUMIFS('Poids Paniers'!$W:$W,'Poids Paniers'!$E:$E,AI$3,'Poids Paniers'!$Q:$Q,$B359)</f>
        <v>0</v>
      </c>
      <c r="AJ359">
        <f>SUMIFS('Poids Paniers'!$W:$W,'Poids Paniers'!$E:$E,AJ$3,'Poids Paniers'!$Q:$Q,$B359)</f>
        <v>0</v>
      </c>
      <c r="AK359">
        <f>SUMIFS('Poids Paniers'!$W:$W,'Poids Paniers'!$E:$E,AK$3,'Poids Paniers'!$Q:$Q,$B359)</f>
        <v>0</v>
      </c>
      <c r="AL359">
        <f>SUMIFS('Poids Paniers'!$W:$W,'Poids Paniers'!$E:$E,AL$3,'Poids Paniers'!$Q:$Q,$B359)</f>
        <v>0</v>
      </c>
      <c r="AM359">
        <f>SUMIFS('Poids Paniers'!$W:$W,'Poids Paniers'!$E:$E,AM$3,'Poids Paniers'!$Q:$Q,$B359)</f>
        <v>0</v>
      </c>
      <c r="AN359">
        <f>SUMIFS('Poids Paniers'!$W:$W,'Poids Paniers'!$E:$E,AN$3,'Poids Paniers'!$Q:$Q,$B359)</f>
        <v>0</v>
      </c>
      <c r="AO359">
        <f>SUMIFS('Poids Paniers'!$W:$W,'Poids Paniers'!$E:$E,AO$3,'Poids Paniers'!$Q:$Q,$B359)</f>
        <v>0</v>
      </c>
      <c r="AP359">
        <f>SUMIFS('Poids Paniers'!$W:$W,'Poids Paniers'!$E:$E,AP$3,'Poids Paniers'!$Q:$Q,$B359)</f>
        <v>0</v>
      </c>
      <c r="AQ359">
        <f>SUMIFS('Poids Paniers'!$W:$W,'Poids Paniers'!$E:$E,AQ$3,'Poids Paniers'!$Q:$Q,$B359)</f>
        <v>0</v>
      </c>
      <c r="AR359">
        <f>SUMIFS('Poids Paniers'!$W:$W,'Poids Paniers'!$E:$E,AR$3,'Poids Paniers'!$Q:$Q,$B359)</f>
        <v>0</v>
      </c>
      <c r="AS359">
        <f>SUMIFS('Poids Paniers'!$W:$W,'Poids Paniers'!$E:$E,AS$3,'Poids Paniers'!$Q:$Q,$B359)</f>
        <v>0</v>
      </c>
      <c r="AT359">
        <f>SUMIFS('Poids Paniers'!$W:$W,'Poids Paniers'!$E:$E,AT$3,'Poids Paniers'!$Q:$Q,$B359)</f>
        <v>0</v>
      </c>
      <c r="AU359">
        <f>SUMIFS('Poids Paniers'!$W:$W,'Poids Paniers'!$E:$E,AU$3,'Poids Paniers'!$Q:$Q,$B359)</f>
        <v>0</v>
      </c>
      <c r="AV359">
        <f>SUMIFS('Poids Paniers'!$W:$W,'Poids Paniers'!$E:$E,AV$3,'Poids Paniers'!$Q:$Q,$B359)</f>
        <v>0</v>
      </c>
      <c r="AW359">
        <f>SUMIFS('Poids Paniers'!$W:$W,'Poids Paniers'!$E:$E,AW$3,'Poids Paniers'!$Q:$Q,$B359)</f>
        <v>0</v>
      </c>
      <c r="AX359">
        <f>SUMIFS('Poids Paniers'!$W:$W,'Poids Paniers'!$E:$E,AX$3,'Poids Paniers'!$Q:$Q,$B359)</f>
        <v>0</v>
      </c>
      <c r="AY359">
        <f>SUMIFS('Poids Paniers'!$W:$W,'Poids Paniers'!$E:$E,AY$3,'Poids Paniers'!$Q:$Q,$B359)</f>
        <v>0</v>
      </c>
      <c r="AZ359">
        <f>SUMIFS('Poids Paniers'!$W:$W,'Poids Paniers'!$E:$E,AZ$3,'Poids Paniers'!$Q:$Q,$B359)</f>
        <v>0</v>
      </c>
      <c r="BA359">
        <f>SUMIFS('Poids Paniers'!$W:$W,'Poids Paniers'!$E:$E,BA$3,'Poids Paniers'!$Q:$Q,$B359)</f>
        <v>0</v>
      </c>
      <c r="BB359">
        <f>SUMIFS('Poids Paniers'!$W:$W,'Poids Paniers'!$E:$E,BB$3,'Poids Paniers'!$Q:$Q,$B359)</f>
        <v>0</v>
      </c>
      <c r="BC359">
        <f>SUMIFS('Poids Paniers'!$W:$W,'Poids Paniers'!$E:$E,BC$3,'Poids Paniers'!$Q:$Q,$B359)</f>
        <v>0</v>
      </c>
      <c r="BD359">
        <f>SUMIFS('Poids Paniers'!$W:$W,'Poids Paniers'!$E:$E,BD$3,'Poids Paniers'!$Q:$Q,$B359)</f>
        <v>0</v>
      </c>
      <c r="BE359">
        <f>SUMIFS('Poids Paniers'!$W:$W,'Poids Paniers'!$E:$E,BE$3,'Poids Paniers'!$Q:$Q,$B359)</f>
        <v>0</v>
      </c>
      <c r="BF359">
        <f>SUMIFS('Poids Paniers'!$W:$W,'Poids Paniers'!$E:$E,BF$3,'Poids Paniers'!$Q:$Q,$B359)</f>
        <v>0</v>
      </c>
      <c r="BG359">
        <f>SUMIFS('Poids Paniers'!$W:$W,'Poids Paniers'!$E:$E,BG$3,'Poids Paniers'!$Q:$Q,$B359)</f>
        <v>0</v>
      </c>
      <c r="BH359">
        <f>SUMIFS('Poids Paniers'!$W:$W,'Poids Paniers'!$E:$E,BH$3,'Poids Paniers'!$Q:$Q,$B359)</f>
        <v>0</v>
      </c>
      <c r="BI359">
        <f>SUMIFS('Poids Paniers'!$W:$W,'Poids Paniers'!$E:$E,BI$3,'Poids Paniers'!$Q:$Q,$B359)</f>
        <v>0</v>
      </c>
      <c r="BJ359">
        <f>SUMIFS('Poids Paniers'!$W:$W,'Poids Paniers'!$E:$E,BJ$3,'Poids Paniers'!$Q:$Q,$B359)</f>
        <v>0</v>
      </c>
      <c r="BK359">
        <f>SUMIFS('Poids Paniers'!$W:$W,'Poids Paniers'!$E:$E,BK$3,'Poids Paniers'!$Q:$Q,$B359)</f>
        <v>0</v>
      </c>
      <c r="BL359">
        <f>SUMIFS('Poids Paniers'!$W:$W,'Poids Paniers'!$E:$E,BL$3,'Poids Paniers'!$Q:$Q,$B359)</f>
        <v>0</v>
      </c>
      <c r="BM359">
        <f>SUMIFS('Poids Paniers'!$W:$W,'Poids Paniers'!$E:$E,BM$3,'Poids Paniers'!$Q:$Q,$B359)</f>
        <v>0</v>
      </c>
      <c r="BN359">
        <f>SUMIFS('Poids Paniers'!$W:$W,'Poids Paniers'!$E:$E,BN$3,'Poids Paniers'!$Q:$Q,$B359)</f>
        <v>0</v>
      </c>
      <c r="BO359">
        <f>SUMIFS('Poids Paniers'!$W:$W,'Poids Paniers'!$E:$E,BO$3,'Poids Paniers'!$Q:$Q,$B359)</f>
        <v>0</v>
      </c>
      <c r="BP359">
        <f>SUMIFS('Poids Paniers'!$W:$W,'Poids Paniers'!$E:$E,BP$3,'Poids Paniers'!$Q:$Q,$B359)</f>
        <v>0</v>
      </c>
      <c r="BQ359">
        <f>SUMIFS('Poids Paniers'!$W:$W,'Poids Paniers'!$E:$E,BQ$3,'Poids Paniers'!$Q:$Q,$B359)</f>
        <v>0</v>
      </c>
      <c r="BR359">
        <f>SUMIFS('Poids Paniers'!$W:$W,'Poids Paniers'!$E:$E,BR$3,'Poids Paniers'!$Q:$Q,$B359)</f>
        <v>0</v>
      </c>
      <c r="BS359">
        <f>SUMIFS('Poids Paniers'!$W:$W,'Poids Paniers'!$E:$E,BS$3,'Poids Paniers'!$Q:$Q,$B359)</f>
        <v>0</v>
      </c>
      <c r="BT359">
        <f>SUMIFS('Poids Paniers'!$W:$W,'Poids Paniers'!$E:$E,BT$3,'Poids Paniers'!$Q:$Q,$B359)</f>
        <v>0</v>
      </c>
      <c r="BU359">
        <f>SUMIFS('Poids Paniers'!$W:$W,'Poids Paniers'!$E:$E,BU$3,'Poids Paniers'!$Q:$Q,$B359)</f>
        <v>0</v>
      </c>
      <c r="BV359">
        <f>SUMIFS('Poids Paniers'!$W:$W,'Poids Paniers'!$E:$E,BV$3,'Poids Paniers'!$Q:$Q,$B359)</f>
        <v>0</v>
      </c>
      <c r="BW359">
        <f>SUMIFS('Poids Paniers'!$W:$W,'Poids Paniers'!$E:$E,BW$3,'Poids Paniers'!$Q:$Q,$B359)</f>
        <v>0</v>
      </c>
      <c r="BX359">
        <f>SUMIFS('Poids Paniers'!$W:$W,'Poids Paniers'!$E:$E,BX$3,'Poids Paniers'!$Q:$Q,$B359)</f>
        <v>0</v>
      </c>
      <c r="BY359">
        <f>SUMIFS('Poids Paniers'!$W:$W,'Poids Paniers'!$E:$E,BY$3,'Poids Paniers'!$Q:$Q,$B359)</f>
        <v>0</v>
      </c>
      <c r="BZ359">
        <f>SUMIFS('Poids Paniers'!$W:$W,'Poids Paniers'!$E:$E,BZ$3,'Poids Paniers'!$Q:$Q,$B359)</f>
        <v>0</v>
      </c>
      <c r="CA359">
        <f>SUMIFS('Poids Paniers'!$W:$W,'Poids Paniers'!$E:$E,CA$3,'Poids Paniers'!$Q:$Q,$B359)</f>
        <v>0</v>
      </c>
      <c r="CB359">
        <f>SUMIFS('Poids Paniers'!$W:$W,'Poids Paniers'!$E:$E,CB$3,'Poids Paniers'!$Q:$Q,$B359)</f>
        <v>0</v>
      </c>
      <c r="CC359">
        <f>SUMIFS('Poids Paniers'!$W:$W,'Poids Paniers'!$E:$E,CC$3,'Poids Paniers'!$Q:$Q,$B359)</f>
        <v>0</v>
      </c>
      <c r="CD359">
        <f>SUMIFS('Poids Paniers'!$W:$W,'Poids Paniers'!$E:$E,CD$3,'Poids Paniers'!$Q:$Q,$B359)</f>
        <v>0</v>
      </c>
      <c r="CE359">
        <f>SUMIFS('Poids Paniers'!$W:$W,'Poids Paniers'!$E:$E,CE$3,'Poids Paniers'!$Q:$Q,$B359)</f>
        <v>0</v>
      </c>
      <c r="CF359" s="206">
        <f t="shared" si="5"/>
        <v>0</v>
      </c>
    </row>
    <row r="360" spans="2:84" ht="15.75" thickBot="1" x14ac:dyDescent="0.3">
      <c r="B360" s="209">
        <v>44826</v>
      </c>
      <c r="C360">
        <f>SUMIFS('Poids Paniers'!$W:$W,'Poids Paniers'!$E:$E,C$3,'Poids Paniers'!$Q:$Q,$B360)</f>
        <v>0</v>
      </c>
      <c r="D360">
        <f>SUMIFS('Poids Paniers'!$W:$W,'Poids Paniers'!$E:$E,D$3,'Poids Paniers'!$Q:$Q,$B360)</f>
        <v>0</v>
      </c>
      <c r="E360">
        <f>SUMIFS('Poids Paniers'!$W:$W,'Poids Paniers'!$E:$E,E$3,'Poids Paniers'!$Q:$Q,$B360)</f>
        <v>0</v>
      </c>
      <c r="F360">
        <f>SUMIFS('Poids Paniers'!$W:$W,'Poids Paniers'!$E:$E,F$3,'Poids Paniers'!$Q:$Q,$B360)</f>
        <v>0</v>
      </c>
      <c r="G360">
        <f>SUMIFS('Poids Paniers'!$W:$W,'Poids Paniers'!$E:$E,G$3,'Poids Paniers'!$Q:$Q,$B360)</f>
        <v>0</v>
      </c>
      <c r="H360">
        <f>SUMIFS('Poids Paniers'!$W:$W,'Poids Paniers'!$E:$E,H$3,'Poids Paniers'!$Q:$Q,$B360)</f>
        <v>0</v>
      </c>
      <c r="I360">
        <f>SUMIFS('Poids Paniers'!$W:$W,'Poids Paniers'!$E:$E,I$3,'Poids Paniers'!$Q:$Q,$B360)</f>
        <v>0</v>
      </c>
      <c r="J360">
        <f>SUMIFS('Poids Paniers'!$W:$W,'Poids Paniers'!$E:$E,J$3,'Poids Paniers'!$Q:$Q,$B360)</f>
        <v>0</v>
      </c>
      <c r="K360">
        <f>SUMIFS('Poids Paniers'!$W:$W,'Poids Paniers'!$E:$E,K$3,'Poids Paniers'!$Q:$Q,$B360)</f>
        <v>0</v>
      </c>
      <c r="L360">
        <f>SUMIFS('Poids Paniers'!$W:$W,'Poids Paniers'!$E:$E,L$3,'Poids Paniers'!$Q:$Q,$B360)</f>
        <v>0</v>
      </c>
      <c r="M360">
        <f>SUMIFS('Poids Paniers'!$W:$W,'Poids Paniers'!$E:$E,M$3,'Poids Paniers'!$Q:$Q,$B360)</f>
        <v>0</v>
      </c>
      <c r="N360">
        <f>SUMIFS('Poids Paniers'!$W:$W,'Poids Paniers'!$E:$E,N$3,'Poids Paniers'!$Q:$Q,$B360)</f>
        <v>0</v>
      </c>
      <c r="O360">
        <f>SUMIFS('Poids Paniers'!$W:$W,'Poids Paniers'!$E:$E,O$3,'Poids Paniers'!$Q:$Q,$B360)</f>
        <v>0</v>
      </c>
      <c r="P360">
        <f>SUMIFS('Poids Paniers'!$W:$W,'Poids Paniers'!$E:$E,P$3,'Poids Paniers'!$Q:$Q,$B360)</f>
        <v>0</v>
      </c>
      <c r="Q360">
        <f>SUMIFS('Poids Paniers'!$W:$W,'Poids Paniers'!$E:$E,Q$3,'Poids Paniers'!$Q:$Q,$B360)</f>
        <v>0</v>
      </c>
      <c r="R360">
        <f>SUMIFS('Poids Paniers'!$W:$W,'Poids Paniers'!$E:$E,R$3,'Poids Paniers'!$Q:$Q,$B360)</f>
        <v>0</v>
      </c>
      <c r="S360">
        <f>SUMIFS('Poids Paniers'!$W:$W,'Poids Paniers'!$E:$E,S$3,'Poids Paniers'!$Q:$Q,$B360)</f>
        <v>0</v>
      </c>
      <c r="T360">
        <f>SUMIFS('Poids Paniers'!$W:$W,'Poids Paniers'!$E:$E,T$3,'Poids Paniers'!$Q:$Q,$B360)</f>
        <v>0</v>
      </c>
      <c r="U360">
        <f>SUMIFS('Poids Paniers'!$W:$W,'Poids Paniers'!$E:$E,U$3,'Poids Paniers'!$Q:$Q,$B360)</f>
        <v>0</v>
      </c>
      <c r="V360">
        <f>SUMIFS('Poids Paniers'!$W:$W,'Poids Paniers'!$E:$E,V$3,'Poids Paniers'!$Q:$Q,$B360)</f>
        <v>0</v>
      </c>
      <c r="W360">
        <f>SUMIFS('Poids Paniers'!$W:$W,'Poids Paniers'!$E:$E,W$3,'Poids Paniers'!$Q:$Q,$B360)</f>
        <v>0</v>
      </c>
      <c r="X360">
        <f>SUMIFS('Poids Paniers'!$W:$W,'Poids Paniers'!$E:$E,X$3,'Poids Paniers'!$Q:$Q,$B360)</f>
        <v>0</v>
      </c>
      <c r="Y360">
        <f>SUMIFS('Poids Paniers'!$W:$W,'Poids Paniers'!$E:$E,Y$3,'Poids Paniers'!$Q:$Q,$B360)</f>
        <v>0</v>
      </c>
      <c r="Z360">
        <f>SUMIFS('Poids Paniers'!$W:$W,'Poids Paniers'!$E:$E,Z$3,'Poids Paniers'!$Q:$Q,$B360)</f>
        <v>0</v>
      </c>
      <c r="AA360">
        <f>SUMIFS('Poids Paniers'!$W:$W,'Poids Paniers'!$E:$E,AA$3,'Poids Paniers'!$Q:$Q,$B360)</f>
        <v>0</v>
      </c>
      <c r="AB360">
        <f>SUMIFS('Poids Paniers'!$W:$W,'Poids Paniers'!$E:$E,AB$3,'Poids Paniers'!$Q:$Q,$B360)</f>
        <v>0</v>
      </c>
      <c r="AC360">
        <f>SUMIFS('Poids Paniers'!$W:$W,'Poids Paniers'!$E:$E,AC$3,'Poids Paniers'!$Q:$Q,$B360)</f>
        <v>0</v>
      </c>
      <c r="AD360">
        <f>SUMIFS('Poids Paniers'!$W:$W,'Poids Paniers'!$E:$E,AD$3,'Poids Paniers'!$Q:$Q,$B360)</f>
        <v>0</v>
      </c>
      <c r="AE360">
        <f>SUMIFS('Poids Paniers'!$W:$W,'Poids Paniers'!$E:$E,AE$3,'Poids Paniers'!$Q:$Q,$B360)</f>
        <v>0</v>
      </c>
      <c r="AF360">
        <f>SUMIFS('Poids Paniers'!$W:$W,'Poids Paniers'!$E:$E,AF$3,'Poids Paniers'!$Q:$Q,$B360)</f>
        <v>0</v>
      </c>
      <c r="AG360">
        <f>SUMIFS('Poids Paniers'!$W:$W,'Poids Paniers'!$E:$E,AG$3,'Poids Paniers'!$Q:$Q,$B360)</f>
        <v>0</v>
      </c>
      <c r="AH360">
        <f>SUMIFS('Poids Paniers'!$W:$W,'Poids Paniers'!$E:$E,AH$3,'Poids Paniers'!$Q:$Q,$B360)</f>
        <v>0</v>
      </c>
      <c r="AI360">
        <f>SUMIFS('Poids Paniers'!$W:$W,'Poids Paniers'!$E:$E,AI$3,'Poids Paniers'!$Q:$Q,$B360)</f>
        <v>0</v>
      </c>
      <c r="AJ360">
        <f>SUMIFS('Poids Paniers'!$W:$W,'Poids Paniers'!$E:$E,AJ$3,'Poids Paniers'!$Q:$Q,$B360)</f>
        <v>0</v>
      </c>
      <c r="AK360">
        <f>SUMIFS('Poids Paniers'!$W:$W,'Poids Paniers'!$E:$E,AK$3,'Poids Paniers'!$Q:$Q,$B360)</f>
        <v>0</v>
      </c>
      <c r="AL360">
        <f>SUMIFS('Poids Paniers'!$W:$W,'Poids Paniers'!$E:$E,AL$3,'Poids Paniers'!$Q:$Q,$B360)</f>
        <v>0</v>
      </c>
      <c r="AM360">
        <f>SUMIFS('Poids Paniers'!$W:$W,'Poids Paniers'!$E:$E,AM$3,'Poids Paniers'!$Q:$Q,$B360)</f>
        <v>0</v>
      </c>
      <c r="AN360">
        <f>SUMIFS('Poids Paniers'!$W:$W,'Poids Paniers'!$E:$E,AN$3,'Poids Paniers'!$Q:$Q,$B360)</f>
        <v>0</v>
      </c>
      <c r="AO360">
        <f>SUMIFS('Poids Paniers'!$W:$W,'Poids Paniers'!$E:$E,AO$3,'Poids Paniers'!$Q:$Q,$B360)</f>
        <v>0</v>
      </c>
      <c r="AP360">
        <f>SUMIFS('Poids Paniers'!$W:$W,'Poids Paniers'!$E:$E,AP$3,'Poids Paniers'!$Q:$Q,$B360)</f>
        <v>0</v>
      </c>
      <c r="AQ360">
        <f>SUMIFS('Poids Paniers'!$W:$W,'Poids Paniers'!$E:$E,AQ$3,'Poids Paniers'!$Q:$Q,$B360)</f>
        <v>0</v>
      </c>
      <c r="AR360">
        <f>SUMIFS('Poids Paniers'!$W:$W,'Poids Paniers'!$E:$E,AR$3,'Poids Paniers'!$Q:$Q,$B360)</f>
        <v>0</v>
      </c>
      <c r="AS360">
        <f>SUMIFS('Poids Paniers'!$W:$W,'Poids Paniers'!$E:$E,AS$3,'Poids Paniers'!$Q:$Q,$B360)</f>
        <v>0</v>
      </c>
      <c r="AT360">
        <f>SUMIFS('Poids Paniers'!$W:$W,'Poids Paniers'!$E:$E,AT$3,'Poids Paniers'!$Q:$Q,$B360)</f>
        <v>0</v>
      </c>
      <c r="AU360">
        <f>SUMIFS('Poids Paniers'!$W:$W,'Poids Paniers'!$E:$E,AU$3,'Poids Paniers'!$Q:$Q,$B360)</f>
        <v>0</v>
      </c>
      <c r="AV360">
        <f>SUMIFS('Poids Paniers'!$W:$W,'Poids Paniers'!$E:$E,AV$3,'Poids Paniers'!$Q:$Q,$B360)</f>
        <v>0</v>
      </c>
      <c r="AW360">
        <f>SUMIFS('Poids Paniers'!$W:$W,'Poids Paniers'!$E:$E,AW$3,'Poids Paniers'!$Q:$Q,$B360)</f>
        <v>0</v>
      </c>
      <c r="AX360">
        <f>SUMIFS('Poids Paniers'!$W:$W,'Poids Paniers'!$E:$E,AX$3,'Poids Paniers'!$Q:$Q,$B360)</f>
        <v>0</v>
      </c>
      <c r="AY360">
        <f>SUMIFS('Poids Paniers'!$W:$W,'Poids Paniers'!$E:$E,AY$3,'Poids Paniers'!$Q:$Q,$B360)</f>
        <v>0</v>
      </c>
      <c r="AZ360">
        <f>SUMIFS('Poids Paniers'!$W:$W,'Poids Paniers'!$E:$E,AZ$3,'Poids Paniers'!$Q:$Q,$B360)</f>
        <v>0</v>
      </c>
      <c r="BA360">
        <f>SUMIFS('Poids Paniers'!$W:$W,'Poids Paniers'!$E:$E,BA$3,'Poids Paniers'!$Q:$Q,$B360)</f>
        <v>0</v>
      </c>
      <c r="BB360">
        <f>SUMIFS('Poids Paniers'!$W:$W,'Poids Paniers'!$E:$E,BB$3,'Poids Paniers'!$Q:$Q,$B360)</f>
        <v>0</v>
      </c>
      <c r="BC360">
        <f>SUMIFS('Poids Paniers'!$W:$W,'Poids Paniers'!$E:$E,BC$3,'Poids Paniers'!$Q:$Q,$B360)</f>
        <v>0</v>
      </c>
      <c r="BD360">
        <f>SUMIFS('Poids Paniers'!$W:$W,'Poids Paniers'!$E:$E,BD$3,'Poids Paniers'!$Q:$Q,$B360)</f>
        <v>0</v>
      </c>
      <c r="BE360">
        <f>SUMIFS('Poids Paniers'!$W:$W,'Poids Paniers'!$E:$E,BE$3,'Poids Paniers'!$Q:$Q,$B360)</f>
        <v>0</v>
      </c>
      <c r="BF360">
        <f>SUMIFS('Poids Paniers'!$W:$W,'Poids Paniers'!$E:$E,BF$3,'Poids Paniers'!$Q:$Q,$B360)</f>
        <v>0</v>
      </c>
      <c r="BG360">
        <f>SUMIFS('Poids Paniers'!$W:$W,'Poids Paniers'!$E:$E,BG$3,'Poids Paniers'!$Q:$Q,$B360)</f>
        <v>0</v>
      </c>
      <c r="BH360">
        <f>SUMIFS('Poids Paniers'!$W:$W,'Poids Paniers'!$E:$E,BH$3,'Poids Paniers'!$Q:$Q,$B360)</f>
        <v>0</v>
      </c>
      <c r="BI360">
        <f>SUMIFS('Poids Paniers'!$W:$W,'Poids Paniers'!$E:$E,BI$3,'Poids Paniers'!$Q:$Q,$B360)</f>
        <v>0</v>
      </c>
      <c r="BJ360">
        <f>SUMIFS('Poids Paniers'!$W:$W,'Poids Paniers'!$E:$E,BJ$3,'Poids Paniers'!$Q:$Q,$B360)</f>
        <v>0</v>
      </c>
      <c r="BK360">
        <f>SUMIFS('Poids Paniers'!$W:$W,'Poids Paniers'!$E:$E,BK$3,'Poids Paniers'!$Q:$Q,$B360)</f>
        <v>0</v>
      </c>
      <c r="BL360">
        <f>SUMIFS('Poids Paniers'!$W:$W,'Poids Paniers'!$E:$E,BL$3,'Poids Paniers'!$Q:$Q,$B360)</f>
        <v>0</v>
      </c>
      <c r="BM360">
        <f>SUMIFS('Poids Paniers'!$W:$W,'Poids Paniers'!$E:$E,BM$3,'Poids Paniers'!$Q:$Q,$B360)</f>
        <v>0</v>
      </c>
      <c r="BN360">
        <f>SUMIFS('Poids Paniers'!$W:$W,'Poids Paniers'!$E:$E,BN$3,'Poids Paniers'!$Q:$Q,$B360)</f>
        <v>0</v>
      </c>
      <c r="BO360">
        <f>SUMIFS('Poids Paniers'!$W:$W,'Poids Paniers'!$E:$E,BO$3,'Poids Paniers'!$Q:$Q,$B360)</f>
        <v>0</v>
      </c>
      <c r="BP360">
        <f>SUMIFS('Poids Paniers'!$W:$W,'Poids Paniers'!$E:$E,BP$3,'Poids Paniers'!$Q:$Q,$B360)</f>
        <v>0</v>
      </c>
      <c r="BQ360">
        <f>SUMIFS('Poids Paniers'!$W:$W,'Poids Paniers'!$E:$E,BQ$3,'Poids Paniers'!$Q:$Q,$B360)</f>
        <v>0</v>
      </c>
      <c r="BR360">
        <f>SUMIFS('Poids Paniers'!$W:$W,'Poids Paniers'!$E:$E,BR$3,'Poids Paniers'!$Q:$Q,$B360)</f>
        <v>0</v>
      </c>
      <c r="BS360">
        <f>SUMIFS('Poids Paniers'!$W:$W,'Poids Paniers'!$E:$E,BS$3,'Poids Paniers'!$Q:$Q,$B360)</f>
        <v>0</v>
      </c>
      <c r="BT360">
        <f>SUMIFS('Poids Paniers'!$W:$W,'Poids Paniers'!$E:$E,BT$3,'Poids Paniers'!$Q:$Q,$B360)</f>
        <v>0</v>
      </c>
      <c r="BU360">
        <f>SUMIFS('Poids Paniers'!$W:$W,'Poids Paniers'!$E:$E,BU$3,'Poids Paniers'!$Q:$Q,$B360)</f>
        <v>0</v>
      </c>
      <c r="BV360">
        <f>SUMIFS('Poids Paniers'!$W:$W,'Poids Paniers'!$E:$E,BV$3,'Poids Paniers'!$Q:$Q,$B360)</f>
        <v>0</v>
      </c>
      <c r="BW360">
        <f>SUMIFS('Poids Paniers'!$W:$W,'Poids Paniers'!$E:$E,BW$3,'Poids Paniers'!$Q:$Q,$B360)</f>
        <v>0</v>
      </c>
      <c r="BX360">
        <f>SUMIFS('Poids Paniers'!$W:$W,'Poids Paniers'!$E:$E,BX$3,'Poids Paniers'!$Q:$Q,$B360)</f>
        <v>0</v>
      </c>
      <c r="BY360">
        <f>SUMIFS('Poids Paniers'!$W:$W,'Poids Paniers'!$E:$E,BY$3,'Poids Paniers'!$Q:$Q,$B360)</f>
        <v>0</v>
      </c>
      <c r="BZ360">
        <f>SUMIFS('Poids Paniers'!$W:$W,'Poids Paniers'!$E:$E,BZ$3,'Poids Paniers'!$Q:$Q,$B360)</f>
        <v>0</v>
      </c>
      <c r="CA360">
        <f>SUMIFS('Poids Paniers'!$W:$W,'Poids Paniers'!$E:$E,CA$3,'Poids Paniers'!$Q:$Q,$B360)</f>
        <v>0</v>
      </c>
      <c r="CB360">
        <f>SUMIFS('Poids Paniers'!$W:$W,'Poids Paniers'!$E:$E,CB$3,'Poids Paniers'!$Q:$Q,$B360)</f>
        <v>0</v>
      </c>
      <c r="CC360">
        <f>SUMIFS('Poids Paniers'!$W:$W,'Poids Paniers'!$E:$E,CC$3,'Poids Paniers'!$Q:$Q,$B360)</f>
        <v>0</v>
      </c>
      <c r="CD360">
        <f>SUMIFS('Poids Paniers'!$W:$W,'Poids Paniers'!$E:$E,CD$3,'Poids Paniers'!$Q:$Q,$B360)</f>
        <v>0</v>
      </c>
      <c r="CE360">
        <f>SUMIFS('Poids Paniers'!$W:$W,'Poids Paniers'!$E:$E,CE$3,'Poids Paniers'!$Q:$Q,$B360)</f>
        <v>0</v>
      </c>
      <c r="CF360" s="206">
        <f t="shared" si="5"/>
        <v>0</v>
      </c>
    </row>
    <row r="361" spans="2:84" ht="15.75" thickBot="1" x14ac:dyDescent="0.3">
      <c r="B361" s="209">
        <v>44827</v>
      </c>
      <c r="C361">
        <f>SUMIFS('Poids Paniers'!$W:$W,'Poids Paniers'!$E:$E,C$3,'Poids Paniers'!$Q:$Q,$B361)</f>
        <v>0</v>
      </c>
      <c r="D361">
        <f>SUMIFS('Poids Paniers'!$W:$W,'Poids Paniers'!$E:$E,D$3,'Poids Paniers'!$Q:$Q,$B361)</f>
        <v>0</v>
      </c>
      <c r="E361">
        <f>SUMIFS('Poids Paniers'!$W:$W,'Poids Paniers'!$E:$E,E$3,'Poids Paniers'!$Q:$Q,$B361)</f>
        <v>0</v>
      </c>
      <c r="F361">
        <f>SUMIFS('Poids Paniers'!$W:$W,'Poids Paniers'!$E:$E,F$3,'Poids Paniers'!$Q:$Q,$B361)</f>
        <v>0</v>
      </c>
      <c r="G361">
        <f>SUMIFS('Poids Paniers'!$W:$W,'Poids Paniers'!$E:$E,G$3,'Poids Paniers'!$Q:$Q,$B361)</f>
        <v>0</v>
      </c>
      <c r="H361">
        <f>SUMIFS('Poids Paniers'!$W:$W,'Poids Paniers'!$E:$E,H$3,'Poids Paniers'!$Q:$Q,$B361)</f>
        <v>0</v>
      </c>
      <c r="I361">
        <f>SUMIFS('Poids Paniers'!$W:$W,'Poids Paniers'!$E:$E,I$3,'Poids Paniers'!$Q:$Q,$B361)</f>
        <v>0</v>
      </c>
      <c r="J361">
        <f>SUMIFS('Poids Paniers'!$W:$W,'Poids Paniers'!$E:$E,J$3,'Poids Paniers'!$Q:$Q,$B361)</f>
        <v>0</v>
      </c>
      <c r="K361">
        <f>SUMIFS('Poids Paniers'!$W:$W,'Poids Paniers'!$E:$E,K$3,'Poids Paniers'!$Q:$Q,$B361)</f>
        <v>0</v>
      </c>
      <c r="L361">
        <f>SUMIFS('Poids Paniers'!$W:$W,'Poids Paniers'!$E:$E,L$3,'Poids Paniers'!$Q:$Q,$B361)</f>
        <v>0</v>
      </c>
      <c r="M361">
        <f>SUMIFS('Poids Paniers'!$W:$W,'Poids Paniers'!$E:$E,M$3,'Poids Paniers'!$Q:$Q,$B361)</f>
        <v>0</v>
      </c>
      <c r="N361">
        <f>SUMIFS('Poids Paniers'!$W:$W,'Poids Paniers'!$E:$E,N$3,'Poids Paniers'!$Q:$Q,$B361)</f>
        <v>0</v>
      </c>
      <c r="O361">
        <f>SUMIFS('Poids Paniers'!$W:$W,'Poids Paniers'!$E:$E,O$3,'Poids Paniers'!$Q:$Q,$B361)</f>
        <v>0</v>
      </c>
      <c r="P361">
        <f>SUMIFS('Poids Paniers'!$W:$W,'Poids Paniers'!$E:$E,P$3,'Poids Paniers'!$Q:$Q,$B361)</f>
        <v>0</v>
      </c>
      <c r="Q361">
        <f>SUMIFS('Poids Paniers'!$W:$W,'Poids Paniers'!$E:$E,Q$3,'Poids Paniers'!$Q:$Q,$B361)</f>
        <v>0</v>
      </c>
      <c r="R361">
        <f>SUMIFS('Poids Paniers'!$W:$W,'Poids Paniers'!$E:$E,R$3,'Poids Paniers'!$Q:$Q,$B361)</f>
        <v>0</v>
      </c>
      <c r="S361">
        <f>SUMIFS('Poids Paniers'!$W:$W,'Poids Paniers'!$E:$E,S$3,'Poids Paniers'!$Q:$Q,$B361)</f>
        <v>0</v>
      </c>
      <c r="T361">
        <f>SUMIFS('Poids Paniers'!$W:$W,'Poids Paniers'!$E:$E,T$3,'Poids Paniers'!$Q:$Q,$B361)</f>
        <v>0</v>
      </c>
      <c r="U361">
        <f>SUMIFS('Poids Paniers'!$W:$W,'Poids Paniers'!$E:$E,U$3,'Poids Paniers'!$Q:$Q,$B361)</f>
        <v>0</v>
      </c>
      <c r="V361">
        <f>SUMIFS('Poids Paniers'!$W:$W,'Poids Paniers'!$E:$E,V$3,'Poids Paniers'!$Q:$Q,$B361)</f>
        <v>0</v>
      </c>
      <c r="W361">
        <f>SUMIFS('Poids Paniers'!$W:$W,'Poids Paniers'!$E:$E,W$3,'Poids Paniers'!$Q:$Q,$B361)</f>
        <v>0</v>
      </c>
      <c r="X361">
        <f>SUMIFS('Poids Paniers'!$W:$W,'Poids Paniers'!$E:$E,X$3,'Poids Paniers'!$Q:$Q,$B361)</f>
        <v>0</v>
      </c>
      <c r="Y361">
        <f>SUMIFS('Poids Paniers'!$W:$W,'Poids Paniers'!$E:$E,Y$3,'Poids Paniers'!$Q:$Q,$B361)</f>
        <v>0</v>
      </c>
      <c r="Z361">
        <f>SUMIFS('Poids Paniers'!$W:$W,'Poids Paniers'!$E:$E,Z$3,'Poids Paniers'!$Q:$Q,$B361)</f>
        <v>0</v>
      </c>
      <c r="AA361">
        <f>SUMIFS('Poids Paniers'!$W:$W,'Poids Paniers'!$E:$E,AA$3,'Poids Paniers'!$Q:$Q,$B361)</f>
        <v>0</v>
      </c>
      <c r="AB361">
        <f>SUMIFS('Poids Paniers'!$W:$W,'Poids Paniers'!$E:$E,AB$3,'Poids Paniers'!$Q:$Q,$B361)</f>
        <v>0</v>
      </c>
      <c r="AC361">
        <f>SUMIFS('Poids Paniers'!$W:$W,'Poids Paniers'!$E:$E,AC$3,'Poids Paniers'!$Q:$Q,$B361)</f>
        <v>0</v>
      </c>
      <c r="AD361">
        <f>SUMIFS('Poids Paniers'!$W:$W,'Poids Paniers'!$E:$E,AD$3,'Poids Paniers'!$Q:$Q,$B361)</f>
        <v>0</v>
      </c>
      <c r="AE361">
        <f>SUMIFS('Poids Paniers'!$W:$W,'Poids Paniers'!$E:$E,AE$3,'Poids Paniers'!$Q:$Q,$B361)</f>
        <v>0</v>
      </c>
      <c r="AF361">
        <f>SUMIFS('Poids Paniers'!$W:$W,'Poids Paniers'!$E:$E,AF$3,'Poids Paniers'!$Q:$Q,$B361)</f>
        <v>0</v>
      </c>
      <c r="AG361">
        <f>SUMIFS('Poids Paniers'!$W:$W,'Poids Paniers'!$E:$E,AG$3,'Poids Paniers'!$Q:$Q,$B361)</f>
        <v>0</v>
      </c>
      <c r="AH361">
        <f>SUMIFS('Poids Paniers'!$W:$W,'Poids Paniers'!$E:$E,AH$3,'Poids Paniers'!$Q:$Q,$B361)</f>
        <v>0</v>
      </c>
      <c r="AI361">
        <f>SUMIFS('Poids Paniers'!$W:$W,'Poids Paniers'!$E:$E,AI$3,'Poids Paniers'!$Q:$Q,$B361)</f>
        <v>0</v>
      </c>
      <c r="AJ361">
        <f>SUMIFS('Poids Paniers'!$W:$W,'Poids Paniers'!$E:$E,AJ$3,'Poids Paniers'!$Q:$Q,$B361)</f>
        <v>0</v>
      </c>
      <c r="AK361">
        <f>SUMIFS('Poids Paniers'!$W:$W,'Poids Paniers'!$E:$E,AK$3,'Poids Paniers'!$Q:$Q,$B361)</f>
        <v>0</v>
      </c>
      <c r="AL361">
        <f>SUMIFS('Poids Paniers'!$W:$W,'Poids Paniers'!$E:$E,AL$3,'Poids Paniers'!$Q:$Q,$B361)</f>
        <v>0</v>
      </c>
      <c r="AM361">
        <f>SUMIFS('Poids Paniers'!$W:$W,'Poids Paniers'!$E:$E,AM$3,'Poids Paniers'!$Q:$Q,$B361)</f>
        <v>0</v>
      </c>
      <c r="AN361">
        <f>SUMIFS('Poids Paniers'!$W:$W,'Poids Paniers'!$E:$E,AN$3,'Poids Paniers'!$Q:$Q,$B361)</f>
        <v>0</v>
      </c>
      <c r="AO361">
        <f>SUMIFS('Poids Paniers'!$W:$W,'Poids Paniers'!$E:$E,AO$3,'Poids Paniers'!$Q:$Q,$B361)</f>
        <v>0</v>
      </c>
      <c r="AP361">
        <f>SUMIFS('Poids Paniers'!$W:$W,'Poids Paniers'!$E:$E,AP$3,'Poids Paniers'!$Q:$Q,$B361)</f>
        <v>0</v>
      </c>
      <c r="AQ361">
        <f>SUMIFS('Poids Paniers'!$W:$W,'Poids Paniers'!$E:$E,AQ$3,'Poids Paniers'!$Q:$Q,$B361)</f>
        <v>0</v>
      </c>
      <c r="AR361">
        <f>SUMIFS('Poids Paniers'!$W:$W,'Poids Paniers'!$E:$E,AR$3,'Poids Paniers'!$Q:$Q,$B361)</f>
        <v>0</v>
      </c>
      <c r="AS361">
        <f>SUMIFS('Poids Paniers'!$W:$W,'Poids Paniers'!$E:$E,AS$3,'Poids Paniers'!$Q:$Q,$B361)</f>
        <v>0</v>
      </c>
      <c r="AT361">
        <f>SUMIFS('Poids Paniers'!$W:$W,'Poids Paniers'!$E:$E,AT$3,'Poids Paniers'!$Q:$Q,$B361)</f>
        <v>0</v>
      </c>
      <c r="AU361">
        <f>SUMIFS('Poids Paniers'!$W:$W,'Poids Paniers'!$E:$E,AU$3,'Poids Paniers'!$Q:$Q,$B361)</f>
        <v>0</v>
      </c>
      <c r="AV361">
        <f>SUMIFS('Poids Paniers'!$W:$W,'Poids Paniers'!$E:$E,AV$3,'Poids Paniers'!$Q:$Q,$B361)</f>
        <v>0</v>
      </c>
      <c r="AW361">
        <f>SUMIFS('Poids Paniers'!$W:$W,'Poids Paniers'!$E:$E,AW$3,'Poids Paniers'!$Q:$Q,$B361)</f>
        <v>0</v>
      </c>
      <c r="AX361">
        <f>SUMIFS('Poids Paniers'!$W:$W,'Poids Paniers'!$E:$E,AX$3,'Poids Paniers'!$Q:$Q,$B361)</f>
        <v>0</v>
      </c>
      <c r="AY361">
        <f>SUMIFS('Poids Paniers'!$W:$W,'Poids Paniers'!$E:$E,AY$3,'Poids Paniers'!$Q:$Q,$B361)</f>
        <v>0</v>
      </c>
      <c r="AZ361">
        <f>SUMIFS('Poids Paniers'!$W:$W,'Poids Paniers'!$E:$E,AZ$3,'Poids Paniers'!$Q:$Q,$B361)</f>
        <v>0</v>
      </c>
      <c r="BA361">
        <f>SUMIFS('Poids Paniers'!$W:$W,'Poids Paniers'!$E:$E,BA$3,'Poids Paniers'!$Q:$Q,$B361)</f>
        <v>0</v>
      </c>
      <c r="BB361">
        <f>SUMIFS('Poids Paniers'!$W:$W,'Poids Paniers'!$E:$E,BB$3,'Poids Paniers'!$Q:$Q,$B361)</f>
        <v>0</v>
      </c>
      <c r="BC361">
        <f>SUMIFS('Poids Paniers'!$W:$W,'Poids Paniers'!$E:$E,BC$3,'Poids Paniers'!$Q:$Q,$B361)</f>
        <v>0</v>
      </c>
      <c r="BD361">
        <f>SUMIFS('Poids Paniers'!$W:$W,'Poids Paniers'!$E:$E,BD$3,'Poids Paniers'!$Q:$Q,$B361)</f>
        <v>0</v>
      </c>
      <c r="BE361">
        <f>SUMIFS('Poids Paniers'!$W:$W,'Poids Paniers'!$E:$E,BE$3,'Poids Paniers'!$Q:$Q,$B361)</f>
        <v>0</v>
      </c>
      <c r="BF361">
        <f>SUMIFS('Poids Paniers'!$W:$W,'Poids Paniers'!$E:$E,BF$3,'Poids Paniers'!$Q:$Q,$B361)</f>
        <v>0</v>
      </c>
      <c r="BG361">
        <f>SUMIFS('Poids Paniers'!$W:$W,'Poids Paniers'!$E:$E,BG$3,'Poids Paniers'!$Q:$Q,$B361)</f>
        <v>0</v>
      </c>
      <c r="BH361">
        <f>SUMIFS('Poids Paniers'!$W:$W,'Poids Paniers'!$E:$E,BH$3,'Poids Paniers'!$Q:$Q,$B361)</f>
        <v>0</v>
      </c>
      <c r="BI361">
        <f>SUMIFS('Poids Paniers'!$W:$W,'Poids Paniers'!$E:$E,BI$3,'Poids Paniers'!$Q:$Q,$B361)</f>
        <v>0</v>
      </c>
      <c r="BJ361">
        <f>SUMIFS('Poids Paniers'!$W:$W,'Poids Paniers'!$E:$E,BJ$3,'Poids Paniers'!$Q:$Q,$B361)</f>
        <v>0</v>
      </c>
      <c r="BK361">
        <f>SUMIFS('Poids Paniers'!$W:$W,'Poids Paniers'!$E:$E,BK$3,'Poids Paniers'!$Q:$Q,$B361)</f>
        <v>0</v>
      </c>
      <c r="BL361">
        <f>SUMIFS('Poids Paniers'!$W:$W,'Poids Paniers'!$E:$E,BL$3,'Poids Paniers'!$Q:$Q,$B361)</f>
        <v>0</v>
      </c>
      <c r="BM361">
        <f>SUMIFS('Poids Paniers'!$W:$W,'Poids Paniers'!$E:$E,BM$3,'Poids Paniers'!$Q:$Q,$B361)</f>
        <v>0</v>
      </c>
      <c r="BN361">
        <f>SUMIFS('Poids Paniers'!$W:$W,'Poids Paniers'!$E:$E,BN$3,'Poids Paniers'!$Q:$Q,$B361)</f>
        <v>0</v>
      </c>
      <c r="BO361">
        <f>SUMIFS('Poids Paniers'!$W:$W,'Poids Paniers'!$E:$E,BO$3,'Poids Paniers'!$Q:$Q,$B361)</f>
        <v>0</v>
      </c>
      <c r="BP361">
        <f>SUMIFS('Poids Paniers'!$W:$W,'Poids Paniers'!$E:$E,BP$3,'Poids Paniers'!$Q:$Q,$B361)</f>
        <v>0</v>
      </c>
      <c r="BQ361">
        <f>SUMIFS('Poids Paniers'!$W:$W,'Poids Paniers'!$E:$E,BQ$3,'Poids Paniers'!$Q:$Q,$B361)</f>
        <v>0</v>
      </c>
      <c r="BR361">
        <f>SUMIFS('Poids Paniers'!$W:$W,'Poids Paniers'!$E:$E,BR$3,'Poids Paniers'!$Q:$Q,$B361)</f>
        <v>0</v>
      </c>
      <c r="BS361">
        <f>SUMIFS('Poids Paniers'!$W:$W,'Poids Paniers'!$E:$E,BS$3,'Poids Paniers'!$Q:$Q,$B361)</f>
        <v>0</v>
      </c>
      <c r="BT361">
        <f>SUMIFS('Poids Paniers'!$W:$W,'Poids Paniers'!$E:$E,BT$3,'Poids Paniers'!$Q:$Q,$B361)</f>
        <v>0</v>
      </c>
      <c r="BU361">
        <f>SUMIFS('Poids Paniers'!$W:$W,'Poids Paniers'!$E:$E,BU$3,'Poids Paniers'!$Q:$Q,$B361)</f>
        <v>0</v>
      </c>
      <c r="BV361">
        <f>SUMIFS('Poids Paniers'!$W:$W,'Poids Paniers'!$E:$E,BV$3,'Poids Paniers'!$Q:$Q,$B361)</f>
        <v>0</v>
      </c>
      <c r="BW361">
        <f>SUMIFS('Poids Paniers'!$W:$W,'Poids Paniers'!$E:$E,BW$3,'Poids Paniers'!$Q:$Q,$B361)</f>
        <v>0</v>
      </c>
      <c r="BX361">
        <f>SUMIFS('Poids Paniers'!$W:$W,'Poids Paniers'!$E:$E,BX$3,'Poids Paniers'!$Q:$Q,$B361)</f>
        <v>0</v>
      </c>
      <c r="BY361">
        <f>SUMIFS('Poids Paniers'!$W:$W,'Poids Paniers'!$E:$E,BY$3,'Poids Paniers'!$Q:$Q,$B361)</f>
        <v>0</v>
      </c>
      <c r="BZ361">
        <f>SUMIFS('Poids Paniers'!$W:$W,'Poids Paniers'!$E:$E,BZ$3,'Poids Paniers'!$Q:$Q,$B361)</f>
        <v>0</v>
      </c>
      <c r="CA361">
        <f>SUMIFS('Poids Paniers'!$W:$W,'Poids Paniers'!$E:$E,CA$3,'Poids Paniers'!$Q:$Q,$B361)</f>
        <v>0</v>
      </c>
      <c r="CB361">
        <f>SUMIFS('Poids Paniers'!$W:$W,'Poids Paniers'!$E:$E,CB$3,'Poids Paniers'!$Q:$Q,$B361)</f>
        <v>0</v>
      </c>
      <c r="CC361">
        <f>SUMIFS('Poids Paniers'!$W:$W,'Poids Paniers'!$E:$E,CC$3,'Poids Paniers'!$Q:$Q,$B361)</f>
        <v>0</v>
      </c>
      <c r="CD361">
        <f>SUMIFS('Poids Paniers'!$W:$W,'Poids Paniers'!$E:$E,CD$3,'Poids Paniers'!$Q:$Q,$B361)</f>
        <v>0</v>
      </c>
      <c r="CE361">
        <f>SUMIFS('Poids Paniers'!$W:$W,'Poids Paniers'!$E:$E,CE$3,'Poids Paniers'!$Q:$Q,$B361)</f>
        <v>0</v>
      </c>
      <c r="CF361" s="206">
        <f t="shared" si="5"/>
        <v>0</v>
      </c>
    </row>
    <row r="362" spans="2:84" ht="15.75" thickBot="1" x14ac:dyDescent="0.3">
      <c r="B362" s="209">
        <v>44828</v>
      </c>
      <c r="C362">
        <f>SUMIFS('Poids Paniers'!$W:$W,'Poids Paniers'!$E:$E,C$3,'Poids Paniers'!$Q:$Q,$B362)</f>
        <v>0</v>
      </c>
      <c r="D362">
        <f>SUMIFS('Poids Paniers'!$W:$W,'Poids Paniers'!$E:$E,D$3,'Poids Paniers'!$Q:$Q,$B362)</f>
        <v>0</v>
      </c>
      <c r="E362">
        <f>SUMIFS('Poids Paniers'!$W:$W,'Poids Paniers'!$E:$E,E$3,'Poids Paniers'!$Q:$Q,$B362)</f>
        <v>0</v>
      </c>
      <c r="F362">
        <f>SUMIFS('Poids Paniers'!$W:$W,'Poids Paniers'!$E:$E,F$3,'Poids Paniers'!$Q:$Q,$B362)</f>
        <v>0</v>
      </c>
      <c r="G362">
        <f>SUMIFS('Poids Paniers'!$W:$W,'Poids Paniers'!$E:$E,G$3,'Poids Paniers'!$Q:$Q,$B362)</f>
        <v>0</v>
      </c>
      <c r="H362">
        <f>SUMIFS('Poids Paniers'!$W:$W,'Poids Paniers'!$E:$E,H$3,'Poids Paniers'!$Q:$Q,$B362)</f>
        <v>0</v>
      </c>
      <c r="I362">
        <f>SUMIFS('Poids Paniers'!$W:$W,'Poids Paniers'!$E:$E,I$3,'Poids Paniers'!$Q:$Q,$B362)</f>
        <v>0</v>
      </c>
      <c r="J362">
        <f>SUMIFS('Poids Paniers'!$W:$W,'Poids Paniers'!$E:$E,J$3,'Poids Paniers'!$Q:$Q,$B362)</f>
        <v>0</v>
      </c>
      <c r="K362">
        <f>SUMIFS('Poids Paniers'!$W:$W,'Poids Paniers'!$E:$E,K$3,'Poids Paniers'!$Q:$Q,$B362)</f>
        <v>0</v>
      </c>
      <c r="L362">
        <f>SUMIFS('Poids Paniers'!$W:$W,'Poids Paniers'!$E:$E,L$3,'Poids Paniers'!$Q:$Q,$B362)</f>
        <v>0</v>
      </c>
      <c r="M362">
        <f>SUMIFS('Poids Paniers'!$W:$W,'Poids Paniers'!$E:$E,M$3,'Poids Paniers'!$Q:$Q,$B362)</f>
        <v>0</v>
      </c>
      <c r="N362">
        <f>SUMIFS('Poids Paniers'!$W:$W,'Poids Paniers'!$E:$E,N$3,'Poids Paniers'!$Q:$Q,$B362)</f>
        <v>0</v>
      </c>
      <c r="O362">
        <f>SUMIFS('Poids Paniers'!$W:$W,'Poids Paniers'!$E:$E,O$3,'Poids Paniers'!$Q:$Q,$B362)</f>
        <v>0</v>
      </c>
      <c r="P362">
        <f>SUMIFS('Poids Paniers'!$W:$W,'Poids Paniers'!$E:$E,P$3,'Poids Paniers'!$Q:$Q,$B362)</f>
        <v>0</v>
      </c>
      <c r="Q362">
        <f>SUMIFS('Poids Paniers'!$W:$W,'Poids Paniers'!$E:$E,Q$3,'Poids Paniers'!$Q:$Q,$B362)</f>
        <v>0</v>
      </c>
      <c r="R362">
        <f>SUMIFS('Poids Paniers'!$W:$W,'Poids Paniers'!$E:$E,R$3,'Poids Paniers'!$Q:$Q,$B362)</f>
        <v>0</v>
      </c>
      <c r="S362">
        <f>SUMIFS('Poids Paniers'!$W:$W,'Poids Paniers'!$E:$E,S$3,'Poids Paniers'!$Q:$Q,$B362)</f>
        <v>0</v>
      </c>
      <c r="T362">
        <f>SUMIFS('Poids Paniers'!$W:$W,'Poids Paniers'!$E:$E,T$3,'Poids Paniers'!$Q:$Q,$B362)</f>
        <v>0</v>
      </c>
      <c r="U362">
        <f>SUMIFS('Poids Paniers'!$W:$W,'Poids Paniers'!$E:$E,U$3,'Poids Paniers'!$Q:$Q,$B362)</f>
        <v>0</v>
      </c>
      <c r="V362">
        <f>SUMIFS('Poids Paniers'!$W:$W,'Poids Paniers'!$E:$E,V$3,'Poids Paniers'!$Q:$Q,$B362)</f>
        <v>0</v>
      </c>
      <c r="W362">
        <f>SUMIFS('Poids Paniers'!$W:$W,'Poids Paniers'!$E:$E,W$3,'Poids Paniers'!$Q:$Q,$B362)</f>
        <v>0</v>
      </c>
      <c r="X362">
        <f>SUMIFS('Poids Paniers'!$W:$W,'Poids Paniers'!$E:$E,X$3,'Poids Paniers'!$Q:$Q,$B362)</f>
        <v>0</v>
      </c>
      <c r="Y362">
        <f>SUMIFS('Poids Paniers'!$W:$W,'Poids Paniers'!$E:$E,Y$3,'Poids Paniers'!$Q:$Q,$B362)</f>
        <v>0</v>
      </c>
      <c r="Z362">
        <f>SUMIFS('Poids Paniers'!$W:$W,'Poids Paniers'!$E:$E,Z$3,'Poids Paniers'!$Q:$Q,$B362)</f>
        <v>0</v>
      </c>
      <c r="AA362">
        <f>SUMIFS('Poids Paniers'!$W:$W,'Poids Paniers'!$E:$E,AA$3,'Poids Paniers'!$Q:$Q,$B362)</f>
        <v>0</v>
      </c>
      <c r="AB362">
        <f>SUMIFS('Poids Paniers'!$W:$W,'Poids Paniers'!$E:$E,AB$3,'Poids Paniers'!$Q:$Q,$B362)</f>
        <v>0</v>
      </c>
      <c r="AC362">
        <f>SUMIFS('Poids Paniers'!$W:$W,'Poids Paniers'!$E:$E,AC$3,'Poids Paniers'!$Q:$Q,$B362)</f>
        <v>0</v>
      </c>
      <c r="AD362">
        <f>SUMIFS('Poids Paniers'!$W:$W,'Poids Paniers'!$E:$E,AD$3,'Poids Paniers'!$Q:$Q,$B362)</f>
        <v>0</v>
      </c>
      <c r="AE362">
        <f>SUMIFS('Poids Paniers'!$W:$W,'Poids Paniers'!$E:$E,AE$3,'Poids Paniers'!$Q:$Q,$B362)</f>
        <v>0</v>
      </c>
      <c r="AF362">
        <f>SUMIFS('Poids Paniers'!$W:$W,'Poids Paniers'!$E:$E,AF$3,'Poids Paniers'!$Q:$Q,$B362)</f>
        <v>0</v>
      </c>
      <c r="AG362">
        <f>SUMIFS('Poids Paniers'!$W:$W,'Poids Paniers'!$E:$E,AG$3,'Poids Paniers'!$Q:$Q,$B362)</f>
        <v>0</v>
      </c>
      <c r="AH362">
        <f>SUMIFS('Poids Paniers'!$W:$W,'Poids Paniers'!$E:$E,AH$3,'Poids Paniers'!$Q:$Q,$B362)</f>
        <v>0</v>
      </c>
      <c r="AI362">
        <f>SUMIFS('Poids Paniers'!$W:$W,'Poids Paniers'!$E:$E,AI$3,'Poids Paniers'!$Q:$Q,$B362)</f>
        <v>0</v>
      </c>
      <c r="AJ362">
        <f>SUMIFS('Poids Paniers'!$W:$W,'Poids Paniers'!$E:$E,AJ$3,'Poids Paniers'!$Q:$Q,$B362)</f>
        <v>0</v>
      </c>
      <c r="AK362">
        <f>SUMIFS('Poids Paniers'!$W:$W,'Poids Paniers'!$E:$E,AK$3,'Poids Paniers'!$Q:$Q,$B362)</f>
        <v>0</v>
      </c>
      <c r="AL362">
        <f>SUMIFS('Poids Paniers'!$W:$W,'Poids Paniers'!$E:$E,AL$3,'Poids Paniers'!$Q:$Q,$B362)</f>
        <v>0</v>
      </c>
      <c r="AM362">
        <f>SUMIFS('Poids Paniers'!$W:$W,'Poids Paniers'!$E:$E,AM$3,'Poids Paniers'!$Q:$Q,$B362)</f>
        <v>0</v>
      </c>
      <c r="AN362">
        <f>SUMIFS('Poids Paniers'!$W:$W,'Poids Paniers'!$E:$E,AN$3,'Poids Paniers'!$Q:$Q,$B362)</f>
        <v>0</v>
      </c>
      <c r="AO362">
        <f>SUMIFS('Poids Paniers'!$W:$W,'Poids Paniers'!$E:$E,AO$3,'Poids Paniers'!$Q:$Q,$B362)</f>
        <v>0</v>
      </c>
      <c r="AP362">
        <f>SUMIFS('Poids Paniers'!$W:$W,'Poids Paniers'!$E:$E,AP$3,'Poids Paniers'!$Q:$Q,$B362)</f>
        <v>0</v>
      </c>
      <c r="AQ362">
        <f>SUMIFS('Poids Paniers'!$W:$W,'Poids Paniers'!$E:$E,AQ$3,'Poids Paniers'!$Q:$Q,$B362)</f>
        <v>0</v>
      </c>
      <c r="AR362">
        <f>SUMIFS('Poids Paniers'!$W:$W,'Poids Paniers'!$E:$E,AR$3,'Poids Paniers'!$Q:$Q,$B362)</f>
        <v>0</v>
      </c>
      <c r="AS362">
        <f>SUMIFS('Poids Paniers'!$W:$W,'Poids Paniers'!$E:$E,AS$3,'Poids Paniers'!$Q:$Q,$B362)</f>
        <v>0</v>
      </c>
      <c r="AT362">
        <f>SUMIFS('Poids Paniers'!$W:$W,'Poids Paniers'!$E:$E,AT$3,'Poids Paniers'!$Q:$Q,$B362)</f>
        <v>0</v>
      </c>
      <c r="AU362">
        <f>SUMIFS('Poids Paniers'!$W:$W,'Poids Paniers'!$E:$E,AU$3,'Poids Paniers'!$Q:$Q,$B362)</f>
        <v>0</v>
      </c>
      <c r="AV362">
        <f>SUMIFS('Poids Paniers'!$W:$W,'Poids Paniers'!$E:$E,AV$3,'Poids Paniers'!$Q:$Q,$B362)</f>
        <v>0</v>
      </c>
      <c r="AW362">
        <f>SUMIFS('Poids Paniers'!$W:$W,'Poids Paniers'!$E:$E,AW$3,'Poids Paniers'!$Q:$Q,$B362)</f>
        <v>0</v>
      </c>
      <c r="AX362">
        <f>SUMIFS('Poids Paniers'!$W:$W,'Poids Paniers'!$E:$E,AX$3,'Poids Paniers'!$Q:$Q,$B362)</f>
        <v>0</v>
      </c>
      <c r="AY362">
        <f>SUMIFS('Poids Paniers'!$W:$W,'Poids Paniers'!$E:$E,AY$3,'Poids Paniers'!$Q:$Q,$B362)</f>
        <v>0</v>
      </c>
      <c r="AZ362">
        <f>SUMIFS('Poids Paniers'!$W:$W,'Poids Paniers'!$E:$E,AZ$3,'Poids Paniers'!$Q:$Q,$B362)</f>
        <v>0</v>
      </c>
      <c r="BA362">
        <f>SUMIFS('Poids Paniers'!$W:$W,'Poids Paniers'!$E:$E,BA$3,'Poids Paniers'!$Q:$Q,$B362)</f>
        <v>0</v>
      </c>
      <c r="BB362">
        <f>SUMIFS('Poids Paniers'!$W:$W,'Poids Paniers'!$E:$E,BB$3,'Poids Paniers'!$Q:$Q,$B362)</f>
        <v>0</v>
      </c>
      <c r="BC362">
        <f>SUMIFS('Poids Paniers'!$W:$W,'Poids Paniers'!$E:$E,BC$3,'Poids Paniers'!$Q:$Q,$B362)</f>
        <v>0</v>
      </c>
      <c r="BD362">
        <f>SUMIFS('Poids Paniers'!$W:$W,'Poids Paniers'!$E:$E,BD$3,'Poids Paniers'!$Q:$Q,$B362)</f>
        <v>0</v>
      </c>
      <c r="BE362">
        <f>SUMIFS('Poids Paniers'!$W:$W,'Poids Paniers'!$E:$E,BE$3,'Poids Paniers'!$Q:$Q,$B362)</f>
        <v>0</v>
      </c>
      <c r="BF362">
        <f>SUMIFS('Poids Paniers'!$W:$W,'Poids Paniers'!$E:$E,BF$3,'Poids Paniers'!$Q:$Q,$B362)</f>
        <v>0</v>
      </c>
      <c r="BG362">
        <f>SUMIFS('Poids Paniers'!$W:$W,'Poids Paniers'!$E:$E,BG$3,'Poids Paniers'!$Q:$Q,$B362)</f>
        <v>0</v>
      </c>
      <c r="BH362">
        <f>SUMIFS('Poids Paniers'!$W:$W,'Poids Paniers'!$E:$E,BH$3,'Poids Paniers'!$Q:$Q,$B362)</f>
        <v>0</v>
      </c>
      <c r="BI362">
        <f>SUMIFS('Poids Paniers'!$W:$W,'Poids Paniers'!$E:$E,BI$3,'Poids Paniers'!$Q:$Q,$B362)</f>
        <v>0</v>
      </c>
      <c r="BJ362">
        <f>SUMIFS('Poids Paniers'!$W:$W,'Poids Paniers'!$E:$E,BJ$3,'Poids Paniers'!$Q:$Q,$B362)</f>
        <v>0</v>
      </c>
      <c r="BK362">
        <f>SUMIFS('Poids Paniers'!$W:$W,'Poids Paniers'!$E:$E,BK$3,'Poids Paniers'!$Q:$Q,$B362)</f>
        <v>0</v>
      </c>
      <c r="BL362">
        <f>SUMIFS('Poids Paniers'!$W:$W,'Poids Paniers'!$E:$E,BL$3,'Poids Paniers'!$Q:$Q,$B362)</f>
        <v>0</v>
      </c>
      <c r="BM362">
        <f>SUMIFS('Poids Paniers'!$W:$W,'Poids Paniers'!$E:$E,BM$3,'Poids Paniers'!$Q:$Q,$B362)</f>
        <v>0</v>
      </c>
      <c r="BN362">
        <f>SUMIFS('Poids Paniers'!$W:$W,'Poids Paniers'!$E:$E,BN$3,'Poids Paniers'!$Q:$Q,$B362)</f>
        <v>0</v>
      </c>
      <c r="BO362">
        <f>SUMIFS('Poids Paniers'!$W:$W,'Poids Paniers'!$E:$E,BO$3,'Poids Paniers'!$Q:$Q,$B362)</f>
        <v>0</v>
      </c>
      <c r="BP362">
        <f>SUMIFS('Poids Paniers'!$W:$W,'Poids Paniers'!$E:$E,BP$3,'Poids Paniers'!$Q:$Q,$B362)</f>
        <v>0</v>
      </c>
      <c r="BQ362">
        <f>SUMIFS('Poids Paniers'!$W:$W,'Poids Paniers'!$E:$E,BQ$3,'Poids Paniers'!$Q:$Q,$B362)</f>
        <v>0</v>
      </c>
      <c r="BR362">
        <f>SUMIFS('Poids Paniers'!$W:$W,'Poids Paniers'!$E:$E,BR$3,'Poids Paniers'!$Q:$Q,$B362)</f>
        <v>0</v>
      </c>
      <c r="BS362">
        <f>SUMIFS('Poids Paniers'!$W:$W,'Poids Paniers'!$E:$E,BS$3,'Poids Paniers'!$Q:$Q,$B362)</f>
        <v>0</v>
      </c>
      <c r="BT362">
        <f>SUMIFS('Poids Paniers'!$W:$W,'Poids Paniers'!$E:$E,BT$3,'Poids Paniers'!$Q:$Q,$B362)</f>
        <v>0</v>
      </c>
      <c r="BU362">
        <f>SUMIFS('Poids Paniers'!$W:$W,'Poids Paniers'!$E:$E,BU$3,'Poids Paniers'!$Q:$Q,$B362)</f>
        <v>0</v>
      </c>
      <c r="BV362">
        <f>SUMIFS('Poids Paniers'!$W:$W,'Poids Paniers'!$E:$E,BV$3,'Poids Paniers'!$Q:$Q,$B362)</f>
        <v>0</v>
      </c>
      <c r="BW362">
        <f>SUMIFS('Poids Paniers'!$W:$W,'Poids Paniers'!$E:$E,BW$3,'Poids Paniers'!$Q:$Q,$B362)</f>
        <v>0</v>
      </c>
      <c r="BX362">
        <f>SUMIFS('Poids Paniers'!$W:$W,'Poids Paniers'!$E:$E,BX$3,'Poids Paniers'!$Q:$Q,$B362)</f>
        <v>0</v>
      </c>
      <c r="BY362">
        <f>SUMIFS('Poids Paniers'!$W:$W,'Poids Paniers'!$E:$E,BY$3,'Poids Paniers'!$Q:$Q,$B362)</f>
        <v>0</v>
      </c>
      <c r="BZ362">
        <f>SUMIFS('Poids Paniers'!$W:$W,'Poids Paniers'!$E:$E,BZ$3,'Poids Paniers'!$Q:$Q,$B362)</f>
        <v>0</v>
      </c>
      <c r="CA362">
        <f>SUMIFS('Poids Paniers'!$W:$W,'Poids Paniers'!$E:$E,CA$3,'Poids Paniers'!$Q:$Q,$B362)</f>
        <v>0</v>
      </c>
      <c r="CB362">
        <f>SUMIFS('Poids Paniers'!$W:$W,'Poids Paniers'!$E:$E,CB$3,'Poids Paniers'!$Q:$Q,$B362)</f>
        <v>0</v>
      </c>
      <c r="CC362">
        <f>SUMIFS('Poids Paniers'!$W:$W,'Poids Paniers'!$E:$E,CC$3,'Poids Paniers'!$Q:$Q,$B362)</f>
        <v>0</v>
      </c>
      <c r="CD362">
        <f>SUMIFS('Poids Paniers'!$W:$W,'Poids Paniers'!$E:$E,CD$3,'Poids Paniers'!$Q:$Q,$B362)</f>
        <v>0</v>
      </c>
      <c r="CE362">
        <f>SUMIFS('Poids Paniers'!$W:$W,'Poids Paniers'!$E:$E,CE$3,'Poids Paniers'!$Q:$Q,$B362)</f>
        <v>0</v>
      </c>
      <c r="CF362" s="206">
        <f t="shared" si="5"/>
        <v>0</v>
      </c>
    </row>
    <row r="363" spans="2:84" ht="15.75" thickBot="1" x14ac:dyDescent="0.3">
      <c r="B363" s="209">
        <v>44829</v>
      </c>
      <c r="C363">
        <f>SUMIFS('Poids Paniers'!$W:$W,'Poids Paniers'!$E:$E,C$3,'Poids Paniers'!$Q:$Q,$B363)</f>
        <v>0</v>
      </c>
      <c r="D363">
        <f>SUMIFS('Poids Paniers'!$W:$W,'Poids Paniers'!$E:$E,D$3,'Poids Paniers'!$Q:$Q,$B363)</f>
        <v>0</v>
      </c>
      <c r="E363">
        <f>SUMIFS('Poids Paniers'!$W:$W,'Poids Paniers'!$E:$E,E$3,'Poids Paniers'!$Q:$Q,$B363)</f>
        <v>0</v>
      </c>
      <c r="F363">
        <f>SUMIFS('Poids Paniers'!$W:$W,'Poids Paniers'!$E:$E,F$3,'Poids Paniers'!$Q:$Q,$B363)</f>
        <v>0</v>
      </c>
      <c r="G363">
        <f>SUMIFS('Poids Paniers'!$W:$W,'Poids Paniers'!$E:$E,G$3,'Poids Paniers'!$Q:$Q,$B363)</f>
        <v>0</v>
      </c>
      <c r="H363">
        <f>SUMIFS('Poids Paniers'!$W:$W,'Poids Paniers'!$E:$E,H$3,'Poids Paniers'!$Q:$Q,$B363)</f>
        <v>0</v>
      </c>
      <c r="I363">
        <f>SUMIFS('Poids Paniers'!$W:$W,'Poids Paniers'!$E:$E,I$3,'Poids Paniers'!$Q:$Q,$B363)</f>
        <v>0</v>
      </c>
      <c r="J363">
        <f>SUMIFS('Poids Paniers'!$W:$W,'Poids Paniers'!$E:$E,J$3,'Poids Paniers'!$Q:$Q,$B363)</f>
        <v>0</v>
      </c>
      <c r="K363">
        <f>SUMIFS('Poids Paniers'!$W:$W,'Poids Paniers'!$E:$E,K$3,'Poids Paniers'!$Q:$Q,$B363)</f>
        <v>0</v>
      </c>
      <c r="L363">
        <f>SUMIFS('Poids Paniers'!$W:$W,'Poids Paniers'!$E:$E,L$3,'Poids Paniers'!$Q:$Q,$B363)</f>
        <v>0</v>
      </c>
      <c r="M363">
        <f>SUMIFS('Poids Paniers'!$W:$W,'Poids Paniers'!$E:$E,M$3,'Poids Paniers'!$Q:$Q,$B363)</f>
        <v>0</v>
      </c>
      <c r="N363">
        <f>SUMIFS('Poids Paniers'!$W:$W,'Poids Paniers'!$E:$E,N$3,'Poids Paniers'!$Q:$Q,$B363)</f>
        <v>0</v>
      </c>
      <c r="O363">
        <f>SUMIFS('Poids Paniers'!$W:$W,'Poids Paniers'!$E:$E,O$3,'Poids Paniers'!$Q:$Q,$B363)</f>
        <v>0</v>
      </c>
      <c r="P363">
        <f>SUMIFS('Poids Paniers'!$W:$W,'Poids Paniers'!$E:$E,P$3,'Poids Paniers'!$Q:$Q,$B363)</f>
        <v>0</v>
      </c>
      <c r="Q363">
        <f>SUMIFS('Poids Paniers'!$W:$W,'Poids Paniers'!$E:$E,Q$3,'Poids Paniers'!$Q:$Q,$B363)</f>
        <v>0</v>
      </c>
      <c r="R363">
        <f>SUMIFS('Poids Paniers'!$W:$W,'Poids Paniers'!$E:$E,R$3,'Poids Paniers'!$Q:$Q,$B363)</f>
        <v>0</v>
      </c>
      <c r="S363">
        <f>SUMIFS('Poids Paniers'!$W:$W,'Poids Paniers'!$E:$E,S$3,'Poids Paniers'!$Q:$Q,$B363)</f>
        <v>0</v>
      </c>
      <c r="T363">
        <f>SUMIFS('Poids Paniers'!$W:$W,'Poids Paniers'!$E:$E,T$3,'Poids Paniers'!$Q:$Q,$B363)</f>
        <v>0</v>
      </c>
      <c r="U363">
        <f>SUMIFS('Poids Paniers'!$W:$W,'Poids Paniers'!$E:$E,U$3,'Poids Paniers'!$Q:$Q,$B363)</f>
        <v>0</v>
      </c>
      <c r="V363">
        <f>SUMIFS('Poids Paniers'!$W:$W,'Poids Paniers'!$E:$E,V$3,'Poids Paniers'!$Q:$Q,$B363)</f>
        <v>0</v>
      </c>
      <c r="W363">
        <f>SUMIFS('Poids Paniers'!$W:$W,'Poids Paniers'!$E:$E,W$3,'Poids Paniers'!$Q:$Q,$B363)</f>
        <v>0</v>
      </c>
      <c r="X363">
        <f>SUMIFS('Poids Paniers'!$W:$W,'Poids Paniers'!$E:$E,X$3,'Poids Paniers'!$Q:$Q,$B363)</f>
        <v>0</v>
      </c>
      <c r="Y363">
        <f>SUMIFS('Poids Paniers'!$W:$W,'Poids Paniers'!$E:$E,Y$3,'Poids Paniers'!$Q:$Q,$B363)</f>
        <v>0</v>
      </c>
      <c r="Z363">
        <f>SUMIFS('Poids Paniers'!$W:$W,'Poids Paniers'!$E:$E,Z$3,'Poids Paniers'!$Q:$Q,$B363)</f>
        <v>0</v>
      </c>
      <c r="AA363">
        <f>SUMIFS('Poids Paniers'!$W:$W,'Poids Paniers'!$E:$E,AA$3,'Poids Paniers'!$Q:$Q,$B363)</f>
        <v>0</v>
      </c>
      <c r="AB363">
        <f>SUMIFS('Poids Paniers'!$W:$W,'Poids Paniers'!$E:$E,AB$3,'Poids Paniers'!$Q:$Q,$B363)</f>
        <v>0</v>
      </c>
      <c r="AC363">
        <f>SUMIFS('Poids Paniers'!$W:$W,'Poids Paniers'!$E:$E,AC$3,'Poids Paniers'!$Q:$Q,$B363)</f>
        <v>0</v>
      </c>
      <c r="AD363">
        <f>SUMIFS('Poids Paniers'!$W:$W,'Poids Paniers'!$E:$E,AD$3,'Poids Paniers'!$Q:$Q,$B363)</f>
        <v>0</v>
      </c>
      <c r="AE363">
        <f>SUMIFS('Poids Paniers'!$W:$W,'Poids Paniers'!$E:$E,AE$3,'Poids Paniers'!$Q:$Q,$B363)</f>
        <v>0</v>
      </c>
      <c r="AF363">
        <f>SUMIFS('Poids Paniers'!$W:$W,'Poids Paniers'!$E:$E,AF$3,'Poids Paniers'!$Q:$Q,$B363)</f>
        <v>0</v>
      </c>
      <c r="AG363">
        <f>SUMIFS('Poids Paniers'!$W:$W,'Poids Paniers'!$E:$E,AG$3,'Poids Paniers'!$Q:$Q,$B363)</f>
        <v>0</v>
      </c>
      <c r="AH363">
        <f>SUMIFS('Poids Paniers'!$W:$W,'Poids Paniers'!$E:$E,AH$3,'Poids Paniers'!$Q:$Q,$B363)</f>
        <v>0</v>
      </c>
      <c r="AI363">
        <f>SUMIFS('Poids Paniers'!$W:$W,'Poids Paniers'!$E:$E,AI$3,'Poids Paniers'!$Q:$Q,$B363)</f>
        <v>0</v>
      </c>
      <c r="AJ363">
        <f>SUMIFS('Poids Paniers'!$W:$W,'Poids Paniers'!$E:$E,AJ$3,'Poids Paniers'!$Q:$Q,$B363)</f>
        <v>0</v>
      </c>
      <c r="AK363">
        <f>SUMIFS('Poids Paniers'!$W:$W,'Poids Paniers'!$E:$E,AK$3,'Poids Paniers'!$Q:$Q,$B363)</f>
        <v>0</v>
      </c>
      <c r="AL363">
        <f>SUMIFS('Poids Paniers'!$W:$W,'Poids Paniers'!$E:$E,AL$3,'Poids Paniers'!$Q:$Q,$B363)</f>
        <v>0</v>
      </c>
      <c r="AM363">
        <f>SUMIFS('Poids Paniers'!$W:$W,'Poids Paniers'!$E:$E,AM$3,'Poids Paniers'!$Q:$Q,$B363)</f>
        <v>0</v>
      </c>
      <c r="AN363">
        <f>SUMIFS('Poids Paniers'!$W:$W,'Poids Paniers'!$E:$E,AN$3,'Poids Paniers'!$Q:$Q,$B363)</f>
        <v>0</v>
      </c>
      <c r="AO363">
        <f>SUMIFS('Poids Paniers'!$W:$W,'Poids Paniers'!$E:$E,AO$3,'Poids Paniers'!$Q:$Q,$B363)</f>
        <v>0</v>
      </c>
      <c r="AP363">
        <f>SUMIFS('Poids Paniers'!$W:$W,'Poids Paniers'!$E:$E,AP$3,'Poids Paniers'!$Q:$Q,$B363)</f>
        <v>0</v>
      </c>
      <c r="AQ363">
        <f>SUMIFS('Poids Paniers'!$W:$W,'Poids Paniers'!$E:$E,AQ$3,'Poids Paniers'!$Q:$Q,$B363)</f>
        <v>0</v>
      </c>
      <c r="AR363">
        <f>SUMIFS('Poids Paniers'!$W:$W,'Poids Paniers'!$E:$E,AR$3,'Poids Paniers'!$Q:$Q,$B363)</f>
        <v>0</v>
      </c>
      <c r="AS363">
        <f>SUMIFS('Poids Paniers'!$W:$W,'Poids Paniers'!$E:$E,AS$3,'Poids Paniers'!$Q:$Q,$B363)</f>
        <v>0</v>
      </c>
      <c r="AT363">
        <f>SUMIFS('Poids Paniers'!$W:$W,'Poids Paniers'!$E:$E,AT$3,'Poids Paniers'!$Q:$Q,$B363)</f>
        <v>0</v>
      </c>
      <c r="AU363">
        <f>SUMIFS('Poids Paniers'!$W:$W,'Poids Paniers'!$E:$E,AU$3,'Poids Paniers'!$Q:$Q,$B363)</f>
        <v>0</v>
      </c>
      <c r="AV363">
        <f>SUMIFS('Poids Paniers'!$W:$W,'Poids Paniers'!$E:$E,AV$3,'Poids Paniers'!$Q:$Q,$B363)</f>
        <v>0</v>
      </c>
      <c r="AW363">
        <f>SUMIFS('Poids Paniers'!$W:$W,'Poids Paniers'!$E:$E,AW$3,'Poids Paniers'!$Q:$Q,$B363)</f>
        <v>0</v>
      </c>
      <c r="AX363">
        <f>SUMIFS('Poids Paniers'!$W:$W,'Poids Paniers'!$E:$E,AX$3,'Poids Paniers'!$Q:$Q,$B363)</f>
        <v>0</v>
      </c>
      <c r="AY363">
        <f>SUMIFS('Poids Paniers'!$W:$W,'Poids Paniers'!$E:$E,AY$3,'Poids Paniers'!$Q:$Q,$B363)</f>
        <v>0</v>
      </c>
      <c r="AZ363">
        <f>SUMIFS('Poids Paniers'!$W:$W,'Poids Paniers'!$E:$E,AZ$3,'Poids Paniers'!$Q:$Q,$B363)</f>
        <v>0</v>
      </c>
      <c r="BA363">
        <f>SUMIFS('Poids Paniers'!$W:$W,'Poids Paniers'!$E:$E,BA$3,'Poids Paniers'!$Q:$Q,$B363)</f>
        <v>0</v>
      </c>
      <c r="BB363">
        <f>SUMIFS('Poids Paniers'!$W:$W,'Poids Paniers'!$E:$E,BB$3,'Poids Paniers'!$Q:$Q,$B363)</f>
        <v>0</v>
      </c>
      <c r="BC363">
        <f>SUMIFS('Poids Paniers'!$W:$W,'Poids Paniers'!$E:$E,BC$3,'Poids Paniers'!$Q:$Q,$B363)</f>
        <v>0</v>
      </c>
      <c r="BD363">
        <f>SUMIFS('Poids Paniers'!$W:$W,'Poids Paniers'!$E:$E,BD$3,'Poids Paniers'!$Q:$Q,$B363)</f>
        <v>0</v>
      </c>
      <c r="BE363">
        <f>SUMIFS('Poids Paniers'!$W:$W,'Poids Paniers'!$E:$E,BE$3,'Poids Paniers'!$Q:$Q,$B363)</f>
        <v>0</v>
      </c>
      <c r="BF363">
        <f>SUMIFS('Poids Paniers'!$W:$W,'Poids Paniers'!$E:$E,BF$3,'Poids Paniers'!$Q:$Q,$B363)</f>
        <v>0</v>
      </c>
      <c r="BG363">
        <f>SUMIFS('Poids Paniers'!$W:$W,'Poids Paniers'!$E:$E,BG$3,'Poids Paniers'!$Q:$Q,$B363)</f>
        <v>0</v>
      </c>
      <c r="BH363">
        <f>SUMIFS('Poids Paniers'!$W:$W,'Poids Paniers'!$E:$E,BH$3,'Poids Paniers'!$Q:$Q,$B363)</f>
        <v>0</v>
      </c>
      <c r="BI363">
        <f>SUMIFS('Poids Paniers'!$W:$W,'Poids Paniers'!$E:$E,BI$3,'Poids Paniers'!$Q:$Q,$B363)</f>
        <v>0</v>
      </c>
      <c r="BJ363">
        <f>SUMIFS('Poids Paniers'!$W:$W,'Poids Paniers'!$E:$E,BJ$3,'Poids Paniers'!$Q:$Q,$B363)</f>
        <v>0</v>
      </c>
      <c r="BK363">
        <f>SUMIFS('Poids Paniers'!$W:$W,'Poids Paniers'!$E:$E,BK$3,'Poids Paniers'!$Q:$Q,$B363)</f>
        <v>0</v>
      </c>
      <c r="BL363">
        <f>SUMIFS('Poids Paniers'!$W:$W,'Poids Paniers'!$E:$E,BL$3,'Poids Paniers'!$Q:$Q,$B363)</f>
        <v>0</v>
      </c>
      <c r="BM363">
        <f>SUMIFS('Poids Paniers'!$W:$W,'Poids Paniers'!$E:$E,BM$3,'Poids Paniers'!$Q:$Q,$B363)</f>
        <v>0</v>
      </c>
      <c r="BN363">
        <f>SUMIFS('Poids Paniers'!$W:$W,'Poids Paniers'!$E:$E,BN$3,'Poids Paniers'!$Q:$Q,$B363)</f>
        <v>0</v>
      </c>
      <c r="BO363">
        <f>SUMIFS('Poids Paniers'!$W:$W,'Poids Paniers'!$E:$E,BO$3,'Poids Paniers'!$Q:$Q,$B363)</f>
        <v>0</v>
      </c>
      <c r="BP363">
        <f>SUMIFS('Poids Paniers'!$W:$W,'Poids Paniers'!$E:$E,BP$3,'Poids Paniers'!$Q:$Q,$B363)</f>
        <v>0</v>
      </c>
      <c r="BQ363">
        <f>SUMIFS('Poids Paniers'!$W:$W,'Poids Paniers'!$E:$E,BQ$3,'Poids Paniers'!$Q:$Q,$B363)</f>
        <v>0</v>
      </c>
      <c r="BR363">
        <f>SUMIFS('Poids Paniers'!$W:$W,'Poids Paniers'!$E:$E,BR$3,'Poids Paniers'!$Q:$Q,$B363)</f>
        <v>0</v>
      </c>
      <c r="BS363">
        <f>SUMIFS('Poids Paniers'!$W:$W,'Poids Paniers'!$E:$E,BS$3,'Poids Paniers'!$Q:$Q,$B363)</f>
        <v>0</v>
      </c>
      <c r="BT363">
        <f>SUMIFS('Poids Paniers'!$W:$W,'Poids Paniers'!$E:$E,BT$3,'Poids Paniers'!$Q:$Q,$B363)</f>
        <v>0</v>
      </c>
      <c r="BU363">
        <f>SUMIFS('Poids Paniers'!$W:$W,'Poids Paniers'!$E:$E,BU$3,'Poids Paniers'!$Q:$Q,$B363)</f>
        <v>0</v>
      </c>
      <c r="BV363">
        <f>SUMIFS('Poids Paniers'!$W:$W,'Poids Paniers'!$E:$E,BV$3,'Poids Paniers'!$Q:$Q,$B363)</f>
        <v>0</v>
      </c>
      <c r="BW363">
        <f>SUMIFS('Poids Paniers'!$W:$W,'Poids Paniers'!$E:$E,BW$3,'Poids Paniers'!$Q:$Q,$B363)</f>
        <v>0</v>
      </c>
      <c r="BX363">
        <f>SUMIFS('Poids Paniers'!$W:$W,'Poids Paniers'!$E:$E,BX$3,'Poids Paniers'!$Q:$Q,$B363)</f>
        <v>0</v>
      </c>
      <c r="BY363">
        <f>SUMIFS('Poids Paniers'!$W:$W,'Poids Paniers'!$E:$E,BY$3,'Poids Paniers'!$Q:$Q,$B363)</f>
        <v>0</v>
      </c>
      <c r="BZ363">
        <f>SUMIFS('Poids Paniers'!$W:$W,'Poids Paniers'!$E:$E,BZ$3,'Poids Paniers'!$Q:$Q,$B363)</f>
        <v>0</v>
      </c>
      <c r="CA363">
        <f>SUMIFS('Poids Paniers'!$W:$W,'Poids Paniers'!$E:$E,CA$3,'Poids Paniers'!$Q:$Q,$B363)</f>
        <v>0</v>
      </c>
      <c r="CB363">
        <f>SUMIFS('Poids Paniers'!$W:$W,'Poids Paniers'!$E:$E,CB$3,'Poids Paniers'!$Q:$Q,$B363)</f>
        <v>0</v>
      </c>
      <c r="CC363">
        <f>SUMIFS('Poids Paniers'!$W:$W,'Poids Paniers'!$E:$E,CC$3,'Poids Paniers'!$Q:$Q,$B363)</f>
        <v>0</v>
      </c>
      <c r="CD363">
        <f>SUMIFS('Poids Paniers'!$W:$W,'Poids Paniers'!$E:$E,CD$3,'Poids Paniers'!$Q:$Q,$B363)</f>
        <v>0</v>
      </c>
      <c r="CE363">
        <f>SUMIFS('Poids Paniers'!$W:$W,'Poids Paniers'!$E:$E,CE$3,'Poids Paniers'!$Q:$Q,$B363)</f>
        <v>0</v>
      </c>
      <c r="CF363" s="206">
        <f t="shared" si="5"/>
        <v>0</v>
      </c>
    </row>
    <row r="364" spans="2:84" ht="15.75" thickBot="1" x14ac:dyDescent="0.3">
      <c r="B364" s="209">
        <v>44830</v>
      </c>
      <c r="C364">
        <f>SUMIFS('Poids Paniers'!$W:$W,'Poids Paniers'!$E:$E,C$3,'Poids Paniers'!$Q:$Q,$B364)</f>
        <v>0</v>
      </c>
      <c r="D364">
        <f>SUMIFS('Poids Paniers'!$W:$W,'Poids Paniers'!$E:$E,D$3,'Poids Paniers'!$Q:$Q,$B364)</f>
        <v>0</v>
      </c>
      <c r="E364">
        <f>SUMIFS('Poids Paniers'!$W:$W,'Poids Paniers'!$E:$E,E$3,'Poids Paniers'!$Q:$Q,$B364)</f>
        <v>0</v>
      </c>
      <c r="F364">
        <f>SUMIFS('Poids Paniers'!$W:$W,'Poids Paniers'!$E:$E,F$3,'Poids Paniers'!$Q:$Q,$B364)</f>
        <v>0</v>
      </c>
      <c r="G364">
        <f>SUMIFS('Poids Paniers'!$W:$W,'Poids Paniers'!$E:$E,G$3,'Poids Paniers'!$Q:$Q,$B364)</f>
        <v>0</v>
      </c>
      <c r="H364">
        <f>SUMIFS('Poids Paniers'!$W:$W,'Poids Paniers'!$E:$E,H$3,'Poids Paniers'!$Q:$Q,$B364)</f>
        <v>0</v>
      </c>
      <c r="I364">
        <f>SUMIFS('Poids Paniers'!$W:$W,'Poids Paniers'!$E:$E,I$3,'Poids Paniers'!$Q:$Q,$B364)</f>
        <v>0</v>
      </c>
      <c r="J364">
        <f>SUMIFS('Poids Paniers'!$W:$W,'Poids Paniers'!$E:$E,J$3,'Poids Paniers'!$Q:$Q,$B364)</f>
        <v>0</v>
      </c>
      <c r="K364">
        <f>SUMIFS('Poids Paniers'!$W:$W,'Poids Paniers'!$E:$E,K$3,'Poids Paniers'!$Q:$Q,$B364)</f>
        <v>0</v>
      </c>
      <c r="L364">
        <f>SUMIFS('Poids Paniers'!$W:$W,'Poids Paniers'!$E:$E,L$3,'Poids Paniers'!$Q:$Q,$B364)</f>
        <v>0</v>
      </c>
      <c r="M364">
        <f>SUMIFS('Poids Paniers'!$W:$W,'Poids Paniers'!$E:$E,M$3,'Poids Paniers'!$Q:$Q,$B364)</f>
        <v>0</v>
      </c>
      <c r="N364">
        <f>SUMIFS('Poids Paniers'!$W:$W,'Poids Paniers'!$E:$E,N$3,'Poids Paniers'!$Q:$Q,$B364)</f>
        <v>0</v>
      </c>
      <c r="O364">
        <f>SUMIFS('Poids Paniers'!$W:$W,'Poids Paniers'!$E:$E,O$3,'Poids Paniers'!$Q:$Q,$B364)</f>
        <v>0</v>
      </c>
      <c r="P364">
        <f>SUMIFS('Poids Paniers'!$W:$W,'Poids Paniers'!$E:$E,P$3,'Poids Paniers'!$Q:$Q,$B364)</f>
        <v>0</v>
      </c>
      <c r="Q364">
        <f>SUMIFS('Poids Paniers'!$W:$W,'Poids Paniers'!$E:$E,Q$3,'Poids Paniers'!$Q:$Q,$B364)</f>
        <v>0</v>
      </c>
      <c r="R364">
        <f>SUMIFS('Poids Paniers'!$W:$W,'Poids Paniers'!$E:$E,R$3,'Poids Paniers'!$Q:$Q,$B364)</f>
        <v>0</v>
      </c>
      <c r="S364">
        <f>SUMIFS('Poids Paniers'!$W:$W,'Poids Paniers'!$E:$E,S$3,'Poids Paniers'!$Q:$Q,$B364)</f>
        <v>0</v>
      </c>
      <c r="T364">
        <f>SUMIFS('Poids Paniers'!$W:$W,'Poids Paniers'!$E:$E,T$3,'Poids Paniers'!$Q:$Q,$B364)</f>
        <v>0</v>
      </c>
      <c r="U364">
        <f>SUMIFS('Poids Paniers'!$W:$W,'Poids Paniers'!$E:$E,U$3,'Poids Paniers'!$Q:$Q,$B364)</f>
        <v>0</v>
      </c>
      <c r="V364">
        <f>SUMIFS('Poids Paniers'!$W:$W,'Poids Paniers'!$E:$E,V$3,'Poids Paniers'!$Q:$Q,$B364)</f>
        <v>0</v>
      </c>
      <c r="W364">
        <f>SUMIFS('Poids Paniers'!$W:$W,'Poids Paniers'!$E:$E,W$3,'Poids Paniers'!$Q:$Q,$B364)</f>
        <v>0</v>
      </c>
      <c r="X364">
        <f>SUMIFS('Poids Paniers'!$W:$W,'Poids Paniers'!$E:$E,X$3,'Poids Paniers'!$Q:$Q,$B364)</f>
        <v>0</v>
      </c>
      <c r="Y364">
        <f>SUMIFS('Poids Paniers'!$W:$W,'Poids Paniers'!$E:$E,Y$3,'Poids Paniers'!$Q:$Q,$B364)</f>
        <v>0</v>
      </c>
      <c r="Z364">
        <f>SUMIFS('Poids Paniers'!$W:$W,'Poids Paniers'!$E:$E,Z$3,'Poids Paniers'!$Q:$Q,$B364)</f>
        <v>0</v>
      </c>
      <c r="AA364">
        <f>SUMIFS('Poids Paniers'!$W:$W,'Poids Paniers'!$E:$E,AA$3,'Poids Paniers'!$Q:$Q,$B364)</f>
        <v>0</v>
      </c>
      <c r="AB364">
        <f>SUMIFS('Poids Paniers'!$W:$W,'Poids Paniers'!$E:$E,AB$3,'Poids Paniers'!$Q:$Q,$B364)</f>
        <v>0</v>
      </c>
      <c r="AC364">
        <f>SUMIFS('Poids Paniers'!$W:$W,'Poids Paniers'!$E:$E,AC$3,'Poids Paniers'!$Q:$Q,$B364)</f>
        <v>0</v>
      </c>
      <c r="AD364">
        <f>SUMIFS('Poids Paniers'!$W:$W,'Poids Paniers'!$E:$E,AD$3,'Poids Paniers'!$Q:$Q,$B364)</f>
        <v>0</v>
      </c>
      <c r="AE364">
        <f>SUMIFS('Poids Paniers'!$W:$W,'Poids Paniers'!$E:$E,AE$3,'Poids Paniers'!$Q:$Q,$B364)</f>
        <v>0</v>
      </c>
      <c r="AF364">
        <f>SUMIFS('Poids Paniers'!$W:$W,'Poids Paniers'!$E:$E,AF$3,'Poids Paniers'!$Q:$Q,$B364)</f>
        <v>0</v>
      </c>
      <c r="AG364">
        <f>SUMIFS('Poids Paniers'!$W:$W,'Poids Paniers'!$E:$E,AG$3,'Poids Paniers'!$Q:$Q,$B364)</f>
        <v>0</v>
      </c>
      <c r="AH364">
        <f>SUMIFS('Poids Paniers'!$W:$W,'Poids Paniers'!$E:$E,AH$3,'Poids Paniers'!$Q:$Q,$B364)</f>
        <v>0</v>
      </c>
      <c r="AI364">
        <f>SUMIFS('Poids Paniers'!$W:$W,'Poids Paniers'!$E:$E,AI$3,'Poids Paniers'!$Q:$Q,$B364)</f>
        <v>0</v>
      </c>
      <c r="AJ364">
        <f>SUMIFS('Poids Paniers'!$W:$W,'Poids Paniers'!$E:$E,AJ$3,'Poids Paniers'!$Q:$Q,$B364)</f>
        <v>0</v>
      </c>
      <c r="AK364">
        <f>SUMIFS('Poids Paniers'!$W:$W,'Poids Paniers'!$E:$E,AK$3,'Poids Paniers'!$Q:$Q,$B364)</f>
        <v>0</v>
      </c>
      <c r="AL364">
        <f>SUMIFS('Poids Paniers'!$W:$W,'Poids Paniers'!$E:$E,AL$3,'Poids Paniers'!$Q:$Q,$B364)</f>
        <v>0</v>
      </c>
      <c r="AM364">
        <f>SUMIFS('Poids Paniers'!$W:$W,'Poids Paniers'!$E:$E,AM$3,'Poids Paniers'!$Q:$Q,$B364)</f>
        <v>0</v>
      </c>
      <c r="AN364">
        <f>SUMIFS('Poids Paniers'!$W:$W,'Poids Paniers'!$E:$E,AN$3,'Poids Paniers'!$Q:$Q,$B364)</f>
        <v>0</v>
      </c>
      <c r="AO364">
        <f>SUMIFS('Poids Paniers'!$W:$W,'Poids Paniers'!$E:$E,AO$3,'Poids Paniers'!$Q:$Q,$B364)</f>
        <v>0</v>
      </c>
      <c r="AP364">
        <f>SUMIFS('Poids Paniers'!$W:$W,'Poids Paniers'!$E:$E,AP$3,'Poids Paniers'!$Q:$Q,$B364)</f>
        <v>0</v>
      </c>
      <c r="AQ364">
        <f>SUMIFS('Poids Paniers'!$W:$W,'Poids Paniers'!$E:$E,AQ$3,'Poids Paniers'!$Q:$Q,$B364)</f>
        <v>0</v>
      </c>
      <c r="AR364">
        <f>SUMIFS('Poids Paniers'!$W:$W,'Poids Paniers'!$E:$E,AR$3,'Poids Paniers'!$Q:$Q,$B364)</f>
        <v>0</v>
      </c>
      <c r="AS364">
        <f>SUMIFS('Poids Paniers'!$W:$W,'Poids Paniers'!$E:$E,AS$3,'Poids Paniers'!$Q:$Q,$B364)</f>
        <v>0</v>
      </c>
      <c r="AT364">
        <f>SUMIFS('Poids Paniers'!$W:$W,'Poids Paniers'!$E:$E,AT$3,'Poids Paniers'!$Q:$Q,$B364)</f>
        <v>0</v>
      </c>
      <c r="AU364">
        <f>SUMIFS('Poids Paniers'!$W:$W,'Poids Paniers'!$E:$E,AU$3,'Poids Paniers'!$Q:$Q,$B364)</f>
        <v>0</v>
      </c>
      <c r="AV364">
        <f>SUMIFS('Poids Paniers'!$W:$W,'Poids Paniers'!$E:$E,AV$3,'Poids Paniers'!$Q:$Q,$B364)</f>
        <v>0</v>
      </c>
      <c r="AW364">
        <f>SUMIFS('Poids Paniers'!$W:$W,'Poids Paniers'!$E:$E,AW$3,'Poids Paniers'!$Q:$Q,$B364)</f>
        <v>0</v>
      </c>
      <c r="AX364">
        <f>SUMIFS('Poids Paniers'!$W:$W,'Poids Paniers'!$E:$E,AX$3,'Poids Paniers'!$Q:$Q,$B364)</f>
        <v>0</v>
      </c>
      <c r="AY364">
        <f>SUMIFS('Poids Paniers'!$W:$W,'Poids Paniers'!$E:$E,AY$3,'Poids Paniers'!$Q:$Q,$B364)</f>
        <v>0</v>
      </c>
      <c r="AZ364">
        <f>SUMIFS('Poids Paniers'!$W:$W,'Poids Paniers'!$E:$E,AZ$3,'Poids Paniers'!$Q:$Q,$B364)</f>
        <v>0</v>
      </c>
      <c r="BA364">
        <f>SUMIFS('Poids Paniers'!$W:$W,'Poids Paniers'!$E:$E,BA$3,'Poids Paniers'!$Q:$Q,$B364)</f>
        <v>0</v>
      </c>
      <c r="BB364">
        <f>SUMIFS('Poids Paniers'!$W:$W,'Poids Paniers'!$E:$E,BB$3,'Poids Paniers'!$Q:$Q,$B364)</f>
        <v>0</v>
      </c>
      <c r="BC364">
        <f>SUMIFS('Poids Paniers'!$W:$W,'Poids Paniers'!$E:$E,BC$3,'Poids Paniers'!$Q:$Q,$B364)</f>
        <v>0</v>
      </c>
      <c r="BD364">
        <f>SUMIFS('Poids Paniers'!$W:$W,'Poids Paniers'!$E:$E,BD$3,'Poids Paniers'!$Q:$Q,$B364)</f>
        <v>0</v>
      </c>
      <c r="BE364">
        <f>SUMIFS('Poids Paniers'!$W:$W,'Poids Paniers'!$E:$E,BE$3,'Poids Paniers'!$Q:$Q,$B364)</f>
        <v>0</v>
      </c>
      <c r="BF364">
        <f>SUMIFS('Poids Paniers'!$W:$W,'Poids Paniers'!$E:$E,BF$3,'Poids Paniers'!$Q:$Q,$B364)</f>
        <v>0</v>
      </c>
      <c r="BG364">
        <f>SUMIFS('Poids Paniers'!$W:$W,'Poids Paniers'!$E:$E,BG$3,'Poids Paniers'!$Q:$Q,$B364)</f>
        <v>0</v>
      </c>
      <c r="BH364">
        <f>SUMIFS('Poids Paniers'!$W:$W,'Poids Paniers'!$E:$E,BH$3,'Poids Paniers'!$Q:$Q,$B364)</f>
        <v>0</v>
      </c>
      <c r="BI364">
        <f>SUMIFS('Poids Paniers'!$W:$W,'Poids Paniers'!$E:$E,BI$3,'Poids Paniers'!$Q:$Q,$B364)</f>
        <v>0</v>
      </c>
      <c r="BJ364">
        <f>SUMIFS('Poids Paniers'!$W:$W,'Poids Paniers'!$E:$E,BJ$3,'Poids Paniers'!$Q:$Q,$B364)</f>
        <v>0</v>
      </c>
      <c r="BK364">
        <f>SUMIFS('Poids Paniers'!$W:$W,'Poids Paniers'!$E:$E,BK$3,'Poids Paniers'!$Q:$Q,$B364)</f>
        <v>0</v>
      </c>
      <c r="BL364">
        <f>SUMIFS('Poids Paniers'!$W:$W,'Poids Paniers'!$E:$E,BL$3,'Poids Paniers'!$Q:$Q,$B364)</f>
        <v>0</v>
      </c>
      <c r="BM364">
        <f>SUMIFS('Poids Paniers'!$W:$W,'Poids Paniers'!$E:$E,BM$3,'Poids Paniers'!$Q:$Q,$B364)</f>
        <v>0</v>
      </c>
      <c r="BN364">
        <f>SUMIFS('Poids Paniers'!$W:$W,'Poids Paniers'!$E:$E,BN$3,'Poids Paniers'!$Q:$Q,$B364)</f>
        <v>0</v>
      </c>
      <c r="BO364">
        <f>SUMIFS('Poids Paniers'!$W:$W,'Poids Paniers'!$E:$E,BO$3,'Poids Paniers'!$Q:$Q,$B364)</f>
        <v>0</v>
      </c>
      <c r="BP364">
        <f>SUMIFS('Poids Paniers'!$W:$W,'Poids Paniers'!$E:$E,BP$3,'Poids Paniers'!$Q:$Q,$B364)</f>
        <v>0</v>
      </c>
      <c r="BQ364">
        <f>SUMIFS('Poids Paniers'!$W:$W,'Poids Paniers'!$E:$E,BQ$3,'Poids Paniers'!$Q:$Q,$B364)</f>
        <v>0</v>
      </c>
      <c r="BR364">
        <f>SUMIFS('Poids Paniers'!$W:$W,'Poids Paniers'!$E:$E,BR$3,'Poids Paniers'!$Q:$Q,$B364)</f>
        <v>0</v>
      </c>
      <c r="BS364">
        <f>SUMIFS('Poids Paniers'!$W:$W,'Poids Paniers'!$E:$E,BS$3,'Poids Paniers'!$Q:$Q,$B364)</f>
        <v>0</v>
      </c>
      <c r="BT364">
        <f>SUMIFS('Poids Paniers'!$W:$W,'Poids Paniers'!$E:$E,BT$3,'Poids Paniers'!$Q:$Q,$B364)</f>
        <v>0</v>
      </c>
      <c r="BU364">
        <f>SUMIFS('Poids Paniers'!$W:$W,'Poids Paniers'!$E:$E,BU$3,'Poids Paniers'!$Q:$Q,$B364)</f>
        <v>0</v>
      </c>
      <c r="BV364">
        <f>SUMIFS('Poids Paniers'!$W:$W,'Poids Paniers'!$E:$E,BV$3,'Poids Paniers'!$Q:$Q,$B364)</f>
        <v>0</v>
      </c>
      <c r="BW364">
        <f>SUMIFS('Poids Paniers'!$W:$W,'Poids Paniers'!$E:$E,BW$3,'Poids Paniers'!$Q:$Q,$B364)</f>
        <v>0</v>
      </c>
      <c r="BX364">
        <f>SUMIFS('Poids Paniers'!$W:$W,'Poids Paniers'!$E:$E,BX$3,'Poids Paniers'!$Q:$Q,$B364)</f>
        <v>0</v>
      </c>
      <c r="BY364">
        <f>SUMIFS('Poids Paniers'!$W:$W,'Poids Paniers'!$E:$E,BY$3,'Poids Paniers'!$Q:$Q,$B364)</f>
        <v>0</v>
      </c>
      <c r="BZ364">
        <f>SUMIFS('Poids Paniers'!$W:$W,'Poids Paniers'!$E:$E,BZ$3,'Poids Paniers'!$Q:$Q,$B364)</f>
        <v>0</v>
      </c>
      <c r="CA364">
        <f>SUMIFS('Poids Paniers'!$W:$W,'Poids Paniers'!$E:$E,CA$3,'Poids Paniers'!$Q:$Q,$B364)</f>
        <v>0</v>
      </c>
      <c r="CB364">
        <f>SUMIFS('Poids Paniers'!$W:$W,'Poids Paniers'!$E:$E,CB$3,'Poids Paniers'!$Q:$Q,$B364)</f>
        <v>0</v>
      </c>
      <c r="CC364">
        <f>SUMIFS('Poids Paniers'!$W:$W,'Poids Paniers'!$E:$E,CC$3,'Poids Paniers'!$Q:$Q,$B364)</f>
        <v>0</v>
      </c>
      <c r="CD364">
        <f>SUMIFS('Poids Paniers'!$W:$W,'Poids Paniers'!$E:$E,CD$3,'Poids Paniers'!$Q:$Q,$B364)</f>
        <v>0</v>
      </c>
      <c r="CE364">
        <f>SUMIFS('Poids Paniers'!$W:$W,'Poids Paniers'!$E:$E,CE$3,'Poids Paniers'!$Q:$Q,$B364)</f>
        <v>0</v>
      </c>
      <c r="CF364" s="206">
        <f t="shared" si="5"/>
        <v>0</v>
      </c>
    </row>
    <row r="365" spans="2:84" ht="15.75" thickBot="1" x14ac:dyDescent="0.3">
      <c r="B365" s="209">
        <v>44831</v>
      </c>
      <c r="C365">
        <f>SUMIFS('Poids Paniers'!$W:$W,'Poids Paniers'!$E:$E,C$3,'Poids Paniers'!$Q:$Q,$B365)</f>
        <v>0</v>
      </c>
      <c r="D365">
        <f>SUMIFS('Poids Paniers'!$W:$W,'Poids Paniers'!$E:$E,D$3,'Poids Paniers'!$Q:$Q,$B365)</f>
        <v>0</v>
      </c>
      <c r="E365">
        <f>SUMIFS('Poids Paniers'!$W:$W,'Poids Paniers'!$E:$E,E$3,'Poids Paniers'!$Q:$Q,$B365)</f>
        <v>0</v>
      </c>
      <c r="F365">
        <f>SUMIFS('Poids Paniers'!$W:$W,'Poids Paniers'!$E:$E,F$3,'Poids Paniers'!$Q:$Q,$B365)</f>
        <v>0</v>
      </c>
      <c r="G365">
        <f>SUMIFS('Poids Paniers'!$W:$W,'Poids Paniers'!$E:$E,G$3,'Poids Paniers'!$Q:$Q,$B365)</f>
        <v>0</v>
      </c>
      <c r="H365">
        <f>SUMIFS('Poids Paniers'!$W:$W,'Poids Paniers'!$E:$E,H$3,'Poids Paniers'!$Q:$Q,$B365)</f>
        <v>0</v>
      </c>
      <c r="I365">
        <f>SUMIFS('Poids Paniers'!$W:$W,'Poids Paniers'!$E:$E,I$3,'Poids Paniers'!$Q:$Q,$B365)</f>
        <v>0</v>
      </c>
      <c r="J365">
        <f>SUMIFS('Poids Paniers'!$W:$W,'Poids Paniers'!$E:$E,J$3,'Poids Paniers'!$Q:$Q,$B365)</f>
        <v>0</v>
      </c>
      <c r="K365">
        <f>SUMIFS('Poids Paniers'!$W:$W,'Poids Paniers'!$E:$E,K$3,'Poids Paniers'!$Q:$Q,$B365)</f>
        <v>0</v>
      </c>
      <c r="L365">
        <f>SUMIFS('Poids Paniers'!$W:$W,'Poids Paniers'!$E:$E,L$3,'Poids Paniers'!$Q:$Q,$B365)</f>
        <v>0</v>
      </c>
      <c r="M365">
        <f>SUMIFS('Poids Paniers'!$W:$W,'Poids Paniers'!$E:$E,M$3,'Poids Paniers'!$Q:$Q,$B365)</f>
        <v>0</v>
      </c>
      <c r="N365">
        <f>SUMIFS('Poids Paniers'!$W:$W,'Poids Paniers'!$E:$E,N$3,'Poids Paniers'!$Q:$Q,$B365)</f>
        <v>0</v>
      </c>
      <c r="O365">
        <f>SUMIFS('Poids Paniers'!$W:$W,'Poids Paniers'!$E:$E,O$3,'Poids Paniers'!$Q:$Q,$B365)</f>
        <v>0</v>
      </c>
      <c r="P365">
        <f>SUMIFS('Poids Paniers'!$W:$W,'Poids Paniers'!$E:$E,P$3,'Poids Paniers'!$Q:$Q,$B365)</f>
        <v>0</v>
      </c>
      <c r="Q365">
        <f>SUMIFS('Poids Paniers'!$W:$W,'Poids Paniers'!$E:$E,Q$3,'Poids Paniers'!$Q:$Q,$B365)</f>
        <v>0</v>
      </c>
      <c r="R365">
        <f>SUMIFS('Poids Paniers'!$W:$W,'Poids Paniers'!$E:$E,R$3,'Poids Paniers'!$Q:$Q,$B365)</f>
        <v>0</v>
      </c>
      <c r="S365">
        <f>SUMIFS('Poids Paniers'!$W:$W,'Poids Paniers'!$E:$E,S$3,'Poids Paniers'!$Q:$Q,$B365)</f>
        <v>0</v>
      </c>
      <c r="T365">
        <f>SUMIFS('Poids Paniers'!$W:$W,'Poids Paniers'!$E:$E,T$3,'Poids Paniers'!$Q:$Q,$B365)</f>
        <v>0</v>
      </c>
      <c r="U365">
        <f>SUMIFS('Poids Paniers'!$W:$W,'Poids Paniers'!$E:$E,U$3,'Poids Paniers'!$Q:$Q,$B365)</f>
        <v>0</v>
      </c>
      <c r="V365">
        <f>SUMIFS('Poids Paniers'!$W:$W,'Poids Paniers'!$E:$E,V$3,'Poids Paniers'!$Q:$Q,$B365)</f>
        <v>0</v>
      </c>
      <c r="W365">
        <f>SUMIFS('Poids Paniers'!$W:$W,'Poids Paniers'!$E:$E,W$3,'Poids Paniers'!$Q:$Q,$B365)</f>
        <v>0</v>
      </c>
      <c r="X365">
        <f>SUMIFS('Poids Paniers'!$W:$W,'Poids Paniers'!$E:$E,X$3,'Poids Paniers'!$Q:$Q,$B365)</f>
        <v>0</v>
      </c>
      <c r="Y365">
        <f>SUMIFS('Poids Paniers'!$W:$W,'Poids Paniers'!$E:$E,Y$3,'Poids Paniers'!$Q:$Q,$B365)</f>
        <v>0</v>
      </c>
      <c r="Z365">
        <f>SUMIFS('Poids Paniers'!$W:$W,'Poids Paniers'!$E:$E,Z$3,'Poids Paniers'!$Q:$Q,$B365)</f>
        <v>0</v>
      </c>
      <c r="AA365">
        <f>SUMIFS('Poids Paniers'!$W:$W,'Poids Paniers'!$E:$E,AA$3,'Poids Paniers'!$Q:$Q,$B365)</f>
        <v>0</v>
      </c>
      <c r="AB365">
        <f>SUMIFS('Poids Paniers'!$W:$W,'Poids Paniers'!$E:$E,AB$3,'Poids Paniers'!$Q:$Q,$B365)</f>
        <v>0</v>
      </c>
      <c r="AC365">
        <f>SUMIFS('Poids Paniers'!$W:$W,'Poids Paniers'!$E:$E,AC$3,'Poids Paniers'!$Q:$Q,$B365)</f>
        <v>0</v>
      </c>
      <c r="AD365">
        <f>SUMIFS('Poids Paniers'!$W:$W,'Poids Paniers'!$E:$E,AD$3,'Poids Paniers'!$Q:$Q,$B365)</f>
        <v>0</v>
      </c>
      <c r="AE365">
        <f>SUMIFS('Poids Paniers'!$W:$W,'Poids Paniers'!$E:$E,AE$3,'Poids Paniers'!$Q:$Q,$B365)</f>
        <v>0</v>
      </c>
      <c r="AF365">
        <f>SUMIFS('Poids Paniers'!$W:$W,'Poids Paniers'!$E:$E,AF$3,'Poids Paniers'!$Q:$Q,$B365)</f>
        <v>0</v>
      </c>
      <c r="AG365">
        <f>SUMIFS('Poids Paniers'!$W:$W,'Poids Paniers'!$E:$E,AG$3,'Poids Paniers'!$Q:$Q,$B365)</f>
        <v>0</v>
      </c>
      <c r="AH365">
        <f>SUMIFS('Poids Paniers'!$W:$W,'Poids Paniers'!$E:$E,AH$3,'Poids Paniers'!$Q:$Q,$B365)</f>
        <v>0</v>
      </c>
      <c r="AI365">
        <f>SUMIFS('Poids Paniers'!$W:$W,'Poids Paniers'!$E:$E,AI$3,'Poids Paniers'!$Q:$Q,$B365)</f>
        <v>0</v>
      </c>
      <c r="AJ365">
        <f>SUMIFS('Poids Paniers'!$W:$W,'Poids Paniers'!$E:$E,AJ$3,'Poids Paniers'!$Q:$Q,$B365)</f>
        <v>0</v>
      </c>
      <c r="AK365">
        <f>SUMIFS('Poids Paniers'!$W:$W,'Poids Paniers'!$E:$E,AK$3,'Poids Paniers'!$Q:$Q,$B365)</f>
        <v>0</v>
      </c>
      <c r="AL365">
        <f>SUMIFS('Poids Paniers'!$W:$W,'Poids Paniers'!$E:$E,AL$3,'Poids Paniers'!$Q:$Q,$B365)</f>
        <v>0</v>
      </c>
      <c r="AM365">
        <f>SUMIFS('Poids Paniers'!$W:$W,'Poids Paniers'!$E:$E,AM$3,'Poids Paniers'!$Q:$Q,$B365)</f>
        <v>0</v>
      </c>
      <c r="AN365">
        <f>SUMIFS('Poids Paniers'!$W:$W,'Poids Paniers'!$E:$E,AN$3,'Poids Paniers'!$Q:$Q,$B365)</f>
        <v>0</v>
      </c>
      <c r="AO365">
        <f>SUMIFS('Poids Paniers'!$W:$W,'Poids Paniers'!$E:$E,AO$3,'Poids Paniers'!$Q:$Q,$B365)</f>
        <v>0</v>
      </c>
      <c r="AP365">
        <f>SUMIFS('Poids Paniers'!$W:$W,'Poids Paniers'!$E:$E,AP$3,'Poids Paniers'!$Q:$Q,$B365)</f>
        <v>0</v>
      </c>
      <c r="AQ365">
        <f>SUMIFS('Poids Paniers'!$W:$W,'Poids Paniers'!$E:$E,AQ$3,'Poids Paniers'!$Q:$Q,$B365)</f>
        <v>0</v>
      </c>
      <c r="AR365">
        <f>SUMIFS('Poids Paniers'!$W:$W,'Poids Paniers'!$E:$E,AR$3,'Poids Paniers'!$Q:$Q,$B365)</f>
        <v>0</v>
      </c>
      <c r="AS365">
        <f>SUMIFS('Poids Paniers'!$W:$W,'Poids Paniers'!$E:$E,AS$3,'Poids Paniers'!$Q:$Q,$B365)</f>
        <v>0</v>
      </c>
      <c r="AT365">
        <f>SUMIFS('Poids Paniers'!$W:$W,'Poids Paniers'!$E:$E,AT$3,'Poids Paniers'!$Q:$Q,$B365)</f>
        <v>0</v>
      </c>
      <c r="AU365">
        <f>SUMIFS('Poids Paniers'!$W:$W,'Poids Paniers'!$E:$E,AU$3,'Poids Paniers'!$Q:$Q,$B365)</f>
        <v>0</v>
      </c>
      <c r="AV365">
        <f>SUMIFS('Poids Paniers'!$W:$W,'Poids Paniers'!$E:$E,AV$3,'Poids Paniers'!$Q:$Q,$B365)</f>
        <v>0</v>
      </c>
      <c r="AW365">
        <f>SUMIFS('Poids Paniers'!$W:$W,'Poids Paniers'!$E:$E,AW$3,'Poids Paniers'!$Q:$Q,$B365)</f>
        <v>0</v>
      </c>
      <c r="AX365">
        <f>SUMIFS('Poids Paniers'!$W:$W,'Poids Paniers'!$E:$E,AX$3,'Poids Paniers'!$Q:$Q,$B365)</f>
        <v>0</v>
      </c>
      <c r="AY365">
        <f>SUMIFS('Poids Paniers'!$W:$W,'Poids Paniers'!$E:$E,AY$3,'Poids Paniers'!$Q:$Q,$B365)</f>
        <v>0</v>
      </c>
      <c r="AZ365">
        <f>SUMIFS('Poids Paniers'!$W:$W,'Poids Paniers'!$E:$E,AZ$3,'Poids Paniers'!$Q:$Q,$B365)</f>
        <v>0</v>
      </c>
      <c r="BA365">
        <f>SUMIFS('Poids Paniers'!$W:$W,'Poids Paniers'!$E:$E,BA$3,'Poids Paniers'!$Q:$Q,$B365)</f>
        <v>0</v>
      </c>
      <c r="BB365">
        <f>SUMIFS('Poids Paniers'!$W:$W,'Poids Paniers'!$E:$E,BB$3,'Poids Paniers'!$Q:$Q,$B365)</f>
        <v>0</v>
      </c>
      <c r="BC365">
        <f>SUMIFS('Poids Paniers'!$W:$W,'Poids Paniers'!$E:$E,BC$3,'Poids Paniers'!$Q:$Q,$B365)</f>
        <v>0</v>
      </c>
      <c r="BD365">
        <f>SUMIFS('Poids Paniers'!$W:$W,'Poids Paniers'!$E:$E,BD$3,'Poids Paniers'!$Q:$Q,$B365)</f>
        <v>0</v>
      </c>
      <c r="BE365">
        <f>SUMIFS('Poids Paniers'!$W:$W,'Poids Paniers'!$E:$E,BE$3,'Poids Paniers'!$Q:$Q,$B365)</f>
        <v>0</v>
      </c>
      <c r="BF365">
        <f>SUMIFS('Poids Paniers'!$W:$W,'Poids Paniers'!$E:$E,BF$3,'Poids Paniers'!$Q:$Q,$B365)</f>
        <v>0</v>
      </c>
      <c r="BG365">
        <f>SUMIFS('Poids Paniers'!$W:$W,'Poids Paniers'!$E:$E,BG$3,'Poids Paniers'!$Q:$Q,$B365)</f>
        <v>0</v>
      </c>
      <c r="BH365">
        <f>SUMIFS('Poids Paniers'!$W:$W,'Poids Paniers'!$E:$E,BH$3,'Poids Paniers'!$Q:$Q,$B365)</f>
        <v>0</v>
      </c>
      <c r="BI365">
        <f>SUMIFS('Poids Paniers'!$W:$W,'Poids Paniers'!$E:$E,BI$3,'Poids Paniers'!$Q:$Q,$B365)</f>
        <v>0</v>
      </c>
      <c r="BJ365">
        <f>SUMIFS('Poids Paniers'!$W:$W,'Poids Paniers'!$E:$E,BJ$3,'Poids Paniers'!$Q:$Q,$B365)</f>
        <v>0</v>
      </c>
      <c r="BK365">
        <f>SUMIFS('Poids Paniers'!$W:$W,'Poids Paniers'!$E:$E,BK$3,'Poids Paniers'!$Q:$Q,$B365)</f>
        <v>0</v>
      </c>
      <c r="BL365">
        <f>SUMIFS('Poids Paniers'!$W:$W,'Poids Paniers'!$E:$E,BL$3,'Poids Paniers'!$Q:$Q,$B365)</f>
        <v>0</v>
      </c>
      <c r="BM365">
        <f>SUMIFS('Poids Paniers'!$W:$W,'Poids Paniers'!$E:$E,BM$3,'Poids Paniers'!$Q:$Q,$B365)</f>
        <v>0</v>
      </c>
      <c r="BN365">
        <f>SUMIFS('Poids Paniers'!$W:$W,'Poids Paniers'!$E:$E,BN$3,'Poids Paniers'!$Q:$Q,$B365)</f>
        <v>0</v>
      </c>
      <c r="BO365">
        <f>SUMIFS('Poids Paniers'!$W:$W,'Poids Paniers'!$E:$E,BO$3,'Poids Paniers'!$Q:$Q,$B365)</f>
        <v>0</v>
      </c>
      <c r="BP365">
        <f>SUMIFS('Poids Paniers'!$W:$W,'Poids Paniers'!$E:$E,BP$3,'Poids Paniers'!$Q:$Q,$B365)</f>
        <v>0</v>
      </c>
      <c r="BQ365">
        <f>SUMIFS('Poids Paniers'!$W:$W,'Poids Paniers'!$E:$E,BQ$3,'Poids Paniers'!$Q:$Q,$B365)</f>
        <v>0</v>
      </c>
      <c r="BR365">
        <f>SUMIFS('Poids Paniers'!$W:$W,'Poids Paniers'!$E:$E,BR$3,'Poids Paniers'!$Q:$Q,$B365)</f>
        <v>0</v>
      </c>
      <c r="BS365">
        <f>SUMIFS('Poids Paniers'!$W:$W,'Poids Paniers'!$E:$E,BS$3,'Poids Paniers'!$Q:$Q,$B365)</f>
        <v>0</v>
      </c>
      <c r="BT365">
        <f>SUMIFS('Poids Paniers'!$W:$W,'Poids Paniers'!$E:$E,BT$3,'Poids Paniers'!$Q:$Q,$B365)</f>
        <v>0</v>
      </c>
      <c r="BU365">
        <f>SUMIFS('Poids Paniers'!$W:$W,'Poids Paniers'!$E:$E,BU$3,'Poids Paniers'!$Q:$Q,$B365)</f>
        <v>0</v>
      </c>
      <c r="BV365">
        <f>SUMIFS('Poids Paniers'!$W:$W,'Poids Paniers'!$E:$E,BV$3,'Poids Paniers'!$Q:$Q,$B365)</f>
        <v>0</v>
      </c>
      <c r="BW365">
        <f>SUMIFS('Poids Paniers'!$W:$W,'Poids Paniers'!$E:$E,BW$3,'Poids Paniers'!$Q:$Q,$B365)</f>
        <v>0</v>
      </c>
      <c r="BX365">
        <f>SUMIFS('Poids Paniers'!$W:$W,'Poids Paniers'!$E:$E,BX$3,'Poids Paniers'!$Q:$Q,$B365)</f>
        <v>0</v>
      </c>
      <c r="BY365">
        <f>SUMIFS('Poids Paniers'!$W:$W,'Poids Paniers'!$E:$E,BY$3,'Poids Paniers'!$Q:$Q,$B365)</f>
        <v>0</v>
      </c>
      <c r="BZ365">
        <f>SUMIFS('Poids Paniers'!$W:$W,'Poids Paniers'!$E:$E,BZ$3,'Poids Paniers'!$Q:$Q,$B365)</f>
        <v>0</v>
      </c>
      <c r="CA365">
        <f>SUMIFS('Poids Paniers'!$W:$W,'Poids Paniers'!$E:$E,CA$3,'Poids Paniers'!$Q:$Q,$B365)</f>
        <v>0</v>
      </c>
      <c r="CB365">
        <f>SUMIFS('Poids Paniers'!$W:$W,'Poids Paniers'!$E:$E,CB$3,'Poids Paniers'!$Q:$Q,$B365)</f>
        <v>0</v>
      </c>
      <c r="CC365">
        <f>SUMIFS('Poids Paniers'!$W:$W,'Poids Paniers'!$E:$E,CC$3,'Poids Paniers'!$Q:$Q,$B365)</f>
        <v>0</v>
      </c>
      <c r="CD365">
        <f>SUMIFS('Poids Paniers'!$W:$W,'Poids Paniers'!$E:$E,CD$3,'Poids Paniers'!$Q:$Q,$B365)</f>
        <v>0</v>
      </c>
      <c r="CE365">
        <f>SUMIFS('Poids Paniers'!$W:$W,'Poids Paniers'!$E:$E,CE$3,'Poids Paniers'!$Q:$Q,$B365)</f>
        <v>0</v>
      </c>
      <c r="CF365" s="206">
        <f t="shared" si="5"/>
        <v>0</v>
      </c>
    </row>
    <row r="366" spans="2:84" ht="15.75" thickBot="1" x14ac:dyDescent="0.3">
      <c r="B366" s="209">
        <v>44832</v>
      </c>
      <c r="C366">
        <f>SUMIFS('Poids Paniers'!$W:$W,'Poids Paniers'!$E:$E,C$3,'Poids Paniers'!$Q:$Q,$B366)</f>
        <v>0</v>
      </c>
      <c r="D366">
        <f>SUMIFS('Poids Paniers'!$W:$W,'Poids Paniers'!$E:$E,D$3,'Poids Paniers'!$Q:$Q,$B366)</f>
        <v>0</v>
      </c>
      <c r="E366">
        <f>SUMIFS('Poids Paniers'!$W:$W,'Poids Paniers'!$E:$E,E$3,'Poids Paniers'!$Q:$Q,$B366)</f>
        <v>0</v>
      </c>
      <c r="F366">
        <f>SUMIFS('Poids Paniers'!$W:$W,'Poids Paniers'!$E:$E,F$3,'Poids Paniers'!$Q:$Q,$B366)</f>
        <v>0</v>
      </c>
      <c r="G366">
        <f>SUMIFS('Poids Paniers'!$W:$W,'Poids Paniers'!$E:$E,G$3,'Poids Paniers'!$Q:$Q,$B366)</f>
        <v>0</v>
      </c>
      <c r="H366">
        <f>SUMIFS('Poids Paniers'!$W:$W,'Poids Paniers'!$E:$E,H$3,'Poids Paniers'!$Q:$Q,$B366)</f>
        <v>0</v>
      </c>
      <c r="I366">
        <f>SUMIFS('Poids Paniers'!$W:$W,'Poids Paniers'!$E:$E,I$3,'Poids Paniers'!$Q:$Q,$B366)</f>
        <v>0</v>
      </c>
      <c r="J366">
        <f>SUMIFS('Poids Paniers'!$W:$W,'Poids Paniers'!$E:$E,J$3,'Poids Paniers'!$Q:$Q,$B366)</f>
        <v>0</v>
      </c>
      <c r="K366">
        <f>SUMIFS('Poids Paniers'!$W:$W,'Poids Paniers'!$E:$E,K$3,'Poids Paniers'!$Q:$Q,$B366)</f>
        <v>0</v>
      </c>
      <c r="L366">
        <f>SUMIFS('Poids Paniers'!$W:$W,'Poids Paniers'!$E:$E,L$3,'Poids Paniers'!$Q:$Q,$B366)</f>
        <v>0</v>
      </c>
      <c r="M366">
        <f>SUMIFS('Poids Paniers'!$W:$W,'Poids Paniers'!$E:$E,M$3,'Poids Paniers'!$Q:$Q,$B366)</f>
        <v>0</v>
      </c>
      <c r="N366">
        <f>SUMIFS('Poids Paniers'!$W:$W,'Poids Paniers'!$E:$E,N$3,'Poids Paniers'!$Q:$Q,$B366)</f>
        <v>0</v>
      </c>
      <c r="O366">
        <f>SUMIFS('Poids Paniers'!$W:$W,'Poids Paniers'!$E:$E,O$3,'Poids Paniers'!$Q:$Q,$B366)</f>
        <v>0</v>
      </c>
      <c r="P366">
        <f>SUMIFS('Poids Paniers'!$W:$W,'Poids Paniers'!$E:$E,P$3,'Poids Paniers'!$Q:$Q,$B366)</f>
        <v>0</v>
      </c>
      <c r="Q366">
        <f>SUMIFS('Poids Paniers'!$W:$W,'Poids Paniers'!$E:$E,Q$3,'Poids Paniers'!$Q:$Q,$B366)</f>
        <v>0</v>
      </c>
      <c r="R366">
        <f>SUMIFS('Poids Paniers'!$W:$W,'Poids Paniers'!$E:$E,R$3,'Poids Paniers'!$Q:$Q,$B366)</f>
        <v>0</v>
      </c>
      <c r="S366">
        <f>SUMIFS('Poids Paniers'!$W:$W,'Poids Paniers'!$E:$E,S$3,'Poids Paniers'!$Q:$Q,$B366)</f>
        <v>0</v>
      </c>
      <c r="T366">
        <f>SUMIFS('Poids Paniers'!$W:$W,'Poids Paniers'!$E:$E,T$3,'Poids Paniers'!$Q:$Q,$B366)</f>
        <v>0</v>
      </c>
      <c r="U366">
        <f>SUMIFS('Poids Paniers'!$W:$W,'Poids Paniers'!$E:$E,U$3,'Poids Paniers'!$Q:$Q,$B366)</f>
        <v>0</v>
      </c>
      <c r="V366">
        <f>SUMIFS('Poids Paniers'!$W:$W,'Poids Paniers'!$E:$E,V$3,'Poids Paniers'!$Q:$Q,$B366)</f>
        <v>0</v>
      </c>
      <c r="W366">
        <f>SUMIFS('Poids Paniers'!$W:$W,'Poids Paniers'!$E:$E,W$3,'Poids Paniers'!$Q:$Q,$B366)</f>
        <v>0</v>
      </c>
      <c r="X366">
        <f>SUMIFS('Poids Paniers'!$W:$W,'Poids Paniers'!$E:$E,X$3,'Poids Paniers'!$Q:$Q,$B366)</f>
        <v>0</v>
      </c>
      <c r="Y366">
        <f>SUMIFS('Poids Paniers'!$W:$W,'Poids Paniers'!$E:$E,Y$3,'Poids Paniers'!$Q:$Q,$B366)</f>
        <v>0</v>
      </c>
      <c r="Z366">
        <f>SUMIFS('Poids Paniers'!$W:$W,'Poids Paniers'!$E:$E,Z$3,'Poids Paniers'!$Q:$Q,$B366)</f>
        <v>0</v>
      </c>
      <c r="AA366">
        <f>SUMIFS('Poids Paniers'!$W:$W,'Poids Paniers'!$E:$E,AA$3,'Poids Paniers'!$Q:$Q,$B366)</f>
        <v>0</v>
      </c>
      <c r="AB366">
        <f>SUMIFS('Poids Paniers'!$W:$W,'Poids Paniers'!$E:$E,AB$3,'Poids Paniers'!$Q:$Q,$B366)</f>
        <v>0</v>
      </c>
      <c r="AC366">
        <f>SUMIFS('Poids Paniers'!$W:$W,'Poids Paniers'!$E:$E,AC$3,'Poids Paniers'!$Q:$Q,$B366)</f>
        <v>0</v>
      </c>
      <c r="AD366">
        <f>SUMIFS('Poids Paniers'!$W:$W,'Poids Paniers'!$E:$E,AD$3,'Poids Paniers'!$Q:$Q,$B366)</f>
        <v>0</v>
      </c>
      <c r="AE366">
        <f>SUMIFS('Poids Paniers'!$W:$W,'Poids Paniers'!$E:$E,AE$3,'Poids Paniers'!$Q:$Q,$B366)</f>
        <v>0</v>
      </c>
      <c r="AF366">
        <f>SUMIFS('Poids Paniers'!$W:$W,'Poids Paniers'!$E:$E,AF$3,'Poids Paniers'!$Q:$Q,$B366)</f>
        <v>0</v>
      </c>
      <c r="AG366">
        <f>SUMIFS('Poids Paniers'!$W:$W,'Poids Paniers'!$E:$E,AG$3,'Poids Paniers'!$Q:$Q,$B366)</f>
        <v>0</v>
      </c>
      <c r="AH366">
        <f>SUMIFS('Poids Paniers'!$W:$W,'Poids Paniers'!$E:$E,AH$3,'Poids Paniers'!$Q:$Q,$B366)</f>
        <v>0</v>
      </c>
      <c r="AI366">
        <f>SUMIFS('Poids Paniers'!$W:$W,'Poids Paniers'!$E:$E,AI$3,'Poids Paniers'!$Q:$Q,$B366)</f>
        <v>0</v>
      </c>
      <c r="AJ366">
        <f>SUMIFS('Poids Paniers'!$W:$W,'Poids Paniers'!$E:$E,AJ$3,'Poids Paniers'!$Q:$Q,$B366)</f>
        <v>0</v>
      </c>
      <c r="AK366">
        <f>SUMIFS('Poids Paniers'!$W:$W,'Poids Paniers'!$E:$E,AK$3,'Poids Paniers'!$Q:$Q,$B366)</f>
        <v>0</v>
      </c>
      <c r="AL366">
        <f>SUMIFS('Poids Paniers'!$W:$W,'Poids Paniers'!$E:$E,AL$3,'Poids Paniers'!$Q:$Q,$B366)</f>
        <v>0</v>
      </c>
      <c r="AM366">
        <f>SUMIFS('Poids Paniers'!$W:$W,'Poids Paniers'!$E:$E,AM$3,'Poids Paniers'!$Q:$Q,$B366)</f>
        <v>0</v>
      </c>
      <c r="AN366">
        <f>SUMIFS('Poids Paniers'!$W:$W,'Poids Paniers'!$E:$E,AN$3,'Poids Paniers'!$Q:$Q,$B366)</f>
        <v>0</v>
      </c>
      <c r="AO366">
        <f>SUMIFS('Poids Paniers'!$W:$W,'Poids Paniers'!$E:$E,AO$3,'Poids Paniers'!$Q:$Q,$B366)</f>
        <v>0</v>
      </c>
      <c r="AP366">
        <f>SUMIFS('Poids Paniers'!$W:$W,'Poids Paniers'!$E:$E,AP$3,'Poids Paniers'!$Q:$Q,$B366)</f>
        <v>0</v>
      </c>
      <c r="AQ366">
        <f>SUMIFS('Poids Paniers'!$W:$W,'Poids Paniers'!$E:$E,AQ$3,'Poids Paniers'!$Q:$Q,$B366)</f>
        <v>0</v>
      </c>
      <c r="AR366">
        <f>SUMIFS('Poids Paniers'!$W:$W,'Poids Paniers'!$E:$E,AR$3,'Poids Paniers'!$Q:$Q,$B366)</f>
        <v>0</v>
      </c>
      <c r="AS366">
        <f>SUMIFS('Poids Paniers'!$W:$W,'Poids Paniers'!$E:$E,AS$3,'Poids Paniers'!$Q:$Q,$B366)</f>
        <v>0</v>
      </c>
      <c r="AT366">
        <f>SUMIFS('Poids Paniers'!$W:$W,'Poids Paniers'!$E:$E,AT$3,'Poids Paniers'!$Q:$Q,$B366)</f>
        <v>0</v>
      </c>
      <c r="AU366">
        <f>SUMIFS('Poids Paniers'!$W:$W,'Poids Paniers'!$E:$E,AU$3,'Poids Paniers'!$Q:$Q,$B366)</f>
        <v>0</v>
      </c>
      <c r="AV366">
        <f>SUMIFS('Poids Paniers'!$W:$W,'Poids Paniers'!$E:$E,AV$3,'Poids Paniers'!$Q:$Q,$B366)</f>
        <v>0</v>
      </c>
      <c r="AW366">
        <f>SUMIFS('Poids Paniers'!$W:$W,'Poids Paniers'!$E:$E,AW$3,'Poids Paniers'!$Q:$Q,$B366)</f>
        <v>0</v>
      </c>
      <c r="AX366">
        <f>SUMIFS('Poids Paniers'!$W:$W,'Poids Paniers'!$E:$E,AX$3,'Poids Paniers'!$Q:$Q,$B366)</f>
        <v>0</v>
      </c>
      <c r="AY366">
        <f>SUMIFS('Poids Paniers'!$W:$W,'Poids Paniers'!$E:$E,AY$3,'Poids Paniers'!$Q:$Q,$B366)</f>
        <v>0</v>
      </c>
      <c r="AZ366">
        <f>SUMIFS('Poids Paniers'!$W:$W,'Poids Paniers'!$E:$E,AZ$3,'Poids Paniers'!$Q:$Q,$B366)</f>
        <v>0</v>
      </c>
      <c r="BA366">
        <f>SUMIFS('Poids Paniers'!$W:$W,'Poids Paniers'!$E:$E,BA$3,'Poids Paniers'!$Q:$Q,$B366)</f>
        <v>0</v>
      </c>
      <c r="BB366">
        <f>SUMIFS('Poids Paniers'!$W:$W,'Poids Paniers'!$E:$E,BB$3,'Poids Paniers'!$Q:$Q,$B366)</f>
        <v>0</v>
      </c>
      <c r="BC366">
        <f>SUMIFS('Poids Paniers'!$W:$W,'Poids Paniers'!$E:$E,BC$3,'Poids Paniers'!$Q:$Q,$B366)</f>
        <v>0</v>
      </c>
      <c r="BD366">
        <f>SUMIFS('Poids Paniers'!$W:$W,'Poids Paniers'!$E:$E,BD$3,'Poids Paniers'!$Q:$Q,$B366)</f>
        <v>0</v>
      </c>
      <c r="BE366">
        <f>SUMIFS('Poids Paniers'!$W:$W,'Poids Paniers'!$E:$E,BE$3,'Poids Paniers'!$Q:$Q,$B366)</f>
        <v>0</v>
      </c>
      <c r="BF366">
        <f>SUMIFS('Poids Paniers'!$W:$W,'Poids Paniers'!$E:$E,BF$3,'Poids Paniers'!$Q:$Q,$B366)</f>
        <v>0</v>
      </c>
      <c r="BG366">
        <f>SUMIFS('Poids Paniers'!$W:$W,'Poids Paniers'!$E:$E,BG$3,'Poids Paniers'!$Q:$Q,$B366)</f>
        <v>0</v>
      </c>
      <c r="BH366">
        <f>SUMIFS('Poids Paniers'!$W:$W,'Poids Paniers'!$E:$E,BH$3,'Poids Paniers'!$Q:$Q,$B366)</f>
        <v>0</v>
      </c>
      <c r="BI366">
        <f>SUMIFS('Poids Paniers'!$W:$W,'Poids Paniers'!$E:$E,BI$3,'Poids Paniers'!$Q:$Q,$B366)</f>
        <v>0</v>
      </c>
      <c r="BJ366">
        <f>SUMIFS('Poids Paniers'!$W:$W,'Poids Paniers'!$E:$E,BJ$3,'Poids Paniers'!$Q:$Q,$B366)</f>
        <v>0</v>
      </c>
      <c r="BK366">
        <f>SUMIFS('Poids Paniers'!$W:$W,'Poids Paniers'!$E:$E,BK$3,'Poids Paniers'!$Q:$Q,$B366)</f>
        <v>0</v>
      </c>
      <c r="BL366">
        <f>SUMIFS('Poids Paniers'!$W:$W,'Poids Paniers'!$E:$E,BL$3,'Poids Paniers'!$Q:$Q,$B366)</f>
        <v>0</v>
      </c>
      <c r="BM366">
        <f>SUMIFS('Poids Paniers'!$W:$W,'Poids Paniers'!$E:$E,BM$3,'Poids Paniers'!$Q:$Q,$B366)</f>
        <v>0</v>
      </c>
      <c r="BN366">
        <f>SUMIFS('Poids Paniers'!$W:$W,'Poids Paniers'!$E:$E,BN$3,'Poids Paniers'!$Q:$Q,$B366)</f>
        <v>0</v>
      </c>
      <c r="BO366">
        <f>SUMIFS('Poids Paniers'!$W:$W,'Poids Paniers'!$E:$E,BO$3,'Poids Paniers'!$Q:$Q,$B366)</f>
        <v>0</v>
      </c>
      <c r="BP366">
        <f>SUMIFS('Poids Paniers'!$W:$W,'Poids Paniers'!$E:$E,BP$3,'Poids Paniers'!$Q:$Q,$B366)</f>
        <v>0</v>
      </c>
      <c r="BQ366">
        <f>SUMIFS('Poids Paniers'!$W:$W,'Poids Paniers'!$E:$E,BQ$3,'Poids Paniers'!$Q:$Q,$B366)</f>
        <v>0</v>
      </c>
      <c r="BR366">
        <f>SUMIFS('Poids Paniers'!$W:$W,'Poids Paniers'!$E:$E,BR$3,'Poids Paniers'!$Q:$Q,$B366)</f>
        <v>0</v>
      </c>
      <c r="BS366">
        <f>SUMIFS('Poids Paniers'!$W:$W,'Poids Paniers'!$E:$E,BS$3,'Poids Paniers'!$Q:$Q,$B366)</f>
        <v>0</v>
      </c>
      <c r="BT366">
        <f>SUMIFS('Poids Paniers'!$W:$W,'Poids Paniers'!$E:$E,BT$3,'Poids Paniers'!$Q:$Q,$B366)</f>
        <v>0</v>
      </c>
      <c r="BU366">
        <f>SUMIFS('Poids Paniers'!$W:$W,'Poids Paniers'!$E:$E,BU$3,'Poids Paniers'!$Q:$Q,$B366)</f>
        <v>0</v>
      </c>
      <c r="BV366">
        <f>SUMIFS('Poids Paniers'!$W:$W,'Poids Paniers'!$E:$E,BV$3,'Poids Paniers'!$Q:$Q,$B366)</f>
        <v>0</v>
      </c>
      <c r="BW366">
        <f>SUMIFS('Poids Paniers'!$W:$W,'Poids Paniers'!$E:$E,BW$3,'Poids Paniers'!$Q:$Q,$B366)</f>
        <v>0</v>
      </c>
      <c r="BX366">
        <f>SUMIFS('Poids Paniers'!$W:$W,'Poids Paniers'!$E:$E,BX$3,'Poids Paniers'!$Q:$Q,$B366)</f>
        <v>0</v>
      </c>
      <c r="BY366">
        <f>SUMIFS('Poids Paniers'!$W:$W,'Poids Paniers'!$E:$E,BY$3,'Poids Paniers'!$Q:$Q,$B366)</f>
        <v>0</v>
      </c>
      <c r="BZ366">
        <f>SUMIFS('Poids Paniers'!$W:$W,'Poids Paniers'!$E:$E,BZ$3,'Poids Paniers'!$Q:$Q,$B366)</f>
        <v>0</v>
      </c>
      <c r="CA366">
        <f>SUMIFS('Poids Paniers'!$W:$W,'Poids Paniers'!$E:$E,CA$3,'Poids Paniers'!$Q:$Q,$B366)</f>
        <v>0</v>
      </c>
      <c r="CB366">
        <f>SUMIFS('Poids Paniers'!$W:$W,'Poids Paniers'!$E:$E,CB$3,'Poids Paniers'!$Q:$Q,$B366)</f>
        <v>0</v>
      </c>
      <c r="CC366">
        <f>SUMIFS('Poids Paniers'!$W:$W,'Poids Paniers'!$E:$E,CC$3,'Poids Paniers'!$Q:$Q,$B366)</f>
        <v>0</v>
      </c>
      <c r="CD366">
        <f>SUMIFS('Poids Paniers'!$W:$W,'Poids Paniers'!$E:$E,CD$3,'Poids Paniers'!$Q:$Q,$B366)</f>
        <v>0</v>
      </c>
      <c r="CE366">
        <f>SUMIFS('Poids Paniers'!$W:$W,'Poids Paniers'!$E:$E,CE$3,'Poids Paniers'!$Q:$Q,$B366)</f>
        <v>0</v>
      </c>
      <c r="CF366" s="206">
        <f t="shared" si="5"/>
        <v>0</v>
      </c>
    </row>
    <row r="367" spans="2:84" ht="15.75" thickBot="1" x14ac:dyDescent="0.3">
      <c r="B367" s="209">
        <v>44833</v>
      </c>
      <c r="C367">
        <f>SUMIFS('Poids Paniers'!$W:$W,'Poids Paniers'!$E:$E,C$3,'Poids Paniers'!$Q:$Q,$B367)</f>
        <v>0</v>
      </c>
      <c r="D367">
        <f>SUMIFS('Poids Paniers'!$W:$W,'Poids Paniers'!$E:$E,D$3,'Poids Paniers'!$Q:$Q,$B367)</f>
        <v>0</v>
      </c>
      <c r="E367">
        <f>SUMIFS('Poids Paniers'!$W:$W,'Poids Paniers'!$E:$E,E$3,'Poids Paniers'!$Q:$Q,$B367)</f>
        <v>0</v>
      </c>
      <c r="F367">
        <f>SUMIFS('Poids Paniers'!$W:$W,'Poids Paniers'!$E:$E,F$3,'Poids Paniers'!$Q:$Q,$B367)</f>
        <v>0</v>
      </c>
      <c r="G367">
        <f>SUMIFS('Poids Paniers'!$W:$W,'Poids Paniers'!$E:$E,G$3,'Poids Paniers'!$Q:$Q,$B367)</f>
        <v>0</v>
      </c>
      <c r="H367">
        <f>SUMIFS('Poids Paniers'!$W:$W,'Poids Paniers'!$E:$E,H$3,'Poids Paniers'!$Q:$Q,$B367)</f>
        <v>0</v>
      </c>
      <c r="I367">
        <f>SUMIFS('Poids Paniers'!$W:$W,'Poids Paniers'!$E:$E,I$3,'Poids Paniers'!$Q:$Q,$B367)</f>
        <v>0</v>
      </c>
      <c r="J367">
        <f>SUMIFS('Poids Paniers'!$W:$W,'Poids Paniers'!$E:$E,J$3,'Poids Paniers'!$Q:$Q,$B367)</f>
        <v>0</v>
      </c>
      <c r="K367">
        <f>SUMIFS('Poids Paniers'!$W:$W,'Poids Paniers'!$E:$E,K$3,'Poids Paniers'!$Q:$Q,$B367)</f>
        <v>0</v>
      </c>
      <c r="L367">
        <f>SUMIFS('Poids Paniers'!$W:$W,'Poids Paniers'!$E:$E,L$3,'Poids Paniers'!$Q:$Q,$B367)</f>
        <v>0</v>
      </c>
      <c r="M367">
        <f>SUMIFS('Poids Paniers'!$W:$W,'Poids Paniers'!$E:$E,M$3,'Poids Paniers'!$Q:$Q,$B367)</f>
        <v>0</v>
      </c>
      <c r="N367">
        <f>SUMIFS('Poids Paniers'!$W:$W,'Poids Paniers'!$E:$E,N$3,'Poids Paniers'!$Q:$Q,$B367)</f>
        <v>0</v>
      </c>
      <c r="O367">
        <f>SUMIFS('Poids Paniers'!$W:$W,'Poids Paniers'!$E:$E,O$3,'Poids Paniers'!$Q:$Q,$B367)</f>
        <v>0</v>
      </c>
      <c r="P367">
        <f>SUMIFS('Poids Paniers'!$W:$W,'Poids Paniers'!$E:$E,P$3,'Poids Paniers'!$Q:$Q,$B367)</f>
        <v>0</v>
      </c>
      <c r="Q367">
        <f>SUMIFS('Poids Paniers'!$W:$W,'Poids Paniers'!$E:$E,Q$3,'Poids Paniers'!$Q:$Q,$B367)</f>
        <v>0</v>
      </c>
      <c r="R367">
        <f>SUMIFS('Poids Paniers'!$W:$W,'Poids Paniers'!$E:$E,R$3,'Poids Paniers'!$Q:$Q,$B367)</f>
        <v>0</v>
      </c>
      <c r="S367">
        <f>SUMIFS('Poids Paniers'!$W:$W,'Poids Paniers'!$E:$E,S$3,'Poids Paniers'!$Q:$Q,$B367)</f>
        <v>0</v>
      </c>
      <c r="T367">
        <f>SUMIFS('Poids Paniers'!$W:$W,'Poids Paniers'!$E:$E,T$3,'Poids Paniers'!$Q:$Q,$B367)</f>
        <v>0</v>
      </c>
      <c r="U367">
        <f>SUMIFS('Poids Paniers'!$W:$W,'Poids Paniers'!$E:$E,U$3,'Poids Paniers'!$Q:$Q,$B367)</f>
        <v>0</v>
      </c>
      <c r="V367">
        <f>SUMIFS('Poids Paniers'!$W:$W,'Poids Paniers'!$E:$E,V$3,'Poids Paniers'!$Q:$Q,$B367)</f>
        <v>0</v>
      </c>
      <c r="W367">
        <f>SUMIFS('Poids Paniers'!$W:$W,'Poids Paniers'!$E:$E,W$3,'Poids Paniers'!$Q:$Q,$B367)</f>
        <v>0</v>
      </c>
      <c r="X367">
        <f>SUMIFS('Poids Paniers'!$W:$W,'Poids Paniers'!$E:$E,X$3,'Poids Paniers'!$Q:$Q,$B367)</f>
        <v>0</v>
      </c>
      <c r="Y367">
        <f>SUMIFS('Poids Paniers'!$W:$W,'Poids Paniers'!$E:$E,Y$3,'Poids Paniers'!$Q:$Q,$B367)</f>
        <v>0</v>
      </c>
      <c r="Z367">
        <f>SUMIFS('Poids Paniers'!$W:$W,'Poids Paniers'!$E:$E,Z$3,'Poids Paniers'!$Q:$Q,$B367)</f>
        <v>0</v>
      </c>
      <c r="AA367">
        <f>SUMIFS('Poids Paniers'!$W:$W,'Poids Paniers'!$E:$E,AA$3,'Poids Paniers'!$Q:$Q,$B367)</f>
        <v>0</v>
      </c>
      <c r="AB367">
        <f>SUMIFS('Poids Paniers'!$W:$W,'Poids Paniers'!$E:$E,AB$3,'Poids Paniers'!$Q:$Q,$B367)</f>
        <v>0</v>
      </c>
      <c r="AC367">
        <f>SUMIFS('Poids Paniers'!$W:$W,'Poids Paniers'!$E:$E,AC$3,'Poids Paniers'!$Q:$Q,$B367)</f>
        <v>0</v>
      </c>
      <c r="AD367">
        <f>SUMIFS('Poids Paniers'!$W:$W,'Poids Paniers'!$E:$E,AD$3,'Poids Paniers'!$Q:$Q,$B367)</f>
        <v>0</v>
      </c>
      <c r="AE367">
        <f>SUMIFS('Poids Paniers'!$W:$W,'Poids Paniers'!$E:$E,AE$3,'Poids Paniers'!$Q:$Q,$B367)</f>
        <v>0</v>
      </c>
      <c r="AF367">
        <f>SUMIFS('Poids Paniers'!$W:$W,'Poids Paniers'!$E:$E,AF$3,'Poids Paniers'!$Q:$Q,$B367)</f>
        <v>0</v>
      </c>
      <c r="AG367">
        <f>SUMIFS('Poids Paniers'!$W:$W,'Poids Paniers'!$E:$E,AG$3,'Poids Paniers'!$Q:$Q,$B367)</f>
        <v>0</v>
      </c>
      <c r="AH367">
        <f>SUMIFS('Poids Paniers'!$W:$W,'Poids Paniers'!$E:$E,AH$3,'Poids Paniers'!$Q:$Q,$B367)</f>
        <v>0</v>
      </c>
      <c r="AI367">
        <f>SUMIFS('Poids Paniers'!$W:$W,'Poids Paniers'!$E:$E,AI$3,'Poids Paniers'!$Q:$Q,$B367)</f>
        <v>0</v>
      </c>
      <c r="AJ367">
        <f>SUMIFS('Poids Paniers'!$W:$W,'Poids Paniers'!$E:$E,AJ$3,'Poids Paniers'!$Q:$Q,$B367)</f>
        <v>0</v>
      </c>
      <c r="AK367">
        <f>SUMIFS('Poids Paniers'!$W:$W,'Poids Paniers'!$E:$E,AK$3,'Poids Paniers'!$Q:$Q,$B367)</f>
        <v>0</v>
      </c>
      <c r="AL367">
        <f>SUMIFS('Poids Paniers'!$W:$W,'Poids Paniers'!$E:$E,AL$3,'Poids Paniers'!$Q:$Q,$B367)</f>
        <v>0</v>
      </c>
      <c r="AM367">
        <f>SUMIFS('Poids Paniers'!$W:$W,'Poids Paniers'!$E:$E,AM$3,'Poids Paniers'!$Q:$Q,$B367)</f>
        <v>0</v>
      </c>
      <c r="AN367">
        <f>SUMIFS('Poids Paniers'!$W:$W,'Poids Paniers'!$E:$E,AN$3,'Poids Paniers'!$Q:$Q,$B367)</f>
        <v>0</v>
      </c>
      <c r="AO367">
        <f>SUMIFS('Poids Paniers'!$W:$W,'Poids Paniers'!$E:$E,AO$3,'Poids Paniers'!$Q:$Q,$B367)</f>
        <v>0</v>
      </c>
      <c r="AP367">
        <f>SUMIFS('Poids Paniers'!$W:$W,'Poids Paniers'!$E:$E,AP$3,'Poids Paniers'!$Q:$Q,$B367)</f>
        <v>0</v>
      </c>
      <c r="AQ367">
        <f>SUMIFS('Poids Paniers'!$W:$W,'Poids Paniers'!$E:$E,AQ$3,'Poids Paniers'!$Q:$Q,$B367)</f>
        <v>0</v>
      </c>
      <c r="AR367">
        <f>SUMIFS('Poids Paniers'!$W:$W,'Poids Paniers'!$E:$E,AR$3,'Poids Paniers'!$Q:$Q,$B367)</f>
        <v>0</v>
      </c>
      <c r="AS367">
        <f>SUMIFS('Poids Paniers'!$W:$W,'Poids Paniers'!$E:$E,AS$3,'Poids Paniers'!$Q:$Q,$B367)</f>
        <v>0</v>
      </c>
      <c r="AT367">
        <f>SUMIFS('Poids Paniers'!$W:$W,'Poids Paniers'!$E:$E,AT$3,'Poids Paniers'!$Q:$Q,$B367)</f>
        <v>0</v>
      </c>
      <c r="AU367">
        <f>SUMIFS('Poids Paniers'!$W:$W,'Poids Paniers'!$E:$E,AU$3,'Poids Paniers'!$Q:$Q,$B367)</f>
        <v>0</v>
      </c>
      <c r="AV367">
        <f>SUMIFS('Poids Paniers'!$W:$W,'Poids Paniers'!$E:$E,AV$3,'Poids Paniers'!$Q:$Q,$B367)</f>
        <v>0</v>
      </c>
      <c r="AW367">
        <f>SUMIFS('Poids Paniers'!$W:$W,'Poids Paniers'!$E:$E,AW$3,'Poids Paniers'!$Q:$Q,$B367)</f>
        <v>0</v>
      </c>
      <c r="AX367">
        <f>SUMIFS('Poids Paniers'!$W:$W,'Poids Paniers'!$E:$E,AX$3,'Poids Paniers'!$Q:$Q,$B367)</f>
        <v>0</v>
      </c>
      <c r="AY367">
        <f>SUMIFS('Poids Paniers'!$W:$W,'Poids Paniers'!$E:$E,AY$3,'Poids Paniers'!$Q:$Q,$B367)</f>
        <v>0</v>
      </c>
      <c r="AZ367">
        <f>SUMIFS('Poids Paniers'!$W:$W,'Poids Paniers'!$E:$E,AZ$3,'Poids Paniers'!$Q:$Q,$B367)</f>
        <v>0</v>
      </c>
      <c r="BA367">
        <f>SUMIFS('Poids Paniers'!$W:$W,'Poids Paniers'!$E:$E,BA$3,'Poids Paniers'!$Q:$Q,$B367)</f>
        <v>0</v>
      </c>
      <c r="BB367">
        <f>SUMIFS('Poids Paniers'!$W:$W,'Poids Paniers'!$E:$E,BB$3,'Poids Paniers'!$Q:$Q,$B367)</f>
        <v>0</v>
      </c>
      <c r="BC367">
        <f>SUMIFS('Poids Paniers'!$W:$W,'Poids Paniers'!$E:$E,BC$3,'Poids Paniers'!$Q:$Q,$B367)</f>
        <v>0</v>
      </c>
      <c r="BD367">
        <f>SUMIFS('Poids Paniers'!$W:$W,'Poids Paniers'!$E:$E,BD$3,'Poids Paniers'!$Q:$Q,$B367)</f>
        <v>0</v>
      </c>
      <c r="BE367">
        <f>SUMIFS('Poids Paniers'!$W:$W,'Poids Paniers'!$E:$E,BE$3,'Poids Paniers'!$Q:$Q,$B367)</f>
        <v>0</v>
      </c>
      <c r="BF367">
        <f>SUMIFS('Poids Paniers'!$W:$W,'Poids Paniers'!$E:$E,BF$3,'Poids Paniers'!$Q:$Q,$B367)</f>
        <v>0</v>
      </c>
      <c r="BG367">
        <f>SUMIFS('Poids Paniers'!$W:$W,'Poids Paniers'!$E:$E,BG$3,'Poids Paniers'!$Q:$Q,$B367)</f>
        <v>0</v>
      </c>
      <c r="BH367">
        <f>SUMIFS('Poids Paniers'!$W:$W,'Poids Paniers'!$E:$E,BH$3,'Poids Paniers'!$Q:$Q,$B367)</f>
        <v>0</v>
      </c>
      <c r="BI367">
        <f>SUMIFS('Poids Paniers'!$W:$W,'Poids Paniers'!$E:$E,BI$3,'Poids Paniers'!$Q:$Q,$B367)</f>
        <v>0</v>
      </c>
      <c r="BJ367">
        <f>SUMIFS('Poids Paniers'!$W:$W,'Poids Paniers'!$E:$E,BJ$3,'Poids Paniers'!$Q:$Q,$B367)</f>
        <v>0</v>
      </c>
      <c r="BK367">
        <f>SUMIFS('Poids Paniers'!$W:$W,'Poids Paniers'!$E:$E,BK$3,'Poids Paniers'!$Q:$Q,$B367)</f>
        <v>0</v>
      </c>
      <c r="BL367">
        <f>SUMIFS('Poids Paniers'!$W:$W,'Poids Paniers'!$E:$E,BL$3,'Poids Paniers'!$Q:$Q,$B367)</f>
        <v>0</v>
      </c>
      <c r="BM367">
        <f>SUMIFS('Poids Paniers'!$W:$W,'Poids Paniers'!$E:$E,BM$3,'Poids Paniers'!$Q:$Q,$B367)</f>
        <v>0</v>
      </c>
      <c r="BN367">
        <f>SUMIFS('Poids Paniers'!$W:$W,'Poids Paniers'!$E:$E,BN$3,'Poids Paniers'!$Q:$Q,$B367)</f>
        <v>0</v>
      </c>
      <c r="BO367">
        <f>SUMIFS('Poids Paniers'!$W:$W,'Poids Paniers'!$E:$E,BO$3,'Poids Paniers'!$Q:$Q,$B367)</f>
        <v>0</v>
      </c>
      <c r="BP367">
        <f>SUMIFS('Poids Paniers'!$W:$W,'Poids Paniers'!$E:$E,BP$3,'Poids Paniers'!$Q:$Q,$B367)</f>
        <v>0</v>
      </c>
      <c r="BQ367">
        <f>SUMIFS('Poids Paniers'!$W:$W,'Poids Paniers'!$E:$E,BQ$3,'Poids Paniers'!$Q:$Q,$B367)</f>
        <v>0</v>
      </c>
      <c r="BR367">
        <f>SUMIFS('Poids Paniers'!$W:$W,'Poids Paniers'!$E:$E,BR$3,'Poids Paniers'!$Q:$Q,$B367)</f>
        <v>0</v>
      </c>
      <c r="BS367">
        <f>SUMIFS('Poids Paniers'!$W:$W,'Poids Paniers'!$E:$E,BS$3,'Poids Paniers'!$Q:$Q,$B367)</f>
        <v>0</v>
      </c>
      <c r="BT367">
        <f>SUMIFS('Poids Paniers'!$W:$W,'Poids Paniers'!$E:$E,BT$3,'Poids Paniers'!$Q:$Q,$B367)</f>
        <v>0</v>
      </c>
      <c r="BU367">
        <f>SUMIFS('Poids Paniers'!$W:$W,'Poids Paniers'!$E:$E,BU$3,'Poids Paniers'!$Q:$Q,$B367)</f>
        <v>0</v>
      </c>
      <c r="BV367">
        <f>SUMIFS('Poids Paniers'!$W:$W,'Poids Paniers'!$E:$E,BV$3,'Poids Paniers'!$Q:$Q,$B367)</f>
        <v>0</v>
      </c>
      <c r="BW367">
        <f>SUMIFS('Poids Paniers'!$W:$W,'Poids Paniers'!$E:$E,BW$3,'Poids Paniers'!$Q:$Q,$B367)</f>
        <v>0</v>
      </c>
      <c r="BX367">
        <f>SUMIFS('Poids Paniers'!$W:$W,'Poids Paniers'!$E:$E,BX$3,'Poids Paniers'!$Q:$Q,$B367)</f>
        <v>0</v>
      </c>
      <c r="BY367">
        <f>SUMIFS('Poids Paniers'!$W:$W,'Poids Paniers'!$E:$E,BY$3,'Poids Paniers'!$Q:$Q,$B367)</f>
        <v>0</v>
      </c>
      <c r="BZ367">
        <f>SUMIFS('Poids Paniers'!$W:$W,'Poids Paniers'!$E:$E,BZ$3,'Poids Paniers'!$Q:$Q,$B367)</f>
        <v>0</v>
      </c>
      <c r="CA367">
        <f>SUMIFS('Poids Paniers'!$W:$W,'Poids Paniers'!$E:$E,CA$3,'Poids Paniers'!$Q:$Q,$B367)</f>
        <v>0</v>
      </c>
      <c r="CB367">
        <f>SUMIFS('Poids Paniers'!$W:$W,'Poids Paniers'!$E:$E,CB$3,'Poids Paniers'!$Q:$Q,$B367)</f>
        <v>0</v>
      </c>
      <c r="CC367">
        <f>SUMIFS('Poids Paniers'!$W:$W,'Poids Paniers'!$E:$E,CC$3,'Poids Paniers'!$Q:$Q,$B367)</f>
        <v>0</v>
      </c>
      <c r="CD367">
        <f>SUMIFS('Poids Paniers'!$W:$W,'Poids Paniers'!$E:$E,CD$3,'Poids Paniers'!$Q:$Q,$B367)</f>
        <v>0</v>
      </c>
      <c r="CE367">
        <f>SUMIFS('Poids Paniers'!$W:$W,'Poids Paniers'!$E:$E,CE$3,'Poids Paniers'!$Q:$Q,$B367)</f>
        <v>0</v>
      </c>
      <c r="CF367" s="206">
        <f t="shared" si="5"/>
        <v>0</v>
      </c>
    </row>
    <row r="368" spans="2:84" ht="15.75" thickBot="1" x14ac:dyDescent="0.3">
      <c r="B368" s="209">
        <v>44834</v>
      </c>
      <c r="C368">
        <f>SUMIFS('Poids Paniers'!$W:$W,'Poids Paniers'!$E:$E,C$3,'Poids Paniers'!$Q:$Q,$B368)</f>
        <v>0</v>
      </c>
      <c r="D368">
        <f>SUMIFS('Poids Paniers'!$W:$W,'Poids Paniers'!$E:$E,D$3,'Poids Paniers'!$Q:$Q,$B368)</f>
        <v>0</v>
      </c>
      <c r="E368">
        <f>SUMIFS('Poids Paniers'!$W:$W,'Poids Paniers'!$E:$E,E$3,'Poids Paniers'!$Q:$Q,$B368)</f>
        <v>0</v>
      </c>
      <c r="F368">
        <f>SUMIFS('Poids Paniers'!$W:$W,'Poids Paniers'!$E:$E,F$3,'Poids Paniers'!$Q:$Q,$B368)</f>
        <v>0</v>
      </c>
      <c r="G368">
        <f>SUMIFS('Poids Paniers'!$W:$W,'Poids Paniers'!$E:$E,G$3,'Poids Paniers'!$Q:$Q,$B368)</f>
        <v>0</v>
      </c>
      <c r="H368">
        <f>SUMIFS('Poids Paniers'!$W:$W,'Poids Paniers'!$E:$E,H$3,'Poids Paniers'!$Q:$Q,$B368)</f>
        <v>0</v>
      </c>
      <c r="I368">
        <f>SUMIFS('Poids Paniers'!$W:$W,'Poids Paniers'!$E:$E,I$3,'Poids Paniers'!$Q:$Q,$B368)</f>
        <v>0</v>
      </c>
      <c r="J368">
        <f>SUMIFS('Poids Paniers'!$W:$W,'Poids Paniers'!$E:$E,J$3,'Poids Paniers'!$Q:$Q,$B368)</f>
        <v>0</v>
      </c>
      <c r="K368">
        <f>SUMIFS('Poids Paniers'!$W:$W,'Poids Paniers'!$E:$E,K$3,'Poids Paniers'!$Q:$Q,$B368)</f>
        <v>0</v>
      </c>
      <c r="L368">
        <f>SUMIFS('Poids Paniers'!$W:$W,'Poids Paniers'!$E:$E,L$3,'Poids Paniers'!$Q:$Q,$B368)</f>
        <v>0</v>
      </c>
      <c r="M368">
        <f>SUMIFS('Poids Paniers'!$W:$W,'Poids Paniers'!$E:$E,M$3,'Poids Paniers'!$Q:$Q,$B368)</f>
        <v>0</v>
      </c>
      <c r="N368">
        <f>SUMIFS('Poids Paniers'!$W:$W,'Poids Paniers'!$E:$E,N$3,'Poids Paniers'!$Q:$Q,$B368)</f>
        <v>0</v>
      </c>
      <c r="O368">
        <f>SUMIFS('Poids Paniers'!$W:$W,'Poids Paniers'!$E:$E,O$3,'Poids Paniers'!$Q:$Q,$B368)</f>
        <v>0</v>
      </c>
      <c r="P368">
        <f>SUMIFS('Poids Paniers'!$W:$W,'Poids Paniers'!$E:$E,P$3,'Poids Paniers'!$Q:$Q,$B368)</f>
        <v>0</v>
      </c>
      <c r="Q368">
        <f>SUMIFS('Poids Paniers'!$W:$W,'Poids Paniers'!$E:$E,Q$3,'Poids Paniers'!$Q:$Q,$B368)</f>
        <v>0</v>
      </c>
      <c r="R368">
        <f>SUMIFS('Poids Paniers'!$W:$W,'Poids Paniers'!$E:$E,R$3,'Poids Paniers'!$Q:$Q,$B368)</f>
        <v>0</v>
      </c>
      <c r="S368">
        <f>SUMIFS('Poids Paniers'!$W:$W,'Poids Paniers'!$E:$E,S$3,'Poids Paniers'!$Q:$Q,$B368)</f>
        <v>0</v>
      </c>
      <c r="T368">
        <f>SUMIFS('Poids Paniers'!$W:$W,'Poids Paniers'!$E:$E,T$3,'Poids Paniers'!$Q:$Q,$B368)</f>
        <v>0</v>
      </c>
      <c r="U368">
        <f>SUMIFS('Poids Paniers'!$W:$W,'Poids Paniers'!$E:$E,U$3,'Poids Paniers'!$Q:$Q,$B368)</f>
        <v>0</v>
      </c>
      <c r="V368">
        <f>SUMIFS('Poids Paniers'!$W:$W,'Poids Paniers'!$E:$E,V$3,'Poids Paniers'!$Q:$Q,$B368)</f>
        <v>0</v>
      </c>
      <c r="W368">
        <f>SUMIFS('Poids Paniers'!$W:$W,'Poids Paniers'!$E:$E,W$3,'Poids Paniers'!$Q:$Q,$B368)</f>
        <v>0</v>
      </c>
      <c r="X368">
        <f>SUMIFS('Poids Paniers'!$W:$W,'Poids Paniers'!$E:$E,X$3,'Poids Paniers'!$Q:$Q,$B368)</f>
        <v>0</v>
      </c>
      <c r="Y368">
        <f>SUMIFS('Poids Paniers'!$W:$W,'Poids Paniers'!$E:$E,Y$3,'Poids Paniers'!$Q:$Q,$B368)</f>
        <v>0</v>
      </c>
      <c r="Z368">
        <f>SUMIFS('Poids Paniers'!$W:$W,'Poids Paniers'!$E:$E,Z$3,'Poids Paniers'!$Q:$Q,$B368)</f>
        <v>0</v>
      </c>
      <c r="AA368">
        <f>SUMIFS('Poids Paniers'!$W:$W,'Poids Paniers'!$E:$E,AA$3,'Poids Paniers'!$Q:$Q,$B368)</f>
        <v>0</v>
      </c>
      <c r="AB368">
        <f>SUMIFS('Poids Paniers'!$W:$W,'Poids Paniers'!$E:$E,AB$3,'Poids Paniers'!$Q:$Q,$B368)</f>
        <v>0</v>
      </c>
      <c r="AC368">
        <f>SUMIFS('Poids Paniers'!$W:$W,'Poids Paniers'!$E:$E,AC$3,'Poids Paniers'!$Q:$Q,$B368)</f>
        <v>0</v>
      </c>
      <c r="AD368">
        <f>SUMIFS('Poids Paniers'!$W:$W,'Poids Paniers'!$E:$E,AD$3,'Poids Paniers'!$Q:$Q,$B368)</f>
        <v>0</v>
      </c>
      <c r="AE368">
        <f>SUMIFS('Poids Paniers'!$W:$W,'Poids Paniers'!$E:$E,AE$3,'Poids Paniers'!$Q:$Q,$B368)</f>
        <v>0</v>
      </c>
      <c r="AF368">
        <f>SUMIFS('Poids Paniers'!$W:$W,'Poids Paniers'!$E:$E,AF$3,'Poids Paniers'!$Q:$Q,$B368)</f>
        <v>0</v>
      </c>
      <c r="AG368">
        <f>SUMIFS('Poids Paniers'!$W:$W,'Poids Paniers'!$E:$E,AG$3,'Poids Paniers'!$Q:$Q,$B368)</f>
        <v>0</v>
      </c>
      <c r="AH368">
        <f>SUMIFS('Poids Paniers'!$W:$W,'Poids Paniers'!$E:$E,AH$3,'Poids Paniers'!$Q:$Q,$B368)</f>
        <v>0</v>
      </c>
      <c r="AI368">
        <f>SUMIFS('Poids Paniers'!$W:$W,'Poids Paniers'!$E:$E,AI$3,'Poids Paniers'!$Q:$Q,$B368)</f>
        <v>0</v>
      </c>
      <c r="AJ368">
        <f>SUMIFS('Poids Paniers'!$W:$W,'Poids Paniers'!$E:$E,AJ$3,'Poids Paniers'!$Q:$Q,$B368)</f>
        <v>0</v>
      </c>
      <c r="AK368">
        <f>SUMIFS('Poids Paniers'!$W:$W,'Poids Paniers'!$E:$E,AK$3,'Poids Paniers'!$Q:$Q,$B368)</f>
        <v>0</v>
      </c>
      <c r="AL368">
        <f>SUMIFS('Poids Paniers'!$W:$W,'Poids Paniers'!$E:$E,AL$3,'Poids Paniers'!$Q:$Q,$B368)</f>
        <v>0</v>
      </c>
      <c r="AM368">
        <f>SUMIFS('Poids Paniers'!$W:$W,'Poids Paniers'!$E:$E,AM$3,'Poids Paniers'!$Q:$Q,$B368)</f>
        <v>0</v>
      </c>
      <c r="AN368">
        <f>SUMIFS('Poids Paniers'!$W:$W,'Poids Paniers'!$E:$E,AN$3,'Poids Paniers'!$Q:$Q,$B368)</f>
        <v>0</v>
      </c>
      <c r="AO368">
        <f>SUMIFS('Poids Paniers'!$W:$W,'Poids Paniers'!$E:$E,AO$3,'Poids Paniers'!$Q:$Q,$B368)</f>
        <v>0</v>
      </c>
      <c r="AP368">
        <f>SUMIFS('Poids Paniers'!$W:$W,'Poids Paniers'!$E:$E,AP$3,'Poids Paniers'!$Q:$Q,$B368)</f>
        <v>0</v>
      </c>
      <c r="AQ368">
        <f>SUMIFS('Poids Paniers'!$W:$W,'Poids Paniers'!$E:$E,AQ$3,'Poids Paniers'!$Q:$Q,$B368)</f>
        <v>0</v>
      </c>
      <c r="AR368">
        <f>SUMIFS('Poids Paniers'!$W:$W,'Poids Paniers'!$E:$E,AR$3,'Poids Paniers'!$Q:$Q,$B368)</f>
        <v>0</v>
      </c>
      <c r="AS368">
        <f>SUMIFS('Poids Paniers'!$W:$W,'Poids Paniers'!$E:$E,AS$3,'Poids Paniers'!$Q:$Q,$B368)</f>
        <v>0</v>
      </c>
      <c r="AT368">
        <f>SUMIFS('Poids Paniers'!$W:$W,'Poids Paniers'!$E:$E,AT$3,'Poids Paniers'!$Q:$Q,$B368)</f>
        <v>0</v>
      </c>
      <c r="AU368">
        <f>SUMIFS('Poids Paniers'!$W:$W,'Poids Paniers'!$E:$E,AU$3,'Poids Paniers'!$Q:$Q,$B368)</f>
        <v>0</v>
      </c>
      <c r="AV368">
        <f>SUMIFS('Poids Paniers'!$W:$W,'Poids Paniers'!$E:$E,AV$3,'Poids Paniers'!$Q:$Q,$B368)</f>
        <v>0</v>
      </c>
      <c r="AW368">
        <f>SUMIFS('Poids Paniers'!$W:$W,'Poids Paniers'!$E:$E,AW$3,'Poids Paniers'!$Q:$Q,$B368)</f>
        <v>0</v>
      </c>
      <c r="AX368">
        <f>SUMIFS('Poids Paniers'!$W:$W,'Poids Paniers'!$E:$E,AX$3,'Poids Paniers'!$Q:$Q,$B368)</f>
        <v>0</v>
      </c>
      <c r="AY368">
        <f>SUMIFS('Poids Paniers'!$W:$W,'Poids Paniers'!$E:$E,AY$3,'Poids Paniers'!$Q:$Q,$B368)</f>
        <v>0</v>
      </c>
      <c r="AZ368">
        <f>SUMIFS('Poids Paniers'!$W:$W,'Poids Paniers'!$E:$E,AZ$3,'Poids Paniers'!$Q:$Q,$B368)</f>
        <v>0</v>
      </c>
      <c r="BA368">
        <f>SUMIFS('Poids Paniers'!$W:$W,'Poids Paniers'!$E:$E,BA$3,'Poids Paniers'!$Q:$Q,$B368)</f>
        <v>0</v>
      </c>
      <c r="BB368">
        <f>SUMIFS('Poids Paniers'!$W:$W,'Poids Paniers'!$E:$E,BB$3,'Poids Paniers'!$Q:$Q,$B368)</f>
        <v>0</v>
      </c>
      <c r="BC368">
        <f>SUMIFS('Poids Paniers'!$W:$W,'Poids Paniers'!$E:$E,BC$3,'Poids Paniers'!$Q:$Q,$B368)</f>
        <v>0</v>
      </c>
      <c r="BD368">
        <f>SUMIFS('Poids Paniers'!$W:$W,'Poids Paniers'!$E:$E,BD$3,'Poids Paniers'!$Q:$Q,$B368)</f>
        <v>0</v>
      </c>
      <c r="BE368">
        <f>SUMIFS('Poids Paniers'!$W:$W,'Poids Paniers'!$E:$E,BE$3,'Poids Paniers'!$Q:$Q,$B368)</f>
        <v>0</v>
      </c>
      <c r="BF368">
        <f>SUMIFS('Poids Paniers'!$W:$W,'Poids Paniers'!$E:$E,BF$3,'Poids Paniers'!$Q:$Q,$B368)</f>
        <v>0</v>
      </c>
      <c r="BG368">
        <f>SUMIFS('Poids Paniers'!$W:$W,'Poids Paniers'!$E:$E,BG$3,'Poids Paniers'!$Q:$Q,$B368)</f>
        <v>0</v>
      </c>
      <c r="BH368">
        <f>SUMIFS('Poids Paniers'!$W:$W,'Poids Paniers'!$E:$E,BH$3,'Poids Paniers'!$Q:$Q,$B368)</f>
        <v>0</v>
      </c>
      <c r="BI368">
        <f>SUMIFS('Poids Paniers'!$W:$W,'Poids Paniers'!$E:$E,BI$3,'Poids Paniers'!$Q:$Q,$B368)</f>
        <v>0</v>
      </c>
      <c r="BJ368">
        <f>SUMIFS('Poids Paniers'!$W:$W,'Poids Paniers'!$E:$E,BJ$3,'Poids Paniers'!$Q:$Q,$B368)</f>
        <v>0</v>
      </c>
      <c r="BK368">
        <f>SUMIFS('Poids Paniers'!$W:$W,'Poids Paniers'!$E:$E,BK$3,'Poids Paniers'!$Q:$Q,$B368)</f>
        <v>0</v>
      </c>
      <c r="BL368">
        <f>SUMIFS('Poids Paniers'!$W:$W,'Poids Paniers'!$E:$E,BL$3,'Poids Paniers'!$Q:$Q,$B368)</f>
        <v>0</v>
      </c>
      <c r="BM368">
        <f>SUMIFS('Poids Paniers'!$W:$W,'Poids Paniers'!$E:$E,BM$3,'Poids Paniers'!$Q:$Q,$B368)</f>
        <v>0</v>
      </c>
      <c r="BN368">
        <f>SUMIFS('Poids Paniers'!$W:$W,'Poids Paniers'!$E:$E,BN$3,'Poids Paniers'!$Q:$Q,$B368)</f>
        <v>0</v>
      </c>
      <c r="BO368">
        <f>SUMIFS('Poids Paniers'!$W:$W,'Poids Paniers'!$E:$E,BO$3,'Poids Paniers'!$Q:$Q,$B368)</f>
        <v>0</v>
      </c>
      <c r="BP368">
        <f>SUMIFS('Poids Paniers'!$W:$W,'Poids Paniers'!$E:$E,BP$3,'Poids Paniers'!$Q:$Q,$B368)</f>
        <v>0</v>
      </c>
      <c r="BQ368">
        <f>SUMIFS('Poids Paniers'!$W:$W,'Poids Paniers'!$E:$E,BQ$3,'Poids Paniers'!$Q:$Q,$B368)</f>
        <v>0</v>
      </c>
      <c r="BR368">
        <f>SUMIFS('Poids Paniers'!$W:$W,'Poids Paniers'!$E:$E,BR$3,'Poids Paniers'!$Q:$Q,$B368)</f>
        <v>0</v>
      </c>
      <c r="BS368">
        <f>SUMIFS('Poids Paniers'!$W:$W,'Poids Paniers'!$E:$E,BS$3,'Poids Paniers'!$Q:$Q,$B368)</f>
        <v>0</v>
      </c>
      <c r="BT368">
        <f>SUMIFS('Poids Paniers'!$W:$W,'Poids Paniers'!$E:$E,BT$3,'Poids Paniers'!$Q:$Q,$B368)</f>
        <v>0</v>
      </c>
      <c r="BU368">
        <f>SUMIFS('Poids Paniers'!$W:$W,'Poids Paniers'!$E:$E,BU$3,'Poids Paniers'!$Q:$Q,$B368)</f>
        <v>0</v>
      </c>
      <c r="BV368">
        <f>SUMIFS('Poids Paniers'!$W:$W,'Poids Paniers'!$E:$E,BV$3,'Poids Paniers'!$Q:$Q,$B368)</f>
        <v>0</v>
      </c>
      <c r="BW368">
        <f>SUMIFS('Poids Paniers'!$W:$W,'Poids Paniers'!$E:$E,BW$3,'Poids Paniers'!$Q:$Q,$B368)</f>
        <v>0</v>
      </c>
      <c r="BX368">
        <f>SUMIFS('Poids Paniers'!$W:$W,'Poids Paniers'!$E:$E,BX$3,'Poids Paniers'!$Q:$Q,$B368)</f>
        <v>0</v>
      </c>
      <c r="BY368">
        <f>SUMIFS('Poids Paniers'!$W:$W,'Poids Paniers'!$E:$E,BY$3,'Poids Paniers'!$Q:$Q,$B368)</f>
        <v>0</v>
      </c>
      <c r="BZ368">
        <f>SUMIFS('Poids Paniers'!$W:$W,'Poids Paniers'!$E:$E,BZ$3,'Poids Paniers'!$Q:$Q,$B368)</f>
        <v>0</v>
      </c>
      <c r="CA368">
        <f>SUMIFS('Poids Paniers'!$W:$W,'Poids Paniers'!$E:$E,CA$3,'Poids Paniers'!$Q:$Q,$B368)</f>
        <v>0</v>
      </c>
      <c r="CB368">
        <f>SUMIFS('Poids Paniers'!$W:$W,'Poids Paniers'!$E:$E,CB$3,'Poids Paniers'!$Q:$Q,$B368)</f>
        <v>0</v>
      </c>
      <c r="CC368">
        <f>SUMIFS('Poids Paniers'!$W:$W,'Poids Paniers'!$E:$E,CC$3,'Poids Paniers'!$Q:$Q,$B368)</f>
        <v>0</v>
      </c>
      <c r="CD368">
        <f>SUMIFS('Poids Paniers'!$W:$W,'Poids Paniers'!$E:$E,CD$3,'Poids Paniers'!$Q:$Q,$B368)</f>
        <v>0</v>
      </c>
      <c r="CE368">
        <f>SUMIFS('Poids Paniers'!$W:$W,'Poids Paniers'!$E:$E,CE$3,'Poids Paniers'!$Q:$Q,$B368)</f>
        <v>0</v>
      </c>
      <c r="CF368" s="206">
        <f t="shared" si="5"/>
        <v>0</v>
      </c>
    </row>
    <row r="369" spans="2:84" x14ac:dyDescent="0.25">
      <c r="B369" s="209">
        <v>44835</v>
      </c>
      <c r="C369">
        <f>SUMIFS('Poids Paniers'!$W:$W,'Poids Paniers'!$E:$E,C$3,'Poids Paniers'!$Q:$Q,$B369)</f>
        <v>0</v>
      </c>
      <c r="D369">
        <f>SUMIFS('Poids Paniers'!$W:$W,'Poids Paniers'!$E:$E,D$3,'Poids Paniers'!$Q:$Q,$B369)</f>
        <v>0</v>
      </c>
      <c r="E369">
        <f>SUMIFS('Poids Paniers'!$W:$W,'Poids Paniers'!$E:$E,E$3,'Poids Paniers'!$Q:$Q,$B369)</f>
        <v>0</v>
      </c>
      <c r="F369">
        <f>SUMIFS('Poids Paniers'!$W:$W,'Poids Paniers'!$E:$E,F$3,'Poids Paniers'!$Q:$Q,$B369)</f>
        <v>0</v>
      </c>
      <c r="G369">
        <f>SUMIFS('Poids Paniers'!$W:$W,'Poids Paniers'!$E:$E,G$3,'Poids Paniers'!$Q:$Q,$B369)</f>
        <v>0</v>
      </c>
      <c r="H369">
        <f>SUMIFS('Poids Paniers'!$W:$W,'Poids Paniers'!$E:$E,H$3,'Poids Paniers'!$Q:$Q,$B369)</f>
        <v>0</v>
      </c>
      <c r="I369">
        <f>SUMIFS('Poids Paniers'!$W:$W,'Poids Paniers'!$E:$E,I$3,'Poids Paniers'!$Q:$Q,$B369)</f>
        <v>0</v>
      </c>
      <c r="J369">
        <f>SUMIFS('Poids Paniers'!$W:$W,'Poids Paniers'!$E:$E,J$3,'Poids Paniers'!$Q:$Q,$B369)</f>
        <v>0</v>
      </c>
      <c r="K369">
        <f>SUMIFS('Poids Paniers'!$W:$W,'Poids Paniers'!$E:$E,K$3,'Poids Paniers'!$Q:$Q,$B369)</f>
        <v>0</v>
      </c>
      <c r="L369">
        <f>SUMIFS('Poids Paniers'!$W:$W,'Poids Paniers'!$E:$E,L$3,'Poids Paniers'!$Q:$Q,$B369)</f>
        <v>0</v>
      </c>
      <c r="M369">
        <f>SUMIFS('Poids Paniers'!$W:$W,'Poids Paniers'!$E:$E,M$3,'Poids Paniers'!$Q:$Q,$B369)</f>
        <v>0</v>
      </c>
      <c r="N369">
        <f>SUMIFS('Poids Paniers'!$W:$W,'Poids Paniers'!$E:$E,N$3,'Poids Paniers'!$Q:$Q,$B369)</f>
        <v>0</v>
      </c>
      <c r="O369">
        <f>SUMIFS('Poids Paniers'!$W:$W,'Poids Paniers'!$E:$E,O$3,'Poids Paniers'!$Q:$Q,$B369)</f>
        <v>0</v>
      </c>
      <c r="P369">
        <f>SUMIFS('Poids Paniers'!$W:$W,'Poids Paniers'!$E:$E,P$3,'Poids Paniers'!$Q:$Q,$B369)</f>
        <v>0</v>
      </c>
      <c r="Q369">
        <f>SUMIFS('Poids Paniers'!$W:$W,'Poids Paniers'!$E:$E,Q$3,'Poids Paniers'!$Q:$Q,$B369)</f>
        <v>0</v>
      </c>
      <c r="R369">
        <f>SUMIFS('Poids Paniers'!$W:$W,'Poids Paniers'!$E:$E,R$3,'Poids Paniers'!$Q:$Q,$B369)</f>
        <v>0</v>
      </c>
      <c r="S369">
        <f>SUMIFS('Poids Paniers'!$W:$W,'Poids Paniers'!$E:$E,S$3,'Poids Paniers'!$Q:$Q,$B369)</f>
        <v>0</v>
      </c>
      <c r="T369">
        <f>SUMIFS('Poids Paniers'!$W:$W,'Poids Paniers'!$E:$E,T$3,'Poids Paniers'!$Q:$Q,$B369)</f>
        <v>0</v>
      </c>
      <c r="U369">
        <f>SUMIFS('Poids Paniers'!$W:$W,'Poids Paniers'!$E:$E,U$3,'Poids Paniers'!$Q:$Q,$B369)</f>
        <v>0</v>
      </c>
      <c r="V369">
        <f>SUMIFS('Poids Paniers'!$W:$W,'Poids Paniers'!$E:$E,V$3,'Poids Paniers'!$Q:$Q,$B369)</f>
        <v>0</v>
      </c>
      <c r="W369">
        <f>SUMIFS('Poids Paniers'!$W:$W,'Poids Paniers'!$E:$E,W$3,'Poids Paniers'!$Q:$Q,$B369)</f>
        <v>0</v>
      </c>
      <c r="X369">
        <f>SUMIFS('Poids Paniers'!$W:$W,'Poids Paniers'!$E:$E,X$3,'Poids Paniers'!$Q:$Q,$B369)</f>
        <v>0</v>
      </c>
      <c r="Y369">
        <f>SUMIFS('Poids Paniers'!$W:$W,'Poids Paniers'!$E:$E,Y$3,'Poids Paniers'!$Q:$Q,$B369)</f>
        <v>0</v>
      </c>
      <c r="Z369">
        <f>SUMIFS('Poids Paniers'!$W:$W,'Poids Paniers'!$E:$E,Z$3,'Poids Paniers'!$Q:$Q,$B369)</f>
        <v>0</v>
      </c>
      <c r="AA369">
        <f>SUMIFS('Poids Paniers'!$W:$W,'Poids Paniers'!$E:$E,AA$3,'Poids Paniers'!$Q:$Q,$B369)</f>
        <v>0</v>
      </c>
      <c r="AB369">
        <f>SUMIFS('Poids Paniers'!$W:$W,'Poids Paniers'!$E:$E,AB$3,'Poids Paniers'!$Q:$Q,$B369)</f>
        <v>0</v>
      </c>
      <c r="AC369">
        <f>SUMIFS('Poids Paniers'!$W:$W,'Poids Paniers'!$E:$E,AC$3,'Poids Paniers'!$Q:$Q,$B369)</f>
        <v>0</v>
      </c>
      <c r="AD369">
        <f>SUMIFS('Poids Paniers'!$W:$W,'Poids Paniers'!$E:$E,AD$3,'Poids Paniers'!$Q:$Q,$B369)</f>
        <v>0</v>
      </c>
      <c r="AE369">
        <f>SUMIFS('Poids Paniers'!$W:$W,'Poids Paniers'!$E:$E,AE$3,'Poids Paniers'!$Q:$Q,$B369)</f>
        <v>0</v>
      </c>
      <c r="AF369">
        <f>SUMIFS('Poids Paniers'!$W:$W,'Poids Paniers'!$E:$E,AF$3,'Poids Paniers'!$Q:$Q,$B369)</f>
        <v>0</v>
      </c>
      <c r="AG369">
        <f>SUMIFS('Poids Paniers'!$W:$W,'Poids Paniers'!$E:$E,AG$3,'Poids Paniers'!$Q:$Q,$B369)</f>
        <v>0</v>
      </c>
      <c r="AH369">
        <f>SUMIFS('Poids Paniers'!$W:$W,'Poids Paniers'!$E:$E,AH$3,'Poids Paniers'!$Q:$Q,$B369)</f>
        <v>0</v>
      </c>
      <c r="AI369">
        <f>SUMIFS('Poids Paniers'!$W:$W,'Poids Paniers'!$E:$E,AI$3,'Poids Paniers'!$Q:$Q,$B369)</f>
        <v>0</v>
      </c>
      <c r="AJ369">
        <f>SUMIFS('Poids Paniers'!$W:$W,'Poids Paniers'!$E:$E,AJ$3,'Poids Paniers'!$Q:$Q,$B369)</f>
        <v>0</v>
      </c>
      <c r="AK369">
        <f>SUMIFS('Poids Paniers'!$W:$W,'Poids Paniers'!$E:$E,AK$3,'Poids Paniers'!$Q:$Q,$B369)</f>
        <v>0</v>
      </c>
      <c r="AL369">
        <f>SUMIFS('Poids Paniers'!$W:$W,'Poids Paniers'!$E:$E,AL$3,'Poids Paniers'!$Q:$Q,$B369)</f>
        <v>0</v>
      </c>
      <c r="AM369">
        <f>SUMIFS('Poids Paniers'!$W:$W,'Poids Paniers'!$E:$E,AM$3,'Poids Paniers'!$Q:$Q,$B369)</f>
        <v>0</v>
      </c>
      <c r="AN369">
        <f>SUMIFS('Poids Paniers'!$W:$W,'Poids Paniers'!$E:$E,AN$3,'Poids Paniers'!$Q:$Q,$B369)</f>
        <v>0</v>
      </c>
      <c r="AO369">
        <f>SUMIFS('Poids Paniers'!$W:$W,'Poids Paniers'!$E:$E,AO$3,'Poids Paniers'!$Q:$Q,$B369)</f>
        <v>0</v>
      </c>
      <c r="AP369">
        <f>SUMIFS('Poids Paniers'!$W:$W,'Poids Paniers'!$E:$E,AP$3,'Poids Paniers'!$Q:$Q,$B369)</f>
        <v>0</v>
      </c>
      <c r="AQ369">
        <f>SUMIFS('Poids Paniers'!$W:$W,'Poids Paniers'!$E:$E,AQ$3,'Poids Paniers'!$Q:$Q,$B369)</f>
        <v>0</v>
      </c>
      <c r="AR369">
        <f>SUMIFS('Poids Paniers'!$W:$W,'Poids Paniers'!$E:$E,AR$3,'Poids Paniers'!$Q:$Q,$B369)</f>
        <v>0</v>
      </c>
      <c r="AS369">
        <f>SUMIFS('Poids Paniers'!$W:$W,'Poids Paniers'!$E:$E,AS$3,'Poids Paniers'!$Q:$Q,$B369)</f>
        <v>0</v>
      </c>
      <c r="AT369">
        <f>SUMIFS('Poids Paniers'!$W:$W,'Poids Paniers'!$E:$E,AT$3,'Poids Paniers'!$Q:$Q,$B369)</f>
        <v>0</v>
      </c>
      <c r="AU369">
        <f>SUMIFS('Poids Paniers'!$W:$W,'Poids Paniers'!$E:$E,AU$3,'Poids Paniers'!$Q:$Q,$B369)</f>
        <v>0</v>
      </c>
      <c r="AV369">
        <f>SUMIFS('Poids Paniers'!$W:$W,'Poids Paniers'!$E:$E,AV$3,'Poids Paniers'!$Q:$Q,$B369)</f>
        <v>0</v>
      </c>
      <c r="AW369">
        <f>SUMIFS('Poids Paniers'!$W:$W,'Poids Paniers'!$E:$E,AW$3,'Poids Paniers'!$Q:$Q,$B369)</f>
        <v>0</v>
      </c>
      <c r="AX369">
        <f>SUMIFS('Poids Paniers'!$W:$W,'Poids Paniers'!$E:$E,AX$3,'Poids Paniers'!$Q:$Q,$B369)</f>
        <v>0</v>
      </c>
      <c r="AY369">
        <f>SUMIFS('Poids Paniers'!$W:$W,'Poids Paniers'!$E:$E,AY$3,'Poids Paniers'!$Q:$Q,$B369)</f>
        <v>0</v>
      </c>
      <c r="AZ369">
        <f>SUMIFS('Poids Paniers'!$W:$W,'Poids Paniers'!$E:$E,AZ$3,'Poids Paniers'!$Q:$Q,$B369)</f>
        <v>0</v>
      </c>
      <c r="BA369">
        <f>SUMIFS('Poids Paniers'!$W:$W,'Poids Paniers'!$E:$E,BA$3,'Poids Paniers'!$Q:$Q,$B369)</f>
        <v>0</v>
      </c>
      <c r="BB369">
        <f>SUMIFS('Poids Paniers'!$W:$W,'Poids Paniers'!$E:$E,BB$3,'Poids Paniers'!$Q:$Q,$B369)</f>
        <v>0</v>
      </c>
      <c r="BC369">
        <f>SUMIFS('Poids Paniers'!$W:$W,'Poids Paniers'!$E:$E,BC$3,'Poids Paniers'!$Q:$Q,$B369)</f>
        <v>0</v>
      </c>
      <c r="BD369">
        <f>SUMIFS('Poids Paniers'!$W:$W,'Poids Paniers'!$E:$E,BD$3,'Poids Paniers'!$Q:$Q,$B369)</f>
        <v>0</v>
      </c>
      <c r="BE369">
        <f>SUMIFS('Poids Paniers'!$W:$W,'Poids Paniers'!$E:$E,BE$3,'Poids Paniers'!$Q:$Q,$B369)</f>
        <v>0</v>
      </c>
      <c r="BF369">
        <f>SUMIFS('Poids Paniers'!$W:$W,'Poids Paniers'!$E:$E,BF$3,'Poids Paniers'!$Q:$Q,$B369)</f>
        <v>0</v>
      </c>
      <c r="BG369">
        <f>SUMIFS('Poids Paniers'!$W:$W,'Poids Paniers'!$E:$E,BG$3,'Poids Paniers'!$Q:$Q,$B369)</f>
        <v>0</v>
      </c>
      <c r="BH369">
        <f>SUMIFS('Poids Paniers'!$W:$W,'Poids Paniers'!$E:$E,BH$3,'Poids Paniers'!$Q:$Q,$B369)</f>
        <v>0</v>
      </c>
      <c r="BI369">
        <f>SUMIFS('Poids Paniers'!$W:$W,'Poids Paniers'!$E:$E,BI$3,'Poids Paniers'!$Q:$Q,$B369)</f>
        <v>0</v>
      </c>
      <c r="BJ369">
        <f>SUMIFS('Poids Paniers'!$W:$W,'Poids Paniers'!$E:$E,BJ$3,'Poids Paniers'!$Q:$Q,$B369)</f>
        <v>0</v>
      </c>
      <c r="BK369">
        <f>SUMIFS('Poids Paniers'!$W:$W,'Poids Paniers'!$E:$E,BK$3,'Poids Paniers'!$Q:$Q,$B369)</f>
        <v>0</v>
      </c>
      <c r="BL369">
        <f>SUMIFS('Poids Paniers'!$W:$W,'Poids Paniers'!$E:$E,BL$3,'Poids Paniers'!$Q:$Q,$B369)</f>
        <v>0</v>
      </c>
      <c r="BM369">
        <f>SUMIFS('Poids Paniers'!$W:$W,'Poids Paniers'!$E:$E,BM$3,'Poids Paniers'!$Q:$Q,$B369)</f>
        <v>0</v>
      </c>
      <c r="BN369">
        <f>SUMIFS('Poids Paniers'!$W:$W,'Poids Paniers'!$E:$E,BN$3,'Poids Paniers'!$Q:$Q,$B369)</f>
        <v>0</v>
      </c>
      <c r="BO369">
        <f>SUMIFS('Poids Paniers'!$W:$W,'Poids Paniers'!$E:$E,BO$3,'Poids Paniers'!$Q:$Q,$B369)</f>
        <v>0</v>
      </c>
      <c r="BP369">
        <f>SUMIFS('Poids Paniers'!$W:$W,'Poids Paniers'!$E:$E,BP$3,'Poids Paniers'!$Q:$Q,$B369)</f>
        <v>0</v>
      </c>
      <c r="BQ369">
        <f>SUMIFS('Poids Paniers'!$W:$W,'Poids Paniers'!$E:$E,BQ$3,'Poids Paniers'!$Q:$Q,$B369)</f>
        <v>0</v>
      </c>
      <c r="BR369">
        <f>SUMIFS('Poids Paniers'!$W:$W,'Poids Paniers'!$E:$E,BR$3,'Poids Paniers'!$Q:$Q,$B369)</f>
        <v>0</v>
      </c>
      <c r="BS369">
        <f>SUMIFS('Poids Paniers'!$W:$W,'Poids Paniers'!$E:$E,BS$3,'Poids Paniers'!$Q:$Q,$B369)</f>
        <v>0</v>
      </c>
      <c r="BT369">
        <f>SUMIFS('Poids Paniers'!$W:$W,'Poids Paniers'!$E:$E,BT$3,'Poids Paniers'!$Q:$Q,$B369)</f>
        <v>0</v>
      </c>
      <c r="BU369">
        <f>SUMIFS('Poids Paniers'!$W:$W,'Poids Paniers'!$E:$E,BU$3,'Poids Paniers'!$Q:$Q,$B369)</f>
        <v>0</v>
      </c>
      <c r="BV369">
        <f>SUMIFS('Poids Paniers'!$W:$W,'Poids Paniers'!$E:$E,BV$3,'Poids Paniers'!$Q:$Q,$B369)</f>
        <v>0</v>
      </c>
      <c r="BW369">
        <f>SUMIFS('Poids Paniers'!$W:$W,'Poids Paniers'!$E:$E,BW$3,'Poids Paniers'!$Q:$Q,$B369)</f>
        <v>0</v>
      </c>
      <c r="BX369">
        <f>SUMIFS('Poids Paniers'!$W:$W,'Poids Paniers'!$E:$E,BX$3,'Poids Paniers'!$Q:$Q,$B369)</f>
        <v>0</v>
      </c>
      <c r="BY369">
        <f>SUMIFS('Poids Paniers'!$W:$W,'Poids Paniers'!$E:$E,BY$3,'Poids Paniers'!$Q:$Q,$B369)</f>
        <v>0</v>
      </c>
      <c r="BZ369">
        <f>SUMIFS('Poids Paniers'!$W:$W,'Poids Paniers'!$E:$E,BZ$3,'Poids Paniers'!$Q:$Q,$B369)</f>
        <v>0</v>
      </c>
      <c r="CA369">
        <f>SUMIFS('Poids Paniers'!$W:$W,'Poids Paniers'!$E:$E,CA$3,'Poids Paniers'!$Q:$Q,$B369)</f>
        <v>0</v>
      </c>
      <c r="CB369">
        <f>SUMIFS('Poids Paniers'!$W:$W,'Poids Paniers'!$E:$E,CB$3,'Poids Paniers'!$Q:$Q,$B369)</f>
        <v>0</v>
      </c>
      <c r="CC369">
        <f>SUMIFS('Poids Paniers'!$W:$W,'Poids Paniers'!$E:$E,CC$3,'Poids Paniers'!$Q:$Q,$B369)</f>
        <v>0</v>
      </c>
      <c r="CD369">
        <f>SUMIFS('Poids Paniers'!$W:$W,'Poids Paniers'!$E:$E,CD$3,'Poids Paniers'!$Q:$Q,$B369)</f>
        <v>0</v>
      </c>
      <c r="CE369">
        <f>SUMIFS('Poids Paniers'!$W:$W,'Poids Paniers'!$E:$E,CE$3,'Poids Paniers'!$Q:$Q,$B369)</f>
        <v>0</v>
      </c>
      <c r="CF369" s="206">
        <f t="shared" si="5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7">
    <tabColor theme="5"/>
    <pageSetUpPr fitToPage="1"/>
  </sheetPr>
  <dimension ref="A1:GZ293"/>
  <sheetViews>
    <sheetView zoomScale="85" zoomScaleNormal="85" workbookViewId="0">
      <pane xSplit="1" ySplit="4" topLeftCell="B5" activePane="bottomRight" state="frozen"/>
      <selection activeCell="D705" sqref="D705:G707"/>
      <selection pane="topRight" activeCell="D705" sqref="D705:G707"/>
      <selection pane="bottomLeft" activeCell="D705" sqref="D705:G707"/>
      <selection pane="bottomRight" activeCell="BC11" sqref="BC11"/>
    </sheetView>
  </sheetViews>
  <sheetFormatPr baseColWidth="10" defaultColWidth="11.5703125" defaultRowHeight="15" x14ac:dyDescent="0.25"/>
  <cols>
    <col min="1" max="1" width="9.7109375" customWidth="1"/>
    <col min="2" max="2" width="10.140625" customWidth="1"/>
    <col min="3" max="3" width="4.5703125" hidden="1" customWidth="1"/>
    <col min="4" max="4" width="9" customWidth="1"/>
    <col min="5" max="5" width="7.5703125" hidden="1" customWidth="1"/>
    <col min="6" max="6" width="7.7109375" customWidth="1"/>
    <col min="7" max="7" width="7.42578125" customWidth="1"/>
    <col min="8" max="8" width="6.85546875" customWidth="1"/>
    <col min="9" max="9" width="7.85546875" customWidth="1"/>
    <col min="10" max="11" width="7.42578125" customWidth="1"/>
    <col min="12" max="12" width="6.5703125" customWidth="1"/>
    <col min="13" max="13" width="10.28515625" hidden="1" customWidth="1"/>
    <col min="14" max="14" width="6" hidden="1" customWidth="1"/>
    <col min="15" max="15" width="5.42578125" hidden="1" customWidth="1"/>
    <col min="16" max="16" width="10.42578125" hidden="1" customWidth="1"/>
    <col min="17" max="17" width="6.28515625" hidden="1" customWidth="1"/>
    <col min="18" max="18" width="4.5703125" hidden="1" customWidth="1"/>
    <col min="19" max="19" width="7.5703125" hidden="1" customWidth="1"/>
    <col min="20" max="20" width="7" hidden="1" customWidth="1"/>
    <col min="21" max="21" width="6" hidden="1" customWidth="1"/>
    <col min="22" max="22" width="10.85546875" hidden="1" customWidth="1"/>
    <col min="23" max="23" width="6.140625" hidden="1" customWidth="1"/>
    <col min="24" max="24" width="6.28515625" hidden="1" customWidth="1"/>
    <col min="25" max="25" width="11.5703125" hidden="1" customWidth="1"/>
    <col min="26" max="26" width="5" hidden="1" customWidth="1"/>
    <col min="27" max="27" width="6.42578125" hidden="1" customWidth="1"/>
    <col min="28" max="28" width="13" hidden="1" customWidth="1"/>
    <col min="29" max="29" width="5.140625" hidden="1" customWidth="1"/>
    <col min="30" max="30" width="9.140625" hidden="1" customWidth="1"/>
    <col min="31" max="31" width="10.5703125" hidden="1" customWidth="1"/>
    <col min="32" max="32" width="6.85546875" hidden="1" customWidth="1"/>
    <col min="33" max="33" width="5.5703125" hidden="1" customWidth="1"/>
    <col min="34" max="34" width="12.85546875" hidden="1" customWidth="1"/>
    <col min="35" max="35" width="7.140625" hidden="1" customWidth="1"/>
    <col min="36" max="36" width="7.7109375" hidden="1" customWidth="1"/>
    <col min="37" max="37" width="9.140625" hidden="1" customWidth="1"/>
    <col min="38" max="38" width="5.5703125" hidden="1" customWidth="1"/>
    <col min="39" max="39" width="5.85546875" hidden="1" customWidth="1"/>
    <col min="40" max="40" width="10.42578125" hidden="1" customWidth="1"/>
    <col min="41" max="41" width="7.5703125" hidden="1" customWidth="1"/>
    <col min="42" max="42" width="6.42578125" hidden="1" customWidth="1"/>
    <col min="43" max="43" width="9.7109375" hidden="1" customWidth="1"/>
    <col min="44" max="44" width="12" hidden="1" customWidth="1"/>
    <col min="45" max="45" width="3.5703125" hidden="1" customWidth="1"/>
    <col min="46" max="46" width="5.85546875" hidden="1" customWidth="1"/>
    <col min="47" max="47" width="22.7109375" customWidth="1"/>
    <col min="48" max="48" width="5.85546875" customWidth="1"/>
    <col min="49" max="49" width="5.7109375" customWidth="1"/>
    <col min="50" max="50" width="5.140625" customWidth="1"/>
    <col min="51" max="52" width="4.7109375" customWidth="1"/>
    <col min="53" max="53" width="4.5703125" customWidth="1"/>
    <col min="54" max="56" width="4.7109375" customWidth="1"/>
    <col min="57" max="60" width="4.7109375" hidden="1" customWidth="1"/>
    <col min="61" max="61" width="5" hidden="1" customWidth="1"/>
    <col min="62" max="62" width="6" customWidth="1"/>
    <col min="63" max="66" width="4.7109375" customWidth="1"/>
    <col min="67" max="70" width="5" hidden="1" customWidth="1"/>
    <col min="71" max="71" width="5.42578125" customWidth="1"/>
    <col min="72" max="72" width="5.7109375" customWidth="1"/>
    <col min="73" max="75" width="11" hidden="1" customWidth="1"/>
    <col min="76" max="76" width="6" hidden="1" customWidth="1"/>
    <col min="77" max="77" width="5.85546875" hidden="1" customWidth="1"/>
    <col min="78" max="78" width="12.42578125" customWidth="1"/>
    <col min="79" max="79" width="6.42578125" customWidth="1"/>
    <col min="80" max="80" width="4.7109375" customWidth="1"/>
    <col min="81" max="81" width="6.140625" customWidth="1"/>
    <col min="82" max="85" width="4.7109375" customWidth="1"/>
    <col min="86" max="86" width="4.85546875" customWidth="1"/>
    <col min="87" max="87" width="5" customWidth="1"/>
    <col min="88" max="88" width="7.42578125" customWidth="1"/>
    <col min="89" max="89" width="9.42578125" style="67" customWidth="1"/>
    <col min="90" max="90" width="7.140625" style="67" customWidth="1"/>
    <col min="91" max="91" width="10.28515625" style="52" customWidth="1"/>
    <col min="92" max="92" width="14.28515625" style="52" customWidth="1"/>
    <col min="93" max="93" width="9" style="52" customWidth="1"/>
    <col min="94" max="94" width="8.28515625" style="52" customWidth="1"/>
    <col min="95" max="95" width="4.28515625" style="52" customWidth="1"/>
    <col min="96" max="172" width="11.5703125" style="52" customWidth="1"/>
    <col min="173" max="173" width="12.5703125" style="52" customWidth="1"/>
    <col min="174" max="174" width="14.85546875" style="52" customWidth="1"/>
    <col min="175" max="175" width="14.42578125" style="52" customWidth="1"/>
    <col min="176" max="176" width="13" style="52" customWidth="1"/>
    <col min="177" max="200" width="11.5703125" style="52" customWidth="1"/>
    <col min="201" max="201" width="9.42578125" style="67" customWidth="1"/>
    <col min="202" max="202" width="6.5703125" style="67" customWidth="1"/>
    <col min="203" max="203" width="5.85546875" style="67" customWidth="1"/>
    <col min="204" max="204" width="7.85546875" style="67" customWidth="1"/>
    <col min="205" max="205" width="9.28515625" style="67" customWidth="1"/>
    <col min="206" max="206" width="4.85546875" style="67" customWidth="1"/>
    <col min="207" max="207" width="6.5703125" style="67" customWidth="1"/>
    <col min="208" max="208" width="9.85546875" style="67" customWidth="1"/>
    <col min="209" max="209" width="0.7109375" customWidth="1"/>
    <col min="210" max="210" width="15.5703125" customWidth="1"/>
  </cols>
  <sheetData>
    <row r="1" spans="1:177" ht="18.75" hidden="1" customHeight="1" thickBot="1" x14ac:dyDescent="0.3">
      <c r="A1" s="467" t="e">
        <f>IF(IF((SUMIF(#REF!,#REF!,#REF!))=(SUMIF(#REF!,#REF!,#REF!)),SUMIF(#REF!,#REF!,#REF!),"")/1000=0,"",IF((SUMIF(#REF!,#REF!,#REF!))=(SUMIF(#REF!,#REF!,#REF!)),SUMIF(#REF!,#REF!,#REF!),"")/1000)</f>
        <v>#REF!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468"/>
      <c r="AC1" s="468"/>
      <c r="AD1" s="468"/>
      <c r="AE1" s="468"/>
      <c r="AF1" s="468"/>
      <c r="AG1" s="468"/>
      <c r="AH1" s="468"/>
      <c r="AI1" s="468"/>
      <c r="AJ1" s="468"/>
      <c r="AK1" s="468"/>
      <c r="AL1" s="468"/>
      <c r="AM1" s="468"/>
      <c r="AN1" s="468"/>
      <c r="AO1" s="468"/>
      <c r="AP1" s="468"/>
      <c r="AQ1" s="468"/>
      <c r="AR1" s="468"/>
      <c r="AS1" s="468"/>
      <c r="AT1" s="468"/>
      <c r="AU1" s="468"/>
      <c r="AV1" s="468"/>
      <c r="AW1" s="468"/>
      <c r="AX1" s="468"/>
      <c r="AY1" s="468"/>
      <c r="AZ1" s="468"/>
      <c r="BA1" s="468"/>
      <c r="BB1" s="468"/>
      <c r="BC1" s="468"/>
      <c r="BD1" s="468"/>
      <c r="BE1" s="468"/>
      <c r="BF1" s="468"/>
      <c r="BG1" s="468"/>
      <c r="BH1" s="468"/>
      <c r="BI1" s="468"/>
      <c r="BJ1" s="468"/>
      <c r="BK1" s="468"/>
      <c r="BL1" s="468"/>
      <c r="BM1" s="468"/>
      <c r="BN1" s="468"/>
      <c r="BO1" s="468"/>
      <c r="BP1" s="468"/>
      <c r="BQ1" s="468"/>
      <c r="BR1" s="468"/>
      <c r="BS1" s="468"/>
      <c r="BT1" s="468"/>
      <c r="BU1" s="468"/>
      <c r="BV1" s="468"/>
      <c r="BW1" s="468"/>
      <c r="BX1" s="468"/>
      <c r="BY1" s="468"/>
      <c r="BZ1" s="468"/>
      <c r="CA1" s="468"/>
      <c r="CB1" s="468"/>
      <c r="CC1" s="468"/>
      <c r="CD1" s="468"/>
      <c r="CE1" s="468"/>
      <c r="CF1" s="468"/>
      <c r="CG1" s="468"/>
      <c r="CH1" s="468"/>
      <c r="CI1" s="468"/>
      <c r="CJ1" s="469"/>
    </row>
    <row r="2" spans="1:177" ht="24.75" customHeight="1" thickBot="1" x14ac:dyDescent="0.3">
      <c r="A2" s="470" t="s">
        <v>0</v>
      </c>
      <c r="B2" s="492" t="s">
        <v>261</v>
      </c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3"/>
      <c r="V2" s="493"/>
      <c r="W2" s="493"/>
      <c r="X2" s="493"/>
      <c r="Y2" s="493"/>
      <c r="Z2" s="493"/>
      <c r="AA2" s="493"/>
      <c r="AB2" s="493"/>
      <c r="AC2" s="493"/>
      <c r="AD2" s="493"/>
      <c r="AE2" s="493"/>
      <c r="AF2" s="493"/>
      <c r="AG2" s="493"/>
      <c r="AH2" s="493"/>
      <c r="AI2" s="493"/>
      <c r="AJ2" s="493"/>
      <c r="AK2" s="493"/>
      <c r="AL2" s="493"/>
      <c r="AM2" s="493"/>
      <c r="AN2" s="493"/>
      <c r="AO2" s="493"/>
      <c r="AP2" s="493"/>
      <c r="AQ2" s="493"/>
      <c r="AR2" s="493"/>
      <c r="AS2" s="493"/>
      <c r="AT2" s="493"/>
      <c r="AU2" s="493"/>
      <c r="AV2" s="496" t="s">
        <v>38</v>
      </c>
      <c r="AW2" s="497"/>
      <c r="AX2" s="497"/>
      <c r="AY2" s="497"/>
      <c r="AZ2" s="497"/>
      <c r="BA2" s="497"/>
      <c r="BB2" s="497"/>
      <c r="BC2" s="497"/>
      <c r="BD2" s="497"/>
      <c r="BE2" s="497"/>
      <c r="BF2" s="497"/>
      <c r="BG2" s="497"/>
      <c r="BH2" s="497"/>
      <c r="BI2" s="106"/>
      <c r="BJ2" s="478" t="s">
        <v>39</v>
      </c>
      <c r="BK2" s="479"/>
      <c r="BL2" s="479"/>
      <c r="BM2" s="479"/>
      <c r="BN2" s="479"/>
      <c r="BO2" s="479"/>
      <c r="BP2" s="479"/>
      <c r="BQ2" s="479"/>
      <c r="BR2" s="479"/>
      <c r="BS2" s="479"/>
      <c r="BT2" s="479"/>
      <c r="BU2" s="472" t="s">
        <v>40</v>
      </c>
      <c r="BV2" s="474" t="s">
        <v>41</v>
      </c>
      <c r="BW2" s="472" t="s">
        <v>42</v>
      </c>
      <c r="BX2" s="30"/>
      <c r="BY2" s="32"/>
      <c r="BZ2" s="475" t="s">
        <v>43</v>
      </c>
      <c r="CA2" s="476"/>
      <c r="CB2" s="476"/>
      <c r="CC2" s="476"/>
      <c r="CD2" s="476"/>
      <c r="CE2" s="476"/>
      <c r="CF2" s="476"/>
      <c r="CG2" s="476"/>
      <c r="CH2" s="476"/>
      <c r="CI2" s="476"/>
      <c r="CJ2" s="477"/>
      <c r="CK2" s="74" t="s">
        <v>44</v>
      </c>
      <c r="CL2" s="75" t="e">
        <f>SUM(#REF!)</f>
        <v>#REF!</v>
      </c>
    </row>
    <row r="3" spans="1:177" ht="28.5" customHeight="1" thickBot="1" x14ac:dyDescent="0.3">
      <c r="A3" s="470"/>
      <c r="B3" s="494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5"/>
      <c r="AC3" s="495"/>
      <c r="AD3" s="495"/>
      <c r="AE3" s="495"/>
      <c r="AF3" s="495"/>
      <c r="AG3" s="495"/>
      <c r="AH3" s="495"/>
      <c r="AI3" s="495"/>
      <c r="AJ3" s="495"/>
      <c r="AK3" s="495"/>
      <c r="AL3" s="495"/>
      <c r="AM3" s="495"/>
      <c r="AN3" s="495"/>
      <c r="AO3" s="495"/>
      <c r="AP3" s="495"/>
      <c r="AQ3" s="495"/>
      <c r="AR3" s="495"/>
      <c r="AS3" s="495"/>
      <c r="AT3" s="495"/>
      <c r="AU3" s="495"/>
      <c r="AV3" s="498"/>
      <c r="AW3" s="499"/>
      <c r="AX3" s="499"/>
      <c r="AY3" s="499"/>
      <c r="AZ3" s="499"/>
      <c r="BA3" s="499"/>
      <c r="BB3" s="499"/>
      <c r="BC3" s="499"/>
      <c r="BD3" s="499"/>
      <c r="BE3" s="499"/>
      <c r="BF3" s="499"/>
      <c r="BG3" s="499"/>
      <c r="BH3" s="499"/>
      <c r="BI3" s="107"/>
      <c r="BJ3" s="480"/>
      <c r="BK3" s="481"/>
      <c r="BL3" s="481"/>
      <c r="BM3" s="481"/>
      <c r="BN3" s="481"/>
      <c r="BO3" s="481"/>
      <c r="BP3" s="481"/>
      <c r="BQ3" s="481"/>
      <c r="BR3" s="481"/>
      <c r="BS3" s="481"/>
      <c r="BT3" s="481"/>
      <c r="BU3" s="472"/>
      <c r="BV3" s="474"/>
      <c r="BW3" s="472"/>
      <c r="BX3" s="30"/>
      <c r="BY3" s="32"/>
      <c r="BZ3" s="482" t="s">
        <v>45</v>
      </c>
      <c r="CA3" s="482" t="s">
        <v>46</v>
      </c>
      <c r="CB3" s="487" t="s">
        <v>47</v>
      </c>
      <c r="CC3" s="488"/>
      <c r="CD3" s="489">
        <v>44479</v>
      </c>
      <c r="CE3" s="489"/>
      <c r="CF3" s="490" t="e">
        <f>IF(IF((SUMIF(#REF!,CD3,#REF!))=(SUMIF(#REF!,CD3,#REF!)),SUMIF(#REF!,CD3,#REF!),"")=0,"",IF((SUMIF(#REF!,CD3,#REF!))=(SUMIF(#REF!,CD3,#REF!)),SUMIF(#REF!,CD3,#REF!),""))</f>
        <v>#REF!</v>
      </c>
      <c r="CG3" s="490"/>
      <c r="CH3" s="488" t="e">
        <f>IF(CF3="","Attente poids","(kg) charbon produit")</f>
        <v>#REF!</v>
      </c>
      <c r="CI3" s="488"/>
      <c r="CJ3" s="491"/>
      <c r="CK3" s="74" t="s">
        <v>48</v>
      </c>
      <c r="CL3" s="75" t="e">
        <f>IF(IF((SUMIF(#REF!,#REF!,#REF!))=(SUMIF(#REF!,#REF!,#REF!)),SUMIF(#REF!,#REF!,#REF!),"")=0,"",IF((SUMIF(#REF!,#REF!,#REF!))=(SUMIF(#REF!,#REF!,#REF!)),SUMIF(#REF!,#REF!,#REF!),""))</f>
        <v>#REF!</v>
      </c>
    </row>
    <row r="4" spans="1:177" ht="42.75" customHeight="1" thickBot="1" x14ac:dyDescent="0.3">
      <c r="A4" s="471"/>
      <c r="B4" s="175" t="s">
        <v>49</v>
      </c>
      <c r="C4" s="176"/>
      <c r="D4" s="176" t="s">
        <v>45</v>
      </c>
      <c r="E4" s="29" t="s">
        <v>50</v>
      </c>
      <c r="F4" s="34" t="s">
        <v>51</v>
      </c>
      <c r="G4" s="35" t="s">
        <v>52</v>
      </c>
      <c r="H4" s="72" t="s">
        <v>53</v>
      </c>
      <c r="I4" s="45" t="s">
        <v>54</v>
      </c>
      <c r="J4" s="37" t="s">
        <v>55</v>
      </c>
      <c r="K4" s="47" t="s">
        <v>56</v>
      </c>
      <c r="L4" s="49" t="s">
        <v>57</v>
      </c>
      <c r="M4" s="221" t="s">
        <v>58</v>
      </c>
      <c r="N4" s="222" t="s">
        <v>59</v>
      </c>
      <c r="O4" s="223" t="s">
        <v>60</v>
      </c>
      <c r="P4" s="40" t="s">
        <v>61</v>
      </c>
      <c r="Q4" s="41" t="s">
        <v>62</v>
      </c>
      <c r="R4" s="42" t="s">
        <v>60</v>
      </c>
      <c r="S4" s="40" t="s">
        <v>63</v>
      </c>
      <c r="T4" s="41" t="s">
        <v>64</v>
      </c>
      <c r="U4" s="42" t="s">
        <v>60</v>
      </c>
      <c r="V4" s="40" t="s">
        <v>65</v>
      </c>
      <c r="W4" s="41" t="s">
        <v>66</v>
      </c>
      <c r="X4" s="42" t="s">
        <v>60</v>
      </c>
      <c r="Y4" s="40" t="s">
        <v>67</v>
      </c>
      <c r="Z4" s="41" t="s">
        <v>68</v>
      </c>
      <c r="AA4" s="42" t="s">
        <v>60</v>
      </c>
      <c r="AB4" s="40" t="s">
        <v>69</v>
      </c>
      <c r="AC4" s="41" t="s">
        <v>70</v>
      </c>
      <c r="AD4" s="42" t="s">
        <v>60</v>
      </c>
      <c r="AE4" s="40" t="s">
        <v>71</v>
      </c>
      <c r="AF4" s="41" t="s">
        <v>72</v>
      </c>
      <c r="AG4" s="42" t="s">
        <v>60</v>
      </c>
      <c r="AH4" s="40" t="s">
        <v>73</v>
      </c>
      <c r="AI4" s="41" t="s">
        <v>74</v>
      </c>
      <c r="AJ4" s="42" t="s">
        <v>60</v>
      </c>
      <c r="AK4" s="40" t="s">
        <v>75</v>
      </c>
      <c r="AL4" s="41" t="s">
        <v>76</v>
      </c>
      <c r="AM4" s="42" t="s">
        <v>60</v>
      </c>
      <c r="AN4" s="40" t="s">
        <v>77</v>
      </c>
      <c r="AO4" s="41" t="s">
        <v>78</v>
      </c>
      <c r="AP4" s="42" t="s">
        <v>60</v>
      </c>
      <c r="AQ4" s="56" t="s">
        <v>79</v>
      </c>
      <c r="AR4" s="46" t="s">
        <v>80</v>
      </c>
      <c r="AS4" s="16" t="s">
        <v>81</v>
      </c>
      <c r="AT4" s="33" t="s">
        <v>82</v>
      </c>
      <c r="AU4" s="17" t="s">
        <v>83</v>
      </c>
      <c r="AV4" s="184" t="s">
        <v>84</v>
      </c>
      <c r="AW4" s="185" t="s">
        <v>85</v>
      </c>
      <c r="AX4" s="186" t="s">
        <v>86</v>
      </c>
      <c r="AY4" s="186" t="s">
        <v>87</v>
      </c>
      <c r="AZ4" s="186" t="s">
        <v>88</v>
      </c>
      <c r="BA4" s="186" t="s">
        <v>89</v>
      </c>
      <c r="BB4" s="186" t="s">
        <v>90</v>
      </c>
      <c r="BC4" s="186" t="s">
        <v>91</v>
      </c>
      <c r="BD4" s="186" t="s">
        <v>92</v>
      </c>
      <c r="BE4" s="186" t="s">
        <v>93</v>
      </c>
      <c r="BF4" s="186" t="s">
        <v>94</v>
      </c>
      <c r="BG4" s="186" t="s">
        <v>95</v>
      </c>
      <c r="BH4" s="187" t="s">
        <v>96</v>
      </c>
      <c r="BI4" s="31" t="s">
        <v>97</v>
      </c>
      <c r="BJ4" s="57" t="s">
        <v>84</v>
      </c>
      <c r="BK4" s="191" t="s">
        <v>98</v>
      </c>
      <c r="BL4" s="191" t="s">
        <v>99</v>
      </c>
      <c r="BM4" s="191" t="s">
        <v>100</v>
      </c>
      <c r="BN4" s="191" t="s">
        <v>101</v>
      </c>
      <c r="BO4" s="108" t="s">
        <v>102</v>
      </c>
      <c r="BP4" s="108" t="s">
        <v>103</v>
      </c>
      <c r="BQ4" s="108" t="s">
        <v>104</v>
      </c>
      <c r="BR4" s="108" t="s">
        <v>105</v>
      </c>
      <c r="BS4" s="36" t="s">
        <v>106</v>
      </c>
      <c r="BT4" s="44" t="s">
        <v>107</v>
      </c>
      <c r="BU4" s="473"/>
      <c r="BV4" s="474"/>
      <c r="BW4" s="472"/>
      <c r="BX4" s="30" t="s">
        <v>108</v>
      </c>
      <c r="BY4" s="28"/>
      <c r="BZ4" s="483"/>
      <c r="CA4" s="483"/>
      <c r="CB4" s="484" t="s">
        <v>109</v>
      </c>
      <c r="CC4" s="485"/>
      <c r="CD4" s="485"/>
      <c r="CE4" s="485"/>
      <c r="CF4" s="485"/>
      <c r="CG4" s="485"/>
      <c r="CH4" s="485"/>
      <c r="CI4" s="486"/>
      <c r="CJ4" s="73" t="s">
        <v>110</v>
      </c>
      <c r="CK4" s="76" t="s">
        <v>111</v>
      </c>
      <c r="CL4" s="76" t="s">
        <v>112</v>
      </c>
      <c r="CM4" s="101"/>
    </row>
    <row r="5" spans="1:177" ht="16.5" customHeight="1" thickTop="1" thickBot="1" x14ac:dyDescent="0.3">
      <c r="A5" s="464">
        <v>44582</v>
      </c>
      <c r="B5" s="137"/>
      <c r="C5" s="98">
        <f>_xlfn.ISOWEEKNUM(A5)</f>
        <v>3</v>
      </c>
      <c r="D5" s="232"/>
      <c r="E5" s="95">
        <f>SUM(N5+Q5+T5+W5+Z5+AC5+AF5+AI5+AL5+AO5)</f>
        <v>0</v>
      </c>
      <c r="F5" s="139"/>
      <c r="G5" s="129"/>
      <c r="H5" s="172">
        <v>0</v>
      </c>
      <c r="I5" s="168"/>
      <c r="J5" s="133" t="str">
        <f t="shared" ref="J5:J68" si="0">IF((ISBLANK(I5)),"",IF((I5&gt;H5),(I5-H5),(1+I5-H5)))</f>
        <v/>
      </c>
      <c r="K5" s="26" t="str">
        <f>IF(G5="","",1+(H5-IF(#REF!="",(IF(#REF!="",(IF(#REF!="",(IF(#REF!="",(IF(#REF!="",(IF(#REF!="",(IF(#REF!="",(IF(#REF!="",(IF(#REF!="",(IF(#REF!="",(IF(#REF!="",(IF(#REF!="",#REF!,#REF!)),#REF!)),#REF!)),#REF!)),#REF!)),#REF!)),#REF!)),#REF!)),#REF!)),#REF!)),#REF!)),(#REF!))))</f>
        <v/>
      </c>
      <c r="L5" s="109" t="str">
        <f>IF(G5="",""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IF(#REF!=G5,IF(H5-#REF!&gt;0,H5-#REF!,1+H5-#REF!),""))))))))))))))))))))))))))))</f>
        <v/>
      </c>
      <c r="M5" s="218" t="e">
        <f>AVERAGEIF(G5:G28,"R40",J5:J28)</f>
        <v>#DIV/0!</v>
      </c>
      <c r="N5" s="219">
        <f>COUNTIF(G5:G28,"R40")</f>
        <v>0</v>
      </c>
      <c r="O5" s="220">
        <f>(N5*41.66)/100</f>
        <v>0</v>
      </c>
      <c r="P5" s="38" t="e">
        <f>AVERAGEIF(G5:G28,"R41",J5:J28)</f>
        <v>#DIV/0!</v>
      </c>
      <c r="Q5" s="43">
        <f>COUNTIF(G5:G28,"R41")</f>
        <v>0</v>
      </c>
      <c r="R5" s="39">
        <f>(Q5*41.66)/100</f>
        <v>0</v>
      </c>
      <c r="S5" s="38" t="e">
        <f>AVERAGEIF(G5:G28,"R42",J5:J28)</f>
        <v>#DIV/0!</v>
      </c>
      <c r="T5" s="43">
        <f>COUNTIF(G5:G28,"R42")</f>
        <v>0</v>
      </c>
      <c r="U5" s="39">
        <f>(T5*41.66)/100</f>
        <v>0</v>
      </c>
      <c r="V5" s="38" t="e">
        <f>AVERAGEIF(G5:G28,"R43",J5:J28)</f>
        <v>#DIV/0!</v>
      </c>
      <c r="W5" s="43">
        <f>COUNTIF(G5:G28,"R43")</f>
        <v>0</v>
      </c>
      <c r="X5" s="39">
        <f>(W5*41.66)/100</f>
        <v>0</v>
      </c>
      <c r="Y5" s="38" t="e">
        <f>AVERAGEIF(G5:G28,"R44",J5:J28)</f>
        <v>#DIV/0!</v>
      </c>
      <c r="Z5" s="43">
        <f>COUNTIF(G5:G28,"R44")</f>
        <v>0</v>
      </c>
      <c r="AA5" s="39">
        <f>(Z5*41.66)/100</f>
        <v>0</v>
      </c>
      <c r="AB5" s="38" t="e">
        <f>AVERAGEIF(G5:G28,"R45",J5:J28)</f>
        <v>#DIV/0!</v>
      </c>
      <c r="AC5" s="43">
        <f>COUNTIF(G5:G28,"R45")</f>
        <v>0</v>
      </c>
      <c r="AD5" s="39">
        <f>(AC5*41.66)/100</f>
        <v>0</v>
      </c>
      <c r="AE5" s="38" t="e">
        <f>AVERAGEIF(G5:G28,"R46",J5:J28)</f>
        <v>#DIV/0!</v>
      </c>
      <c r="AF5" s="43">
        <f>COUNTIF(G5:G28,"R46")</f>
        <v>0</v>
      </c>
      <c r="AG5" s="39">
        <f>(AF5*41.66)/100</f>
        <v>0</v>
      </c>
      <c r="AH5" s="38" t="e">
        <f>AVERAGEIF(G5:G28,"R47",J5:J28)</f>
        <v>#DIV/0!</v>
      </c>
      <c r="AI5" s="43">
        <f>COUNTIF(G5:G28,"R47")</f>
        <v>0</v>
      </c>
      <c r="AJ5" s="39">
        <f>(AI5*41.66)/100</f>
        <v>0</v>
      </c>
      <c r="AK5" s="38" t="e">
        <f>AVERAGEIF(G5:G28,"R48",J5:J28)</f>
        <v>#DIV/0!</v>
      </c>
      <c r="AL5" s="43">
        <f>COUNTIF(G5:G28,"R48")</f>
        <v>0</v>
      </c>
      <c r="AM5" s="39">
        <f>(AL5*41.66)/100</f>
        <v>0</v>
      </c>
      <c r="AN5" s="38" t="e">
        <f>AVERAGEIF(G5:G28,"R49",J5:J28)</f>
        <v>#DIV/0!</v>
      </c>
      <c r="AO5" s="43">
        <f>COUNTIF(G5:G28,"R49")</f>
        <v>0</v>
      </c>
      <c r="AP5" s="39">
        <f>(AO5*41.66)/100</f>
        <v>0</v>
      </c>
      <c r="AQ5" s="38" t="e">
        <f>AVERAGEIF(H5:H28,"&lt;&gt;*""",J5:J28)</f>
        <v>#DIV/0!</v>
      </c>
      <c r="AR5" s="110" t="e">
        <f>AVERAGE(L5:L28)</f>
        <v>#DIV/0!</v>
      </c>
      <c r="AS5" s="111">
        <f t="array" ref="AS5">SUMPRODUCT(IF(G5:G28&lt;&gt;"",1/COUNTIF(G5:G28,G5:G28)))</f>
        <v>0</v>
      </c>
      <c r="AT5" s="112" t="e">
        <f>IF(G5=#REF!,#REF!,IF(G5=#REF!,#REF!,IF(G5=#REF!,#REF!,IF(G5=#REF!,#REF!,IF(G5=#REF!,#REF!,IF(G5=#REF!,#REF!,IF(G5=#REF!,#REF!,IF(G5=#REF!,#REF!,IF(G5=#REF!,#REF!,IF(G5=#REF!,#REF!,IF(G5=#REF!,#REF!,IF(G5=#REF!,#REF!,IF(G5=#REF!,#REF!,IF(G5=#REF!,#REF!,IF(G5=#REF!,#REF!,IF(G5=#REF!,#REF!,0))))))))))))))))</f>
        <v>#REF!</v>
      </c>
      <c r="AU5" s="113"/>
      <c r="AV5" s="27">
        <v>768.00000000494799</v>
      </c>
      <c r="AW5" s="1"/>
      <c r="AX5" s="2"/>
      <c r="AY5" s="2"/>
      <c r="AZ5" s="2"/>
      <c r="BA5" s="2"/>
      <c r="BB5" s="2"/>
      <c r="BC5" s="2"/>
      <c r="BD5" s="2"/>
      <c r="BE5" s="2"/>
      <c r="BF5" s="2"/>
      <c r="BG5" s="2"/>
      <c r="BH5" s="1"/>
      <c r="BI5" s="179"/>
      <c r="BJ5" s="145">
        <v>768.00000000494799</v>
      </c>
      <c r="BK5" s="142"/>
      <c r="BL5" s="2"/>
      <c r="BM5" s="2"/>
      <c r="BN5" s="2"/>
      <c r="BO5" s="2"/>
      <c r="BP5" s="2"/>
      <c r="BQ5" s="2"/>
      <c r="BR5" s="152"/>
      <c r="BS5" s="155"/>
      <c r="BT5" s="156"/>
      <c r="BU5" s="180"/>
      <c r="BV5" s="120"/>
      <c r="BW5" s="120"/>
      <c r="BX5" s="181">
        <f t="array" ref="BX5">SUMPRODUCT(IF(BS5:BS28&lt;&gt;"",1/COUNTIF(BS5:BS28,BS5:BS28)))</f>
        <v>0</v>
      </c>
      <c r="BY5" s="182"/>
      <c r="BZ5" s="183"/>
      <c r="CA5" s="145">
        <v>0</v>
      </c>
      <c r="CB5" s="127"/>
      <c r="CC5" s="22"/>
      <c r="CD5" s="22"/>
      <c r="CE5" s="22"/>
      <c r="CF5" s="22"/>
      <c r="CG5" s="22"/>
      <c r="CH5" s="22"/>
      <c r="CI5" s="18"/>
      <c r="CJ5" s="455">
        <f>IF(ISTEXT(p),"",COUNTA(CB5:CI28))</f>
        <v>7</v>
      </c>
      <c r="CK5" s="454">
        <f>SUMIF('Poids Paniers'!Q:Q,A5,'Poids Paniers'!R:R)</f>
        <v>0</v>
      </c>
      <c r="CL5" s="454">
        <f>IF(CK5&gt;CJ5,0,CK5-CJ5)</f>
        <v>-7</v>
      </c>
      <c r="CM5" s="453"/>
      <c r="CN5" s="99">
        <f>IF(ISTEXT(p),"",COUNTA(F5:F28))</f>
        <v>0</v>
      </c>
      <c r="CO5" s="99">
        <f>SUMIF('Poids Paniers'!A:A,A5,'Poids Paniers'!D:D)</f>
        <v>0</v>
      </c>
      <c r="CR5" s="100" t="s">
        <v>113</v>
      </c>
      <c r="CS5" s="100" t="s">
        <v>114</v>
      </c>
      <c r="CT5" s="100" t="s">
        <v>115</v>
      </c>
      <c r="CU5" s="100" t="s">
        <v>116</v>
      </c>
      <c r="CV5" s="100" t="s">
        <v>117</v>
      </c>
      <c r="CW5" s="100" t="s">
        <v>118</v>
      </c>
      <c r="CX5" s="100" t="s">
        <v>119</v>
      </c>
      <c r="CY5" s="100" t="s">
        <v>120</v>
      </c>
      <c r="CZ5" s="100" t="s">
        <v>121</v>
      </c>
      <c r="DA5" s="100" t="s">
        <v>122</v>
      </c>
      <c r="DB5" s="100" t="s">
        <v>123</v>
      </c>
      <c r="DC5" s="100" t="s">
        <v>124</v>
      </c>
      <c r="DD5" s="100" t="s">
        <v>125</v>
      </c>
      <c r="DE5" s="100" t="s">
        <v>126</v>
      </c>
      <c r="DF5" s="100" t="s">
        <v>127</v>
      </c>
      <c r="DG5" s="100" t="s">
        <v>128</v>
      </c>
      <c r="DH5" s="100" t="s">
        <v>129</v>
      </c>
      <c r="DI5" s="100" t="s">
        <v>130</v>
      </c>
      <c r="DJ5" s="100" t="s">
        <v>131</v>
      </c>
      <c r="DK5" s="100" t="s">
        <v>132</v>
      </c>
      <c r="DL5" s="100" t="s">
        <v>133</v>
      </c>
      <c r="DM5" s="100" t="s">
        <v>134</v>
      </c>
      <c r="DN5" s="100" t="s">
        <v>135</v>
      </c>
      <c r="DO5" s="100" t="s">
        <v>136</v>
      </c>
      <c r="DP5" s="100" t="s">
        <v>137</v>
      </c>
      <c r="DQ5" s="100" t="s">
        <v>138</v>
      </c>
      <c r="DR5" s="100" t="s">
        <v>139</v>
      </c>
      <c r="DS5" s="100" t="s">
        <v>140</v>
      </c>
      <c r="DT5" s="100" t="s">
        <v>141</v>
      </c>
      <c r="DU5" s="100" t="s">
        <v>142</v>
      </c>
      <c r="DV5" s="100" t="s">
        <v>143</v>
      </c>
      <c r="DW5" s="100" t="s">
        <v>144</v>
      </c>
      <c r="DX5" s="100" t="s">
        <v>145</v>
      </c>
      <c r="DY5" s="100" t="s">
        <v>146</v>
      </c>
      <c r="DZ5" s="100" t="s">
        <v>147</v>
      </c>
      <c r="EA5" s="100" t="s">
        <v>148</v>
      </c>
      <c r="EB5" s="100" t="s">
        <v>149</v>
      </c>
      <c r="EC5" s="100" t="s">
        <v>150</v>
      </c>
      <c r="ED5" s="100" t="s">
        <v>151</v>
      </c>
      <c r="EE5" s="100" t="s">
        <v>152</v>
      </c>
      <c r="EF5" s="100" t="s">
        <v>153</v>
      </c>
      <c r="EG5" s="100" t="s">
        <v>154</v>
      </c>
      <c r="EH5" s="100" t="s">
        <v>155</v>
      </c>
      <c r="EI5" s="100" t="s">
        <v>156</v>
      </c>
      <c r="EJ5" s="100" t="s">
        <v>157</v>
      </c>
      <c r="EK5" s="100" t="s">
        <v>158</v>
      </c>
      <c r="EL5" s="100" t="s">
        <v>159</v>
      </c>
      <c r="EM5" s="100" t="s">
        <v>160</v>
      </c>
      <c r="EN5" s="100" t="s">
        <v>161</v>
      </c>
      <c r="EO5" s="100" t="s">
        <v>162</v>
      </c>
      <c r="EP5" s="100" t="s">
        <v>163</v>
      </c>
      <c r="EQ5" s="100" t="s">
        <v>164</v>
      </c>
      <c r="ER5" s="100" t="s">
        <v>165</v>
      </c>
      <c r="ES5" s="100" t="s">
        <v>166</v>
      </c>
      <c r="ET5" s="100" t="s">
        <v>167</v>
      </c>
      <c r="EU5" s="100" t="s">
        <v>168</v>
      </c>
      <c r="EV5" s="100" t="s">
        <v>169</v>
      </c>
      <c r="EW5" s="100" t="s">
        <v>170</v>
      </c>
      <c r="EX5" s="100" t="s">
        <v>171</v>
      </c>
      <c r="EY5" s="100" t="s">
        <v>172</v>
      </c>
      <c r="EZ5" s="100" t="s">
        <v>173</v>
      </c>
      <c r="FA5" s="100" t="s">
        <v>174</v>
      </c>
      <c r="FB5" s="100" t="s">
        <v>175</v>
      </c>
      <c r="FC5" s="100" t="s">
        <v>176</v>
      </c>
      <c r="FD5" s="100" t="s">
        <v>177</v>
      </c>
      <c r="FE5" s="100" t="s">
        <v>178</v>
      </c>
      <c r="FF5" s="100" t="s">
        <v>179</v>
      </c>
      <c r="FG5" s="100" t="s">
        <v>180</v>
      </c>
      <c r="FH5" s="100" t="s">
        <v>181</v>
      </c>
      <c r="FI5" s="100" t="s">
        <v>182</v>
      </c>
      <c r="FJ5" s="100" t="s">
        <v>183</v>
      </c>
      <c r="FK5" s="100" t="s">
        <v>184</v>
      </c>
      <c r="FL5" s="100" t="s">
        <v>185</v>
      </c>
      <c r="FM5" s="100" t="s">
        <v>186</v>
      </c>
      <c r="FN5" s="100" t="s">
        <v>187</v>
      </c>
      <c r="FO5" s="100" t="s">
        <v>188</v>
      </c>
      <c r="FP5" s="100" t="s">
        <v>189</v>
      </c>
      <c r="FQ5" s="100" t="s">
        <v>190</v>
      </c>
      <c r="FR5" s="100" t="s">
        <v>191</v>
      </c>
      <c r="FS5" s="100" t="s">
        <v>192</v>
      </c>
      <c r="FT5" s="100" t="s">
        <v>193</v>
      </c>
    </row>
    <row r="6" spans="1:177" ht="16.5" customHeight="1" thickTop="1" thickBot="1" x14ac:dyDescent="0.3">
      <c r="A6" s="465"/>
      <c r="B6" s="124"/>
      <c r="C6" s="98"/>
      <c r="D6" s="233"/>
      <c r="E6" s="91"/>
      <c r="F6" s="140"/>
      <c r="G6" s="130"/>
      <c r="H6" s="173">
        <v>4.1666666666666699E-2</v>
      </c>
      <c r="I6" s="169"/>
      <c r="J6" s="134" t="str">
        <f t="shared" si="0"/>
        <v/>
      </c>
      <c r="K6" s="96" t="str">
        <f>IF(G6="","",1+(H6-IF(G5="",(IF(#REF!="",(IF(#REF!="",(IF(#REF!="",(IF(#REF!="",(IF(#REF!="",(IF(#REF!="",(IF(#REF!="",(IF(#REF!="",(IF(#REF!="",(IF(#REF!="",(IF(#REF!="",#REF!,#REF!)),#REF!)),#REF!)),#REF!)),#REF!)),#REF!)),#REF!)),#REF!)),#REF!)),#REF!)),#REF!)),(H5))))</f>
        <v/>
      </c>
      <c r="L6" s="97" t="str">
        <f>IF(G6="","",IF(G5=G6,IF(H6-I5&gt;0,H6-I5,1+H6-I5)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IF(#REF!=G6,IF(H6-#REF!&gt;0,H6-#REF!,1+H6-#REF!),""))))))))))))))))))))))))))))</f>
        <v/>
      </c>
      <c r="M6" s="460"/>
      <c r="N6" s="460"/>
      <c r="O6" s="460"/>
      <c r="P6" s="460"/>
      <c r="Q6" s="460"/>
      <c r="R6" s="460"/>
      <c r="S6" s="460"/>
      <c r="T6" s="460"/>
      <c r="U6" s="460"/>
      <c r="V6" s="460"/>
      <c r="W6" s="460"/>
      <c r="X6" s="460"/>
      <c r="Y6" s="460"/>
      <c r="Z6" s="460"/>
      <c r="AA6" s="460"/>
      <c r="AB6" s="460"/>
      <c r="AC6" s="460"/>
      <c r="AD6" s="460"/>
      <c r="AE6" s="460"/>
      <c r="AF6" s="460"/>
      <c r="AG6" s="460"/>
      <c r="AH6" s="460"/>
      <c r="AI6" s="460"/>
      <c r="AJ6" s="460"/>
      <c r="AK6" s="460"/>
      <c r="AL6" s="460"/>
      <c r="AM6" s="460"/>
      <c r="AN6" s="460"/>
      <c r="AO6" s="460"/>
      <c r="AP6" s="461"/>
      <c r="AQ6" s="458"/>
      <c r="AR6" s="90"/>
      <c r="AS6" s="89"/>
      <c r="AT6" s="13">
        <f>IF(G6=G5,F5,IF(G6=#REF!,#REF!,IF(G6=#REF!,#REF!,IF(G6=#REF!,#REF!,IF(G6=#REF!,#REF!,IF(G6=#REF!,#REF!,IF(G6=#REF!,#REF!,IF(G6=#REF!,#REF!,IF(G6=#REF!,#REF!,IF(G6=#REF!,#REF!,IF(G6=#REF!,#REF!,IF(G6=#REF!,#REF!,IF(G6=#REF!,#REF!,IF(G6=#REF!,#REF!,IF(G6=#REF!,#REF!,IF(G6=#REF!,#REF!,0))))))))))))))))</f>
        <v>0</v>
      </c>
      <c r="AU6" s="114"/>
      <c r="AV6" s="20">
        <v>768.04166667161496</v>
      </c>
      <c r="AW6" s="3"/>
      <c r="AX6" s="4"/>
      <c r="AY6" s="4"/>
      <c r="AZ6" s="4"/>
      <c r="BA6" s="4"/>
      <c r="BB6" s="4"/>
      <c r="BC6" s="4"/>
      <c r="BD6" s="4"/>
      <c r="BE6" s="4"/>
      <c r="BF6" s="4"/>
      <c r="BG6" s="4"/>
      <c r="BH6" s="3"/>
      <c r="BI6" s="93"/>
      <c r="BJ6" s="146">
        <v>768.04166667161496</v>
      </c>
      <c r="BK6" s="143"/>
      <c r="BL6" s="4"/>
      <c r="BM6" s="4"/>
      <c r="BN6" s="4"/>
      <c r="BO6" s="4"/>
      <c r="BP6" s="4"/>
      <c r="BQ6" s="4"/>
      <c r="BR6" s="153"/>
      <c r="BS6" s="157"/>
      <c r="BT6" s="158"/>
      <c r="BU6" s="9"/>
      <c r="BY6" s="15"/>
      <c r="BZ6" s="5"/>
      <c r="CA6" s="146">
        <v>4.1666666666666664E-2</v>
      </c>
      <c r="CB6" s="128"/>
      <c r="CC6" s="12"/>
      <c r="CD6" s="12"/>
      <c r="CE6" s="12"/>
      <c r="CF6" s="12"/>
      <c r="CG6" s="12"/>
      <c r="CH6" s="12"/>
      <c r="CI6" s="23"/>
      <c r="CJ6" s="456"/>
      <c r="CK6" s="454"/>
      <c r="CL6" s="454"/>
      <c r="CM6" s="453"/>
      <c r="CR6" s="52">
        <f>COUNTIF(CB5:CI28,"p400")</f>
        <v>0</v>
      </c>
      <c r="CS6" s="52">
        <f>COUNTIF(CB5:CI28,"p401")</f>
        <v>0</v>
      </c>
      <c r="CT6" s="52">
        <f>COUNTIF(CB5:CI28,"p402")</f>
        <v>0</v>
      </c>
      <c r="CU6" s="52">
        <f>COUNTIF(CB5:CI28,"p403")</f>
        <v>0</v>
      </c>
      <c r="CV6" s="52">
        <f>COUNTIF(CB5:CI28,"p404")</f>
        <v>0</v>
      </c>
      <c r="CW6" s="52">
        <f>COUNTIF(CB5:CI28,"p405")</f>
        <v>0</v>
      </c>
      <c r="CX6" s="52">
        <f>COUNTIF(CB5:CI28,"p406")</f>
        <v>0</v>
      </c>
      <c r="CY6" s="52">
        <f>COUNTIF(CB5:CI28,"p407")</f>
        <v>0</v>
      </c>
      <c r="CZ6" s="52">
        <f>COUNTIF(CB5:CI28,"p408")</f>
        <v>0</v>
      </c>
      <c r="DA6" s="52">
        <f>COUNTIF(CB5:CI28,"p409")</f>
        <v>1</v>
      </c>
      <c r="DB6" s="52">
        <f>COUNTIF(CB5:CI28,"p410")</f>
        <v>0</v>
      </c>
      <c r="DC6" s="52">
        <f>COUNTIF(CB5:CI28,"p411")</f>
        <v>0</v>
      </c>
      <c r="DD6" s="52">
        <f>COUNTIF(CB5:CI28,"p412")</f>
        <v>0</v>
      </c>
      <c r="DE6" s="52">
        <f>COUNTIF(CB5:CI28,"p413")</f>
        <v>0</v>
      </c>
      <c r="DF6" s="52">
        <f>COUNTIF(CB5:CI28,"p414")</f>
        <v>0</v>
      </c>
      <c r="DG6" s="52">
        <f>COUNTIF(CB5:CI28,"p415")</f>
        <v>0</v>
      </c>
      <c r="DH6" s="52">
        <f>COUNTIF(CB5:CI28,"p416")</f>
        <v>0</v>
      </c>
      <c r="DI6" s="52">
        <f>COUNTIF(CB5:CI28,"p417")</f>
        <v>0</v>
      </c>
      <c r="DJ6" s="52">
        <f>COUNTIF(CB5:CI28,"p418")</f>
        <v>1</v>
      </c>
      <c r="DK6" s="52">
        <f>COUNTIF(CB5:CI28,"p419")</f>
        <v>0</v>
      </c>
      <c r="DL6" s="52">
        <f>COUNTIF(CB5:CI28,"p420")</f>
        <v>1</v>
      </c>
      <c r="DM6" s="52">
        <f>COUNTIF(CB5:CI28,"p421")</f>
        <v>0</v>
      </c>
      <c r="DN6" s="52">
        <f>COUNTIF(CB5:CI28,"p422")</f>
        <v>0</v>
      </c>
      <c r="DO6" s="52">
        <f>COUNTIF(CB5:CI28,"p423")</f>
        <v>0</v>
      </c>
      <c r="DP6" s="52">
        <f>COUNTIF(CB5:CI28,"p424")</f>
        <v>0</v>
      </c>
      <c r="DQ6" s="52">
        <f>COUNTIF(CB5:CI28,"p425")</f>
        <v>0</v>
      </c>
      <c r="DR6" s="52">
        <f>COUNTIF(CB5:CI28,"p426")</f>
        <v>0</v>
      </c>
      <c r="DS6" s="52">
        <f>COUNTIF(CB5:CI28,"p427")</f>
        <v>0</v>
      </c>
      <c r="DT6" s="52">
        <f>COUNTIF(CB5:CI28,"p428")</f>
        <v>0</v>
      </c>
      <c r="DU6" s="52">
        <f>COUNTIF(CB5:CI28,"p429")</f>
        <v>0</v>
      </c>
      <c r="DV6" s="52">
        <f>COUNTIF(CB5:CI28,"p430")</f>
        <v>0</v>
      </c>
      <c r="DW6" s="52">
        <f>COUNTIF(CB5:CI28,"p431")</f>
        <v>0</v>
      </c>
      <c r="DX6" s="52">
        <f>COUNTIF(CB5:CI28,"p432")</f>
        <v>0</v>
      </c>
      <c r="DY6" s="52">
        <f>COUNTIF(CB5:CI28,"p433")</f>
        <v>0</v>
      </c>
      <c r="DZ6" s="52">
        <f>COUNTIF(CB5:CI28,"p434")</f>
        <v>0</v>
      </c>
      <c r="EA6" s="52">
        <f>COUNTIF(CB5:CI28,"p435")</f>
        <v>0</v>
      </c>
      <c r="EB6" s="52">
        <f>COUNTIF(CB5:CI28,"p436")</f>
        <v>0</v>
      </c>
      <c r="EC6" s="52">
        <f>COUNTIF(CB5:CI28,"p437")</f>
        <v>1</v>
      </c>
      <c r="ED6" s="52">
        <f>COUNTIF(CB5:CI28,"p438")</f>
        <v>1</v>
      </c>
      <c r="EE6" s="52">
        <f>COUNTIF(CB5:CI28,"p439")</f>
        <v>0</v>
      </c>
      <c r="EF6" s="52">
        <f>COUNTIF(CB5:CI28,"p440")</f>
        <v>0</v>
      </c>
      <c r="EG6" s="52">
        <f>COUNTIF(CB5:CI28,"p441")</f>
        <v>0</v>
      </c>
      <c r="EH6" s="52">
        <f>COUNTIF(CB5:CI28,"p442")</f>
        <v>0</v>
      </c>
      <c r="EI6" s="52">
        <f>COUNTIF(CB5:CI28,"p443")</f>
        <v>0</v>
      </c>
      <c r="EJ6" s="52">
        <f>COUNTIF(CB5:CI28,"p444")</f>
        <v>0</v>
      </c>
      <c r="EK6" s="52">
        <f>COUNTIF(CB5:CI28,"p445")</f>
        <v>0</v>
      </c>
      <c r="EL6" s="52">
        <f>COUNTIF(CB5:CI28,"p446")</f>
        <v>0</v>
      </c>
      <c r="EM6" s="52">
        <f>COUNTIF(CB5:CI28,"p447")</f>
        <v>0</v>
      </c>
      <c r="EN6" s="52">
        <f>COUNTIF(CB5:CI28,"p448")</f>
        <v>0</v>
      </c>
      <c r="EO6" s="52">
        <f>COUNTIF(CB5:CI28,"p449")</f>
        <v>0</v>
      </c>
      <c r="EP6" s="52">
        <f>COUNTIF(CB5:CI28,"p450")</f>
        <v>0</v>
      </c>
      <c r="EQ6" s="52">
        <f>COUNTIF(CB5:CI28,"p451")</f>
        <v>0</v>
      </c>
      <c r="ER6" s="52">
        <f>COUNTIF(CB5:CI28,"p452")</f>
        <v>0</v>
      </c>
      <c r="ES6" s="52">
        <f>COUNTIF(CB5:CI28,"p453")</f>
        <v>0</v>
      </c>
      <c r="ET6" s="52">
        <f>COUNTIF(CB5:CI28,"p454")</f>
        <v>1</v>
      </c>
      <c r="EU6" s="52">
        <f>COUNTIF(CB5:CI28,"p455")</f>
        <v>0</v>
      </c>
      <c r="EV6" s="52">
        <f>COUNTIF(CB5:CI28,"p456")</f>
        <v>0</v>
      </c>
      <c r="EW6" s="52">
        <f>COUNTIF(CB5:CI28,"p457")</f>
        <v>0</v>
      </c>
      <c r="EX6" s="52">
        <f>COUNTIF(CB5:CI28,"p458")</f>
        <v>0</v>
      </c>
      <c r="EY6" s="52">
        <f>COUNTIF(CB5:CI28,"p459")</f>
        <v>0</v>
      </c>
      <c r="EZ6" s="52">
        <f>COUNTIF(CB5:CI28,"p460")</f>
        <v>0</v>
      </c>
      <c r="FA6" s="52">
        <f>COUNTIF(CB5:CI28,"p461")</f>
        <v>0</v>
      </c>
      <c r="FB6" s="52">
        <f>COUNTIF(CB5:CI28,"p462")</f>
        <v>0</v>
      </c>
      <c r="FC6" s="52">
        <f>COUNTIF(CB5:CI28,"p463")</f>
        <v>0</v>
      </c>
      <c r="FD6" s="52">
        <f>COUNTIF(CB5:CI28,"p464")</f>
        <v>0</v>
      </c>
      <c r="FE6" s="52">
        <f>COUNTIF(CB5:CI28,"p465")</f>
        <v>0</v>
      </c>
      <c r="FF6" s="52">
        <f>COUNTIF(CB5:CI28,"p466")</f>
        <v>0</v>
      </c>
      <c r="FG6" s="52">
        <f>COUNTIF(CB5:CI28,"p467")</f>
        <v>0</v>
      </c>
      <c r="FH6" s="52">
        <f>COUNTIF(CB5:CI28,"p468")</f>
        <v>0</v>
      </c>
      <c r="FI6" s="52">
        <f>COUNTIF(CB5:CI28,"p469")</f>
        <v>0</v>
      </c>
      <c r="FJ6" s="52">
        <f>COUNTIF(CB5:CI28,"p470")</f>
        <v>0</v>
      </c>
      <c r="FK6" s="52">
        <f>COUNTIF(CB5:CI28,"p471")</f>
        <v>0</v>
      </c>
      <c r="FL6" s="52">
        <f>COUNTIF(CB5:CI28,"p472")</f>
        <v>1</v>
      </c>
      <c r="FM6" s="52">
        <f>COUNTIF(CB5:CI28,"p473")</f>
        <v>0</v>
      </c>
      <c r="FN6" s="52">
        <f>COUNTIF(CB5:CI28,"p474")</f>
        <v>0</v>
      </c>
      <c r="FO6" s="52">
        <f>COUNTIF(CB5:CI28,"p475")</f>
        <v>0</v>
      </c>
      <c r="FP6" s="52">
        <f>COUNTIF(CB5:CI28,"p476")</f>
        <v>0</v>
      </c>
      <c r="FQ6" s="52">
        <f>COUNTIF(CB5:CI28,"p477")</f>
        <v>0</v>
      </c>
      <c r="FR6" s="52">
        <f>COUNTIF(CB5:CI28,"p478")</f>
        <v>0</v>
      </c>
      <c r="FS6" s="52">
        <f>COUNTIF(CB5:CI28,"p479")</f>
        <v>0</v>
      </c>
      <c r="FT6" s="52">
        <f>COUNTIF(CB5:CI28,"p480")</f>
        <v>0</v>
      </c>
    </row>
    <row r="7" spans="1:177" ht="16.5" customHeight="1" thickTop="1" thickBot="1" x14ac:dyDescent="0.3">
      <c r="A7" s="465"/>
      <c r="B7" s="124"/>
      <c r="C7" s="98"/>
      <c r="D7" s="233"/>
      <c r="E7" s="91"/>
      <c r="F7" s="140"/>
      <c r="G7" s="130"/>
      <c r="H7" s="173">
        <v>8.3333333333333301E-2</v>
      </c>
      <c r="I7" s="169"/>
      <c r="J7" s="134" t="str">
        <f t="shared" si="0"/>
        <v/>
      </c>
      <c r="K7" s="96" t="str">
        <f>IF(G7="","",1+(H7-IF(G6="",(IF(G5="",(IF(#REF!="",(IF(#REF!="",(IF(#REF!="",(IF(#REF!="",(IF(#REF!="",(IF(#REF!="",(IF(#REF!="",(IF(#REF!="",(IF(#REF!="",(IF(#REF!="",#REF!,#REF!)),#REF!)),#REF!)),#REF!)),#REF!)),#REF!)),#REF!)),#REF!)),#REF!)),#REF!)),H5)),(H6))))</f>
        <v/>
      </c>
      <c r="L7" s="97" t="str">
        <f>IF(G7="","",IF(G6=G7,IF(H7-I6&gt;0,H7-I6,1+H7-I6),IF(G5=G7,IF(H7-I5&gt;0,H7-I5,1+H7-I5)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IF(#REF!=G7,IF(H7-#REF!&gt;0,H7-#REF!,1+H7-#REF!),""))))))))))))))))))))))))))))</f>
        <v/>
      </c>
      <c r="M7" s="462"/>
      <c r="N7" s="462"/>
      <c r="O7" s="462"/>
      <c r="P7" s="462"/>
      <c r="Q7" s="462"/>
      <c r="R7" s="462"/>
      <c r="S7" s="462"/>
      <c r="T7" s="462"/>
      <c r="U7" s="462"/>
      <c r="V7" s="462"/>
      <c r="W7" s="462"/>
      <c r="X7" s="462"/>
      <c r="Y7" s="462"/>
      <c r="Z7" s="462"/>
      <c r="AA7" s="462"/>
      <c r="AB7" s="462"/>
      <c r="AC7" s="462"/>
      <c r="AD7" s="462"/>
      <c r="AE7" s="462"/>
      <c r="AF7" s="462"/>
      <c r="AG7" s="462"/>
      <c r="AH7" s="462"/>
      <c r="AI7" s="462"/>
      <c r="AJ7" s="462"/>
      <c r="AK7" s="462"/>
      <c r="AL7" s="462"/>
      <c r="AM7" s="462"/>
      <c r="AN7" s="462"/>
      <c r="AO7" s="462"/>
      <c r="AP7" s="463"/>
      <c r="AQ7" s="459"/>
      <c r="AR7" s="90"/>
      <c r="AS7" s="89"/>
      <c r="AT7" s="13">
        <f>IF(G7=G6,F6,IF(G7=#REF!,#REF!,IF(G7=#REF!,#REF!,IF(G7=#REF!,#REF!,IF(G7=#REF!,#REF!,IF(G7=#REF!,#REF!,IF(G7=#REF!,#REF!,IF(G7=#REF!,#REF!,IF(G7=#REF!,#REF!,IF(G7=#REF!,#REF!,IF(G7=#REF!,#REF!,IF(G7=#REF!,#REF!,IF(G7=#REF!,#REF!,IF(G7=#REF!,#REF!,IF(G7=#REF!,#REF!,IF(G7=#REF!,#REF!,0))))))))))))))))</f>
        <v>0</v>
      </c>
      <c r="AU7" s="114"/>
      <c r="AV7" s="20">
        <v>768.08333333828205</v>
      </c>
      <c r="AW7" s="3"/>
      <c r="AX7" s="4"/>
      <c r="AY7" s="4"/>
      <c r="AZ7" s="4"/>
      <c r="BA7" s="4"/>
      <c r="BB7" s="4"/>
      <c r="BC7" s="4"/>
      <c r="BD7" s="4"/>
      <c r="BE7" s="4"/>
      <c r="BF7" s="4"/>
      <c r="BG7" s="4"/>
      <c r="BH7" s="3"/>
      <c r="BI7" s="93"/>
      <c r="BJ7" s="146">
        <v>768.08333333828205</v>
      </c>
      <c r="BK7" s="143"/>
      <c r="BL7" s="4"/>
      <c r="BM7" s="4"/>
      <c r="BN7" s="4"/>
      <c r="BO7" s="4"/>
      <c r="BP7" s="4"/>
      <c r="BQ7" s="4"/>
      <c r="BR7" s="153"/>
      <c r="BS7" s="157"/>
      <c r="BT7" s="158"/>
      <c r="BU7" s="9"/>
      <c r="BY7" s="15"/>
      <c r="BZ7" s="5"/>
      <c r="CA7" s="146">
        <v>8.3333333333333301E-2</v>
      </c>
      <c r="CB7" s="128"/>
      <c r="CC7" s="12"/>
      <c r="CD7" s="12"/>
      <c r="CE7" s="12"/>
      <c r="CF7" s="12"/>
      <c r="CG7" s="12"/>
      <c r="CH7" s="12"/>
      <c r="CI7" s="23"/>
      <c r="CJ7" s="456"/>
      <c r="CK7" s="454"/>
      <c r="CL7" s="454"/>
      <c r="CM7" s="453"/>
      <c r="CR7" s="52">
        <f>COUNTIFS('Poids Paniers'!$E:$E,"400",'Poids Paniers'!$Q:$Q,$A5)</f>
        <v>0</v>
      </c>
      <c r="CS7" s="52">
        <f>COUNTIFS('Poids Paniers'!$E:$E,"401",'Poids Paniers'!$Q:$Q,$A5)</f>
        <v>0</v>
      </c>
      <c r="CT7" s="52">
        <f>COUNTIFS('Poids Paniers'!$E:$E,"402",'Poids Paniers'!$Q:$Q,$A5)</f>
        <v>0</v>
      </c>
      <c r="CU7" s="52">
        <f>COUNTIFS('Poids Paniers'!$E:$E,"403",'Poids Paniers'!$Q:$Q,$A5)</f>
        <v>0</v>
      </c>
      <c r="CV7" s="52">
        <f>COUNTIFS('Poids Paniers'!$E:$E,"404",'Poids Paniers'!$Q:$Q,$A5)</f>
        <v>0</v>
      </c>
      <c r="CW7" s="52">
        <f>COUNTIFS('Poids Paniers'!$E:$E,"405",'Poids Paniers'!$Q:$Q,$A5)</f>
        <v>0</v>
      </c>
      <c r="CX7" s="52">
        <f>COUNTIFS('Poids Paniers'!$E:$E,"406",'Poids Paniers'!$Q:$Q,$A5)</f>
        <v>0</v>
      </c>
      <c r="CY7" s="52">
        <f>COUNTIFS('Poids Paniers'!$E:$E,"407",'Poids Paniers'!$Q:$Q,$A5)</f>
        <v>0</v>
      </c>
      <c r="CZ7" s="52">
        <f>COUNTIFS('Poids Paniers'!$E:$E,"408",'Poids Paniers'!$Q:$Q,$A5)</f>
        <v>0</v>
      </c>
      <c r="DA7" s="52">
        <f>COUNTIFS('Poids Paniers'!$E:$E,"409",'Poids Paniers'!$Q:$Q,$A5)</f>
        <v>0</v>
      </c>
      <c r="DB7" s="52">
        <f>COUNTIFS('Poids Paniers'!$E:$E,"410",'Poids Paniers'!$Q:$Q,$A5)</f>
        <v>0</v>
      </c>
      <c r="DC7" s="52">
        <f>COUNTIFS('Poids Paniers'!$E:$E,"411",'Poids Paniers'!$Q:$Q,$A5)</f>
        <v>0</v>
      </c>
      <c r="DD7" s="52">
        <f>COUNTIFS('Poids Paniers'!$E:$E,"412",'Poids Paniers'!$Q:$Q,$A5)</f>
        <v>0</v>
      </c>
      <c r="DE7" s="52">
        <f>COUNTIFS('Poids Paniers'!$E:$E,"413",'Poids Paniers'!$Q:$Q,$A5)</f>
        <v>0</v>
      </c>
      <c r="DF7" s="52">
        <f>COUNTIFS('Poids Paniers'!$E:$E,"414",'Poids Paniers'!$Q:$Q,$A5)</f>
        <v>0</v>
      </c>
      <c r="DG7" s="52">
        <f>COUNTIFS('Poids Paniers'!$E:$E,"415",'Poids Paniers'!$Q:$Q,$A5)</f>
        <v>0</v>
      </c>
      <c r="DH7" s="52">
        <f>COUNTIFS('Poids Paniers'!$E:$E,"416",'Poids Paniers'!$Q:$Q,$A5)</f>
        <v>0</v>
      </c>
      <c r="DI7" s="52">
        <f>COUNTIFS('Poids Paniers'!$E:$E,"417",'Poids Paniers'!$Q:$Q,$A5)</f>
        <v>0</v>
      </c>
      <c r="DJ7" s="52">
        <f>COUNTIFS('Poids Paniers'!$E:$E,"418",'Poids Paniers'!$Q:$Q,$A5)</f>
        <v>0</v>
      </c>
      <c r="DK7" s="52">
        <f>COUNTIFS('Poids Paniers'!$E:$E,"419",'Poids Paniers'!$Q:$Q,$A5)</f>
        <v>0</v>
      </c>
      <c r="DL7" s="52">
        <f>COUNTIFS('Poids Paniers'!$E:$E,"420",'Poids Paniers'!$Q:$Q,$A5)</f>
        <v>0</v>
      </c>
      <c r="DM7" s="52">
        <f>COUNTIFS('Poids Paniers'!$E:$E,"421",'Poids Paniers'!$Q:$Q,$A5)</f>
        <v>0</v>
      </c>
      <c r="DN7" s="52">
        <f>COUNTIFS('Poids Paniers'!$E:$E,"422",'Poids Paniers'!$Q:$Q,$A5)</f>
        <v>0</v>
      </c>
      <c r="DO7" s="52">
        <f>COUNTIFS('Poids Paniers'!$E:$E,"423",'Poids Paniers'!$Q:$Q,$A5)</f>
        <v>0</v>
      </c>
      <c r="DP7" s="52">
        <f>COUNTIFS('Poids Paniers'!$E:$E,"424",'Poids Paniers'!$Q:$Q,$A5)</f>
        <v>0</v>
      </c>
      <c r="DQ7" s="52">
        <f>COUNTIFS('Poids Paniers'!$E:$E,"425",'Poids Paniers'!$Q:$Q,$A5)</f>
        <v>0</v>
      </c>
      <c r="DR7" s="52">
        <f>COUNTIFS('Poids Paniers'!$E:$E,"426",'Poids Paniers'!$Q:$Q,$A5)</f>
        <v>0</v>
      </c>
      <c r="DS7" s="52">
        <f>COUNTIFS('Poids Paniers'!$E:$E,"427",'Poids Paniers'!$Q:$Q,$A5)</f>
        <v>0</v>
      </c>
      <c r="DT7" s="52">
        <f>COUNTIFS('Poids Paniers'!$E:$E,"428",'Poids Paniers'!$Q:$Q,$A5)</f>
        <v>0</v>
      </c>
      <c r="DU7" s="52">
        <f>COUNTIFS('Poids Paniers'!$E:$E,"429",'Poids Paniers'!$Q:$Q,$A5)</f>
        <v>0</v>
      </c>
      <c r="DV7" s="52">
        <f>COUNTIFS('Poids Paniers'!$E:$E,"430",'Poids Paniers'!$Q:$Q,$A5)</f>
        <v>0</v>
      </c>
      <c r="DW7" s="52">
        <f>COUNTIFS('Poids Paniers'!$E:$E,"431",'Poids Paniers'!$Q:$Q,$A5)</f>
        <v>0</v>
      </c>
      <c r="DX7" s="52">
        <f>COUNTIFS('Poids Paniers'!$E:$E,"432",'Poids Paniers'!$Q:$Q,$A5)</f>
        <v>0</v>
      </c>
      <c r="DY7" s="52">
        <f>COUNTIFS('Poids Paniers'!$E:$E,"433",'Poids Paniers'!$Q:$Q,$A5)</f>
        <v>0</v>
      </c>
      <c r="DZ7" s="52">
        <f>COUNTIFS('Poids Paniers'!$E:$E,"434",'Poids Paniers'!$Q:$Q,$A5)</f>
        <v>0</v>
      </c>
      <c r="EA7" s="52">
        <f>COUNTIFS('Poids Paniers'!$E:$E,"435",'Poids Paniers'!$Q:$Q,$A5)</f>
        <v>0</v>
      </c>
      <c r="EB7" s="52">
        <f>COUNTIFS('Poids Paniers'!$E:$E,"436",'Poids Paniers'!$Q:$Q,$A5)</f>
        <v>0</v>
      </c>
      <c r="EC7" s="52">
        <f>COUNTIFS('Poids Paniers'!$E:$E,"437",'Poids Paniers'!$Q:$Q,$A5)</f>
        <v>0</v>
      </c>
      <c r="ED7" s="52">
        <f>COUNTIFS('Poids Paniers'!$E:$E,"438",'Poids Paniers'!$Q:$Q,$A5)</f>
        <v>0</v>
      </c>
      <c r="EE7" s="52">
        <f>COUNTIFS('Poids Paniers'!$E:$E,"439",'Poids Paniers'!$Q:$Q,$A5)</f>
        <v>0</v>
      </c>
      <c r="EF7" s="52">
        <f>COUNTIFS('Poids Paniers'!$E:$E,"440",'Poids Paniers'!$Q:$Q,$A5)</f>
        <v>0</v>
      </c>
      <c r="EG7" s="52">
        <f>COUNTIFS('Poids Paniers'!$E:$E,"441",'Poids Paniers'!$Q:$Q,$A5)</f>
        <v>0</v>
      </c>
      <c r="EH7" s="52">
        <f>COUNTIFS('Poids Paniers'!$E:$E,"442",'Poids Paniers'!$Q:$Q,$A5)</f>
        <v>0</v>
      </c>
      <c r="EI7" s="52">
        <f>COUNTIFS('Poids Paniers'!$E:$E,"443",'Poids Paniers'!$Q:$Q,$A5)</f>
        <v>0</v>
      </c>
      <c r="EJ7" s="52">
        <f>COUNTIFS('Poids Paniers'!$E:$E,"444",'Poids Paniers'!$Q:$Q,$A5)</f>
        <v>0</v>
      </c>
      <c r="EK7" s="52">
        <f>COUNTIFS('Poids Paniers'!$E:$E,"445",'Poids Paniers'!$Q:$Q,$A5)</f>
        <v>0</v>
      </c>
      <c r="EL7" s="52">
        <f>COUNTIFS('Poids Paniers'!$E:$E,"446",'Poids Paniers'!$Q:$Q,$A5)</f>
        <v>0</v>
      </c>
      <c r="EM7" s="52">
        <f>COUNTIFS('Poids Paniers'!$E:$E,"447",'Poids Paniers'!$Q:$Q,$A5)</f>
        <v>0</v>
      </c>
      <c r="EN7" s="52">
        <f>COUNTIFS('Poids Paniers'!$E:$E,"448",'Poids Paniers'!$Q:$Q,$A5)</f>
        <v>0</v>
      </c>
      <c r="EO7" s="52">
        <f>COUNTIFS('Poids Paniers'!$E:$E,"449",'Poids Paniers'!$Q:$Q,$A5)</f>
        <v>0</v>
      </c>
      <c r="EP7" s="52">
        <f>COUNTIFS('Poids Paniers'!$E:$E,"450",'Poids Paniers'!$Q:$Q,$A5)</f>
        <v>0</v>
      </c>
      <c r="EQ7" s="52">
        <f>COUNTIFS('Poids Paniers'!$E:$E,"451",'Poids Paniers'!$Q:$Q,$A5)</f>
        <v>0</v>
      </c>
      <c r="ER7" s="52">
        <f>COUNTIFS('Poids Paniers'!$E:$E,"452",'Poids Paniers'!$Q:$Q,$A5)</f>
        <v>0</v>
      </c>
      <c r="ES7" s="52">
        <f>COUNTIFS('Poids Paniers'!$E:$E,"453",'Poids Paniers'!$Q:$Q,$A5)</f>
        <v>0</v>
      </c>
      <c r="ET7" s="52">
        <f>COUNTIFS('Poids Paniers'!$E:$E,"454",'Poids Paniers'!$Q:$Q,$A5)</f>
        <v>0</v>
      </c>
      <c r="EU7" s="52">
        <f>COUNTIFS('Poids Paniers'!$E:$E,"455",'Poids Paniers'!$Q:$Q,$A5)</f>
        <v>0</v>
      </c>
      <c r="EV7" s="52">
        <f>COUNTIFS('Poids Paniers'!$E:$E,"456",'Poids Paniers'!$Q:$Q,$A5)</f>
        <v>0</v>
      </c>
      <c r="EW7" s="52">
        <f>COUNTIFS('Poids Paniers'!$E:$E,"457",'Poids Paniers'!$Q:$Q,$A5)</f>
        <v>0</v>
      </c>
      <c r="EX7" s="52">
        <f>COUNTIFS('Poids Paniers'!$E:$E,"458",'Poids Paniers'!$Q:$Q,$A5)</f>
        <v>0</v>
      </c>
      <c r="EY7" s="52">
        <f>COUNTIFS('Poids Paniers'!$E:$E,"459",'Poids Paniers'!$Q:$Q,$A5)</f>
        <v>0</v>
      </c>
      <c r="EZ7" s="52">
        <f>COUNTIFS('Poids Paniers'!$E:$E,"460",'Poids Paniers'!$Q:$Q,$A5)</f>
        <v>0</v>
      </c>
      <c r="FA7" s="52">
        <f>COUNTIFS('Poids Paniers'!$E:$E,"461",'Poids Paniers'!$Q:$Q,$A5)</f>
        <v>0</v>
      </c>
      <c r="FB7" s="52">
        <f>COUNTIFS('Poids Paniers'!$E:$E,"462",'Poids Paniers'!$Q:$Q,$A5)</f>
        <v>0</v>
      </c>
      <c r="FC7" s="52">
        <f>COUNTIFS('Poids Paniers'!$E:$E,"463",'Poids Paniers'!$Q:$Q,$A5)</f>
        <v>0</v>
      </c>
      <c r="FD7" s="52">
        <f>COUNTIFS('Poids Paniers'!$E:$E,"464",'Poids Paniers'!$Q:$Q,$A5)</f>
        <v>0</v>
      </c>
      <c r="FE7" s="52">
        <f>COUNTIFS('Poids Paniers'!$E:$E,"465",'Poids Paniers'!$Q:$Q,$A5)</f>
        <v>0</v>
      </c>
      <c r="FF7" s="52">
        <f>COUNTIFS('Poids Paniers'!$E:$E,"466",'Poids Paniers'!$Q:$Q,$A5)</f>
        <v>0</v>
      </c>
      <c r="FG7" s="52">
        <f>COUNTIFS('Poids Paniers'!$E:$E,"467",'Poids Paniers'!$Q:$Q,$A5)</f>
        <v>0</v>
      </c>
      <c r="FH7" s="52">
        <f>COUNTIFS('Poids Paniers'!$E:$E,"468",'Poids Paniers'!$Q:$Q,$A5)</f>
        <v>0</v>
      </c>
      <c r="FI7" s="52">
        <f>COUNTIFS('Poids Paniers'!$E:$E,"469",'Poids Paniers'!$Q:$Q,$A5)</f>
        <v>0</v>
      </c>
      <c r="FJ7" s="52">
        <f>COUNTIFS('Poids Paniers'!$E:$E,"470",'Poids Paniers'!$Q:$Q,$A5)</f>
        <v>0</v>
      </c>
      <c r="FK7" s="52">
        <f>COUNTIFS('Poids Paniers'!$E:$E,"471",'Poids Paniers'!$Q:$Q,$A5)</f>
        <v>0</v>
      </c>
      <c r="FL7" s="52">
        <f>COUNTIFS('Poids Paniers'!$E:$E,"472",'Poids Paniers'!$Q:$Q,$A5)</f>
        <v>0</v>
      </c>
      <c r="FM7" s="52">
        <f>COUNTIFS('Poids Paniers'!$E:$E,"473",'Poids Paniers'!$Q:$Q,$A5)</f>
        <v>0</v>
      </c>
      <c r="FN7" s="52">
        <f>COUNTIFS('Poids Paniers'!$E:$E,"474",'Poids Paniers'!$Q:$Q,$A5)</f>
        <v>0</v>
      </c>
      <c r="FO7" s="52">
        <f>COUNTIFS('Poids Paniers'!$E:$E,"475",'Poids Paniers'!$Q:$Q,$A5)</f>
        <v>0</v>
      </c>
      <c r="FP7" s="52">
        <f>COUNTIFS('Poids Paniers'!$E:$E,"476",'Poids Paniers'!$Q:$Q,$A5)</f>
        <v>0</v>
      </c>
      <c r="FQ7" s="52">
        <f>COUNTIFS('Poids Paniers'!$E:$E,"477",'Poids Paniers'!$Q:$Q,$A5)</f>
        <v>0</v>
      </c>
      <c r="FR7" s="52">
        <f>COUNTIFS('Poids Paniers'!$E:$E,"478",'Poids Paniers'!$Q:$Q,$A5)</f>
        <v>0</v>
      </c>
      <c r="FS7" s="52">
        <f>COUNTIFS('Poids Paniers'!$E:$E,"479",'Poids Paniers'!$Q:$Q,$A5)</f>
        <v>0</v>
      </c>
      <c r="FT7" s="52">
        <f>COUNTIFS('Poids Paniers'!$E:$E,"480",'Poids Paniers'!$Q:$Q,$A5)</f>
        <v>0</v>
      </c>
      <c r="FU7" s="52">
        <f>CJ5+FU8</f>
        <v>14</v>
      </c>
    </row>
    <row r="8" spans="1:177" ht="16.5" customHeight="1" thickTop="1" thickBot="1" x14ac:dyDescent="0.3">
      <c r="A8" s="465"/>
      <c r="B8" s="124"/>
      <c r="C8" s="98"/>
      <c r="D8" s="233"/>
      <c r="E8" s="91"/>
      <c r="F8" s="140"/>
      <c r="G8" s="130"/>
      <c r="H8" s="173">
        <v>0.125</v>
      </c>
      <c r="I8" s="169"/>
      <c r="J8" s="134" t="str">
        <f t="shared" si="0"/>
        <v/>
      </c>
      <c r="K8" s="96" t="str">
        <f>IF(G8="","",1+(H8-IF(G7="",(IF(G6="",(IF(G5="",(IF(#REF!="",(IF(#REF!="",(IF(#REF!="",(IF(#REF!="",(IF(#REF!="",(IF(#REF!="",(IF(#REF!="",(IF(#REF!="",(IF(#REF!="",#REF!,#REF!)),#REF!)),#REF!)),#REF!)),#REF!)),#REF!)),#REF!)),#REF!)),#REF!)),H5)),H6)),(H7))))</f>
        <v/>
      </c>
      <c r="L8" s="97" t="str">
        <f>IF(G8="","",IF(G7=G8,IF(H8-I7&gt;0,H8-I7,1+H8-I7),IF(G6=G8,IF(H8-I6&gt;0,H8-I6,1+H8-I6),IF(G5=G8,IF(H8-I5&gt;0,H8-I5,1+H8-I5)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IF(#REF!=G8,IF(H8-#REF!&gt;0,H8-#REF!,1+H8-#REF!),""))))))))))))))))))))))))))))</f>
        <v/>
      </c>
      <c r="M8" s="462"/>
      <c r="N8" s="462"/>
      <c r="O8" s="462"/>
      <c r="P8" s="462"/>
      <c r="Q8" s="462"/>
      <c r="R8" s="462"/>
      <c r="S8" s="462"/>
      <c r="T8" s="462"/>
      <c r="U8" s="462"/>
      <c r="V8" s="462"/>
      <c r="W8" s="462"/>
      <c r="X8" s="462"/>
      <c r="Y8" s="462"/>
      <c r="Z8" s="462"/>
      <c r="AA8" s="462"/>
      <c r="AB8" s="462"/>
      <c r="AC8" s="462"/>
      <c r="AD8" s="462"/>
      <c r="AE8" s="462"/>
      <c r="AF8" s="462"/>
      <c r="AG8" s="462"/>
      <c r="AH8" s="462"/>
      <c r="AI8" s="462"/>
      <c r="AJ8" s="462"/>
      <c r="AK8" s="462"/>
      <c r="AL8" s="462"/>
      <c r="AM8" s="462"/>
      <c r="AN8" s="462"/>
      <c r="AO8" s="462"/>
      <c r="AP8" s="463"/>
      <c r="AQ8" s="459"/>
      <c r="AR8" s="90"/>
      <c r="AS8" s="89"/>
      <c r="AT8" s="13">
        <f>IF(G8=G7,F7,IF(G8=G5,F5,IF(G8=#REF!,#REF!,IF(G8=#REF!,#REF!,IF(G8=#REF!,#REF!,IF(G8=#REF!,#REF!,IF(G8=#REF!,#REF!,IF(G8=#REF!,#REF!,IF(G8=#REF!,#REF!,IF(G8=#REF!,#REF!,IF(G8=#REF!,#REF!,IF(G8=#REF!,#REF!,IF(G8=#REF!,#REF!,IF(G8=#REF!,#REF!,IF(G8=#REF!,#REF!,IF(G8=#REF!,#REF!,0))))))))))))))))</f>
        <v>0</v>
      </c>
      <c r="AU8" s="114"/>
      <c r="AV8" s="20">
        <v>768.12500000494902</v>
      </c>
      <c r="AW8" s="3"/>
      <c r="AX8" s="4"/>
      <c r="AY8" s="4"/>
      <c r="AZ8" s="4"/>
      <c r="BA8" s="4"/>
      <c r="BB8" s="4"/>
      <c r="BC8" s="4"/>
      <c r="BD8" s="4"/>
      <c r="BE8" s="4"/>
      <c r="BF8" s="4"/>
      <c r="BG8" s="4"/>
      <c r="BH8" s="3"/>
      <c r="BI8" s="93"/>
      <c r="BJ8" s="146">
        <v>768.12500000494902</v>
      </c>
      <c r="BK8" s="143"/>
      <c r="BL8" s="4"/>
      <c r="BM8" s="4"/>
      <c r="BN8" s="4"/>
      <c r="BO8" s="4"/>
      <c r="BP8" s="4"/>
      <c r="BQ8" s="4"/>
      <c r="BR8" s="153"/>
      <c r="BS8" s="157"/>
      <c r="BT8" s="158"/>
      <c r="BU8" s="9"/>
      <c r="BY8" s="15"/>
      <c r="BZ8" s="5"/>
      <c r="CA8" s="146">
        <v>0.125</v>
      </c>
      <c r="CB8" s="128"/>
      <c r="CC8" s="12"/>
      <c r="CD8" s="12"/>
      <c r="CE8" s="12"/>
      <c r="CF8" s="12"/>
      <c r="CG8" s="12"/>
      <c r="CH8" s="12"/>
      <c r="CI8" s="23"/>
      <c r="CJ8" s="456"/>
      <c r="CK8" s="454"/>
      <c r="CL8" s="454"/>
      <c r="CM8" s="453"/>
      <c r="CR8" s="52">
        <f t="shared" ref="CR8:FC8" si="1">IF(CR6&lt;&gt;CR7,1,0)</f>
        <v>0</v>
      </c>
      <c r="CS8" s="52">
        <f t="shared" si="1"/>
        <v>0</v>
      </c>
      <c r="CT8" s="52">
        <f t="shared" si="1"/>
        <v>0</v>
      </c>
      <c r="CU8" s="52">
        <f t="shared" si="1"/>
        <v>0</v>
      </c>
      <c r="CV8" s="52">
        <f t="shared" si="1"/>
        <v>0</v>
      </c>
      <c r="CW8" s="52">
        <f t="shared" si="1"/>
        <v>0</v>
      </c>
      <c r="CX8" s="52">
        <f t="shared" si="1"/>
        <v>0</v>
      </c>
      <c r="CY8" s="52">
        <f t="shared" si="1"/>
        <v>0</v>
      </c>
      <c r="CZ8" s="52">
        <f t="shared" si="1"/>
        <v>0</v>
      </c>
      <c r="DA8" s="52">
        <f t="shared" si="1"/>
        <v>1</v>
      </c>
      <c r="DB8" s="52">
        <f t="shared" si="1"/>
        <v>0</v>
      </c>
      <c r="DC8" s="52">
        <f t="shared" si="1"/>
        <v>0</v>
      </c>
      <c r="DD8" s="52">
        <f t="shared" si="1"/>
        <v>0</v>
      </c>
      <c r="DE8" s="52">
        <f t="shared" si="1"/>
        <v>0</v>
      </c>
      <c r="DF8" s="52">
        <f t="shared" si="1"/>
        <v>0</v>
      </c>
      <c r="DG8" s="52">
        <f t="shared" si="1"/>
        <v>0</v>
      </c>
      <c r="DH8" s="52">
        <f t="shared" si="1"/>
        <v>0</v>
      </c>
      <c r="DI8" s="52">
        <f t="shared" si="1"/>
        <v>0</v>
      </c>
      <c r="DJ8" s="52">
        <f t="shared" si="1"/>
        <v>1</v>
      </c>
      <c r="DK8" s="52">
        <f t="shared" si="1"/>
        <v>0</v>
      </c>
      <c r="DL8" s="52">
        <f t="shared" si="1"/>
        <v>1</v>
      </c>
      <c r="DM8" s="52">
        <f t="shared" si="1"/>
        <v>0</v>
      </c>
      <c r="DN8" s="52">
        <f t="shared" si="1"/>
        <v>0</v>
      </c>
      <c r="DO8" s="52">
        <f t="shared" si="1"/>
        <v>0</v>
      </c>
      <c r="DP8" s="52">
        <f t="shared" si="1"/>
        <v>0</v>
      </c>
      <c r="DQ8" s="52">
        <f t="shared" si="1"/>
        <v>0</v>
      </c>
      <c r="DR8" s="52">
        <f t="shared" si="1"/>
        <v>0</v>
      </c>
      <c r="DS8" s="52">
        <f t="shared" si="1"/>
        <v>0</v>
      </c>
      <c r="DT8" s="52">
        <f t="shared" si="1"/>
        <v>0</v>
      </c>
      <c r="DU8" s="52">
        <f t="shared" si="1"/>
        <v>0</v>
      </c>
      <c r="DV8" s="52">
        <f t="shared" si="1"/>
        <v>0</v>
      </c>
      <c r="DW8" s="52">
        <f t="shared" si="1"/>
        <v>0</v>
      </c>
      <c r="DX8" s="52">
        <f t="shared" si="1"/>
        <v>0</v>
      </c>
      <c r="DY8" s="52">
        <f t="shared" si="1"/>
        <v>0</v>
      </c>
      <c r="DZ8" s="52">
        <f t="shared" si="1"/>
        <v>0</v>
      </c>
      <c r="EA8" s="52">
        <f t="shared" si="1"/>
        <v>0</v>
      </c>
      <c r="EB8" s="52">
        <f t="shared" si="1"/>
        <v>0</v>
      </c>
      <c r="EC8" s="52">
        <f t="shared" si="1"/>
        <v>1</v>
      </c>
      <c r="ED8" s="52">
        <f t="shared" si="1"/>
        <v>1</v>
      </c>
      <c r="EE8" s="52">
        <f t="shared" si="1"/>
        <v>0</v>
      </c>
      <c r="EF8" s="52">
        <f t="shared" si="1"/>
        <v>0</v>
      </c>
      <c r="EG8" s="52">
        <f t="shared" si="1"/>
        <v>0</v>
      </c>
      <c r="EH8" s="52">
        <f t="shared" si="1"/>
        <v>0</v>
      </c>
      <c r="EI8" s="52">
        <f t="shared" si="1"/>
        <v>0</v>
      </c>
      <c r="EJ8" s="52">
        <f t="shared" si="1"/>
        <v>0</v>
      </c>
      <c r="EK8" s="52">
        <f t="shared" si="1"/>
        <v>0</v>
      </c>
      <c r="EL8" s="52">
        <f t="shared" si="1"/>
        <v>0</v>
      </c>
      <c r="EM8" s="52">
        <f t="shared" si="1"/>
        <v>0</v>
      </c>
      <c r="EN8" s="52">
        <f t="shared" si="1"/>
        <v>0</v>
      </c>
      <c r="EO8" s="52">
        <f t="shared" si="1"/>
        <v>0</v>
      </c>
      <c r="EP8" s="52">
        <f t="shared" si="1"/>
        <v>0</v>
      </c>
      <c r="EQ8" s="52">
        <f t="shared" si="1"/>
        <v>0</v>
      </c>
      <c r="ER8" s="52">
        <f t="shared" si="1"/>
        <v>0</v>
      </c>
      <c r="ES8" s="52">
        <f t="shared" si="1"/>
        <v>0</v>
      </c>
      <c r="ET8" s="52">
        <f t="shared" si="1"/>
        <v>1</v>
      </c>
      <c r="EU8" s="52">
        <f t="shared" si="1"/>
        <v>0</v>
      </c>
      <c r="EV8" s="52">
        <f t="shared" si="1"/>
        <v>0</v>
      </c>
      <c r="EW8" s="52">
        <f t="shared" si="1"/>
        <v>0</v>
      </c>
      <c r="EX8" s="52">
        <f t="shared" si="1"/>
        <v>0</v>
      </c>
      <c r="EY8" s="52">
        <f t="shared" si="1"/>
        <v>0</v>
      </c>
      <c r="EZ8" s="52">
        <f t="shared" si="1"/>
        <v>0</v>
      </c>
      <c r="FA8" s="52">
        <f t="shared" si="1"/>
        <v>0</v>
      </c>
      <c r="FB8" s="52">
        <f t="shared" si="1"/>
        <v>0</v>
      </c>
      <c r="FC8" s="52">
        <f t="shared" si="1"/>
        <v>0</v>
      </c>
      <c r="FD8" s="52">
        <f t="shared" ref="FD8:FT8" si="2">IF(FD6&lt;&gt;FD7,1,0)</f>
        <v>0</v>
      </c>
      <c r="FE8" s="52">
        <f t="shared" si="2"/>
        <v>0</v>
      </c>
      <c r="FF8" s="52">
        <f t="shared" si="2"/>
        <v>0</v>
      </c>
      <c r="FG8" s="52">
        <f t="shared" si="2"/>
        <v>0</v>
      </c>
      <c r="FH8" s="52">
        <f t="shared" si="2"/>
        <v>0</v>
      </c>
      <c r="FI8" s="52">
        <f t="shared" si="2"/>
        <v>0</v>
      </c>
      <c r="FJ8" s="52">
        <f t="shared" si="2"/>
        <v>0</v>
      </c>
      <c r="FK8" s="52">
        <f t="shared" si="2"/>
        <v>0</v>
      </c>
      <c r="FL8" s="52">
        <f t="shared" si="2"/>
        <v>1</v>
      </c>
      <c r="FM8" s="52">
        <f t="shared" si="2"/>
        <v>0</v>
      </c>
      <c r="FN8" s="52">
        <f t="shared" si="2"/>
        <v>0</v>
      </c>
      <c r="FO8" s="52">
        <f t="shared" si="2"/>
        <v>0</v>
      </c>
      <c r="FP8" s="52">
        <f t="shared" si="2"/>
        <v>0</v>
      </c>
      <c r="FQ8" s="52">
        <f t="shared" si="2"/>
        <v>0</v>
      </c>
      <c r="FR8" s="52">
        <f t="shared" si="2"/>
        <v>0</v>
      </c>
      <c r="FS8" s="52">
        <f t="shared" si="2"/>
        <v>0</v>
      </c>
      <c r="FT8" s="52">
        <f t="shared" si="2"/>
        <v>0</v>
      </c>
      <c r="FU8" s="52">
        <f>SUM(CR8:FT8)</f>
        <v>7</v>
      </c>
    </row>
    <row r="9" spans="1:177" ht="16.5" customHeight="1" thickTop="1" thickBot="1" x14ac:dyDescent="0.3">
      <c r="A9" s="465"/>
      <c r="B9" s="124"/>
      <c r="C9" s="98"/>
      <c r="D9" s="233"/>
      <c r="E9" s="91"/>
      <c r="F9" s="140"/>
      <c r="G9" s="130"/>
      <c r="H9" s="173">
        <v>0.16666666666666699</v>
      </c>
      <c r="I9" s="169"/>
      <c r="J9" s="134" t="str">
        <f t="shared" si="0"/>
        <v/>
      </c>
      <c r="K9" s="96" t="str">
        <f>IF(G9="","",1+(H9-IF(G8="",(IF(G7="",(IF(G6="",(IF(G5="",(IF(#REF!="",(IF(#REF!="",(IF(#REF!="",(IF(#REF!="",(IF(#REF!="",(IF(#REF!="",(IF(#REF!="",(IF(#REF!="",#REF!,#REF!)),#REF!)),#REF!)),#REF!)),#REF!)),#REF!)),#REF!)),#REF!)),H5)),H6)),H7)),(H8))))</f>
        <v/>
      </c>
      <c r="L9" s="97" t="str">
        <f>IF(G9="","",IF(G8=G9,IF(H9-I8&gt;0,H9-I8,1+H9-I8),IF(G7=G9,IF(H9-I7&gt;0,H9-I7,1+H9-I7),IF(G6=G9,IF(H9-I6&gt;0,H9-I6,1+H9-I6),IF(G5=G9,IF(H9-I5&gt;0,H9-I5,1+H9-I5)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IF(#REF!=G9,IF(H9-#REF!&gt;0,H9-#REF!,1+H9-#REF!),""))))))))))))))))))))))))))))</f>
        <v/>
      </c>
      <c r="M9" s="462"/>
      <c r="N9" s="462"/>
      <c r="O9" s="462"/>
      <c r="P9" s="462"/>
      <c r="Q9" s="462"/>
      <c r="R9" s="462"/>
      <c r="S9" s="462"/>
      <c r="T9" s="462"/>
      <c r="U9" s="462"/>
      <c r="V9" s="462"/>
      <c r="W9" s="462"/>
      <c r="X9" s="462"/>
      <c r="Y9" s="462"/>
      <c r="Z9" s="462"/>
      <c r="AA9" s="462"/>
      <c r="AB9" s="462"/>
      <c r="AC9" s="462"/>
      <c r="AD9" s="462"/>
      <c r="AE9" s="462"/>
      <c r="AF9" s="462"/>
      <c r="AG9" s="462"/>
      <c r="AH9" s="462"/>
      <c r="AI9" s="462"/>
      <c r="AJ9" s="462"/>
      <c r="AK9" s="462"/>
      <c r="AL9" s="462"/>
      <c r="AM9" s="462"/>
      <c r="AN9" s="462"/>
      <c r="AO9" s="462"/>
      <c r="AP9" s="463"/>
      <c r="AQ9" s="459"/>
      <c r="AR9" s="90"/>
      <c r="AS9" s="89"/>
      <c r="AT9" s="13">
        <f>IF(G9=G8,F8,IF(G9=G6,F6,IF(G9=G5,F5,IF(G9=#REF!,#REF!,IF(G9=#REF!,#REF!,IF(G9=#REF!,#REF!,IF(G9=#REF!,#REF!,IF(G9=#REF!,#REF!,IF(G9=#REF!,#REF!,IF(G9=#REF!,#REF!,IF(G9=#REF!,#REF!,IF(G9=#REF!,#REF!,IF(G9=#REF!,#REF!,IF(G9=#REF!,#REF!,IF(G9=#REF!,#REF!,IF(G9=#REF!,#REF!,0))))))))))))))))</f>
        <v>0</v>
      </c>
      <c r="AU9" s="114"/>
      <c r="AV9" s="20">
        <v>768.16666667161599</v>
      </c>
      <c r="AW9" s="3"/>
      <c r="AX9" s="4"/>
      <c r="AY9" s="4"/>
      <c r="AZ9" s="4"/>
      <c r="BA9" s="4"/>
      <c r="BB9" s="4"/>
      <c r="BC9" s="4"/>
      <c r="BD9" s="4"/>
      <c r="BE9" s="4"/>
      <c r="BF9" s="4"/>
      <c r="BG9" s="4"/>
      <c r="BH9" s="3"/>
      <c r="BI9" s="93"/>
      <c r="BJ9" s="146">
        <v>768.16666667161599</v>
      </c>
      <c r="BK9" s="143"/>
      <c r="BL9" s="4"/>
      <c r="BM9" s="4"/>
      <c r="BN9" s="4"/>
      <c r="BO9" s="4"/>
      <c r="BP9" s="4"/>
      <c r="BQ9" s="4"/>
      <c r="BR9" s="153"/>
      <c r="BS9" s="157"/>
      <c r="BT9" s="158"/>
      <c r="BU9" s="9"/>
      <c r="BY9" s="15"/>
      <c r="BZ9" s="5"/>
      <c r="CA9" s="146">
        <v>0.16666666666666699</v>
      </c>
      <c r="CB9" s="128"/>
      <c r="CC9" s="12"/>
      <c r="CD9" s="12"/>
      <c r="CE9" s="12"/>
      <c r="CF9" s="12"/>
      <c r="CG9" s="12"/>
      <c r="CH9" s="12"/>
      <c r="CI9" s="23"/>
      <c r="CJ9" s="456"/>
      <c r="CK9" s="454"/>
      <c r="CL9" s="454"/>
      <c r="CM9" s="453"/>
    </row>
    <row r="10" spans="1:177" ht="16.5" customHeight="1" thickTop="1" thickBot="1" x14ac:dyDescent="0.3">
      <c r="A10" s="465"/>
      <c r="B10" s="124"/>
      <c r="C10" s="98"/>
      <c r="D10" s="233"/>
      <c r="E10" s="91"/>
      <c r="F10" s="140"/>
      <c r="G10" s="130"/>
      <c r="H10" s="173">
        <v>0.20833333333333301</v>
      </c>
      <c r="I10" s="169"/>
      <c r="J10" s="134" t="str">
        <f t="shared" si="0"/>
        <v/>
      </c>
      <c r="K10" s="96" t="str">
        <f>IF(G10="","",1+(H10-IF(G9="",(IF(G8="",(IF(G7="",(IF(G6="",(IF(#REF!="",(IF(#REF!="",(IF(#REF!="",(IF(#REF!="",(IF(#REF!="",(IF(#REF!="",(IF(#REF!="",(IF(#REF!="",#REF!,#REF!)),#REF!)),#REF!)),#REF!)),#REF!)),#REF!)),#REF!)),#REF!)),H6)),H7)),H8)),(H9))))</f>
        <v/>
      </c>
      <c r="L10" s="97" t="str">
        <f>IF(G10="","",IF(G9=G10,IF(H10-I9&gt;0,H10-I9,1+H10-I9),IF(G8=G10,IF(H10-I8&gt;0,H10-I8,1+H10-I8),IF(G7=G10,IF(H10-I7&gt;0,H10-I7,1+H10-I7),IF(G6=G10,IF(H10-I6&gt;0,H10-I6,1+H10-I6),IF(G5=G10,IF(H10-I5&gt;0,H10-I5,1+H10-I5)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IF(#REF!=G10,IF(H10-#REF!&gt;0,H10-#REF!,1+H10-#REF!),""))))))))))))))))))))))))))))</f>
        <v/>
      </c>
      <c r="M10" s="462"/>
      <c r="N10" s="462"/>
      <c r="O10" s="462"/>
      <c r="P10" s="462"/>
      <c r="Q10" s="462"/>
      <c r="R10" s="462"/>
      <c r="S10" s="462"/>
      <c r="T10" s="462"/>
      <c r="U10" s="462"/>
      <c r="V10" s="462"/>
      <c r="W10" s="462"/>
      <c r="X10" s="462"/>
      <c r="Y10" s="462"/>
      <c r="Z10" s="462"/>
      <c r="AA10" s="462"/>
      <c r="AB10" s="462"/>
      <c r="AC10" s="462"/>
      <c r="AD10" s="462"/>
      <c r="AE10" s="462"/>
      <c r="AF10" s="462"/>
      <c r="AG10" s="462"/>
      <c r="AH10" s="462"/>
      <c r="AI10" s="462"/>
      <c r="AJ10" s="462"/>
      <c r="AK10" s="462"/>
      <c r="AL10" s="462"/>
      <c r="AM10" s="462"/>
      <c r="AN10" s="462"/>
      <c r="AO10" s="462"/>
      <c r="AP10" s="463"/>
      <c r="AQ10" s="459"/>
      <c r="AR10" s="90"/>
      <c r="AS10" s="89"/>
      <c r="AT10" s="13">
        <f>IF(G10=G9,F9,IF(G10=G7,F7,IF(G10=G6,F6,IF(G10=G5,F5,IF(G10=#REF!,#REF!,IF(G10=#REF!,#REF!,IF(G10=#REF!,#REF!,IF(G10=#REF!,#REF!,IF(G10=#REF!,#REF!,IF(G10=#REF!,#REF!,IF(G10=#REF!,#REF!,IF(G10=#REF!,#REF!,IF(G10=#REF!,#REF!,IF(G10=#REF!,#REF!,IF(G10=#REF!,#REF!,IF(G10=#REF!,#REF!,0))))))))))))))))</f>
        <v>0</v>
      </c>
      <c r="AU10" s="114"/>
      <c r="AV10" s="20">
        <v>768.20833333828296</v>
      </c>
      <c r="AW10" s="3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3"/>
      <c r="BI10" s="93"/>
      <c r="BJ10" s="146">
        <v>768.20833333828296</v>
      </c>
      <c r="BK10" s="143"/>
      <c r="BL10" s="4"/>
      <c r="BM10" s="4"/>
      <c r="BN10" s="4"/>
      <c r="BO10" s="4"/>
      <c r="BP10" s="4"/>
      <c r="BQ10" s="4"/>
      <c r="BR10" s="153"/>
      <c r="BS10" s="157"/>
      <c r="BT10" s="158"/>
      <c r="BU10" s="9"/>
      <c r="BY10" s="15"/>
      <c r="BZ10" s="5"/>
      <c r="CA10" s="146">
        <v>0.20833333333333301</v>
      </c>
      <c r="CB10" s="128"/>
      <c r="CC10" s="12"/>
      <c r="CD10" s="12"/>
      <c r="CE10" s="12"/>
      <c r="CF10" s="12"/>
      <c r="CG10" s="12"/>
      <c r="CH10" s="12"/>
      <c r="CI10" s="23"/>
      <c r="CJ10" s="456"/>
      <c r="CK10" s="454"/>
      <c r="CL10" s="454"/>
      <c r="CM10" s="453"/>
      <c r="CR10" s="52">
        <v>400</v>
      </c>
      <c r="CS10" s="52">
        <v>401</v>
      </c>
      <c r="CT10" s="52">
        <v>402</v>
      </c>
      <c r="CU10" s="52">
        <v>403</v>
      </c>
      <c r="CV10" s="52">
        <v>404</v>
      </c>
      <c r="CW10" s="52">
        <v>405</v>
      </c>
      <c r="CX10" s="52">
        <v>406</v>
      </c>
      <c r="CY10" s="52">
        <v>407</v>
      </c>
      <c r="CZ10" s="52">
        <v>408</v>
      </c>
      <c r="DA10" s="52">
        <v>409</v>
      </c>
      <c r="DB10" s="52">
        <v>410</v>
      </c>
      <c r="DC10" s="52">
        <v>411</v>
      </c>
      <c r="DD10" s="52">
        <v>412</v>
      </c>
      <c r="DE10" s="52">
        <v>413</v>
      </c>
      <c r="DF10" s="52">
        <v>414</v>
      </c>
      <c r="DG10" s="52">
        <v>415</v>
      </c>
      <c r="DH10" s="52">
        <v>416</v>
      </c>
      <c r="DI10" s="52">
        <v>417</v>
      </c>
      <c r="DJ10" s="52">
        <v>418</v>
      </c>
      <c r="DK10" s="52">
        <v>419</v>
      </c>
      <c r="DL10" s="52">
        <v>420</v>
      </c>
      <c r="DM10" s="52">
        <v>421</v>
      </c>
      <c r="DN10" s="52">
        <v>422</v>
      </c>
      <c r="DO10" s="52">
        <v>423</v>
      </c>
      <c r="DP10" s="52">
        <v>424</v>
      </c>
      <c r="DQ10" s="52">
        <v>425</v>
      </c>
      <c r="DR10" s="52">
        <v>426</v>
      </c>
      <c r="DS10" s="52">
        <v>427</v>
      </c>
      <c r="DT10" s="52">
        <v>428</v>
      </c>
      <c r="DU10" s="52">
        <v>429</v>
      </c>
      <c r="DV10" s="52">
        <v>430</v>
      </c>
      <c r="DW10" s="52">
        <v>431</v>
      </c>
      <c r="DX10" s="52">
        <v>432</v>
      </c>
      <c r="DY10" s="52">
        <v>433</v>
      </c>
      <c r="DZ10" s="52">
        <v>434</v>
      </c>
      <c r="EA10" s="52">
        <v>435</v>
      </c>
      <c r="EB10" s="52">
        <v>436</v>
      </c>
      <c r="EC10" s="52">
        <v>437</v>
      </c>
      <c r="ED10" s="52">
        <v>438</v>
      </c>
      <c r="EE10" s="52">
        <v>439</v>
      </c>
      <c r="EF10" s="52">
        <v>440</v>
      </c>
      <c r="EG10" s="52">
        <v>441</v>
      </c>
      <c r="EH10" s="52">
        <v>442</v>
      </c>
      <c r="EI10" s="52">
        <v>443</v>
      </c>
      <c r="EJ10" s="52">
        <v>444</v>
      </c>
      <c r="EK10" s="52">
        <v>445</v>
      </c>
      <c r="EL10" s="52">
        <v>446</v>
      </c>
      <c r="EM10" s="52">
        <v>447</v>
      </c>
      <c r="EN10" s="52">
        <v>448</v>
      </c>
      <c r="EO10" s="52">
        <v>449</v>
      </c>
      <c r="EP10" s="52">
        <v>450</v>
      </c>
      <c r="EQ10" s="52">
        <v>451</v>
      </c>
      <c r="ER10" s="52">
        <v>452</v>
      </c>
      <c r="ES10" s="52">
        <v>453</v>
      </c>
      <c r="ET10" s="52">
        <v>454</v>
      </c>
      <c r="EU10" s="52">
        <v>455</v>
      </c>
      <c r="EV10" s="52">
        <v>456</v>
      </c>
      <c r="EW10" s="52">
        <v>457</v>
      </c>
      <c r="EX10" s="52">
        <v>458</v>
      </c>
      <c r="EY10" s="52">
        <v>459</v>
      </c>
      <c r="EZ10" s="52">
        <v>460</v>
      </c>
      <c r="FA10" s="52">
        <v>461</v>
      </c>
      <c r="FB10" s="52">
        <v>462</v>
      </c>
      <c r="FC10" s="52">
        <v>463</v>
      </c>
      <c r="FD10" s="52">
        <v>464</v>
      </c>
      <c r="FE10" s="52">
        <v>465</v>
      </c>
      <c r="FF10" s="52">
        <v>466</v>
      </c>
      <c r="FG10" s="52">
        <v>467</v>
      </c>
      <c r="FH10" s="52">
        <v>468</v>
      </c>
      <c r="FI10" s="52">
        <v>469</v>
      </c>
      <c r="FJ10" s="52">
        <v>470</v>
      </c>
      <c r="FK10" s="52">
        <v>471</v>
      </c>
      <c r="FL10" s="52">
        <v>472</v>
      </c>
      <c r="FM10" s="52">
        <v>473</v>
      </c>
      <c r="FN10" s="52">
        <v>474</v>
      </c>
      <c r="FO10" s="52">
        <v>475</v>
      </c>
      <c r="FP10" s="52">
        <v>476</v>
      </c>
      <c r="FQ10" s="52">
        <v>477</v>
      </c>
      <c r="FR10" s="52">
        <v>478</v>
      </c>
      <c r="FS10" s="52">
        <v>479</v>
      </c>
      <c r="FT10" s="52">
        <v>480</v>
      </c>
    </row>
    <row r="11" spans="1:177" ht="16.5" customHeight="1" thickTop="1" thickBot="1" x14ac:dyDescent="0.3">
      <c r="A11" s="465"/>
      <c r="B11" s="124"/>
      <c r="C11" s="98"/>
      <c r="D11" s="233"/>
      <c r="E11" s="91"/>
      <c r="F11" s="140"/>
      <c r="G11" s="130"/>
      <c r="H11" s="173">
        <v>0.25</v>
      </c>
      <c r="I11" s="169"/>
      <c r="J11" s="134" t="str">
        <f t="shared" si="0"/>
        <v/>
      </c>
      <c r="K11" s="96" t="str">
        <f>IF(G11="","",1+(H11-IF(G10="",(IF(G9="",(IF(G8="",(IF(G7="",(IF(#REF!="",(IF(#REF!="",(IF(#REF!="",(IF(#REF!="",(IF(#REF!="",(IF(#REF!="",(IF(#REF!="",(IF(#REF!="",#REF!,#REF!)),#REF!)),#REF!)),#REF!)),#REF!)),#REF!)),#REF!)),#REF!)),H7)),H8)),H9)),(H10))))</f>
        <v/>
      </c>
      <c r="L11" s="97" t="str">
        <f>IF(G11="","",IF(G10=G11,IF(H11-I10&gt;0,H11-I10,1+H11-I10),IF(G9=G11,IF(H11-I9&gt;0,H11-I9,1+H11-I9),IF(G8=G11,IF(H11-I8&gt;0,H11-I8,1+H11-I8),IF(G7=G11,IF(H11-I7&gt;0,H11-I7,1+H11-I7),IF(G6=G11,IF(H11-I6&gt;0,H11-I6,1+H11-I6),IF(G5=G11,IF(H11-I5&gt;0,H11-I5,1+H11-I5)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IF(#REF!=G11,IF(H11-#REF!&gt;0,H11-#REF!,1+H11-#REF!),""))))))))))))))))))))))))))))</f>
        <v/>
      </c>
      <c r="M11" s="462"/>
      <c r="N11" s="462"/>
      <c r="O11" s="462"/>
      <c r="P11" s="462"/>
      <c r="Q11" s="462"/>
      <c r="R11" s="462"/>
      <c r="S11" s="462"/>
      <c r="T11" s="462"/>
      <c r="U11" s="462"/>
      <c r="V11" s="462"/>
      <c r="W11" s="462"/>
      <c r="X11" s="462"/>
      <c r="Y11" s="462"/>
      <c r="Z11" s="462"/>
      <c r="AA11" s="462"/>
      <c r="AB11" s="462"/>
      <c r="AC11" s="462"/>
      <c r="AD11" s="462"/>
      <c r="AE11" s="462"/>
      <c r="AF11" s="462"/>
      <c r="AG11" s="462"/>
      <c r="AH11" s="462"/>
      <c r="AI11" s="462"/>
      <c r="AJ11" s="462"/>
      <c r="AK11" s="462"/>
      <c r="AL11" s="462"/>
      <c r="AM11" s="462"/>
      <c r="AN11" s="462"/>
      <c r="AO11" s="462"/>
      <c r="AP11" s="463"/>
      <c r="AQ11" s="459"/>
      <c r="AR11" s="90"/>
      <c r="AS11" s="89"/>
      <c r="AT11" s="13">
        <f>IF(G11=G10,F10,IF(G11=G8,F8,IF(G11=G7,F7,IF(G11=G6,F6,IF(G11=G5,F5,IF(G11=#REF!,#REF!,IF(G11=#REF!,#REF!,IF(G11=#REF!,#REF!,IF(G11=#REF!,#REF!,IF(G11=#REF!,#REF!,IF(G11=#REF!,#REF!,IF(G11=#REF!,#REF!,IF(G11=#REF!,#REF!,IF(G11=#REF!,#REF!,IF(G11=#REF!,#REF!,IF(G11=#REF!,#REF!,0))))))))))))))))</f>
        <v>0</v>
      </c>
      <c r="AU11" s="114"/>
      <c r="AV11" s="20">
        <v>768.25000000495004</v>
      </c>
      <c r="AW11" s="3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3"/>
      <c r="BI11" s="93"/>
      <c r="BJ11" s="146">
        <v>768.25000000495004</v>
      </c>
      <c r="BK11" s="143"/>
      <c r="BL11" s="4"/>
      <c r="BM11" s="4"/>
      <c r="BN11" s="4"/>
      <c r="BO11" s="4"/>
      <c r="BP11" s="4"/>
      <c r="BQ11" s="4"/>
      <c r="BR11" s="153"/>
      <c r="BS11" s="157"/>
      <c r="BT11" s="158"/>
      <c r="BU11" s="9"/>
      <c r="BY11" s="15"/>
      <c r="BZ11" s="5"/>
      <c r="CA11" s="146">
        <v>0.25</v>
      </c>
      <c r="CB11" s="128"/>
      <c r="CC11" s="12"/>
      <c r="CD11" s="12"/>
      <c r="CE11" s="12"/>
      <c r="CF11" s="12"/>
      <c r="CG11" s="12"/>
      <c r="CH11" s="12"/>
      <c r="CI11" s="23"/>
      <c r="CJ11" s="456"/>
      <c r="CK11" s="454"/>
      <c r="CL11" s="454"/>
      <c r="CM11" s="453"/>
      <c r="CR11" s="52">
        <f t="shared" ref="CR11:FC11" si="3">COUNTIF($F5:$F28,CR5)</f>
        <v>0</v>
      </c>
      <c r="CS11" s="52">
        <f t="shared" si="3"/>
        <v>0</v>
      </c>
      <c r="CT11" s="52">
        <f t="shared" si="3"/>
        <v>0</v>
      </c>
      <c r="CU11" s="52">
        <f t="shared" si="3"/>
        <v>0</v>
      </c>
      <c r="CV11" s="52">
        <f t="shared" si="3"/>
        <v>0</v>
      </c>
      <c r="CW11" s="52">
        <f t="shared" si="3"/>
        <v>0</v>
      </c>
      <c r="CX11" s="52">
        <f t="shared" si="3"/>
        <v>0</v>
      </c>
      <c r="CY11" s="52">
        <f t="shared" si="3"/>
        <v>0</v>
      </c>
      <c r="CZ11" s="52">
        <f t="shared" si="3"/>
        <v>0</v>
      </c>
      <c r="DA11" s="52">
        <f t="shared" si="3"/>
        <v>0</v>
      </c>
      <c r="DB11" s="52">
        <f t="shared" si="3"/>
        <v>0</v>
      </c>
      <c r="DC11" s="52">
        <f t="shared" si="3"/>
        <v>0</v>
      </c>
      <c r="DD11" s="52">
        <f t="shared" si="3"/>
        <v>0</v>
      </c>
      <c r="DE11" s="52">
        <f t="shared" si="3"/>
        <v>0</v>
      </c>
      <c r="DF11" s="52">
        <f t="shared" si="3"/>
        <v>0</v>
      </c>
      <c r="DG11" s="52">
        <f t="shared" si="3"/>
        <v>0</v>
      </c>
      <c r="DH11" s="52">
        <f t="shared" si="3"/>
        <v>0</v>
      </c>
      <c r="DI11" s="52">
        <f t="shared" si="3"/>
        <v>0</v>
      </c>
      <c r="DJ11" s="52">
        <f t="shared" si="3"/>
        <v>0</v>
      </c>
      <c r="DK11" s="52">
        <f t="shared" si="3"/>
        <v>0</v>
      </c>
      <c r="DL11" s="52">
        <f t="shared" si="3"/>
        <v>0</v>
      </c>
      <c r="DM11" s="52">
        <f t="shared" si="3"/>
        <v>0</v>
      </c>
      <c r="DN11" s="52">
        <f t="shared" si="3"/>
        <v>0</v>
      </c>
      <c r="DO11" s="52">
        <f t="shared" si="3"/>
        <v>0</v>
      </c>
      <c r="DP11" s="52">
        <f t="shared" si="3"/>
        <v>0</v>
      </c>
      <c r="DQ11" s="52">
        <f t="shared" si="3"/>
        <v>0</v>
      </c>
      <c r="DR11" s="52">
        <f t="shared" si="3"/>
        <v>0</v>
      </c>
      <c r="DS11" s="52">
        <f t="shared" si="3"/>
        <v>0</v>
      </c>
      <c r="DT11" s="52">
        <f t="shared" si="3"/>
        <v>0</v>
      </c>
      <c r="DU11" s="52">
        <f t="shared" si="3"/>
        <v>0</v>
      </c>
      <c r="DV11" s="52">
        <f t="shared" si="3"/>
        <v>0</v>
      </c>
      <c r="DW11" s="52">
        <f t="shared" si="3"/>
        <v>0</v>
      </c>
      <c r="DX11" s="52">
        <f t="shared" si="3"/>
        <v>0</v>
      </c>
      <c r="DY11" s="52">
        <f t="shared" si="3"/>
        <v>0</v>
      </c>
      <c r="DZ11" s="52">
        <f t="shared" si="3"/>
        <v>0</v>
      </c>
      <c r="EA11" s="52">
        <f t="shared" si="3"/>
        <v>0</v>
      </c>
      <c r="EB11" s="52">
        <f t="shared" si="3"/>
        <v>0</v>
      </c>
      <c r="EC11" s="52">
        <f t="shared" si="3"/>
        <v>0</v>
      </c>
      <c r="ED11" s="52">
        <f t="shared" si="3"/>
        <v>0</v>
      </c>
      <c r="EE11" s="52">
        <f t="shared" si="3"/>
        <v>0</v>
      </c>
      <c r="EF11" s="52">
        <f t="shared" si="3"/>
        <v>0</v>
      </c>
      <c r="EG11" s="52">
        <f t="shared" si="3"/>
        <v>0</v>
      </c>
      <c r="EH11" s="52">
        <f t="shared" si="3"/>
        <v>0</v>
      </c>
      <c r="EI11" s="52">
        <f t="shared" si="3"/>
        <v>0</v>
      </c>
      <c r="EJ11" s="52">
        <f t="shared" si="3"/>
        <v>0</v>
      </c>
      <c r="EK11" s="52">
        <f t="shared" si="3"/>
        <v>0</v>
      </c>
      <c r="EL11" s="52">
        <f t="shared" si="3"/>
        <v>0</v>
      </c>
      <c r="EM11" s="52">
        <f t="shared" si="3"/>
        <v>0</v>
      </c>
      <c r="EN11" s="52">
        <f t="shared" si="3"/>
        <v>0</v>
      </c>
      <c r="EO11" s="52">
        <f t="shared" si="3"/>
        <v>0</v>
      </c>
      <c r="EP11" s="52">
        <f t="shared" si="3"/>
        <v>0</v>
      </c>
      <c r="EQ11" s="52">
        <f t="shared" si="3"/>
        <v>0</v>
      </c>
      <c r="ER11" s="52">
        <f t="shared" si="3"/>
        <v>0</v>
      </c>
      <c r="ES11" s="52">
        <f t="shared" si="3"/>
        <v>0</v>
      </c>
      <c r="ET11" s="52">
        <f t="shared" si="3"/>
        <v>0</v>
      </c>
      <c r="EU11" s="52">
        <f t="shared" si="3"/>
        <v>0</v>
      </c>
      <c r="EV11" s="52">
        <f t="shared" si="3"/>
        <v>0</v>
      </c>
      <c r="EW11" s="52">
        <f t="shared" si="3"/>
        <v>0</v>
      </c>
      <c r="EX11" s="52">
        <f t="shared" si="3"/>
        <v>0</v>
      </c>
      <c r="EY11" s="52">
        <f t="shared" si="3"/>
        <v>0</v>
      </c>
      <c r="EZ11" s="52">
        <f t="shared" si="3"/>
        <v>0</v>
      </c>
      <c r="FA11" s="52">
        <f t="shared" si="3"/>
        <v>0</v>
      </c>
      <c r="FB11" s="52">
        <f t="shared" si="3"/>
        <v>0</v>
      </c>
      <c r="FC11" s="52">
        <f t="shared" si="3"/>
        <v>0</v>
      </c>
      <c r="FD11" s="52">
        <f t="shared" ref="FD11:FT11" si="4">COUNTIF($F5:$F28,FD5)</f>
        <v>0</v>
      </c>
      <c r="FE11" s="52">
        <f t="shared" si="4"/>
        <v>0</v>
      </c>
      <c r="FF11" s="52">
        <f t="shared" si="4"/>
        <v>0</v>
      </c>
      <c r="FG11" s="52">
        <f t="shared" si="4"/>
        <v>0</v>
      </c>
      <c r="FH11" s="52">
        <f t="shared" si="4"/>
        <v>0</v>
      </c>
      <c r="FI11" s="52">
        <f t="shared" si="4"/>
        <v>0</v>
      </c>
      <c r="FJ11" s="52">
        <f t="shared" si="4"/>
        <v>0</v>
      </c>
      <c r="FK11" s="52">
        <f t="shared" si="4"/>
        <v>0</v>
      </c>
      <c r="FL11" s="52">
        <f t="shared" si="4"/>
        <v>0</v>
      </c>
      <c r="FM11" s="52">
        <f t="shared" si="4"/>
        <v>0</v>
      </c>
      <c r="FN11" s="52">
        <f t="shared" si="4"/>
        <v>0</v>
      </c>
      <c r="FO11" s="52">
        <f t="shared" si="4"/>
        <v>0</v>
      </c>
      <c r="FP11" s="52">
        <f t="shared" si="4"/>
        <v>0</v>
      </c>
      <c r="FQ11" s="52">
        <f t="shared" si="4"/>
        <v>0</v>
      </c>
      <c r="FR11" s="52">
        <f t="shared" si="4"/>
        <v>0</v>
      </c>
      <c r="FS11" s="52">
        <f t="shared" si="4"/>
        <v>0</v>
      </c>
      <c r="FT11" s="52">
        <f t="shared" si="4"/>
        <v>0</v>
      </c>
    </row>
    <row r="12" spans="1:177" ht="16.5" customHeight="1" thickTop="1" thickBot="1" x14ac:dyDescent="0.3">
      <c r="A12" s="465"/>
      <c r="B12" s="124"/>
      <c r="C12" s="98"/>
      <c r="D12" s="233"/>
      <c r="E12" s="91"/>
      <c r="F12" s="140"/>
      <c r="G12" s="130"/>
      <c r="H12" s="173">
        <v>0.29166666666666702</v>
      </c>
      <c r="I12" s="169"/>
      <c r="J12" s="134" t="str">
        <f t="shared" si="0"/>
        <v/>
      </c>
      <c r="K12" s="96" t="str">
        <f>IF(G12="","",1+(H12-IF(G11="",(IF(G10="",(IF(G9="",(IF(G8="",(IF(#REF!="",(IF(#REF!="",(IF(#REF!="",(IF(#REF!="",(IF(#REF!="",(IF(#REF!="",(IF(#REF!="",(IF(#REF!="",#REF!,#REF!)),#REF!)),#REF!)),#REF!)),#REF!)),#REF!)),#REF!)),#REF!)),H8)),H9)),H10)),(H11))))</f>
        <v/>
      </c>
      <c r="L12" s="97" t="str">
        <f>IF(G12="","",IF(G11=G12,IF(H12-I11&gt;0,H12-I11,1+H12-I11),IF(G10=G12,IF(H12-I10&gt;0,H12-I10,1+H12-I10),IF(G9=G12,IF(H12-I9&gt;0,H12-I9,1+H12-I9),IF(G8=G12,IF(H12-I8&gt;0,H12-I8,1+H12-I8),IF(G7=G12,IF(H12-I7&gt;0,H12-I7,1+H12-I7),IF(G6=G12,IF(H12-I6&gt;0,H12-I6,1+H12-I6),IF(G5=G12,IF(H12-I5&gt;0,H12-I5,1+H12-I5)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IF(#REF!=G12,IF(H12-#REF!&gt;0,H12-#REF!,1+H12-#REF!),""))))))))))))))))))))))))))))</f>
        <v/>
      </c>
      <c r="M12" s="462"/>
      <c r="N12" s="462"/>
      <c r="O12" s="462"/>
      <c r="P12" s="462"/>
      <c r="Q12" s="462"/>
      <c r="R12" s="462"/>
      <c r="S12" s="462"/>
      <c r="T12" s="462"/>
      <c r="U12" s="462"/>
      <c r="V12" s="462"/>
      <c r="W12" s="462"/>
      <c r="X12" s="462"/>
      <c r="Y12" s="462"/>
      <c r="Z12" s="462"/>
      <c r="AA12" s="462"/>
      <c r="AB12" s="462"/>
      <c r="AC12" s="462"/>
      <c r="AD12" s="462"/>
      <c r="AE12" s="462"/>
      <c r="AF12" s="462"/>
      <c r="AG12" s="462"/>
      <c r="AH12" s="462"/>
      <c r="AI12" s="462"/>
      <c r="AJ12" s="462"/>
      <c r="AK12" s="462"/>
      <c r="AL12" s="462"/>
      <c r="AM12" s="462"/>
      <c r="AN12" s="462"/>
      <c r="AO12" s="462"/>
      <c r="AP12" s="463"/>
      <c r="AQ12" s="459"/>
      <c r="AR12" s="90"/>
      <c r="AS12" s="89"/>
      <c r="AT12" s="13">
        <f>IF(G12=G11,F11,IF(G12=G9,F9,IF(G12=G8,F8,IF(G12=G7,F7,IF(G12=G6,F6,IF(G12=G5,F5,IF(G12=#REF!,#REF!,IF(G12=#REF!,#REF!,IF(G12=#REF!,#REF!,IF(G12=#REF!,#REF!,IF(G12=#REF!,#REF!,IF(G12=#REF!,#REF!,IF(G12=#REF!,#REF!,IF(G12=#REF!,#REF!,IF(G12=#REF!,#REF!,IF(G12=#REF!,#REF!,0))))))))))))))))</f>
        <v>0</v>
      </c>
      <c r="AU12" s="114"/>
      <c r="AV12" s="20">
        <v>768.29166667161701</v>
      </c>
      <c r="AW12" s="3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3"/>
      <c r="BI12" s="93"/>
      <c r="BJ12" s="146">
        <v>768.29166667161701</v>
      </c>
      <c r="BK12" s="143"/>
      <c r="BL12" s="4"/>
      <c r="BM12" s="4"/>
      <c r="BN12" s="4"/>
      <c r="BO12" s="4"/>
      <c r="BP12" s="4"/>
      <c r="BQ12" s="4"/>
      <c r="BR12" s="153"/>
      <c r="BS12" s="157"/>
      <c r="BT12" s="158"/>
      <c r="BU12" s="9"/>
      <c r="BY12" s="15"/>
      <c r="BZ12" s="5"/>
      <c r="CA12" s="146">
        <v>0.29166666666666702</v>
      </c>
      <c r="CB12" s="128"/>
      <c r="CC12" s="12"/>
      <c r="CD12" s="12"/>
      <c r="CE12" s="12"/>
      <c r="CF12" s="12"/>
      <c r="CG12" s="12"/>
      <c r="CH12" s="12"/>
      <c r="CI12" s="23"/>
      <c r="CJ12" s="456"/>
      <c r="CK12" s="454"/>
      <c r="CL12" s="454"/>
      <c r="CM12" s="453"/>
      <c r="CR12" s="52">
        <f>COUNTIFS('Poids Paniers'!$E:$E,CR10,'Poids Paniers'!$A:$A,$A5)</f>
        <v>0</v>
      </c>
      <c r="CS12" s="52">
        <f>COUNTIFS('Poids Paniers'!$E:$E,CS10,'Poids Paniers'!$A:$A,$A5)</f>
        <v>0</v>
      </c>
      <c r="CT12" s="52">
        <f>COUNTIFS('Poids Paniers'!$E:$E,CT10,'Poids Paniers'!$A:$A,$A5)</f>
        <v>0</v>
      </c>
      <c r="CU12" s="52">
        <f>COUNTIFS('Poids Paniers'!$E:$E,CU10,'Poids Paniers'!$A:$A,$A5)</f>
        <v>0</v>
      </c>
      <c r="CV12" s="52">
        <f>COUNTIFS('Poids Paniers'!$E:$E,CV10,'Poids Paniers'!$A:$A,$A5)</f>
        <v>0</v>
      </c>
      <c r="CW12" s="52">
        <f>COUNTIFS('Poids Paniers'!$E:$E,CW10,'Poids Paniers'!$A:$A,$A5)</f>
        <v>0</v>
      </c>
      <c r="CX12" s="52">
        <f>COUNTIFS('Poids Paniers'!$E:$E,CX10,'Poids Paniers'!$A:$A,$A5)</f>
        <v>0</v>
      </c>
      <c r="CY12" s="52">
        <f>COUNTIFS('Poids Paniers'!$E:$E,CY10,'Poids Paniers'!$A:$A,$A5)</f>
        <v>0</v>
      </c>
      <c r="CZ12" s="52">
        <f>COUNTIFS('Poids Paniers'!$E:$E,CZ10,'Poids Paniers'!$A:$A,$A5)</f>
        <v>0</v>
      </c>
      <c r="DA12" s="52">
        <f>COUNTIFS('Poids Paniers'!$E:$E,DA10,'Poids Paniers'!$A:$A,$A5)</f>
        <v>0</v>
      </c>
      <c r="DB12" s="52">
        <f>COUNTIFS('Poids Paniers'!$E:$E,DB10,'Poids Paniers'!$A:$A,$A5)</f>
        <v>0</v>
      </c>
      <c r="DC12" s="52">
        <f>COUNTIFS('Poids Paniers'!$E:$E,DC10,'Poids Paniers'!$A:$A,$A5)</f>
        <v>0</v>
      </c>
      <c r="DD12" s="52">
        <f>COUNTIFS('Poids Paniers'!$E:$E,DD10,'Poids Paniers'!$A:$A,$A5)</f>
        <v>0</v>
      </c>
      <c r="DE12" s="52">
        <f>COUNTIFS('Poids Paniers'!$E:$E,DE10,'Poids Paniers'!$A:$A,$A5)</f>
        <v>0</v>
      </c>
      <c r="DF12" s="52">
        <f>COUNTIFS('Poids Paniers'!$E:$E,DF10,'Poids Paniers'!$A:$A,$A5)</f>
        <v>0</v>
      </c>
      <c r="DG12" s="52">
        <f>COUNTIFS('Poids Paniers'!$E:$E,DG10,'Poids Paniers'!$A:$A,$A5)</f>
        <v>0</v>
      </c>
      <c r="DH12" s="52">
        <f>COUNTIFS('Poids Paniers'!$E:$E,DH10,'Poids Paniers'!$A:$A,$A5)</f>
        <v>0</v>
      </c>
      <c r="DI12" s="52">
        <f>COUNTIFS('Poids Paniers'!$E:$E,DI10,'Poids Paniers'!$A:$A,$A5)</f>
        <v>0</v>
      </c>
      <c r="DJ12" s="52">
        <f>COUNTIFS('Poids Paniers'!$E:$E,DJ10,'Poids Paniers'!$A:$A,$A5)</f>
        <v>0</v>
      </c>
      <c r="DK12" s="52">
        <f>COUNTIFS('Poids Paniers'!$E:$E,DK10,'Poids Paniers'!$A:$A,$A5)</f>
        <v>0</v>
      </c>
      <c r="DL12" s="52">
        <f>COUNTIFS('Poids Paniers'!$E:$E,DL10,'Poids Paniers'!$A:$A,$A5)</f>
        <v>0</v>
      </c>
      <c r="DM12" s="52">
        <f>COUNTIFS('Poids Paniers'!$E:$E,DM10,'Poids Paniers'!$A:$A,$A5)</f>
        <v>0</v>
      </c>
      <c r="DN12" s="52">
        <f>COUNTIFS('Poids Paniers'!$E:$E,DN10,'Poids Paniers'!$A:$A,$A5)</f>
        <v>0</v>
      </c>
      <c r="DO12" s="52">
        <f>COUNTIFS('Poids Paniers'!$E:$E,DO10,'Poids Paniers'!$A:$A,$A5)</f>
        <v>0</v>
      </c>
      <c r="DP12" s="52">
        <f>COUNTIFS('Poids Paniers'!$E:$E,DP10,'Poids Paniers'!$A:$A,$A5)</f>
        <v>0</v>
      </c>
      <c r="DQ12" s="52">
        <f>COUNTIFS('Poids Paniers'!$E:$E,DQ10,'Poids Paniers'!$A:$A,$A5)</f>
        <v>0</v>
      </c>
      <c r="DR12" s="52">
        <f>COUNTIFS('Poids Paniers'!$E:$E,DR10,'Poids Paniers'!$A:$A,$A5)</f>
        <v>0</v>
      </c>
      <c r="DS12" s="52">
        <f>COUNTIFS('Poids Paniers'!$E:$E,DS10,'Poids Paniers'!$A:$A,$A5)</f>
        <v>0</v>
      </c>
      <c r="DT12" s="52">
        <f>COUNTIFS('Poids Paniers'!$E:$E,DT10,'Poids Paniers'!$A:$A,$A5)</f>
        <v>0</v>
      </c>
      <c r="DU12" s="52">
        <f>COUNTIFS('Poids Paniers'!$E:$E,DU10,'Poids Paniers'!$A:$A,$A5)</f>
        <v>0</v>
      </c>
      <c r="DV12" s="52">
        <f>COUNTIFS('Poids Paniers'!$E:$E,DV10,'Poids Paniers'!$A:$A,$A5)</f>
        <v>0</v>
      </c>
      <c r="DW12" s="52">
        <f>COUNTIFS('Poids Paniers'!$E:$E,DW10,'Poids Paniers'!$A:$A,$A5)</f>
        <v>0</v>
      </c>
      <c r="DX12" s="52">
        <f>COUNTIFS('Poids Paniers'!$E:$E,DX10,'Poids Paniers'!$A:$A,$A5)</f>
        <v>0</v>
      </c>
      <c r="DY12" s="52">
        <f>COUNTIFS('Poids Paniers'!$E:$E,DY10,'Poids Paniers'!$A:$A,$A5)</f>
        <v>0</v>
      </c>
      <c r="DZ12" s="52">
        <f>COUNTIFS('Poids Paniers'!$E:$E,DZ10,'Poids Paniers'!$A:$A,$A5)</f>
        <v>0</v>
      </c>
      <c r="EA12" s="52">
        <f>COUNTIFS('Poids Paniers'!$E:$E,EA10,'Poids Paniers'!$A:$A,$A5)</f>
        <v>0</v>
      </c>
      <c r="EB12" s="52">
        <f>COUNTIFS('Poids Paniers'!$E:$E,EB10,'Poids Paniers'!$A:$A,$A5)</f>
        <v>0</v>
      </c>
      <c r="EC12" s="52">
        <f>COUNTIFS('Poids Paniers'!$E:$E,EC10,'Poids Paniers'!$A:$A,$A5)</f>
        <v>0</v>
      </c>
      <c r="ED12" s="52">
        <f>COUNTIFS('Poids Paniers'!$E:$E,ED10,'Poids Paniers'!$A:$A,$A5)</f>
        <v>0</v>
      </c>
      <c r="EE12" s="52">
        <f>COUNTIFS('Poids Paniers'!$E:$E,EE10,'Poids Paniers'!$A:$A,$A5)</f>
        <v>0</v>
      </c>
      <c r="EF12" s="52">
        <f>COUNTIFS('Poids Paniers'!$E:$E,EF10,'Poids Paniers'!$A:$A,$A5)</f>
        <v>0</v>
      </c>
      <c r="EG12" s="52">
        <f>COUNTIFS('Poids Paniers'!$E:$E,EG10,'Poids Paniers'!$A:$A,$A5)</f>
        <v>0</v>
      </c>
      <c r="EH12" s="52">
        <f>COUNTIFS('Poids Paniers'!$E:$E,EH10,'Poids Paniers'!$A:$A,$A5)</f>
        <v>0</v>
      </c>
      <c r="EI12" s="52">
        <f>COUNTIFS('Poids Paniers'!$E:$E,EI10,'Poids Paniers'!$A:$A,$A5)</f>
        <v>0</v>
      </c>
      <c r="EJ12" s="52">
        <f>COUNTIFS('Poids Paniers'!$E:$E,EJ10,'Poids Paniers'!$A:$A,$A5)</f>
        <v>0</v>
      </c>
      <c r="EK12" s="52">
        <f>COUNTIFS('Poids Paniers'!$E:$E,EK10,'Poids Paniers'!$A:$A,$A5)</f>
        <v>0</v>
      </c>
      <c r="EL12" s="52">
        <f>COUNTIFS('Poids Paniers'!$E:$E,EL10,'Poids Paniers'!$A:$A,$A5)</f>
        <v>0</v>
      </c>
      <c r="EM12" s="52">
        <f>COUNTIFS('Poids Paniers'!$E:$E,EM10,'Poids Paniers'!$A:$A,$A5)</f>
        <v>0</v>
      </c>
      <c r="EN12" s="52">
        <f>COUNTIFS('Poids Paniers'!$E:$E,EN10,'Poids Paniers'!$A:$A,$A5)</f>
        <v>0</v>
      </c>
      <c r="EO12" s="52">
        <f>COUNTIFS('Poids Paniers'!$E:$E,EO10,'Poids Paniers'!$A:$A,$A5)</f>
        <v>0</v>
      </c>
      <c r="EP12" s="52">
        <f>COUNTIFS('Poids Paniers'!$E:$E,EP10,'Poids Paniers'!$A:$A,$A5)</f>
        <v>0</v>
      </c>
      <c r="EQ12" s="52">
        <f>COUNTIFS('Poids Paniers'!$E:$E,EQ10,'Poids Paniers'!$A:$A,$A5)</f>
        <v>0</v>
      </c>
      <c r="ER12" s="52">
        <f>COUNTIFS('Poids Paniers'!$E:$E,ER10,'Poids Paniers'!$A:$A,$A5)</f>
        <v>0</v>
      </c>
      <c r="ES12" s="52">
        <f>COUNTIFS('Poids Paniers'!$E:$E,ES10,'Poids Paniers'!$A:$A,$A5)</f>
        <v>0</v>
      </c>
      <c r="ET12" s="52">
        <f>COUNTIFS('Poids Paniers'!$E:$E,ET10,'Poids Paniers'!$A:$A,$A5)</f>
        <v>0</v>
      </c>
      <c r="EU12" s="52">
        <f>COUNTIFS('Poids Paniers'!$E:$E,EU10,'Poids Paniers'!$A:$A,$A5)</f>
        <v>0</v>
      </c>
      <c r="EV12" s="52">
        <f>COUNTIFS('Poids Paniers'!$E:$E,EV10,'Poids Paniers'!$A:$A,$A5)</f>
        <v>0</v>
      </c>
      <c r="EW12" s="52">
        <f>COUNTIFS('Poids Paniers'!$E:$E,EW10,'Poids Paniers'!$A:$A,$A5)</f>
        <v>0</v>
      </c>
      <c r="EX12" s="52">
        <f>COUNTIFS('Poids Paniers'!$E:$E,EX10,'Poids Paniers'!$A:$A,$A5)</f>
        <v>0</v>
      </c>
      <c r="EY12" s="52">
        <f>COUNTIFS('Poids Paniers'!$E:$E,EY10,'Poids Paniers'!$A:$A,$A5)</f>
        <v>0</v>
      </c>
      <c r="EZ12" s="52">
        <f>COUNTIFS('Poids Paniers'!$E:$E,EZ10,'Poids Paniers'!$A:$A,$A5)</f>
        <v>0</v>
      </c>
      <c r="FA12" s="52">
        <f>COUNTIFS('Poids Paniers'!$E:$E,FA10,'Poids Paniers'!$A:$A,$A5)</f>
        <v>0</v>
      </c>
      <c r="FB12" s="52">
        <f>COUNTIFS('Poids Paniers'!$E:$E,FB10,'Poids Paniers'!$A:$A,$A5)</f>
        <v>0</v>
      </c>
      <c r="FC12" s="52">
        <f>COUNTIFS('Poids Paniers'!$E:$E,FC10,'Poids Paniers'!$A:$A,$A5)</f>
        <v>0</v>
      </c>
      <c r="FD12" s="52">
        <f>COUNTIFS('Poids Paniers'!$E:$E,FD10,'Poids Paniers'!$A:$A,$A5)</f>
        <v>0</v>
      </c>
      <c r="FE12" s="52">
        <f>COUNTIFS('Poids Paniers'!$E:$E,FE10,'Poids Paniers'!$A:$A,$A5)</f>
        <v>0</v>
      </c>
      <c r="FF12" s="52">
        <f>COUNTIFS('Poids Paniers'!$E:$E,FF10,'Poids Paniers'!$A:$A,$A5)</f>
        <v>0</v>
      </c>
      <c r="FG12" s="52">
        <f>COUNTIFS('Poids Paniers'!$E:$E,FG10,'Poids Paniers'!$A:$A,$A5)</f>
        <v>0</v>
      </c>
      <c r="FH12" s="52">
        <f>COUNTIFS('Poids Paniers'!$E:$E,FH10,'Poids Paniers'!$A:$A,$A5)</f>
        <v>0</v>
      </c>
      <c r="FI12" s="52">
        <f>COUNTIFS('Poids Paniers'!$E:$E,FI10,'Poids Paniers'!$A:$A,$A5)</f>
        <v>0</v>
      </c>
      <c r="FJ12" s="52">
        <f>COUNTIFS('Poids Paniers'!$E:$E,FJ10,'Poids Paniers'!$A:$A,$A5)</f>
        <v>0</v>
      </c>
      <c r="FK12" s="52">
        <f>COUNTIFS('Poids Paniers'!$E:$E,FK10,'Poids Paniers'!$A:$A,$A5)</f>
        <v>0</v>
      </c>
      <c r="FL12" s="52">
        <f>COUNTIFS('Poids Paniers'!$E:$E,FL10,'Poids Paniers'!$A:$A,$A5)</f>
        <v>0</v>
      </c>
      <c r="FM12" s="52">
        <f>COUNTIFS('Poids Paniers'!$E:$E,FM10,'Poids Paniers'!$A:$A,$A5)</f>
        <v>0</v>
      </c>
      <c r="FN12" s="52">
        <f>COUNTIFS('Poids Paniers'!$E:$E,FN10,'Poids Paniers'!$A:$A,$A5)</f>
        <v>0</v>
      </c>
      <c r="FO12" s="52">
        <f>COUNTIFS('Poids Paniers'!$E:$E,FO10,'Poids Paniers'!$A:$A,$A5)</f>
        <v>0</v>
      </c>
      <c r="FP12" s="52">
        <f>COUNTIFS('Poids Paniers'!$E:$E,FP10,'Poids Paniers'!$A:$A,$A5)</f>
        <v>0</v>
      </c>
      <c r="FQ12" s="52">
        <f>COUNTIFS('Poids Paniers'!$E:$E,FQ10,'Poids Paniers'!$A:$A,$A5)</f>
        <v>0</v>
      </c>
      <c r="FR12" s="52">
        <f>COUNTIFS('Poids Paniers'!$E:$E,FR10,'Poids Paniers'!$A:$A,$A5)</f>
        <v>0</v>
      </c>
      <c r="FS12" s="52">
        <f>COUNTIFS('Poids Paniers'!$E:$E,FS10,'Poids Paniers'!$A:$A,$A5)</f>
        <v>0</v>
      </c>
      <c r="FT12" s="52">
        <f>COUNTIFS('Poids Paniers'!$E:$E,FT10,'Poids Paniers'!$A:$A,$A5)</f>
        <v>0</v>
      </c>
      <c r="FU12" s="52">
        <f>SUM(CR11:FT11)+FU13</f>
        <v>0</v>
      </c>
    </row>
    <row r="13" spans="1:177" ht="16.5" customHeight="1" thickTop="1" thickBot="1" x14ac:dyDescent="0.3">
      <c r="A13" s="465"/>
      <c r="B13" s="124"/>
      <c r="C13" s="98"/>
      <c r="D13" s="233"/>
      <c r="E13" s="91"/>
      <c r="F13" s="140"/>
      <c r="G13" s="130"/>
      <c r="H13" s="173">
        <v>0.33333333333333298</v>
      </c>
      <c r="I13" s="169"/>
      <c r="J13" s="134" t="str">
        <f t="shared" si="0"/>
        <v/>
      </c>
      <c r="K13" s="96" t="str">
        <f>IF(G13="","",1+(H13-IF(G12="",(IF(G11="",(IF(G10="",(IF(G9="",(IF(#REF!="",(IF(#REF!="",(IF(#REF!="",(IF(#REF!="",(IF(#REF!="",(IF(#REF!="",(IF(#REF!="",(IF(#REF!="",#REF!,#REF!)),#REF!)),#REF!)),#REF!)),#REF!)),#REF!)),#REF!)),#REF!)),H9)),H10)),H11)),(H12))))</f>
        <v/>
      </c>
      <c r="L13" s="97" t="str">
        <f>IF(G13="","",IF(G12=G13,IF(H13-I12&gt;0,H13-I12,1+H13-I12),IF(G11=G13,IF(H13-I11&gt;0,H13-I11,1+H13-I11),IF(G10=G13,IF(H13-I10&gt;0,H13-I10,1+H13-I10),IF(G9=G13,IF(H13-I9&gt;0,H13-I9,1+H13-I9),IF(G8=G13,IF(H13-I8&gt;0,H13-I8,1+H13-I8),IF(G7=G13,IF(H13-I7&gt;0,H13-I7,1+H13-I7),IF(G6=G13,IF(H13-I6&gt;0,H13-I6,1+H13-I6),IF(G5=G13,IF(H13-I5&gt;0,H13-I5,1+H13-I5),IF(#REF!=G13,IF(H13-#REF!&gt;0,H13-#REF!,1+H13-#REF!),IF(#REF!=G13,IF(H13-#REF!&gt;0,H13-#REF!,1+H13-#REF!),IF(#REF!=G13,IF(H13-#REF!&gt;0,H13-#REF!,1+H13-#REF!),IF(#REF!=G13,IF(H13-#REF!&gt;0,H13-#REF!,1+H13-#REF!),IF(#REF!=G13,IF(H13-#REF!&gt;0,H13-#REF!,1+H13-#REF!),IF(#REF!=G13,IF(H13-#REF!&gt;0,H13-#REF!,1+H13-#REF!),IF(#REF!=G13,IF(H13-#REF!&gt;0,H13-#REF!,1+H13-#REF!),IF(#REF!=G13,IF(H13-#REF!&gt;0,H13-#REF!,1+H13-#REF!),IF(#REF!=G13,IF(H13-#REF!&gt;0,H13-#REF!,1+H13-#REF!),IF(#REF!=G13,IF(H13-#REF!&gt;0,H13-#REF!,1+H13-#REF!),IF(#REF!=G13,IF(H13-#REF!&gt;0,H13-#REF!,1+H13-#REF!),IF(#REF!=G13,IF(H13-#REF!&gt;0,H13-#REF!,1+H13-#REF!),IF(#REF!=G13,IF(H13-#REF!&gt;0,H13-#REF!,1+H13-#REF!),IF(#REF!=G13,IF(H13-#REF!&gt;0,H13-#REF!,1+H13-#REF!),IF(#REF!=G13,IF(H13-#REF!&gt;0,H13-#REF!,1+H13-#REF!),IF(#REF!=G13,IF(H13-#REF!&gt;0,H13-#REF!,1+H13-#REF!),IF(#REF!=G13,IF(H13-#REF!&gt;0,H13-#REF!,1+H13-#REF!),IF(#REF!=G13,IF(H13-#REF!&gt;0,H13-#REF!,1+H13-#REF!),IF(#REF!=G13,IF(H13-#REF!&gt;0,H13-#REF!,1+H13-#REF!),""))))))))))))))))))))))))))))</f>
        <v/>
      </c>
      <c r="M13" s="462"/>
      <c r="N13" s="462"/>
      <c r="O13" s="462"/>
      <c r="P13" s="462"/>
      <c r="Q13" s="462"/>
      <c r="R13" s="462"/>
      <c r="S13" s="462"/>
      <c r="T13" s="462"/>
      <c r="U13" s="462"/>
      <c r="V13" s="462"/>
      <c r="W13" s="462"/>
      <c r="X13" s="462"/>
      <c r="Y13" s="462"/>
      <c r="Z13" s="462"/>
      <c r="AA13" s="462"/>
      <c r="AB13" s="462"/>
      <c r="AC13" s="462"/>
      <c r="AD13" s="462"/>
      <c r="AE13" s="462"/>
      <c r="AF13" s="462"/>
      <c r="AG13" s="462"/>
      <c r="AH13" s="462"/>
      <c r="AI13" s="462"/>
      <c r="AJ13" s="462"/>
      <c r="AK13" s="462"/>
      <c r="AL13" s="462"/>
      <c r="AM13" s="462"/>
      <c r="AN13" s="462"/>
      <c r="AO13" s="462"/>
      <c r="AP13" s="463"/>
      <c r="AQ13" s="459"/>
      <c r="AR13" s="90"/>
      <c r="AS13" s="89"/>
      <c r="AT13" s="13">
        <f>IF(G13=G12,F12,IF(G13=G10,F10,IF(G13=G9,F9,IF(G13=G8,F8,IF(G13=G7,F7,IF(G13=G6,F6,IF(G13=G5,F5,IF(G13=#REF!,#REF!,IF(G13=#REF!,#REF!,IF(G13=#REF!,#REF!,IF(G13=#REF!,#REF!,IF(G13=#REF!,#REF!,IF(G13=#REF!,#REF!,IF(G13=#REF!,#REF!,IF(G13=#REF!,#REF!,IF(G13=#REF!,#REF!,0))))))))))))))))</f>
        <v>0</v>
      </c>
      <c r="AU13" s="114"/>
      <c r="AV13" s="20">
        <v>768.33333333828398</v>
      </c>
      <c r="AW13" s="3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3"/>
      <c r="BI13" s="93"/>
      <c r="BJ13" s="146">
        <v>768.33333333828398</v>
      </c>
      <c r="BK13" s="143"/>
      <c r="BL13" s="4"/>
      <c r="BM13" s="4"/>
      <c r="BN13" s="4"/>
      <c r="BO13" s="4"/>
      <c r="BP13" s="4"/>
      <c r="BQ13" s="4"/>
      <c r="BR13" s="153"/>
      <c r="BS13" s="157"/>
      <c r="BT13" s="158"/>
      <c r="BU13" s="9"/>
      <c r="BY13" s="15"/>
      <c r="BZ13" s="5"/>
      <c r="CA13" s="146">
        <v>0.33333333333333298</v>
      </c>
      <c r="CB13" s="128"/>
      <c r="CC13" s="12"/>
      <c r="CD13" s="12"/>
      <c r="CE13" s="12"/>
      <c r="CF13" s="12"/>
      <c r="CG13" s="12"/>
      <c r="CH13" s="12"/>
      <c r="CI13" s="23"/>
      <c r="CJ13" s="456"/>
      <c r="CK13" s="454"/>
      <c r="CL13" s="454"/>
      <c r="CM13" s="453"/>
      <c r="CR13" s="52">
        <f t="shared" ref="CR13:DW13" si="5">IF(CR11&lt;&gt;CR12,1,0)</f>
        <v>0</v>
      </c>
      <c r="CS13" s="52">
        <f t="shared" si="5"/>
        <v>0</v>
      </c>
      <c r="CT13" s="52">
        <f t="shared" si="5"/>
        <v>0</v>
      </c>
      <c r="CU13" s="52">
        <f t="shared" si="5"/>
        <v>0</v>
      </c>
      <c r="CV13" s="52">
        <f t="shared" si="5"/>
        <v>0</v>
      </c>
      <c r="CW13" s="52">
        <f t="shared" si="5"/>
        <v>0</v>
      </c>
      <c r="CX13" s="52">
        <f t="shared" si="5"/>
        <v>0</v>
      </c>
      <c r="CY13" s="52">
        <f t="shared" si="5"/>
        <v>0</v>
      </c>
      <c r="CZ13" s="52">
        <f t="shared" si="5"/>
        <v>0</v>
      </c>
      <c r="DA13" s="52">
        <f t="shared" si="5"/>
        <v>0</v>
      </c>
      <c r="DB13" s="52">
        <f t="shared" si="5"/>
        <v>0</v>
      </c>
      <c r="DC13" s="52">
        <f t="shared" si="5"/>
        <v>0</v>
      </c>
      <c r="DD13" s="52">
        <f t="shared" si="5"/>
        <v>0</v>
      </c>
      <c r="DE13" s="52">
        <f t="shared" si="5"/>
        <v>0</v>
      </c>
      <c r="DF13" s="52">
        <f t="shared" si="5"/>
        <v>0</v>
      </c>
      <c r="DG13" s="52">
        <f t="shared" si="5"/>
        <v>0</v>
      </c>
      <c r="DH13" s="52">
        <f t="shared" si="5"/>
        <v>0</v>
      </c>
      <c r="DI13" s="52">
        <f t="shared" si="5"/>
        <v>0</v>
      </c>
      <c r="DJ13" s="52">
        <f t="shared" si="5"/>
        <v>0</v>
      </c>
      <c r="DK13" s="52">
        <f t="shared" si="5"/>
        <v>0</v>
      </c>
      <c r="DL13" s="52">
        <f t="shared" si="5"/>
        <v>0</v>
      </c>
      <c r="DM13" s="52">
        <f t="shared" si="5"/>
        <v>0</v>
      </c>
      <c r="DN13" s="52">
        <f t="shared" si="5"/>
        <v>0</v>
      </c>
      <c r="DO13" s="52">
        <f t="shared" si="5"/>
        <v>0</v>
      </c>
      <c r="DP13" s="52">
        <f t="shared" si="5"/>
        <v>0</v>
      </c>
      <c r="DQ13" s="52">
        <f t="shared" si="5"/>
        <v>0</v>
      </c>
      <c r="DR13" s="52">
        <f t="shared" si="5"/>
        <v>0</v>
      </c>
      <c r="DS13" s="52">
        <f t="shared" si="5"/>
        <v>0</v>
      </c>
      <c r="DT13" s="52">
        <f t="shared" si="5"/>
        <v>0</v>
      </c>
      <c r="DU13" s="52">
        <f t="shared" si="5"/>
        <v>0</v>
      </c>
      <c r="DV13" s="52">
        <f t="shared" si="5"/>
        <v>0</v>
      </c>
      <c r="DW13" s="52">
        <f t="shared" si="5"/>
        <v>0</v>
      </c>
      <c r="DX13" s="52">
        <f t="shared" ref="DX13:FC13" si="6">IF(DX11&lt;&gt;DX12,1,0)</f>
        <v>0</v>
      </c>
      <c r="DY13" s="52">
        <f t="shared" si="6"/>
        <v>0</v>
      </c>
      <c r="DZ13" s="52">
        <f t="shared" si="6"/>
        <v>0</v>
      </c>
      <c r="EA13" s="52">
        <f t="shared" si="6"/>
        <v>0</v>
      </c>
      <c r="EB13" s="52">
        <f t="shared" si="6"/>
        <v>0</v>
      </c>
      <c r="EC13" s="52">
        <f t="shared" si="6"/>
        <v>0</v>
      </c>
      <c r="ED13" s="52">
        <f t="shared" si="6"/>
        <v>0</v>
      </c>
      <c r="EE13" s="52">
        <f t="shared" si="6"/>
        <v>0</v>
      </c>
      <c r="EF13" s="52">
        <f t="shared" si="6"/>
        <v>0</v>
      </c>
      <c r="EG13" s="52">
        <f t="shared" si="6"/>
        <v>0</v>
      </c>
      <c r="EH13" s="52">
        <f t="shared" si="6"/>
        <v>0</v>
      </c>
      <c r="EI13" s="52">
        <f t="shared" si="6"/>
        <v>0</v>
      </c>
      <c r="EJ13" s="52">
        <f t="shared" si="6"/>
        <v>0</v>
      </c>
      <c r="EK13" s="52">
        <f t="shared" si="6"/>
        <v>0</v>
      </c>
      <c r="EL13" s="52">
        <f t="shared" si="6"/>
        <v>0</v>
      </c>
      <c r="EM13" s="52">
        <f t="shared" si="6"/>
        <v>0</v>
      </c>
      <c r="EN13" s="52">
        <f t="shared" si="6"/>
        <v>0</v>
      </c>
      <c r="EO13" s="52">
        <f t="shared" si="6"/>
        <v>0</v>
      </c>
      <c r="EP13" s="52">
        <f t="shared" si="6"/>
        <v>0</v>
      </c>
      <c r="EQ13" s="52">
        <f t="shared" si="6"/>
        <v>0</v>
      </c>
      <c r="ER13" s="52">
        <f t="shared" si="6"/>
        <v>0</v>
      </c>
      <c r="ES13" s="52">
        <f t="shared" si="6"/>
        <v>0</v>
      </c>
      <c r="ET13" s="52">
        <f t="shared" si="6"/>
        <v>0</v>
      </c>
      <c r="EU13" s="52">
        <f t="shared" si="6"/>
        <v>0</v>
      </c>
      <c r="EV13" s="52">
        <f t="shared" si="6"/>
        <v>0</v>
      </c>
      <c r="EW13" s="52">
        <f t="shared" si="6"/>
        <v>0</v>
      </c>
      <c r="EX13" s="52">
        <f t="shared" si="6"/>
        <v>0</v>
      </c>
      <c r="EY13" s="52">
        <f t="shared" si="6"/>
        <v>0</v>
      </c>
      <c r="EZ13" s="52">
        <f t="shared" si="6"/>
        <v>0</v>
      </c>
      <c r="FA13" s="52">
        <f t="shared" si="6"/>
        <v>0</v>
      </c>
      <c r="FB13" s="52">
        <f t="shared" si="6"/>
        <v>0</v>
      </c>
      <c r="FC13" s="52">
        <f t="shared" si="6"/>
        <v>0</v>
      </c>
      <c r="FD13" s="52">
        <f t="shared" ref="FD13:FT13" si="7">IF(FD11&lt;&gt;FD12,1,0)</f>
        <v>0</v>
      </c>
      <c r="FE13" s="52">
        <f t="shared" si="7"/>
        <v>0</v>
      </c>
      <c r="FF13" s="52">
        <f t="shared" si="7"/>
        <v>0</v>
      </c>
      <c r="FG13" s="52">
        <f t="shared" si="7"/>
        <v>0</v>
      </c>
      <c r="FH13" s="52">
        <f t="shared" si="7"/>
        <v>0</v>
      </c>
      <c r="FI13" s="52">
        <f t="shared" si="7"/>
        <v>0</v>
      </c>
      <c r="FJ13" s="52">
        <f t="shared" si="7"/>
        <v>0</v>
      </c>
      <c r="FK13" s="52">
        <f t="shared" si="7"/>
        <v>0</v>
      </c>
      <c r="FL13" s="52">
        <f t="shared" si="7"/>
        <v>0</v>
      </c>
      <c r="FM13" s="52">
        <f t="shared" si="7"/>
        <v>0</v>
      </c>
      <c r="FN13" s="52">
        <f t="shared" si="7"/>
        <v>0</v>
      </c>
      <c r="FO13" s="52">
        <f t="shared" si="7"/>
        <v>0</v>
      </c>
      <c r="FP13" s="52">
        <f t="shared" si="7"/>
        <v>0</v>
      </c>
      <c r="FQ13" s="52">
        <f t="shared" si="7"/>
        <v>0</v>
      </c>
      <c r="FR13" s="52">
        <f t="shared" si="7"/>
        <v>0</v>
      </c>
      <c r="FS13" s="52">
        <f t="shared" si="7"/>
        <v>0</v>
      </c>
      <c r="FT13" s="52">
        <f t="shared" si="7"/>
        <v>0</v>
      </c>
      <c r="FU13" s="52">
        <f>SUM(CR13:FT13)</f>
        <v>0</v>
      </c>
    </row>
    <row r="14" spans="1:177" ht="16.5" customHeight="1" thickTop="1" thickBot="1" x14ac:dyDescent="0.3">
      <c r="A14" s="465"/>
      <c r="B14" s="124"/>
      <c r="C14" s="98"/>
      <c r="D14" s="233"/>
      <c r="E14" s="91"/>
      <c r="F14" s="140"/>
      <c r="G14" s="130"/>
      <c r="H14" s="173">
        <v>0.375</v>
      </c>
      <c r="I14" s="169"/>
      <c r="J14" s="134" t="str">
        <f t="shared" si="0"/>
        <v/>
      </c>
      <c r="K14" s="96" t="str">
        <f>IF(G14="","",1+(H14-IF(G13="",(IF(G12="",(IF(G11="",(IF(G10="",(IF(#REF!="",(IF(#REF!="",(IF(#REF!="",(IF(#REF!="",(IF(#REF!="",(IF(#REF!="",(IF(#REF!="",(IF(#REF!="",#REF!,#REF!)),#REF!)),#REF!)),#REF!)),#REF!)),#REF!)),#REF!)),#REF!)),H10)),H11)),H12)),(H13))))</f>
        <v/>
      </c>
      <c r="L14" s="97" t="str">
        <f>IF(G14="","",IF(G13=G14,IF(H14-I13&gt;0,H14-I13,1+H14-I13),IF(G12=G14,IF(H14-I12&gt;0,H14-I12,1+H14-I12),IF(G11=G14,IF(H14-I11&gt;0,H14-I11,1+H14-I11),IF(G10=G14,IF(H14-I10&gt;0,H14-I10,1+H14-I10),IF(G9=G14,IF(H14-I9&gt;0,H14-I9,1+H14-I9),IF(G8=G14,IF(H14-I8&gt;0,H14-I8,1+H14-I8),IF(G7=G14,IF(H14-I7&gt;0,H14-I7,1+H14-I7),IF(G6=G14,IF(H14-I6&gt;0,H14-I6,1+H14-I6),IF(G5=G14,IF(H14-I5&gt;0,H14-I5,1+H14-I5),IF(#REF!=G14,IF(H14-#REF!&gt;0,H14-#REF!,1+H14-#REF!),IF(#REF!=G14,IF(H14-#REF!&gt;0,H14-#REF!,1+H14-#REF!),IF(#REF!=G14,IF(H14-#REF!&gt;0,H14-#REF!,1+H14-#REF!),IF(#REF!=G14,IF(H14-#REF!&gt;0,H14-#REF!,1+H14-#REF!),IF(#REF!=G14,IF(H14-#REF!&gt;0,H14-#REF!,1+H14-#REF!),IF(#REF!=G14,IF(H14-#REF!&gt;0,H14-#REF!,1+H14-#REF!),IF(#REF!=G14,IF(H14-#REF!&gt;0,H14-#REF!,1+H14-#REF!),IF(#REF!=G14,IF(H14-#REF!&gt;0,H14-#REF!,1+H14-#REF!),IF(#REF!=G14,IF(H14-#REF!&gt;0,H14-#REF!,1+H14-#REF!),IF(#REF!=G14,IF(H14-#REF!&gt;0,H14-#REF!,1+H14-#REF!),IF(#REF!=G14,IF(H14-#REF!&gt;0,H14-#REF!,1+H14-#REF!),IF(#REF!=G14,IF(H14-#REF!&gt;0,H14-#REF!,1+H14-#REF!),IF(#REF!=G14,IF(H14-#REF!&gt;0,H14-#REF!,1+H14-#REF!),IF(#REF!=G14,IF(H14-#REF!&gt;0,H14-#REF!,1+H14-#REF!),IF(#REF!=G14,IF(H14-#REF!&gt;0,H14-#REF!,1+H14-#REF!),IF(#REF!=G14,IF(H14-#REF!&gt;0,H14-#REF!,1+H14-#REF!),IF(#REF!=G14,IF(H14-#REF!&gt;0,H14-#REF!,1+H14-#REF!),IF(#REF!=G14,IF(H14-#REF!&gt;0,H14-#REF!,1+H14-#REF!),""))))))))))))))))))))))))))))</f>
        <v/>
      </c>
      <c r="M14" s="462"/>
      <c r="N14" s="462"/>
      <c r="O14" s="462"/>
      <c r="P14" s="462"/>
      <c r="Q14" s="462"/>
      <c r="R14" s="462"/>
      <c r="S14" s="462"/>
      <c r="T14" s="462"/>
      <c r="U14" s="462"/>
      <c r="V14" s="462"/>
      <c r="W14" s="462"/>
      <c r="X14" s="462"/>
      <c r="Y14" s="462"/>
      <c r="Z14" s="462"/>
      <c r="AA14" s="462"/>
      <c r="AB14" s="462"/>
      <c r="AC14" s="462"/>
      <c r="AD14" s="462"/>
      <c r="AE14" s="462"/>
      <c r="AF14" s="462"/>
      <c r="AG14" s="462"/>
      <c r="AH14" s="462"/>
      <c r="AI14" s="462"/>
      <c r="AJ14" s="462"/>
      <c r="AK14" s="462"/>
      <c r="AL14" s="462"/>
      <c r="AM14" s="462"/>
      <c r="AN14" s="462"/>
      <c r="AO14" s="462"/>
      <c r="AP14" s="463"/>
      <c r="AQ14" s="459"/>
      <c r="AR14" s="90"/>
      <c r="AS14" s="89"/>
      <c r="AT14" s="13">
        <f>IF(G14=G13,F13,IF(G14=G11,F11,IF(G14=G10,F10,IF(G14=G9,F9,IF(G14=G8,F8,IF(G14=G7,F7,IF(G14=G6,F6,IF(G14=G5,F5,IF(G14=#REF!,#REF!,IF(G14=#REF!,#REF!,IF(G14=#REF!,#REF!,IF(G14=#REF!,#REF!,IF(G14=#REF!,#REF!,IF(G14=#REF!,#REF!,IF(G14=#REF!,#REF!,IF(G14=#REF!,#REF!,0))))))))))))))))</f>
        <v>0</v>
      </c>
      <c r="AU14" s="114"/>
      <c r="AV14" s="20">
        <v>768.37500000495095</v>
      </c>
      <c r="AW14" s="3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3"/>
      <c r="BI14" s="93"/>
      <c r="BJ14" s="146">
        <v>768.37500000495095</v>
      </c>
      <c r="BK14" s="143" t="s">
        <v>185</v>
      </c>
      <c r="BL14" s="4" t="s">
        <v>167</v>
      </c>
      <c r="BM14" s="4" t="s">
        <v>133</v>
      </c>
      <c r="BN14" s="4"/>
      <c r="BO14" s="4"/>
      <c r="BP14" s="4"/>
      <c r="BQ14" s="4"/>
      <c r="BR14" s="153"/>
      <c r="BS14" s="157"/>
      <c r="BT14" s="158"/>
      <c r="BU14" s="9"/>
      <c r="BY14" s="15"/>
      <c r="BZ14" s="5" t="s">
        <v>235</v>
      </c>
      <c r="CA14" s="146">
        <v>0.375</v>
      </c>
      <c r="CB14" s="128" t="s">
        <v>131</v>
      </c>
      <c r="CC14" s="12" t="s">
        <v>151</v>
      </c>
      <c r="CD14" s="12" t="s">
        <v>122</v>
      </c>
      <c r="CE14" s="12"/>
      <c r="CF14" s="12"/>
      <c r="CG14" s="12"/>
      <c r="CH14" s="12"/>
      <c r="CI14" s="23"/>
      <c r="CJ14" s="456"/>
      <c r="CK14" s="454"/>
      <c r="CL14" s="454"/>
      <c r="CM14" s="453"/>
    </row>
    <row r="15" spans="1:177" ht="16.5" customHeight="1" thickTop="1" thickBot="1" x14ac:dyDescent="0.3">
      <c r="A15" s="465"/>
      <c r="B15" s="124"/>
      <c r="C15" s="98"/>
      <c r="D15" s="233"/>
      <c r="E15" s="91"/>
      <c r="F15" s="140"/>
      <c r="G15" s="130"/>
      <c r="H15" s="173">
        <v>0.41666666666666702</v>
      </c>
      <c r="I15" s="170"/>
      <c r="J15" s="135" t="str">
        <f t="shared" si="0"/>
        <v/>
      </c>
      <c r="K15" s="96" t="str">
        <f>IF(G15="","",1+(H15-IF(G14="",(IF(G13="",(IF(G12="",(IF(G11="",(IF(#REF!="",(IF(#REF!="",(IF(#REF!="",(IF(#REF!="",(IF(#REF!="",(IF(#REF!="",(IF(#REF!="",(IF(#REF!="",#REF!,#REF!)),#REF!)),#REF!)),#REF!)),#REF!)),#REF!)),#REF!)),#REF!)),H11)),H12)),H13)),(H14))))</f>
        <v/>
      </c>
      <c r="L15" s="97" t="str">
        <f>IF(G15="","",IF(G14=G15,IF(H15-I14&gt;0,H15-I14,1+H15-I14),IF(G13=G15,IF(H15-I13&gt;0,H15-I13,1+H15-I13),IF(G12=G15,IF(H15-I12&gt;0,H15-I12,1+H15-I12),IF(G11=G15,IF(H15-I11&gt;0,H15-I11,1+H15-I11),IF(G10=G15,IF(H15-I10&gt;0,H15-I10,1+H15-I10),IF(G9=G15,IF(H15-I9&gt;0,H15-I9,1+H15-I9),IF(G8=G15,IF(H15-I8&gt;0,H15-I8,1+H15-I8),IF(G7=G15,IF(H15-I7&gt;0,H15-I7,1+H15-I7),IF(G6=G15,IF(H15-I6&gt;0,H15-I6,1+H15-I6),IF(G5=G15,IF(H15-I5&gt;0,H15-I5,1+H15-I5),IF(#REF!=G15,IF(H15-#REF!&gt;0,H15-#REF!,1+H15-#REF!),IF(#REF!=G15,IF(H15-#REF!&gt;0,H15-#REF!,1+H15-#REF!),IF(#REF!=G15,IF(H15-#REF!&gt;0,H15-#REF!,1+H15-#REF!),IF(#REF!=G15,IF(H15-#REF!&gt;0,H15-#REF!,1+H15-#REF!),IF(#REF!=G15,IF(H15-#REF!&gt;0,H15-#REF!,1+H15-#REF!),IF(#REF!=G15,IF(H15-#REF!&gt;0,H15-#REF!,1+H15-#REF!),IF(#REF!=G15,IF(H15-#REF!&gt;0,H15-#REF!,1+H15-#REF!),IF(#REF!=G15,IF(H15-#REF!&gt;0,H15-#REF!,1+H15-#REF!),IF(#REF!=G15,IF(H15-#REF!&gt;0,H15-#REF!,1+H15-#REF!),IF(#REF!=G15,IF(H15-#REF!&gt;0,H15-#REF!,1+H15-#REF!),IF(#REF!=G15,IF(H15-#REF!&gt;0,H15-#REF!,1+H15-#REF!),IF(#REF!=G15,IF(H15-#REF!&gt;0,H15-#REF!,1+H15-#REF!),IF(#REF!=G15,IF(H15-#REF!&gt;0,H15-#REF!,1+H15-#REF!),IF(#REF!=G15,IF(H15-#REF!&gt;0,H15-#REF!,1+H15-#REF!),IF(#REF!=G15,IF(H15-#REF!&gt;0,H15-#REF!,1+H15-#REF!),IF(#REF!=G15,IF(H15-#REF!&gt;0,H15-#REF!,1+H15-#REF!),IF(#REF!=G15,IF(H15-#REF!&gt;0,H15-#REF!,1+H15-#REF!),""))))))))))))))))))))))))))))</f>
        <v/>
      </c>
      <c r="M15" s="462"/>
      <c r="N15" s="462"/>
      <c r="O15" s="462"/>
      <c r="P15" s="462"/>
      <c r="Q15" s="462"/>
      <c r="R15" s="462"/>
      <c r="S15" s="462"/>
      <c r="T15" s="462"/>
      <c r="U15" s="462"/>
      <c r="V15" s="462"/>
      <c r="W15" s="462"/>
      <c r="X15" s="462"/>
      <c r="Y15" s="462"/>
      <c r="Z15" s="462"/>
      <c r="AA15" s="462"/>
      <c r="AB15" s="462"/>
      <c r="AC15" s="462"/>
      <c r="AD15" s="462"/>
      <c r="AE15" s="462"/>
      <c r="AF15" s="462"/>
      <c r="AG15" s="462"/>
      <c r="AH15" s="462"/>
      <c r="AI15" s="462"/>
      <c r="AJ15" s="462"/>
      <c r="AK15" s="462"/>
      <c r="AL15" s="462"/>
      <c r="AM15" s="462"/>
      <c r="AN15" s="462"/>
      <c r="AO15" s="462"/>
      <c r="AP15" s="463"/>
      <c r="AQ15" s="459"/>
      <c r="AR15" s="90"/>
      <c r="AS15" s="89"/>
      <c r="AT15" s="13">
        <f>IF(G15=G14,F14,IF(G15=G12,F12,IF(G15=G11,F11,IF(G15=G10,F10,IF(G15=G9,F9,IF(G15=G8,F8,IF(G15=G7,F7,IF(G15=G6,F6,IF(G15=G5,F5,IF(G15=#REF!,#REF!,IF(G15=#REF!,#REF!,IF(G15=#REF!,#REF!,IF(G15=#REF!,#REF!,IF(G15=#REF!,#REF!,IF(G15=#REF!,#REF!,IF(G15=#REF!,#REF!,0))))))))))))))))</f>
        <v>0</v>
      </c>
      <c r="AU15" s="114"/>
      <c r="AV15" s="20">
        <v>768.41666667161803</v>
      </c>
      <c r="AW15" s="3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3"/>
      <c r="BI15" s="93"/>
      <c r="BJ15" s="146">
        <v>768.41666667161803</v>
      </c>
      <c r="BK15" s="143"/>
      <c r="BL15" s="4"/>
      <c r="BM15" s="4"/>
      <c r="BN15" s="4" t="s">
        <v>150</v>
      </c>
      <c r="BO15" s="4"/>
      <c r="BP15" s="4"/>
      <c r="BQ15" s="4"/>
      <c r="BR15" s="153"/>
      <c r="BS15" s="157"/>
      <c r="BT15" s="158"/>
      <c r="BU15" s="9"/>
      <c r="BY15" s="15"/>
      <c r="BZ15" s="5" t="s">
        <v>235</v>
      </c>
      <c r="CA15" s="146">
        <v>0.41666666666666702</v>
      </c>
      <c r="CB15" s="128" t="s">
        <v>167</v>
      </c>
      <c r="CC15" s="12" t="s">
        <v>150</v>
      </c>
      <c r="CD15" s="12" t="s">
        <v>185</v>
      </c>
      <c r="CE15" s="12"/>
      <c r="CF15" s="12"/>
      <c r="CG15" s="12"/>
      <c r="CH15" s="12"/>
      <c r="CI15" s="23"/>
      <c r="CJ15" s="456"/>
      <c r="CK15" s="454"/>
      <c r="CL15" s="454"/>
      <c r="CM15" s="453"/>
    </row>
    <row r="16" spans="1:177" ht="16.5" customHeight="1" thickTop="1" thickBot="1" x14ac:dyDescent="0.3">
      <c r="A16" s="465"/>
      <c r="B16" s="124"/>
      <c r="C16" s="98"/>
      <c r="D16" s="233"/>
      <c r="E16" s="91"/>
      <c r="F16" s="140"/>
      <c r="G16" s="130"/>
      <c r="H16" s="173">
        <v>0.45833333333333298</v>
      </c>
      <c r="I16" s="170"/>
      <c r="J16" s="135" t="str">
        <f t="shared" si="0"/>
        <v/>
      </c>
      <c r="K16" s="96" t="str">
        <f>IF(G16="","",1+(H16-IF(G15="",(IF(G14="",(IF(G13="",(IF(G12="",(IF(#REF!="",(IF(#REF!="",(IF(#REF!="",(IF(#REF!="",(IF(#REF!="",(IF(#REF!="",(IF(#REF!="",(IF(#REF!="",#REF!,#REF!)),#REF!)),#REF!)),#REF!)),#REF!)),#REF!)),#REF!)),#REF!)),H12)),H13)),H14)),(H15))))</f>
        <v/>
      </c>
      <c r="L16" s="97" t="str">
        <f>IF(G16="","",IF(G15=G16,IF(H16-I15&gt;0,H16-I15,1+H16-I15),IF(G14=G16,IF(H16-I14&gt;0,H16-I14,1+H16-I14),IF(G13=G16,IF(H16-I13&gt;0,H16-I13,1+H16-I13),IF(G12=G16,IF(H16-I12&gt;0,H16-I12,1+H16-I12),IF(G11=G16,IF(H16-I11&gt;0,H16-I11,1+H16-I11),IF(G10=G16,IF(H16-I10&gt;0,H16-I10,1+H16-I10),IF(G9=G16,IF(H16-I9&gt;0,H16-I9,1+H16-I9),IF(G8=G16,IF(H16-I8&gt;0,H16-I8,1+H16-I8),IF(G7=G16,IF(H16-I7&gt;0,H16-I7,1+H16-I7),IF(G6=G16,IF(H16-I6&gt;0,H16-I6,1+H16-I6),IF(G5=G16,IF(H16-I5&gt;0,H16-I5,1+H16-I5),IF(#REF!=G16,IF(H16-#REF!&gt;0,H16-#REF!,1+H16-#REF!),IF(#REF!=G16,IF(H16-#REF!&gt;0,H16-#REF!,1+H16-#REF!),IF(#REF!=G16,IF(H16-#REF!&gt;0,H16-#REF!,1+H16-#REF!),IF(#REF!=G16,IF(H16-#REF!&gt;0,H16-#REF!,1+H16-#REF!),IF(#REF!=G16,IF(H16-#REF!&gt;0,H16-#REF!,1+H16-#REF!),IF(#REF!=G16,IF(H16-#REF!&gt;0,H16-#REF!,1+H16-#REF!),IF(#REF!=G16,IF(H16-#REF!&gt;0,H16-#REF!,1+H16-#REF!),IF(#REF!=G16,IF(H16-#REF!&gt;0,H16-#REF!,1+H16-#REF!),IF(#REF!=G16,IF(H16-#REF!&gt;0,H16-#REF!,1+H16-#REF!),IF(#REF!=G16,IF(H16-#REF!&gt;0,H16-#REF!,1+H16-#REF!),IF(#REF!=G16,IF(H16-#REF!&gt;0,H16-#REF!,1+H16-#REF!),IF(#REF!=G16,IF(H16-#REF!&gt;0,H16-#REF!,1+H16-#REF!),IF(#REF!=G16,IF(H16-#REF!&gt;0,H16-#REF!,1+H16-#REF!),IF(#REF!=G16,IF(H16-#REF!&gt;0,H16-#REF!,1+H16-#REF!),IF(#REF!=G16,IF(H16-#REF!&gt;0,H16-#REF!,1+H16-#REF!),IF(#REF!=G16,IF(H16-#REF!&gt;0,H16-#REF!,1+H16-#REF!),""))))))))))))))))))))))))))))</f>
        <v/>
      </c>
      <c r="M16" s="462"/>
      <c r="N16" s="462"/>
      <c r="O16" s="462"/>
      <c r="P16" s="462"/>
      <c r="Q16" s="462"/>
      <c r="R16" s="462"/>
      <c r="S16" s="462"/>
      <c r="T16" s="462"/>
      <c r="U16" s="462"/>
      <c r="V16" s="462"/>
      <c r="W16" s="462"/>
      <c r="X16" s="462"/>
      <c r="Y16" s="462"/>
      <c r="Z16" s="462"/>
      <c r="AA16" s="462"/>
      <c r="AB16" s="462"/>
      <c r="AC16" s="462"/>
      <c r="AD16" s="462"/>
      <c r="AE16" s="462"/>
      <c r="AF16" s="462"/>
      <c r="AG16" s="462"/>
      <c r="AH16" s="462"/>
      <c r="AI16" s="462"/>
      <c r="AJ16" s="462"/>
      <c r="AK16" s="462"/>
      <c r="AL16" s="462"/>
      <c r="AM16" s="462"/>
      <c r="AN16" s="462"/>
      <c r="AO16" s="462"/>
      <c r="AP16" s="463"/>
      <c r="AQ16" s="459"/>
      <c r="AR16" s="90"/>
      <c r="AS16" s="89"/>
      <c r="AT16" s="13">
        <f>IF(G16=G15,F15,IF(G16=G13,F13,IF(G16=G12,F12,IF(G16=G11,F11,IF(G16=G10,F10,IF(G16=G9,F9,IF(G16=G8,F8,IF(G16=G7,F7,IF(G16=G6,F6,IF(G16=G5,F5,IF(G16=#REF!,#REF!,IF(G16=#REF!,#REF!,IF(G16=#REF!,#REF!,IF(G16=#REF!,#REF!,IF(G16=#REF!,#REF!,IF(G16=#REF!,#REF!,0))))))))))))))))</f>
        <v>0</v>
      </c>
      <c r="AU16" s="114"/>
      <c r="AV16" s="20">
        <v>768.458333338285</v>
      </c>
      <c r="AW16" s="3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3"/>
      <c r="BI16" s="93"/>
      <c r="BJ16" s="146">
        <v>768.458333338285</v>
      </c>
      <c r="BK16" s="143"/>
      <c r="BL16" s="4"/>
      <c r="BM16" s="4"/>
      <c r="BN16" s="4"/>
      <c r="BO16" s="4"/>
      <c r="BP16" s="4"/>
      <c r="BQ16" s="4"/>
      <c r="BR16" s="153"/>
      <c r="BS16" s="157"/>
      <c r="BT16" s="158"/>
      <c r="BU16" s="9"/>
      <c r="BY16" s="15"/>
      <c r="BZ16" s="5" t="s">
        <v>235</v>
      </c>
      <c r="CA16" s="146">
        <v>0.45833333333333298</v>
      </c>
      <c r="CB16" s="128" t="s">
        <v>133</v>
      </c>
      <c r="CC16" s="12"/>
      <c r="CD16" s="12"/>
      <c r="CE16" s="12"/>
      <c r="CF16" s="12"/>
      <c r="CG16" s="12"/>
      <c r="CH16" s="12"/>
      <c r="CI16" s="23"/>
      <c r="CJ16" s="456"/>
      <c r="CK16" s="454"/>
      <c r="CL16" s="454"/>
      <c r="CM16" s="453"/>
    </row>
    <row r="17" spans="1:177" ht="16.5" customHeight="1" thickTop="1" thickBot="1" x14ac:dyDescent="0.3">
      <c r="A17" s="465"/>
      <c r="B17" s="124"/>
      <c r="C17" s="98"/>
      <c r="D17" s="233"/>
      <c r="E17" s="91"/>
      <c r="F17" s="140"/>
      <c r="G17" s="130"/>
      <c r="H17" s="173">
        <v>0.5</v>
      </c>
      <c r="I17" s="170"/>
      <c r="J17" s="135" t="str">
        <f t="shared" si="0"/>
        <v/>
      </c>
      <c r="K17" s="96" t="str">
        <f>IF(G17="","",1+(H17-IF(G16="",(IF(G15="",(IF(G14="",(IF(G13="",(IF(#REF!="",(IF(#REF!="",(IF(#REF!="",(IF(#REF!="",(IF(#REF!="",(IF(#REF!="",(IF(#REF!="",(IF(#REF!="",#REF!,#REF!)),#REF!)),#REF!)),#REF!)),#REF!)),#REF!)),#REF!)),#REF!)),H13)),H14)),H15)),(H16))))</f>
        <v/>
      </c>
      <c r="L17" s="97" t="str">
        <f>IF(G17="","",IF(G16=G17,IF(H17-I16&gt;0,H17-I16,1+H17-I16),IF(G15=G17,IF(H17-I15&gt;0,H17-I15,1+H17-I15),IF(G14=G17,IF(H17-I14&gt;0,H17-I14,1+H17-I14),IF(G13=G17,IF(H17-I13&gt;0,H17-I13,1+H17-I13),IF(G12=G17,IF(H17-I12&gt;0,H17-I12,1+H17-I12),IF(G11=G17,IF(H17-I11&gt;0,H17-I11,1+H17-I11),IF(G10=G17,IF(H17-I10&gt;0,H17-I10,1+H17-I10),IF(G9=G17,IF(H17-I9&gt;0,H17-I9,1+H17-I9),IF(G8=G17,IF(H17-I8&gt;0,H17-I8,1+H17-I8),IF(G7=G17,IF(H17-I7&gt;0,H17-I7,1+H17-I7),IF(G6=G17,IF(H17-I6&gt;0,H17-I6,1+H17-I6),IF(G5=G17,IF(H17-I5&gt;0,H17-I5,1+H17-I5),IF(#REF!=G17,IF(H17-#REF!&gt;0,H17-#REF!,1+H17-#REF!),IF(#REF!=G17,IF(H17-#REF!&gt;0,H17-#REF!,1+H17-#REF!),IF(#REF!=G17,IF(H17-#REF!&gt;0,H17-#REF!,1+H17-#REF!),IF(#REF!=G17,IF(H17-#REF!&gt;0,H17-#REF!,1+H17-#REF!),IF(#REF!=G17,IF(H17-#REF!&gt;0,H17-#REF!,1+H17-#REF!),IF(#REF!=G17,IF(H17-#REF!&gt;0,H17-#REF!,1+H17-#REF!),IF(#REF!=G17,IF(H17-#REF!&gt;0,H17-#REF!,1+H17-#REF!),IF(#REF!=G17,IF(H17-#REF!&gt;0,H17-#REF!,1+H17-#REF!),IF(#REF!=G17,IF(H17-#REF!&gt;0,H17-#REF!,1+H17-#REF!),IF(#REF!=G17,IF(H17-#REF!&gt;0,H17-#REF!,1+H17-#REF!),IF(#REF!=G17,IF(H17-#REF!&gt;0,H17-#REF!,1+H17-#REF!),IF(#REF!=G17,IF(H17-#REF!&gt;0,H17-#REF!,1+H17-#REF!),IF(#REF!=G17,IF(H17-#REF!&gt;0,H17-#REF!,1+H17-#REF!),IF(#REF!=G17,IF(H17-#REF!&gt;0,H17-#REF!,1+H17-#REF!),IF(#REF!=G17,IF(H17-#REF!&gt;0,H17-#REF!,1+H17-#REF!),""))))))))))))))))))))))))))))</f>
        <v/>
      </c>
      <c r="M17" s="462"/>
      <c r="N17" s="462"/>
      <c r="O17" s="462"/>
      <c r="P17" s="462"/>
      <c r="Q17" s="462"/>
      <c r="R17" s="462"/>
      <c r="S17" s="462"/>
      <c r="T17" s="462"/>
      <c r="U17" s="462"/>
      <c r="V17" s="462"/>
      <c r="W17" s="462"/>
      <c r="X17" s="462"/>
      <c r="Y17" s="462"/>
      <c r="Z17" s="462"/>
      <c r="AA17" s="462"/>
      <c r="AB17" s="462"/>
      <c r="AC17" s="462"/>
      <c r="AD17" s="462"/>
      <c r="AE17" s="462"/>
      <c r="AF17" s="462"/>
      <c r="AG17" s="462"/>
      <c r="AH17" s="462"/>
      <c r="AI17" s="462"/>
      <c r="AJ17" s="462"/>
      <c r="AK17" s="462"/>
      <c r="AL17" s="462"/>
      <c r="AM17" s="462"/>
      <c r="AN17" s="462"/>
      <c r="AO17" s="462"/>
      <c r="AP17" s="463"/>
      <c r="AQ17" s="459"/>
      <c r="AR17" s="90"/>
      <c r="AS17" s="89"/>
      <c r="AT17" s="13">
        <f>IF(G17=G16,F16,IF(G17=G14,F14,IF(G17=G13,F13,IF(G17=G12,F12,IF(G17=G11,F11,IF(G17=G10,F10,IF(G17=G9,F9,IF(G17=G8,F8,IF(G17=G7,F7,IF(G17=G6,F6,IF(G17=G5,F5,IF(G17=#REF!,#REF!,IF(G17=#REF!,#REF!,IF(G17=#REF!,#REF!,IF(G17=#REF!,#REF!,IF(G17=#REF!,#REF!,0))))))))))))))))</f>
        <v>0</v>
      </c>
      <c r="AU17" s="114"/>
      <c r="AV17" s="20">
        <v>768.50000000495197</v>
      </c>
      <c r="AW17" s="3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3"/>
      <c r="BI17" s="93"/>
      <c r="BJ17" s="146">
        <v>768.50000000495197</v>
      </c>
      <c r="BK17" s="143"/>
      <c r="BL17" s="4"/>
      <c r="BM17" s="4"/>
      <c r="BN17" s="4"/>
      <c r="BO17" s="4"/>
      <c r="BP17" s="4"/>
      <c r="BQ17" s="4"/>
      <c r="BR17" s="153"/>
      <c r="BS17" s="157"/>
      <c r="BT17" s="158"/>
      <c r="BU17" s="9"/>
      <c r="BY17" s="15"/>
      <c r="BZ17" s="5"/>
      <c r="CA17" s="146">
        <v>0.5</v>
      </c>
      <c r="CB17" s="128"/>
      <c r="CC17" s="12"/>
      <c r="CD17" s="12"/>
      <c r="CE17" s="12"/>
      <c r="CF17" s="12"/>
      <c r="CG17" s="12"/>
      <c r="CH17" s="12"/>
      <c r="CI17" s="23"/>
      <c r="CJ17" s="456"/>
      <c r="CK17" s="454"/>
      <c r="CL17" s="454"/>
      <c r="CM17" s="453"/>
    </row>
    <row r="18" spans="1:177" ht="16.5" customHeight="1" thickTop="1" thickBot="1" x14ac:dyDescent="0.3">
      <c r="A18" s="465"/>
      <c r="B18" s="124"/>
      <c r="C18" s="98"/>
      <c r="D18" s="233"/>
      <c r="E18" s="91"/>
      <c r="F18" s="140"/>
      <c r="G18" s="130"/>
      <c r="H18" s="173">
        <v>0.54166666666666696</v>
      </c>
      <c r="I18" s="170"/>
      <c r="J18" s="135" t="str">
        <f t="shared" si="0"/>
        <v/>
      </c>
      <c r="K18" s="96" t="str">
        <f>IF(G18="","",1+(H18-IF(G17="",(IF(G16="",(IF(G15="",(IF(G14="",(IF(#REF!="",(IF(#REF!="",(IF(#REF!="",(IF(#REF!="",(IF(#REF!="",(IF(#REF!="",(IF(#REF!="",(IF(#REF!="",#REF!,#REF!)),#REF!)),#REF!)),#REF!)),#REF!)),#REF!)),#REF!)),#REF!)),H14)),H15)),H16)),(H17))))</f>
        <v/>
      </c>
      <c r="L18" s="97" t="str">
        <f>IF(G18="","",IF(G17=G18,IF(H18-I17&gt;0,H18-I17,1+H18-I17),IF(G16=G18,IF(H18-I16&gt;0,H18-I16,1+H18-I16),IF(G15=G18,IF(H18-I15&gt;0,H18-I15,1+H18-I15),IF(G14=G18,IF(H18-I14&gt;0,H18-I14,1+H18-I14),IF(G13=G18,IF(H18-I13&gt;0,H18-I13,1+H18-I13),IF(G12=G18,IF(H18-I12&gt;0,H18-I12,1+H18-I12),IF(G11=G18,IF(H18-I11&gt;0,H18-I11,1+H18-I11),IF(G10=G18,IF(H18-I10&gt;0,H18-I10,1+H18-I10),IF(G9=G18,IF(H18-I9&gt;0,H18-I9,1+H18-I9),IF(G8=G18,IF(H18-I8&gt;0,H18-I8,1+H18-I8),IF(G7=G18,IF(H18-I7&gt;0,H18-I7,1+H18-I7),IF(G6=G18,IF(H18-I6&gt;0,H18-I6,1+H18-I6),IF(G5=G18,IF(H18-I5&gt;0,H18-I5,1+H18-I5),IF(#REF!=G18,IF(H18-#REF!&gt;0,H18-#REF!,1+H18-#REF!),IF(#REF!=G18,IF(H18-#REF!&gt;0,H18-#REF!,1+H18-#REF!),IF(#REF!=G18,IF(H18-#REF!&gt;0,H18-#REF!,1+H18-#REF!),IF(#REF!=G18,IF(H18-#REF!&gt;0,H18-#REF!,1+H18-#REF!),IF(#REF!=G18,IF(H18-#REF!&gt;0,H18-#REF!,1+H18-#REF!),IF(#REF!=G18,IF(H18-#REF!&gt;0,H18-#REF!,1+H18-#REF!),IF(#REF!=G18,IF(H18-#REF!&gt;0,H18-#REF!,1+H18-#REF!),IF(#REF!=G18,IF(H18-#REF!&gt;0,H18-#REF!,1+H18-#REF!),IF(#REF!=G18,IF(H18-#REF!&gt;0,H18-#REF!,1+H18-#REF!),IF(#REF!=G18,IF(H18-#REF!&gt;0,H18-#REF!,1+H18-#REF!),IF(#REF!=G18,IF(H18-#REF!&gt;0,H18-#REF!,1+H18-#REF!),IF(#REF!=G18,IF(H18-#REF!&gt;0,H18-#REF!,1+H18-#REF!),IF(#REF!=G18,IF(H18-#REF!&gt;0,H18-#REF!,1+H18-#REF!),IF(#REF!=G18,IF(H18-#REF!&gt;0,H18-#REF!,1+H18-#REF!),""))))))))))))))))))))))))))))</f>
        <v/>
      </c>
      <c r="M18" s="462"/>
      <c r="N18" s="462"/>
      <c r="O18" s="462"/>
      <c r="P18" s="462"/>
      <c r="Q18" s="462"/>
      <c r="R18" s="462"/>
      <c r="S18" s="462"/>
      <c r="T18" s="462"/>
      <c r="U18" s="462"/>
      <c r="V18" s="462"/>
      <c r="W18" s="462"/>
      <c r="X18" s="462"/>
      <c r="Y18" s="462"/>
      <c r="Z18" s="462"/>
      <c r="AA18" s="462"/>
      <c r="AB18" s="462"/>
      <c r="AC18" s="462"/>
      <c r="AD18" s="462"/>
      <c r="AE18" s="462"/>
      <c r="AF18" s="462"/>
      <c r="AG18" s="462"/>
      <c r="AH18" s="462"/>
      <c r="AI18" s="462"/>
      <c r="AJ18" s="462"/>
      <c r="AK18" s="462"/>
      <c r="AL18" s="462"/>
      <c r="AM18" s="462"/>
      <c r="AN18" s="462"/>
      <c r="AO18" s="462"/>
      <c r="AP18" s="463"/>
      <c r="AQ18" s="459"/>
      <c r="AR18" s="90"/>
      <c r="AS18" s="89"/>
      <c r="AT18" s="13">
        <f>IF(G18=G17,F17,IF(G18=G15,F15,IF(G18=G14,F14,IF(G18=G13,F13,IF(G18=G12,F12,IF(G18=G11,F11,IF(G18=G10,F10,IF(G18=G9,F9,IF(G18=G8,F8,IF(G18=G7,F7,IF(G18=G6,F6,IF(G18=G5,F5,IF(G18=#REF!,#REF!,IF(G18=#REF!,#REF!,IF(G18=#REF!,#REF!,IF(G18=#REF!,#REF!,0))))))))))))))))</f>
        <v>0</v>
      </c>
      <c r="AU18" s="114"/>
      <c r="AV18" s="20">
        <v>768.54166667161803</v>
      </c>
      <c r="AW18" s="3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3"/>
      <c r="BI18" s="93"/>
      <c r="BJ18" s="146">
        <v>768.54166667161803</v>
      </c>
      <c r="BK18" s="143"/>
      <c r="BL18" s="4"/>
      <c r="BM18" s="4"/>
      <c r="BN18" s="4"/>
      <c r="BO18" s="4"/>
      <c r="BP18" s="4"/>
      <c r="BQ18" s="4"/>
      <c r="BR18" s="153"/>
      <c r="BS18" s="157"/>
      <c r="BT18" s="158"/>
      <c r="BU18" s="9"/>
      <c r="BY18" s="15"/>
      <c r="BZ18" s="5"/>
      <c r="CA18" s="146">
        <v>0.54166666666666696</v>
      </c>
      <c r="CB18" s="128"/>
      <c r="CC18" s="12"/>
      <c r="CD18" s="12"/>
      <c r="CE18" s="12"/>
      <c r="CF18" s="12"/>
      <c r="CG18" s="12"/>
      <c r="CH18" s="12"/>
      <c r="CI18" s="23"/>
      <c r="CJ18" s="456"/>
      <c r="CK18" s="454"/>
      <c r="CL18" s="454"/>
      <c r="CM18" s="453"/>
    </row>
    <row r="19" spans="1:177" ht="16.5" customHeight="1" thickTop="1" thickBot="1" x14ac:dyDescent="0.3">
      <c r="A19" s="465"/>
      <c r="B19" s="124"/>
      <c r="C19" s="98"/>
      <c r="D19" s="233"/>
      <c r="E19" s="91"/>
      <c r="F19" s="140"/>
      <c r="G19" s="130"/>
      <c r="H19" s="173">
        <v>0.58333333333333304</v>
      </c>
      <c r="I19" s="170"/>
      <c r="J19" s="135" t="str">
        <f t="shared" si="0"/>
        <v/>
      </c>
      <c r="K19" s="96" t="str">
        <f>IF(G19="","",1+(H19-IF(G18="",(IF(G17="",(IF(G16="",(IF(G15="",(IF(#REF!="",(IF(#REF!="",(IF(#REF!="",(IF(#REF!="",(IF(#REF!="",(IF(#REF!="",(IF(#REF!="",(IF(#REF!="",#REF!,#REF!)),#REF!)),#REF!)),#REF!)),#REF!)),#REF!)),#REF!)),#REF!)),H15)),H16)),H17)),(H18))))</f>
        <v/>
      </c>
      <c r="L19" s="97" t="str">
        <f>IF(G19="","",IF(G18=G19,IF(H19-I18&gt;0,H19-I18,1+H19-I18),IF(G17=G19,IF(H19-I17&gt;0,H19-I17,1+H19-I17),IF(G16=G19,IF(H19-I16&gt;0,H19-I16,1+H19-I16),IF(G15=G19,IF(H19-I15&gt;0,H19-I15,1+H19-I15),IF(G14=G19,IF(H19-I14&gt;0,H19-I14,1+H19-I14),IF(G13=G19,IF(H19-I13&gt;0,H19-I13,1+H19-I13),IF(G12=G19,IF(H19-I12&gt;0,H19-I12,1+H19-I12),IF(G11=G19,IF(H19-I11&gt;0,H19-I11,1+H19-I11),IF(G10=G19,IF(H19-I10&gt;0,H19-I10,1+H19-I10),IF(G9=G19,IF(H19-I9&gt;0,H19-I9,1+H19-I9),IF(G8=G19,IF(H19-I8&gt;0,H19-I8,1+H19-I8),IF(G7=G19,IF(H19-I7&gt;0,H19-I7,1+H19-I7),IF(G6=G19,IF(H19-I6&gt;0,H19-I6,1+H19-I6),IF(G5=G19,IF(H19-I5&gt;0,H19-I5,1+H19-I5),IF(#REF!=G19,IF(H19-#REF!&gt;0,H19-#REF!,1+H19-#REF!),IF(#REF!=G19,IF(H19-#REF!&gt;0,H19-#REF!,1+H19-#REF!),IF(#REF!=G19,IF(H19-#REF!&gt;0,H19-#REF!,1+H19-#REF!),IF(#REF!=G19,IF(H19-#REF!&gt;0,H19-#REF!,1+H19-#REF!),IF(#REF!=G19,IF(H19-#REF!&gt;0,H19-#REF!,1+H19-#REF!),IF(#REF!=G19,IF(H19-#REF!&gt;0,H19-#REF!,1+H19-#REF!),IF(#REF!=G19,IF(H19-#REF!&gt;0,H19-#REF!,1+H19-#REF!),IF(#REF!=G19,IF(H19-#REF!&gt;0,H19-#REF!,1+H19-#REF!),IF(#REF!=G19,IF(H19-#REF!&gt;0,H19-#REF!,1+H19-#REF!),IF(#REF!=G19,IF(H19-#REF!&gt;0,H19-#REF!,1+H19-#REF!),IF(#REF!=G19,IF(H19-#REF!&gt;0,H19-#REF!,1+H19-#REF!),IF(#REF!=G19,IF(H19-#REF!&gt;0,H19-#REF!,1+H19-#REF!),IF(#REF!=G19,IF(H19-#REF!&gt;0,H19-#REF!,1+H19-#REF!),""))))))))))))))))))))))))))))</f>
        <v/>
      </c>
      <c r="M19" s="462"/>
      <c r="N19" s="462"/>
      <c r="O19" s="462"/>
      <c r="P19" s="462"/>
      <c r="Q19" s="462"/>
      <c r="R19" s="462"/>
      <c r="S19" s="462"/>
      <c r="T19" s="462"/>
      <c r="U19" s="462"/>
      <c r="V19" s="462"/>
      <c r="W19" s="462"/>
      <c r="X19" s="462"/>
      <c r="Y19" s="462"/>
      <c r="Z19" s="462"/>
      <c r="AA19" s="462"/>
      <c r="AB19" s="462"/>
      <c r="AC19" s="462"/>
      <c r="AD19" s="462"/>
      <c r="AE19" s="462"/>
      <c r="AF19" s="462"/>
      <c r="AG19" s="462"/>
      <c r="AH19" s="462"/>
      <c r="AI19" s="462"/>
      <c r="AJ19" s="462"/>
      <c r="AK19" s="462"/>
      <c r="AL19" s="462"/>
      <c r="AM19" s="462"/>
      <c r="AN19" s="462"/>
      <c r="AO19" s="462"/>
      <c r="AP19" s="463"/>
      <c r="AQ19" s="459"/>
      <c r="AR19" s="90"/>
      <c r="AS19" s="89"/>
      <c r="AT19" s="13">
        <f>IF(G19=G18,F18,IF(G19=G16,F16,IF(G19=G15,F15,IF(G19=G14,F14,IF(G19=G13,F13,IF(G19=G12,F12,IF(G19=G11,F11,IF(G19=G10,F10,IF(G19=G9,F9,IF(G19=G8,F8,IF(G19=G7,F7,IF(G19=G6,F6,IF(G19=G5,F5,IF(G19=#REF!,#REF!,IF(G19=#REF!,#REF!,IF(G19=#REF!,#REF!,0))))))))))))))))</f>
        <v>0</v>
      </c>
      <c r="AU19" s="114"/>
      <c r="AV19" s="20">
        <v>768.583333338285</v>
      </c>
      <c r="AW19" s="3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3"/>
      <c r="BI19" s="93"/>
      <c r="BJ19" s="146">
        <v>768.583333338285</v>
      </c>
      <c r="BK19" s="143"/>
      <c r="BL19" s="4"/>
      <c r="BM19" s="4"/>
      <c r="BN19" s="4"/>
      <c r="BO19" s="4"/>
      <c r="BP19" s="4"/>
      <c r="BQ19" s="4"/>
      <c r="BR19" s="153"/>
      <c r="BS19" s="157"/>
      <c r="BT19" s="158"/>
      <c r="BU19" s="9"/>
      <c r="BY19" s="15"/>
      <c r="BZ19" s="5"/>
      <c r="CA19" s="146">
        <v>0.58333333333333304</v>
      </c>
      <c r="CB19" s="128"/>
      <c r="CC19" s="12"/>
      <c r="CD19" s="12"/>
      <c r="CE19" s="12"/>
      <c r="CF19" s="12"/>
      <c r="CG19" s="12"/>
      <c r="CH19" s="12"/>
      <c r="CI19" s="23"/>
      <c r="CJ19" s="456"/>
      <c r="CK19" s="454"/>
      <c r="CL19" s="454"/>
      <c r="CM19" s="453"/>
    </row>
    <row r="20" spans="1:177" ht="16.5" customHeight="1" thickTop="1" thickBot="1" x14ac:dyDescent="0.3">
      <c r="A20" s="465"/>
      <c r="B20" s="124"/>
      <c r="C20" s="98"/>
      <c r="D20" s="233"/>
      <c r="E20" s="91"/>
      <c r="F20" s="140"/>
      <c r="G20" s="130"/>
      <c r="H20" s="173">
        <v>0.625</v>
      </c>
      <c r="I20" s="170"/>
      <c r="J20" s="135" t="str">
        <f t="shared" si="0"/>
        <v/>
      </c>
      <c r="K20" s="96" t="str">
        <f>IF(G20="","",1+(H20-IF(G19="",(IF(G18="",(IF(G17="",(IF(G16="",(IF(#REF!="",(IF(#REF!="",(IF(#REF!="",(IF(#REF!="",(IF(#REF!="",(IF(#REF!="",(IF(#REF!="",(IF(#REF!="",#REF!,#REF!)),#REF!)),#REF!)),#REF!)),#REF!)),#REF!)),#REF!)),#REF!)),H16)),H17)),H18)),(H19))))</f>
        <v/>
      </c>
      <c r="L20" s="97" t="str">
        <f>IF(G20="","",IF(G19=G20,IF(H20-I19&gt;0,H20-I19,1+H20-I19),IF(G18=G20,IF(H20-I18&gt;0,H20-I18,1+H20-I18),IF(G17=G20,IF(H20-I17&gt;0,H20-I17,1+H20-I17),IF(G16=G20,IF(H20-I16&gt;0,H20-I16,1+H20-I16),IF(G15=G20,IF(H20-I15&gt;0,H20-I15,1+H20-I15),IF(G14=G20,IF(H20-I14&gt;0,H20-I14,1+H20-I14),IF(G13=G20,IF(H20-I13&gt;0,H20-I13,1+H20-I13),IF(G12=G20,IF(H20-I12&gt;0,H20-I12,1+H20-I12),IF(G11=G20,IF(H20-I11&gt;0,H20-I11,1+H20-I11),IF(G10=G20,IF(H20-I10&gt;0,H20-I10,1+H20-I10),IF(G9=G20,IF(H20-I9&gt;0,H20-I9,1+H20-I9),IF(G8=G20,IF(H20-I8&gt;0,H20-I8,1+H20-I8),IF(G7=G20,IF(H20-I7&gt;0,H20-I7,1+H20-I7),IF(G6=G20,IF(H20-I6&gt;0,H20-I6,1+H20-I6),IF(G5=G20,IF(H20-I5&gt;0,H20-I5,1+H20-I5),IF(#REF!=G20,IF(H20-#REF!&gt;0,H20-#REF!,1+H20-#REF!),IF(#REF!=G20,IF(H20-#REF!&gt;0,H20-#REF!,1+H20-#REF!),IF(#REF!=G20,IF(H20-#REF!&gt;0,H20-#REF!,1+H20-#REF!),IF(#REF!=G20,IF(H20-#REF!&gt;0,H20-#REF!,1+H20-#REF!),IF(#REF!=G20,IF(H20-#REF!&gt;0,H20-#REF!,1+H20-#REF!),IF(#REF!=G20,IF(H20-#REF!&gt;0,H20-#REF!,1+H20-#REF!),IF(#REF!=G20,IF(H20-#REF!&gt;0,H20-#REF!,1+H20-#REF!),IF(#REF!=G20,IF(H20-#REF!&gt;0,H20-#REF!,1+H20-#REF!),IF(#REF!=G20,IF(H20-#REF!&gt;0,H20-#REF!,1+H20-#REF!),IF(#REF!=G20,IF(H20-#REF!&gt;0,H20-#REF!,1+H20-#REF!),IF(#REF!=G20,IF(H20-#REF!&gt;0,H20-#REF!,1+H20-#REF!),IF(#REF!=G20,IF(H20-#REF!&gt;0,H20-#REF!,1+H20-#REF!),""))))))))))))))))))))))))))))</f>
        <v/>
      </c>
      <c r="M20" s="462"/>
      <c r="N20" s="462"/>
      <c r="O20" s="462"/>
      <c r="P20" s="462"/>
      <c r="Q20" s="462"/>
      <c r="R20" s="462"/>
      <c r="S20" s="462"/>
      <c r="T20" s="462"/>
      <c r="U20" s="462"/>
      <c r="V20" s="462"/>
      <c r="W20" s="462"/>
      <c r="X20" s="462"/>
      <c r="Y20" s="462"/>
      <c r="Z20" s="462"/>
      <c r="AA20" s="462"/>
      <c r="AB20" s="462"/>
      <c r="AC20" s="462"/>
      <c r="AD20" s="462"/>
      <c r="AE20" s="462"/>
      <c r="AF20" s="462"/>
      <c r="AG20" s="462"/>
      <c r="AH20" s="462"/>
      <c r="AI20" s="462"/>
      <c r="AJ20" s="462"/>
      <c r="AK20" s="462"/>
      <c r="AL20" s="462"/>
      <c r="AM20" s="462"/>
      <c r="AN20" s="462"/>
      <c r="AO20" s="462"/>
      <c r="AP20" s="463"/>
      <c r="AQ20" s="459"/>
      <c r="AR20" s="90"/>
      <c r="AS20" s="89"/>
      <c r="AT20" s="13">
        <f>IF(G20=G19,F19,IF(G20=G17,F17,IF(G20=G16,F16,IF(G20=G15,F15,IF(G20=G14,F14,IF(G20=G13,F13,IF(G20=G12,F12,IF(G20=G11,F11,IF(G20=G10,F10,IF(G20=G9,F9,IF(G20=G8,F8,IF(G20=G7,F7,IF(G20=G6,F6,IF(G20=G5,F5,IF(G20=#REF!,#REF!,IF(G20=#REF!,#REF!,0))))))))))))))))</f>
        <v>0</v>
      </c>
      <c r="AU20" s="114"/>
      <c r="AV20" s="20">
        <v>768.62500000495197</v>
      </c>
      <c r="AW20" s="3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3"/>
      <c r="BI20" s="93"/>
      <c r="BJ20" s="146">
        <v>768.62500000495197</v>
      </c>
      <c r="BK20" s="143"/>
      <c r="BL20" s="4"/>
      <c r="BM20" s="4"/>
      <c r="BN20" s="4"/>
      <c r="BO20" s="4"/>
      <c r="BP20" s="4"/>
      <c r="BQ20" s="4"/>
      <c r="BR20" s="153"/>
      <c r="BS20" s="159"/>
      <c r="BT20" s="160"/>
      <c r="BU20" s="9"/>
      <c r="BY20" s="15"/>
      <c r="BZ20" s="5"/>
      <c r="CA20" s="146">
        <v>0.625</v>
      </c>
      <c r="CB20" s="128"/>
      <c r="CC20" s="12"/>
      <c r="CD20" s="12"/>
      <c r="CE20" s="12"/>
      <c r="CF20" s="12"/>
      <c r="CG20" s="12"/>
      <c r="CH20" s="12"/>
      <c r="CI20" s="23"/>
      <c r="CJ20" s="456"/>
      <c r="CK20" s="454"/>
      <c r="CL20" s="454"/>
      <c r="CM20" s="453"/>
    </row>
    <row r="21" spans="1:177" ht="16.5" customHeight="1" thickTop="1" thickBot="1" x14ac:dyDescent="0.3">
      <c r="A21" s="465"/>
      <c r="B21" s="124"/>
      <c r="C21" s="98"/>
      <c r="D21" s="233"/>
      <c r="E21" s="91"/>
      <c r="F21" s="140"/>
      <c r="G21" s="130"/>
      <c r="H21" s="173">
        <v>0.66666666666666696</v>
      </c>
      <c r="I21" s="170"/>
      <c r="J21" s="135" t="str">
        <f t="shared" si="0"/>
        <v/>
      </c>
      <c r="K21" s="96" t="str">
        <f>IF(G21="","",1+(H21-IF(G20="",(IF(G19="",(IF(G18="",(IF(G17="",(IF(#REF!="",(IF(#REF!="",(IF(#REF!="",(IF(#REF!="",(IF(#REF!="",(IF(#REF!="",(IF(#REF!="",(IF(#REF!="",#REF!,#REF!)),#REF!)),#REF!)),#REF!)),#REF!)),#REF!)),#REF!)),#REF!)),H17)),H18)),H19)),(H20))))</f>
        <v/>
      </c>
      <c r="L21" s="97" t="str">
        <f>IF(G21="","",IF(G20=G21,IF(H21-I20&gt;0,H21-I20,1+H21-I20),IF(G19=G21,IF(H21-I19&gt;0,H21-I19,1+H21-I19),IF(G18=G21,IF(H21-I18&gt;0,H21-I18,1+H21-I18),IF(G17=G21,IF(H21-I17&gt;0,H21-I17,1+H21-I17),IF(G16=G21,IF(H21-I16&gt;0,H21-I16,1+H21-I16),IF(G15=G21,IF(H21-I15&gt;0,H21-I15,1+H21-I15),IF(G14=G21,IF(H21-I14&gt;0,H21-I14,1+H21-I14),IF(G13=G21,IF(H21-I13&gt;0,H21-I13,1+H21-I13),IF(G12=G21,IF(H21-I12&gt;0,H21-I12,1+H21-I12),IF(G11=G21,IF(H21-I11&gt;0,H21-I11,1+H21-I11),IF(G10=G21,IF(H21-I10&gt;0,H21-I10,1+H21-I10),IF(G9=G21,IF(H21-I9&gt;0,H21-I9,1+H21-I9),IF(G8=G21,IF(H21-I8&gt;0,H21-I8,1+H21-I8),IF(G7=G21,IF(H21-I7&gt;0,H21-I7,1+H21-I7),IF(G6=G21,IF(H21-I6&gt;0,H21-I6,1+H21-I6),IF(G5=G21,IF(H21-I5&gt;0,H21-I5,1+H21-I5),IF(#REF!=G21,IF(H21-#REF!&gt;0,H21-#REF!,1+H21-#REF!),IF(#REF!=G21,IF(H21-#REF!&gt;0,H21-#REF!,1+H21-#REF!),IF(#REF!=G21,IF(H21-#REF!&gt;0,H21-#REF!,1+H21-#REF!),IF(#REF!=G21,IF(H21-#REF!&gt;0,H21-#REF!,1+H21-#REF!),IF(#REF!=G21,IF(H21-#REF!&gt;0,H21-#REF!,1+H21-#REF!),IF(#REF!=G21,IF(H21-#REF!&gt;0,H21-#REF!,1+H21-#REF!),IF(#REF!=G21,IF(H21-#REF!&gt;0,H21-#REF!,1+H21-#REF!),IF(#REF!=G21,IF(H21-#REF!&gt;0,H21-#REF!,1+H21-#REF!),IF(#REF!=G21,IF(H21-#REF!&gt;0,H21-#REF!,1+H21-#REF!),IF(#REF!=G21,IF(H21-#REF!&gt;0,H21-#REF!,1+H21-#REF!),IF(#REF!=G21,IF(H21-#REF!&gt;0,H21-#REF!,1+H21-#REF!),""))))))))))))))))))))))))))))</f>
        <v/>
      </c>
      <c r="M21" s="462"/>
      <c r="N21" s="462"/>
      <c r="O21" s="462"/>
      <c r="P21" s="462"/>
      <c r="Q21" s="462"/>
      <c r="R21" s="462"/>
      <c r="S21" s="462"/>
      <c r="T21" s="462"/>
      <c r="U21" s="462"/>
      <c r="V21" s="462"/>
      <c r="W21" s="462"/>
      <c r="X21" s="462"/>
      <c r="Y21" s="462"/>
      <c r="Z21" s="462"/>
      <c r="AA21" s="462"/>
      <c r="AB21" s="462"/>
      <c r="AC21" s="462"/>
      <c r="AD21" s="462"/>
      <c r="AE21" s="462"/>
      <c r="AF21" s="462"/>
      <c r="AG21" s="462"/>
      <c r="AH21" s="462"/>
      <c r="AI21" s="462"/>
      <c r="AJ21" s="462"/>
      <c r="AK21" s="462"/>
      <c r="AL21" s="462"/>
      <c r="AM21" s="462"/>
      <c r="AN21" s="462"/>
      <c r="AO21" s="462"/>
      <c r="AP21" s="463"/>
      <c r="AQ21" s="459"/>
      <c r="AR21" s="90"/>
      <c r="AS21" s="89"/>
      <c r="AT21" s="13">
        <f>IF(G21=G20,F20,IF(G21=G18,F18,IF(G21=G17,F17,IF(G21=G16,F16,IF(G21=G15,F15,IF(G21=G14,F14,IF(G21=G13,F13,IF(G21=G12,F12,IF(G21=G11,F11,IF(G21=G10,F10,IF(G21=G9,F9,IF(G21=G8,F8,IF(G21=G7,F7,IF(G21=G6,F6,IF(G21=G5,F5,IF(G21=#REF!,#REF!,0))))))))))))))))</f>
        <v>0</v>
      </c>
      <c r="AU21" s="114"/>
      <c r="AV21" s="20">
        <v>768.66666667161905</v>
      </c>
      <c r="AW21" s="3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3"/>
      <c r="BI21" s="93"/>
      <c r="BJ21" s="146">
        <v>768.66666667161905</v>
      </c>
      <c r="BK21" s="143"/>
      <c r="BL21" s="4"/>
      <c r="BM21" s="4"/>
      <c r="BN21" s="4"/>
      <c r="BO21" s="4"/>
      <c r="BP21" s="4"/>
      <c r="BQ21" s="4"/>
      <c r="BR21" s="153"/>
      <c r="BS21" s="159"/>
      <c r="BT21" s="160"/>
      <c r="BU21" s="9"/>
      <c r="BY21" s="15"/>
      <c r="BZ21" s="5"/>
      <c r="CA21" s="146">
        <v>0.66666666666666696</v>
      </c>
      <c r="CB21" s="128"/>
      <c r="CC21" s="12"/>
      <c r="CD21" s="12"/>
      <c r="CE21" s="12"/>
      <c r="CF21" s="12"/>
      <c r="CG21" s="12"/>
      <c r="CH21" s="12"/>
      <c r="CI21" s="23"/>
      <c r="CJ21" s="456"/>
      <c r="CK21" s="454"/>
      <c r="CL21" s="454"/>
      <c r="CM21" s="453"/>
    </row>
    <row r="22" spans="1:177" ht="16.5" customHeight="1" thickTop="1" thickBot="1" x14ac:dyDescent="0.3">
      <c r="A22" s="465"/>
      <c r="B22" s="124"/>
      <c r="C22" s="98"/>
      <c r="D22" s="233"/>
      <c r="E22" s="91"/>
      <c r="F22" s="140"/>
      <c r="G22" s="130"/>
      <c r="H22" s="173">
        <v>0.70833333333333304</v>
      </c>
      <c r="I22" s="170"/>
      <c r="J22" s="135" t="str">
        <f t="shared" si="0"/>
        <v/>
      </c>
      <c r="K22" s="96" t="str">
        <f>IF(G22="","",1+(H22-IF(G21="",(IF(G20="",(IF(G19="",(IF(G18="",(IF(#REF!="",(IF(#REF!="",(IF(#REF!="",(IF(#REF!="",(IF(#REF!="",(IF(#REF!="",(IF(#REF!="",(IF(#REF!="",#REF!,#REF!)),#REF!)),#REF!)),#REF!)),#REF!)),#REF!)),#REF!)),#REF!)),H18)),H19)),H20)),(H21))))</f>
        <v/>
      </c>
      <c r="L22" s="97" t="str">
        <f>IF(G22="","",IF(G21=G22,IF(H22-I21&gt;0,H22-I21,1+H22-I21),IF(G20=G22,IF(H22-I20&gt;0,H22-I20,1+H22-I20),IF(G19=G22,IF(H22-I19&gt;0,H22-I19,1+H22-I19),IF(G18=G22,IF(H22-I18&gt;0,H22-I18,1+H22-I18),IF(G17=G22,IF(H22-I17&gt;0,H22-I17,1+H22-I17),IF(G16=G22,IF(H22-I16&gt;0,H22-I16,1+H22-I16),IF(G15=G22,IF(H22-I15&gt;0,H22-I15,1+H22-I15),IF(G14=G22,IF(H22-I14&gt;0,H22-I14,1+H22-I14),IF(G13=G22,IF(H22-I13&gt;0,H22-I13,1+H22-I13),IF(G12=G22,IF(H22-I12&gt;0,H22-I12,1+H22-I12),IF(G11=G22,IF(H22-I11&gt;0,H22-I11,1+H22-I11),IF(G10=G22,IF(H22-I10&gt;0,H22-I10,1+H22-I10),IF(G9=G22,IF(H22-I9&gt;0,H22-I9,1+H22-I9),IF(G8=G22,IF(H22-I8&gt;0,H22-I8,1+H22-I8),IF(G7=G22,IF(H22-I7&gt;0,H22-I7,1+H22-I7),IF(G6=G22,IF(H22-I6&gt;0,H22-I6,1+H22-I6),IF(G5=G22,IF(H22-I5&gt;0,H22-I5,1+H22-I5),IF(#REF!=G22,IF(H22-#REF!&gt;0,H22-#REF!,1+H22-#REF!),IF(#REF!=G22,IF(H22-#REF!&gt;0,H22-#REF!,1+H22-#REF!),IF(#REF!=G22,IF(H22-#REF!&gt;0,H22-#REF!,1+H22-#REF!),IF(#REF!=G22,IF(H22-#REF!&gt;0,H22-#REF!,1+H22-#REF!),IF(#REF!=G22,IF(H22-#REF!&gt;0,H22-#REF!,1+H22-#REF!),IF(#REF!=G22,IF(H22-#REF!&gt;0,H22-#REF!,1+H22-#REF!),IF(#REF!=G22,IF(H22-#REF!&gt;0,H22-#REF!,1+H22-#REF!),IF(#REF!=G22,IF(H22-#REF!&gt;0,H22-#REF!,1+H22-#REF!),IF(#REF!=G22,IF(H22-#REF!&gt;0,H22-#REF!,1+H22-#REF!),IF(#REF!=G22,IF(H22-#REF!&gt;0,H22-#REF!,1+H22-#REF!),""))))))))))))))))))))))))))))</f>
        <v/>
      </c>
      <c r="M22" s="462"/>
      <c r="N22" s="462"/>
      <c r="O22" s="462"/>
      <c r="P22" s="462"/>
      <c r="Q22" s="462"/>
      <c r="R22" s="462"/>
      <c r="S22" s="462"/>
      <c r="T22" s="462"/>
      <c r="U22" s="462"/>
      <c r="V22" s="462"/>
      <c r="W22" s="462"/>
      <c r="X22" s="462"/>
      <c r="Y22" s="462"/>
      <c r="Z22" s="462"/>
      <c r="AA22" s="462"/>
      <c r="AB22" s="462"/>
      <c r="AC22" s="462"/>
      <c r="AD22" s="462"/>
      <c r="AE22" s="462"/>
      <c r="AF22" s="462"/>
      <c r="AG22" s="462"/>
      <c r="AH22" s="462"/>
      <c r="AI22" s="462"/>
      <c r="AJ22" s="462"/>
      <c r="AK22" s="462"/>
      <c r="AL22" s="462"/>
      <c r="AM22" s="462"/>
      <c r="AN22" s="462"/>
      <c r="AO22" s="462"/>
      <c r="AP22" s="463"/>
      <c r="AQ22" s="459"/>
      <c r="AR22" s="90"/>
      <c r="AS22" s="89"/>
      <c r="AT22" s="13">
        <f t="shared" ref="AT22:AT68" si="8">IF(G22=G21,F21,IF(G22=G19,F19,IF(G22=G18,F18,IF(G22=G17,F17,IF(G22=G16,F16,IF(G22=G15,F15,IF(G22=G14,F14,IF(G22=G13,F13,IF(G22=G12,F12,IF(G22=G11,F11,IF(G22=G10,F10,IF(G22=G9,F9,IF(G22=G8,F8,IF(G22=G7,F7,IF(G22=G6,F6,IF(G22=G5,F5,0))))))))))))))))</f>
        <v>0</v>
      </c>
      <c r="AU22" s="114"/>
      <c r="AV22" s="20">
        <v>768.70833333828602</v>
      </c>
      <c r="AW22" s="3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3"/>
      <c r="BI22" s="93"/>
      <c r="BJ22" s="146">
        <v>768.70833333828602</v>
      </c>
      <c r="BK22" s="143"/>
      <c r="BL22" s="4"/>
      <c r="BM22" s="4"/>
      <c r="BN22" s="4"/>
      <c r="BO22" s="4"/>
      <c r="BP22" s="4"/>
      <c r="BQ22" s="4"/>
      <c r="BR22" s="153"/>
      <c r="BS22" s="159"/>
      <c r="BT22" s="160"/>
      <c r="BU22" s="9"/>
      <c r="BY22" s="15"/>
      <c r="BZ22" s="5"/>
      <c r="CA22" s="146">
        <v>0.70833333333333304</v>
      </c>
      <c r="CB22" s="128"/>
      <c r="CC22" s="12"/>
      <c r="CD22" s="12"/>
      <c r="CE22" s="12"/>
      <c r="CF22" s="12"/>
      <c r="CG22" s="12"/>
      <c r="CH22" s="12"/>
      <c r="CI22" s="23"/>
      <c r="CJ22" s="456"/>
      <c r="CK22" s="454"/>
      <c r="CL22" s="454"/>
      <c r="CM22" s="453"/>
    </row>
    <row r="23" spans="1:177" ht="16.5" customHeight="1" thickTop="1" thickBot="1" x14ac:dyDescent="0.3">
      <c r="A23" s="465"/>
      <c r="B23" s="124"/>
      <c r="C23" s="98"/>
      <c r="D23" s="233"/>
      <c r="E23" s="91"/>
      <c r="F23" s="140"/>
      <c r="G23" s="130"/>
      <c r="H23" s="173">
        <v>0.75</v>
      </c>
      <c r="I23" s="170"/>
      <c r="J23" s="135" t="str">
        <f t="shared" si="0"/>
        <v/>
      </c>
      <c r="K23" s="96" t="str">
        <f>IF(G23="","",1+(H23-IF(G22="",(IF(G21="",(IF(G20="",(IF(G19="",(IF(#REF!="",(IF(#REF!="",(IF(#REF!="",(IF(#REF!="",(IF(#REF!="",(IF(#REF!="",(IF(#REF!="",(IF(#REF!="",#REF!,#REF!)),#REF!)),#REF!)),#REF!)),#REF!)),#REF!)),#REF!)),#REF!)),H19)),H20)),H21)),(H22))))</f>
        <v/>
      </c>
      <c r="L23" s="97" t="str">
        <f>IF(G23="","",IF(G22=G23,IF(H23-I22&gt;0,H23-I22,1+H23-I22),IF(G21=G23,IF(H23-I21&gt;0,H23-I21,1+H23-I21),IF(G20=G23,IF(H23-I20&gt;0,H23-I20,1+H23-I20),IF(G19=G23,IF(H23-I19&gt;0,H23-I19,1+H23-I19),IF(G18=G23,IF(H23-I18&gt;0,H23-I18,1+H23-I18),IF(G17=G23,IF(H23-I17&gt;0,H23-I17,1+H23-I17),IF(G16=G23,IF(H23-I16&gt;0,H23-I16,1+H23-I16),IF(G15=G23,IF(H23-I15&gt;0,H23-I15,1+H23-I15),IF(G14=G23,IF(H23-I14&gt;0,H23-I14,1+H23-I14),IF(G13=G23,IF(H23-I13&gt;0,H23-I13,1+H23-I13),IF(G12=G23,IF(H23-I12&gt;0,H23-I12,1+H23-I12),IF(G11=G23,IF(H23-I11&gt;0,H23-I11,1+H23-I11),IF(G10=G23,IF(H23-I10&gt;0,H23-I10,1+H23-I10),IF(G9=G23,IF(H23-I9&gt;0,H23-I9,1+H23-I9),IF(G8=G23,IF(H23-I8&gt;0,H23-I8,1+H23-I8),IF(G7=G23,IF(H23-I7&gt;0,H23-I7,1+H23-I7),IF(G6=G23,IF(H23-I6&gt;0,H23-I6,1+H23-I6),IF(G5=G23,IF(H23-I5&gt;0,H23-I5,1+H23-I5),IF(#REF!=G23,IF(H23-#REF!&gt;0,H23-#REF!,1+H23-#REF!),IF(#REF!=G23,IF(H23-#REF!&gt;0,H23-#REF!,1+H23-#REF!),IF(#REF!=G23,IF(H23-#REF!&gt;0,H23-#REF!,1+H23-#REF!),IF(#REF!=G23,IF(H23-#REF!&gt;0,H23-#REF!,1+H23-#REF!),IF(#REF!=G23,IF(H23-#REF!&gt;0,H23-#REF!,1+H23-#REF!),IF(#REF!=G23,IF(H23-#REF!&gt;0,H23-#REF!,1+H23-#REF!),IF(#REF!=G23,IF(H23-#REF!&gt;0,H23-#REF!,1+H23-#REF!),IF(#REF!=G23,IF(H23-#REF!&gt;0,H23-#REF!,1+H23-#REF!),IF(#REF!=G23,IF(H23-#REF!&gt;0,H23-#REF!,1+H23-#REF!),""))))))))))))))))))))))))))))</f>
        <v/>
      </c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/>
      <c r="Y23" s="462"/>
      <c r="Z23" s="462"/>
      <c r="AA23" s="462"/>
      <c r="AB23" s="462"/>
      <c r="AC23" s="462"/>
      <c r="AD23" s="462"/>
      <c r="AE23" s="462"/>
      <c r="AF23" s="462"/>
      <c r="AG23" s="462"/>
      <c r="AH23" s="462"/>
      <c r="AI23" s="462"/>
      <c r="AJ23" s="462"/>
      <c r="AK23" s="462"/>
      <c r="AL23" s="462"/>
      <c r="AM23" s="462"/>
      <c r="AN23" s="462"/>
      <c r="AO23" s="462"/>
      <c r="AP23" s="463"/>
      <c r="AQ23" s="459"/>
      <c r="AR23" s="90"/>
      <c r="AS23" s="89"/>
      <c r="AT23" s="13">
        <f t="shared" si="8"/>
        <v>0</v>
      </c>
      <c r="AU23" s="114"/>
      <c r="AV23" s="20">
        <v>768.75000000495299</v>
      </c>
      <c r="AW23" s="3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3"/>
      <c r="BI23" s="93"/>
      <c r="BJ23" s="146">
        <v>768.75000000495299</v>
      </c>
      <c r="BK23" s="143"/>
      <c r="BL23" s="4"/>
      <c r="BM23" s="4"/>
      <c r="BN23" s="4"/>
      <c r="BO23" s="4"/>
      <c r="BP23" s="4"/>
      <c r="BQ23" s="4"/>
      <c r="BR23" s="153"/>
      <c r="BS23" s="159"/>
      <c r="BT23" s="160"/>
      <c r="BU23" s="9"/>
      <c r="BY23" s="15"/>
      <c r="BZ23" s="5"/>
      <c r="CA23" s="146">
        <v>0.75</v>
      </c>
      <c r="CB23" s="128"/>
      <c r="CC23" s="12"/>
      <c r="CD23" s="12"/>
      <c r="CE23" s="12"/>
      <c r="CF23" s="12"/>
      <c r="CG23" s="12"/>
      <c r="CH23" s="12"/>
      <c r="CI23" s="23"/>
      <c r="CJ23" s="456"/>
      <c r="CK23" s="454"/>
      <c r="CL23" s="454"/>
      <c r="CM23" s="453"/>
    </row>
    <row r="24" spans="1:177" ht="16.5" customHeight="1" thickTop="1" thickBot="1" x14ac:dyDescent="0.3">
      <c r="A24" s="465"/>
      <c r="B24" s="124"/>
      <c r="C24" s="98"/>
      <c r="D24" s="233"/>
      <c r="E24" s="91"/>
      <c r="F24" s="140"/>
      <c r="G24" s="130"/>
      <c r="H24" s="173">
        <v>0.79166666666666696</v>
      </c>
      <c r="I24" s="169"/>
      <c r="J24" s="134" t="str">
        <f t="shared" si="0"/>
        <v/>
      </c>
      <c r="K24" s="96" t="str">
        <f>IF(G24="","",1+(H24-IF(G23="",(IF(G22="",(IF(G21="",(IF(G20="",(IF(#REF!="",(IF(#REF!="",(IF(#REF!="",(IF(#REF!="",(IF(#REF!="",(IF(#REF!="",(IF(#REF!="",(IF(#REF!="",#REF!,#REF!)),#REF!)),#REF!)),#REF!)),#REF!)),#REF!)),#REF!)),#REF!)),H20)),H21)),H22)),(H23))))</f>
        <v/>
      </c>
      <c r="L24" s="97" t="str">
        <f>IF(G24="","",IF(G23=G24,IF(H24-I23&gt;0,H24-I23,1+H24-I23),IF(G22=G24,IF(H24-I22&gt;0,H24-I22,1+H24-I22),IF(G21=G24,IF(H24-I21&gt;0,H24-I21,1+H24-I21),IF(G20=G24,IF(H24-I20&gt;0,H24-I20,1+H24-I20),IF(G19=G24,IF(H24-I19&gt;0,H24-I19,1+H24-I19),IF(G18=G24,IF(H24-I18&gt;0,H24-I18,1+H24-I18),IF(G17=G24,IF(H24-I17&gt;0,H24-I17,1+H24-I17),IF(G16=G24,IF(H24-I16&gt;0,H24-I16,1+H24-I16),IF(G15=G24,IF(H24-I15&gt;0,H24-I15,1+H24-I15),IF(G14=G24,IF(H24-I14&gt;0,H24-I14,1+H24-I14),IF(G13=G24,IF(H24-I13&gt;0,H24-I13,1+H24-I13),IF(G12=G24,IF(H24-I12&gt;0,H24-I12,1+H24-I12),IF(G11=G24,IF(H24-I11&gt;0,H24-I11,1+H24-I11),IF(G10=G24,IF(H24-I10&gt;0,H24-I10,1+H24-I10),IF(G9=G24,IF(H24-I9&gt;0,H24-I9,1+H24-I9),IF(G8=G24,IF(H24-I8&gt;0,H24-I8,1+H24-I8),IF(G7=G24,IF(H24-I7&gt;0,H24-I7,1+H24-I7),IF(G6=G24,IF(H24-I6&gt;0,H24-I6,1+H24-I6),IF(G5=G24,IF(H24-I5&gt;0,H24-I5,1+H24-I5),IF(#REF!=G24,IF(H24-#REF!&gt;0,H24-#REF!,1+H24-#REF!),IF(#REF!=G24,IF(H24-#REF!&gt;0,H24-#REF!,1+H24-#REF!),IF(#REF!=G24,IF(H24-#REF!&gt;0,H24-#REF!,1+H24-#REF!),IF(#REF!=G24,IF(H24-#REF!&gt;0,H24-#REF!,1+H24-#REF!),IF(#REF!=G24,IF(H24-#REF!&gt;0,H24-#REF!,1+H24-#REF!),IF(#REF!=G24,IF(H24-#REF!&gt;0,H24-#REF!,1+H24-#REF!),IF(#REF!=G24,IF(H24-#REF!&gt;0,H24-#REF!,1+H24-#REF!),IF(#REF!=G24,IF(H24-#REF!&gt;0,H24-#REF!,1+H24-#REF!),""))))))))))))))))))))))))))))</f>
        <v/>
      </c>
      <c r="M24" s="462"/>
      <c r="N24" s="462"/>
      <c r="O24" s="462"/>
      <c r="P24" s="462"/>
      <c r="Q24" s="462"/>
      <c r="R24" s="462"/>
      <c r="S24" s="462"/>
      <c r="T24" s="462"/>
      <c r="U24" s="462"/>
      <c r="V24" s="462"/>
      <c r="W24" s="462"/>
      <c r="X24" s="462"/>
      <c r="Y24" s="462"/>
      <c r="Z24" s="46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3"/>
      <c r="AQ24" s="459"/>
      <c r="AR24" s="90"/>
      <c r="AS24" s="89"/>
      <c r="AT24" s="13">
        <f t="shared" si="8"/>
        <v>0</v>
      </c>
      <c r="AU24" s="114"/>
      <c r="AV24" s="20">
        <v>768.79166667161996</v>
      </c>
      <c r="AW24" s="3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3"/>
      <c r="BI24" s="93"/>
      <c r="BJ24" s="146">
        <v>768.79166667161996</v>
      </c>
      <c r="BK24" s="143"/>
      <c r="BL24" s="4"/>
      <c r="BM24" s="4"/>
      <c r="BN24" s="4"/>
      <c r="BO24" s="4"/>
      <c r="BP24" s="4"/>
      <c r="BQ24" s="4"/>
      <c r="BR24" s="153"/>
      <c r="BS24" s="159"/>
      <c r="BT24" s="160"/>
      <c r="BU24" s="9"/>
      <c r="BY24" s="15"/>
      <c r="BZ24" s="5"/>
      <c r="CA24" s="146">
        <v>0.79166666666666696</v>
      </c>
      <c r="CB24" s="128"/>
      <c r="CC24" s="12"/>
      <c r="CD24" s="12"/>
      <c r="CE24" s="12"/>
      <c r="CF24" s="12"/>
      <c r="CG24" s="12"/>
      <c r="CH24" s="12"/>
      <c r="CI24" s="23"/>
      <c r="CJ24" s="456"/>
      <c r="CK24" s="454"/>
      <c r="CL24" s="454"/>
      <c r="CM24" s="453"/>
    </row>
    <row r="25" spans="1:177" ht="16.5" customHeight="1" thickTop="1" thickBot="1" x14ac:dyDescent="0.3">
      <c r="A25" s="465"/>
      <c r="B25" s="124"/>
      <c r="C25" s="98"/>
      <c r="D25" s="233"/>
      <c r="E25" s="91"/>
      <c r="F25" s="140"/>
      <c r="G25" s="130"/>
      <c r="H25" s="173">
        <v>0.83333333333333304</v>
      </c>
      <c r="I25" s="169"/>
      <c r="J25" s="134" t="str">
        <f t="shared" si="0"/>
        <v/>
      </c>
      <c r="K25" s="96" t="str">
        <f>IF(G25="","",1+(H25-IF(G24="",(IF(G23="",(IF(G22="",(IF(G21="",(IF(#REF!="",(IF(#REF!="",(IF(#REF!="",(IF(#REF!="",(IF(#REF!="",(IF(#REF!="",(IF(#REF!="",(IF(#REF!="",#REF!,#REF!)),#REF!)),#REF!)),#REF!)),#REF!)),#REF!)),#REF!)),#REF!)),H21)),H22)),H23)),(H24))))</f>
        <v/>
      </c>
      <c r="L25" s="97" t="str">
        <f>IF(G25="","",IF(G24=G25,IF(H25-I24&gt;0,H25-I24,1+H25-I24),IF(G23=G25,IF(H25-I23&gt;0,H25-I23,1+H25-I23),IF(G22=G25,IF(H25-I22&gt;0,H25-I22,1+H25-I22),IF(G21=G25,IF(H25-I21&gt;0,H25-I21,1+H25-I21),IF(G20=G25,IF(H25-I20&gt;0,H25-I20,1+H25-I20),IF(G19=G25,IF(H25-I19&gt;0,H25-I19,1+H25-I19),IF(G18=G25,IF(H25-I18&gt;0,H25-I18,1+H25-I18),IF(G17=G25,IF(H25-I17&gt;0,H25-I17,1+H25-I17),IF(G16=G25,IF(H25-I16&gt;0,H25-I16,1+H25-I16),IF(G15=G25,IF(H25-I15&gt;0,H25-I15,1+H25-I15),IF(G14=G25,IF(H25-I14&gt;0,H25-I14,1+H25-I14),IF(G13=G25,IF(H25-I13&gt;0,H25-I13,1+H25-I13),IF(G12=G25,IF(H25-I12&gt;0,H25-I12,1+H25-I12),IF(G11=G25,IF(H25-I11&gt;0,H25-I11,1+H25-I11),IF(G10=G25,IF(H25-I10&gt;0,H25-I10,1+H25-I10),IF(G9=G25,IF(H25-I9&gt;0,H25-I9,1+H25-I9),IF(G8=G25,IF(H25-I8&gt;0,H25-I8,1+H25-I8),IF(G7=G25,IF(H25-I7&gt;0,H25-I7,1+H25-I7),IF(G6=G25,IF(H25-I6&gt;0,H25-I6,1+H25-I6),IF(G5=G25,IF(H25-I5&gt;0,H25-I5,1+H25-I5),IF(#REF!=G25,IF(H25-#REF!&gt;0,H25-#REF!,1+H25-#REF!),IF(#REF!=G25,IF(H25-#REF!&gt;0,H25-#REF!,1+H25-#REF!),IF(#REF!=G25,IF(H25-#REF!&gt;0,H25-#REF!,1+H25-#REF!),IF(#REF!=G25,IF(H25-#REF!&gt;0,H25-#REF!,1+H25-#REF!),IF(#REF!=G25,IF(H25-#REF!&gt;0,H25-#REF!,1+H25-#REF!),IF(#REF!=G25,IF(H25-#REF!&gt;0,H25-#REF!,1+H25-#REF!),IF(#REF!=G25,IF(H25-#REF!&gt;0,H25-#REF!,1+H25-#REF!),""))))))))))))))))))))))))))))</f>
        <v/>
      </c>
      <c r="M25" s="462"/>
      <c r="N25" s="462"/>
      <c r="O25" s="462"/>
      <c r="P25" s="462"/>
      <c r="Q25" s="462"/>
      <c r="R25" s="462"/>
      <c r="S25" s="462"/>
      <c r="T25" s="462"/>
      <c r="U25" s="462"/>
      <c r="V25" s="462"/>
      <c r="W25" s="462"/>
      <c r="X25" s="462"/>
      <c r="Y25" s="462"/>
      <c r="Z25" s="46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3"/>
      <c r="AQ25" s="459"/>
      <c r="AR25" s="90"/>
      <c r="AS25" s="89"/>
      <c r="AT25" s="13">
        <f t="shared" si="8"/>
        <v>0</v>
      </c>
      <c r="AU25" s="114"/>
      <c r="AV25" s="20">
        <v>768.83333333828705</v>
      </c>
      <c r="AW25" s="3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3"/>
      <c r="BI25" s="93"/>
      <c r="BJ25" s="146">
        <v>768.83333333828705</v>
      </c>
      <c r="BK25" s="143"/>
      <c r="BL25" s="4"/>
      <c r="BM25" s="4"/>
      <c r="BN25" s="4"/>
      <c r="BO25" s="4"/>
      <c r="BP25" s="4"/>
      <c r="BQ25" s="4"/>
      <c r="BR25" s="153"/>
      <c r="BS25" s="159"/>
      <c r="BT25" s="160"/>
      <c r="BU25" s="9"/>
      <c r="BY25" s="15"/>
      <c r="BZ25" s="5"/>
      <c r="CA25" s="146">
        <v>0.83333333333333304</v>
      </c>
      <c r="CB25" s="128"/>
      <c r="CC25" s="12"/>
      <c r="CD25" s="12"/>
      <c r="CE25" s="12"/>
      <c r="CF25" s="12"/>
      <c r="CG25" s="12"/>
      <c r="CH25" s="12"/>
      <c r="CI25" s="23"/>
      <c r="CJ25" s="456"/>
      <c r="CK25" s="454"/>
      <c r="CL25" s="454"/>
      <c r="CM25" s="453"/>
    </row>
    <row r="26" spans="1:177" ht="16.5" customHeight="1" thickTop="1" thickBot="1" x14ac:dyDescent="0.3">
      <c r="A26" s="465"/>
      <c r="B26" s="124"/>
      <c r="C26" s="98"/>
      <c r="D26" s="233"/>
      <c r="E26" s="91"/>
      <c r="F26" s="140"/>
      <c r="G26" s="130"/>
      <c r="H26" s="173">
        <v>0.875</v>
      </c>
      <c r="I26" s="169"/>
      <c r="J26" s="134" t="str">
        <f t="shared" si="0"/>
        <v/>
      </c>
      <c r="K26" s="96" t="str">
        <f>IF(G26="","",1+(H26-IF(G25="",(IF(G24="",(IF(G23="",(IF(G22="",(IF(#REF!="",(IF(#REF!="",(IF(#REF!="",(IF(#REF!="",(IF(#REF!="",(IF(#REF!="",(IF(#REF!="",(IF(#REF!="",#REF!,#REF!)),#REF!)),#REF!)),#REF!)),#REF!)),#REF!)),#REF!)),#REF!)),H22)),H23)),H24)),(H25))))</f>
        <v/>
      </c>
      <c r="L26" s="97" t="str">
        <f>IF(G26="","",IF(G25=G26,IF(H26-I25&gt;0,H26-I25,1+H26-I25),IF(G24=G26,IF(H26-I24&gt;0,H26-I24,1+H26-I24),IF(G23=G26,IF(H26-I23&gt;0,H26-I23,1+H26-I23),IF(G22=G26,IF(H26-I22&gt;0,H26-I22,1+H26-I22),IF(G21=G26,IF(H26-I21&gt;0,H26-I21,1+H26-I21),IF(G20=G26,IF(H26-I20&gt;0,H26-I20,1+H26-I20),IF(G19=G26,IF(H26-I19&gt;0,H26-I19,1+H26-I19),IF(G18=G26,IF(H26-I18&gt;0,H26-I18,1+H26-I18),IF(G17=G26,IF(H26-I17&gt;0,H26-I17,1+H26-I17),IF(G16=G26,IF(H26-I16&gt;0,H26-I16,1+H26-I16),IF(G15=G26,IF(H26-I15&gt;0,H26-I15,1+H26-I15),IF(G14=G26,IF(H26-I14&gt;0,H26-I14,1+H26-I14),IF(G13=G26,IF(H26-I13&gt;0,H26-I13,1+H26-I13),IF(G12=G26,IF(H26-I12&gt;0,H26-I12,1+H26-I12),IF(G11=G26,IF(H26-I11&gt;0,H26-I11,1+H26-I11),IF(G10=G26,IF(H26-I10&gt;0,H26-I10,1+H26-I10),IF(G9=G26,IF(H26-I9&gt;0,H26-I9,1+H26-I9),IF(G8=G26,IF(H26-I8&gt;0,H26-I8,1+H26-I8),IF(G7=G26,IF(H26-I7&gt;0,H26-I7,1+H26-I7),IF(G6=G26,IF(H26-I6&gt;0,H26-I6,1+H26-I6),IF(G5=G26,IF(H26-I5&gt;0,H26-I5,1+H26-I5),IF(#REF!=G26,IF(H26-#REF!&gt;0,H26-#REF!,1+H26-#REF!),IF(#REF!=G26,IF(H26-#REF!&gt;0,H26-#REF!,1+H26-#REF!),IF(#REF!=G26,IF(H26-#REF!&gt;0,H26-#REF!,1+H26-#REF!),IF(#REF!=G26,IF(H26-#REF!&gt;0,H26-#REF!,1+H26-#REF!),IF(#REF!=G26,IF(H26-#REF!&gt;0,H26-#REF!,1+H26-#REF!),IF(#REF!=G26,IF(H26-#REF!&gt;0,H26-#REF!,1+H26-#REF!),""))))))))))))))))))))))))))))</f>
        <v/>
      </c>
      <c r="M26" s="462"/>
      <c r="N26" s="462"/>
      <c r="O26" s="462"/>
      <c r="P26" s="462"/>
      <c r="Q26" s="462"/>
      <c r="R26" s="462"/>
      <c r="S26" s="462"/>
      <c r="T26" s="462"/>
      <c r="U26" s="462"/>
      <c r="V26" s="462"/>
      <c r="W26" s="462"/>
      <c r="X26" s="462"/>
      <c r="Y26" s="462"/>
      <c r="Z26" s="462"/>
      <c r="AA26" s="462"/>
      <c r="AB26" s="462"/>
      <c r="AC26" s="462"/>
      <c r="AD26" s="462"/>
      <c r="AE26" s="462"/>
      <c r="AF26" s="462"/>
      <c r="AG26" s="462"/>
      <c r="AH26" s="462"/>
      <c r="AI26" s="462"/>
      <c r="AJ26" s="462"/>
      <c r="AK26" s="462"/>
      <c r="AL26" s="462"/>
      <c r="AM26" s="462"/>
      <c r="AN26" s="462"/>
      <c r="AO26" s="462"/>
      <c r="AP26" s="463"/>
      <c r="AQ26" s="459"/>
      <c r="AR26" s="90"/>
      <c r="AS26" s="89"/>
      <c r="AT26" s="13">
        <f t="shared" si="8"/>
        <v>0</v>
      </c>
      <c r="AU26" s="114"/>
      <c r="AV26" s="20">
        <v>768.87500000495402</v>
      </c>
      <c r="AW26" s="3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3"/>
      <c r="BI26" s="93"/>
      <c r="BJ26" s="146">
        <v>768.87500000495402</v>
      </c>
      <c r="BK26" s="143"/>
      <c r="BL26" s="4"/>
      <c r="BM26" s="4"/>
      <c r="BN26" s="4"/>
      <c r="BO26" s="4"/>
      <c r="BP26" s="4"/>
      <c r="BQ26" s="4"/>
      <c r="BR26" s="153"/>
      <c r="BS26" s="159"/>
      <c r="BT26" s="160"/>
      <c r="BU26" s="9"/>
      <c r="BY26" s="15"/>
      <c r="BZ26" s="5"/>
      <c r="CA26" s="146">
        <v>0.875</v>
      </c>
      <c r="CB26" s="128"/>
      <c r="CC26" s="12"/>
      <c r="CD26" s="12"/>
      <c r="CE26" s="12"/>
      <c r="CF26" s="12"/>
      <c r="CG26" s="12"/>
      <c r="CH26" s="12"/>
      <c r="CI26" s="23"/>
      <c r="CJ26" s="456"/>
      <c r="CK26" s="454"/>
      <c r="CL26" s="454"/>
      <c r="CM26" s="453"/>
    </row>
    <row r="27" spans="1:177" ht="16.5" customHeight="1" thickTop="1" thickBot="1" x14ac:dyDescent="0.3">
      <c r="A27" s="465"/>
      <c r="B27" s="124"/>
      <c r="C27" s="98"/>
      <c r="D27" s="233"/>
      <c r="E27" s="91"/>
      <c r="F27" s="140"/>
      <c r="G27" s="130"/>
      <c r="H27" s="173">
        <v>0.91666666666666696</v>
      </c>
      <c r="I27" s="169"/>
      <c r="J27" s="134" t="str">
        <f t="shared" si="0"/>
        <v/>
      </c>
      <c r="K27" s="96" t="str">
        <f>IF(G27="","",1+(H27-IF(G26="",(IF(G25="",(IF(G24="",(IF(G23="",(IF(#REF!="",(IF(#REF!="",(IF(#REF!="",(IF(#REF!="",(IF(#REF!="",(IF(#REF!="",(IF(#REF!="",(IF(#REF!="",#REF!,#REF!)),#REF!)),#REF!)),#REF!)),#REF!)),#REF!)),#REF!)),#REF!)),H23)),H24)),H25)),(H26))))</f>
        <v/>
      </c>
      <c r="L27" s="97" t="str">
        <f>IF(G27="","",IF(G26=G27,IF(H27-I26&gt;0,H27-I26,1+H27-I26),IF(G25=G27,IF(H27-I25&gt;0,H27-I25,1+H27-I25),IF(G24=G27,IF(H27-I24&gt;0,H27-I24,1+H27-I24),IF(G23=G27,IF(H27-I23&gt;0,H27-I23,1+H27-I23),IF(G22=G27,IF(H27-I22&gt;0,H27-I22,1+H27-I22),IF(G21=G27,IF(H27-I21&gt;0,H27-I21,1+H27-I21),IF(G20=G27,IF(H27-I20&gt;0,H27-I20,1+H27-I20),IF(G19=G27,IF(H27-I19&gt;0,H27-I19,1+H27-I19),IF(G18=G27,IF(H27-I18&gt;0,H27-I18,1+H27-I18),IF(G17=G27,IF(H27-I17&gt;0,H27-I17,1+H27-I17),IF(G16=G27,IF(H27-I16&gt;0,H27-I16,1+H27-I16),IF(G15=G27,IF(H27-I15&gt;0,H27-I15,1+H27-I15),IF(G14=G27,IF(H27-I14&gt;0,H27-I14,1+H27-I14),IF(G13=G27,IF(H27-I13&gt;0,H27-I13,1+H27-I13),IF(G12=G27,IF(H27-I12&gt;0,H27-I12,1+H27-I12),IF(G11=G27,IF(H27-I11&gt;0,H27-I11,1+H27-I11),IF(G10=G27,IF(H27-I10&gt;0,H27-I10,1+H27-I10),IF(G9=G27,IF(H27-I9&gt;0,H27-I9,1+H27-I9),IF(G8=G27,IF(H27-I8&gt;0,H27-I8,1+H27-I8),IF(G7=G27,IF(H27-I7&gt;0,H27-I7,1+H27-I7),IF(G6=G27,IF(H27-I6&gt;0,H27-I6,1+H27-I6),IF(G5=G27,IF(H27-I5&gt;0,H27-I5,1+H27-I5),IF(#REF!=G27,IF(H27-#REF!&gt;0,H27-#REF!,1+H27-#REF!),IF(#REF!=G27,IF(H27-#REF!&gt;0,H27-#REF!,1+H27-#REF!),IF(#REF!=G27,IF(H27-#REF!&gt;0,H27-#REF!,1+H27-#REF!),IF(#REF!=G27,IF(H27-#REF!&gt;0,H27-#REF!,1+H27-#REF!),IF(#REF!=G27,IF(H27-#REF!&gt;0,H27-#REF!,1+H27-#REF!),""))))))))))))))))))))))))))))</f>
        <v/>
      </c>
      <c r="M27" s="462"/>
      <c r="N27" s="462"/>
      <c r="O27" s="462"/>
      <c r="P27" s="462"/>
      <c r="Q27" s="462"/>
      <c r="R27" s="462"/>
      <c r="S27" s="462"/>
      <c r="T27" s="462"/>
      <c r="U27" s="462"/>
      <c r="V27" s="462"/>
      <c r="W27" s="462"/>
      <c r="X27" s="462"/>
      <c r="Y27" s="462"/>
      <c r="Z27" s="462"/>
      <c r="AA27" s="462"/>
      <c r="AB27" s="462"/>
      <c r="AC27" s="462"/>
      <c r="AD27" s="462"/>
      <c r="AE27" s="462"/>
      <c r="AF27" s="462"/>
      <c r="AG27" s="462"/>
      <c r="AH27" s="462"/>
      <c r="AI27" s="462"/>
      <c r="AJ27" s="462"/>
      <c r="AK27" s="462"/>
      <c r="AL27" s="462"/>
      <c r="AM27" s="462"/>
      <c r="AN27" s="462"/>
      <c r="AO27" s="462"/>
      <c r="AP27" s="463"/>
      <c r="AQ27" s="459"/>
      <c r="AR27" s="90"/>
      <c r="AS27" s="89"/>
      <c r="AT27" s="13">
        <f t="shared" si="8"/>
        <v>0</v>
      </c>
      <c r="AU27" s="114"/>
      <c r="AV27" s="20">
        <v>768.91666667162099</v>
      </c>
      <c r="AW27" s="3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3"/>
      <c r="BI27" s="93"/>
      <c r="BJ27" s="146">
        <v>768.91666667162099</v>
      </c>
      <c r="BK27" s="143"/>
      <c r="BL27" s="4"/>
      <c r="BM27" s="4"/>
      <c r="BN27" s="4"/>
      <c r="BO27" s="4"/>
      <c r="BP27" s="4"/>
      <c r="BQ27" s="4"/>
      <c r="BR27" s="153"/>
      <c r="BS27" s="159"/>
      <c r="BT27" s="160"/>
      <c r="BU27" s="9"/>
      <c r="BY27" s="15"/>
      <c r="BZ27" s="5"/>
      <c r="CA27" s="146">
        <v>0.91666666666666696</v>
      </c>
      <c r="CB27" s="128"/>
      <c r="CC27" s="12"/>
      <c r="CD27" s="12"/>
      <c r="CE27" s="12"/>
      <c r="CF27" s="12"/>
      <c r="CG27" s="12"/>
      <c r="CH27" s="12"/>
      <c r="CI27" s="23"/>
      <c r="CJ27" s="456"/>
      <c r="CK27" s="454"/>
      <c r="CL27" s="454"/>
      <c r="CM27" s="453"/>
    </row>
    <row r="28" spans="1:177" ht="16.5" customHeight="1" thickTop="1" thickBot="1" x14ac:dyDescent="0.3">
      <c r="A28" s="466"/>
      <c r="B28" s="138"/>
      <c r="C28" s="98"/>
      <c r="D28" s="234"/>
      <c r="E28" s="92"/>
      <c r="F28" s="141"/>
      <c r="G28" s="131"/>
      <c r="H28" s="174">
        <v>0.95833333333333304</v>
      </c>
      <c r="I28" s="171"/>
      <c r="J28" s="136" t="str">
        <f t="shared" si="0"/>
        <v/>
      </c>
      <c r="K28" s="115" t="str">
        <f>IF(G28="","",1+(H28-IF(G27="",(IF(G26="",(IF(G25="",(IF(G24="",(IF(#REF!="",(IF(#REF!="",(IF(#REF!="",(IF(#REF!="",(IF(#REF!="",(IF(#REF!="",(IF(#REF!="",(IF(#REF!="",#REF!,#REF!)),#REF!)),#REF!)),#REF!)),#REF!)),#REF!)),#REF!)),#REF!)),H24)),H25)),H26)),(H27))))</f>
        <v/>
      </c>
      <c r="L28" s="116" t="str">
        <f>IF(G28="","",IF(G27=G28,IF(H28-I27&gt;0,H28-I27,1+H28-I27),IF(G26=G28,IF(H28-I26&gt;0,H28-I26,1+H28-I26),IF(G25=G28,IF(H28-I25&gt;0,H28-I25,1+H28-I25),IF(G24=G28,IF(H28-I24&gt;0,H28-I24,1+H28-I24),IF(G23=G28,IF(H28-I23&gt;0,H28-I23,1+H28-I23),IF(G22=G28,IF(H28-I22&gt;0,H28-I22,1+H28-I22),IF(G21=G28,IF(H28-I21&gt;0,H28-I21,1+H28-I21),IF(G20=G28,IF(H28-I20&gt;0,H28-I20,1+H28-I20),IF(G19=G28,IF(H28-I19&gt;0,H28-I19,1+H28-I19),IF(G18=G28,IF(H28-I18&gt;0,H28-I18,1+H28-I18),IF(G17=G28,IF(H28-I17&gt;0,H28-I17,1+H28-I17),IF(G16=G28,IF(H28-I16&gt;0,H28-I16,1+H28-I16),IF(G15=G28,IF(H28-I15&gt;0,H28-I15,1+H28-I15),IF(G14=G28,IF(H28-I14&gt;0,H28-I14,1+H28-I14),IF(G13=G28,IF(H28-I13&gt;0,H28-I13,1+H28-I13),IF(G12=G28,IF(H28-I12&gt;0,H28-I12,1+H28-I12),IF(G11=G28,IF(H28-I11&gt;0,H28-I11,1+H28-I11),IF(G10=G28,IF(H28-I10&gt;0,H28-I10,1+H28-I10),IF(G9=G28,IF(H28-I9&gt;0,H28-I9,1+H28-I9),IF(G8=G28,IF(H28-I8&gt;0,H28-I8,1+H28-I8),IF(G7=G28,IF(H28-I7&gt;0,H28-I7,1+H28-I7),IF(G6=G28,IF(H28-I6&gt;0,H28-I6,1+H28-I6),IF(G5=G28,IF(H28-I5&gt;0,H28-I5,1+H28-I5),IF(#REF!=G28,IF(H28-#REF!&gt;0,H28-#REF!,1+H28-#REF!),IF(#REF!=G28,IF(H28-#REF!&gt;0,H28-#REF!,1+H28-#REF!),IF(#REF!=G28,IF(H28-#REF!&gt;0,H28-#REF!,1+H28-#REF!),IF(#REF!=G28,IF(H28-#REF!&gt;0,H28-#REF!,1+H28-#REF!),""))))))))))))))))))))))))))))</f>
        <v/>
      </c>
      <c r="M28" s="462"/>
      <c r="N28" s="462"/>
      <c r="O28" s="462"/>
      <c r="P28" s="462"/>
      <c r="Q28" s="462"/>
      <c r="R28" s="462"/>
      <c r="S28" s="462"/>
      <c r="T28" s="462"/>
      <c r="U28" s="462"/>
      <c r="V28" s="462"/>
      <c r="W28" s="462"/>
      <c r="X28" s="462"/>
      <c r="Y28" s="462"/>
      <c r="Z28" s="462"/>
      <c r="AA28" s="462"/>
      <c r="AB28" s="462"/>
      <c r="AC28" s="462"/>
      <c r="AD28" s="462"/>
      <c r="AE28" s="462"/>
      <c r="AF28" s="462"/>
      <c r="AG28" s="462"/>
      <c r="AH28" s="462"/>
      <c r="AI28" s="462"/>
      <c r="AJ28" s="462"/>
      <c r="AK28" s="462"/>
      <c r="AL28" s="462"/>
      <c r="AM28" s="462"/>
      <c r="AN28" s="462"/>
      <c r="AO28" s="462"/>
      <c r="AP28" s="463"/>
      <c r="AQ28" s="459"/>
      <c r="AR28" s="115"/>
      <c r="AS28" s="117"/>
      <c r="AT28" s="118">
        <f t="shared" si="8"/>
        <v>0</v>
      </c>
      <c r="AU28" s="119"/>
      <c r="AV28" s="21">
        <v>768.95833333828796</v>
      </c>
      <c r="AW28" s="6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6"/>
      <c r="BI28" s="94"/>
      <c r="BJ28" s="147">
        <v>768.95833333828796</v>
      </c>
      <c r="BK28" s="144"/>
      <c r="BL28" s="7"/>
      <c r="BM28" s="7"/>
      <c r="BN28" s="7"/>
      <c r="BO28" s="7"/>
      <c r="BP28" s="7"/>
      <c r="BQ28" s="7"/>
      <c r="BR28" s="154"/>
      <c r="BS28" s="161"/>
      <c r="BT28" s="162"/>
      <c r="BU28" s="11"/>
      <c r="BV28" s="10"/>
      <c r="BW28" s="10"/>
      <c r="BX28" s="10"/>
      <c r="BY28" s="19"/>
      <c r="BZ28" s="8"/>
      <c r="CA28" s="147">
        <v>0.95833333333333304</v>
      </c>
      <c r="CB28" s="151"/>
      <c r="CC28" s="24"/>
      <c r="CD28" s="24"/>
      <c r="CE28" s="24"/>
      <c r="CF28" s="24"/>
      <c r="CG28" s="24"/>
      <c r="CH28" s="24"/>
      <c r="CI28" s="25"/>
      <c r="CJ28" s="457"/>
      <c r="CK28" s="454"/>
      <c r="CL28" s="454"/>
      <c r="CM28" s="453"/>
    </row>
    <row r="29" spans="1:177" ht="16.5" customHeight="1" thickTop="1" thickBot="1" x14ac:dyDescent="0.3">
      <c r="A29" s="464">
        <v>44583</v>
      </c>
      <c r="B29" s="137"/>
      <c r="C29" s="98">
        <f>_xlfn.ISOWEEKNUM(A29)</f>
        <v>3</v>
      </c>
      <c r="D29" s="232"/>
      <c r="E29" s="95">
        <f>SUM(N29+Q29+T29+W29+Z29+AC29+AF29+AI29+AL29+AO29)</f>
        <v>0</v>
      </c>
      <c r="F29" s="139"/>
      <c r="G29" s="129"/>
      <c r="H29" s="172">
        <v>0</v>
      </c>
      <c r="I29" s="168"/>
      <c r="J29" s="133" t="str">
        <f t="shared" si="0"/>
        <v/>
      </c>
      <c r="K29" s="26" t="str">
        <f>IF(G29="","",1+(H29-IF(G28="",(IF(G27="",(IF(G26="",(IF(G25="",(IF(#REF!="",(IF(#REF!="",(IF(#REF!="",(IF(#REF!="",(IF(#REF!="",(IF(#REF!="",(IF(#REF!="",(IF(#REF!="",#REF!,#REF!)),#REF!)),#REF!)),#REF!)),#REF!)),#REF!)),#REF!)),#REF!)),H25)),H26)),H27)),(H28))))</f>
        <v/>
      </c>
      <c r="L29" s="109" t="str">
        <f>IF(G29="","",IF(G28=G29,IF(H29-I28&gt;0,H29-I28,1+H29-I28),IF(G27=G29,IF(H29-I27&gt;0,H29-I27,1+H29-I27),IF(G26=G29,IF(H29-I26&gt;0,H29-I26,1+H29-I26),IF(G25=G29,IF(H29-I25&gt;0,H29-I25,1+H29-I25),IF(G24=G29,IF(H29-I24&gt;0,H29-I24,1+H29-I24),IF(G23=G29,IF(H29-I23&gt;0,H29-I23,1+H29-I23),IF(G22=G29,IF(H29-I22&gt;0,H29-I22,1+H29-I22),IF(G21=G29,IF(H29-I21&gt;0,H29-I21,1+H29-I21),IF(G20=G29,IF(H29-I20&gt;0,H29-I20,1+H29-I20),IF(G19=G29,IF(H29-I19&gt;0,H29-I19,1+H29-I19),IF(G18=G29,IF(H29-I18&gt;0,H29-I18,1+H29-I18),IF(G17=G29,IF(H29-I17&gt;0,H29-I17,1+H29-I17),IF(G16=G29,IF(H29-I16&gt;0,H29-I16,1+H29-I16),IF(G15=G29,IF(H29-I15&gt;0,H29-I15,1+H29-I15),IF(G14=G29,IF(H29-I14&gt;0,H29-I14,1+H29-I14),IF(G13=G29,IF(H29-I13&gt;0,H29-I13,1+H29-I13),IF(G12=G29,IF(H29-I12&gt;0,H29-I12,1+H29-I12),IF(G11=G29,IF(H29-I11&gt;0,H29-I11,1+H29-I11),IF(G10=G29,IF(H29-I10&gt;0,H29-I10,1+H29-I10),IF(G9=G29,IF(H29-I9&gt;0,H29-I9,1+H29-I9),IF(G8=G29,IF(H29-I8&gt;0,H29-I8,1+H29-I8),IF(G7=G29,IF(H29-I7&gt;0,H29-I7,1+H29-I7),IF(G6=G29,IF(H29-I6&gt;0,H29-I6,1+H29-I6),IF(G5=G29,IF(H29-I5&gt;0,H29-I5,1+H29-I5),IF(#REF!=G29,IF(H29-#REF!&gt;0,H29-#REF!,1+H29-#REF!),IF(#REF!=G29,IF(H29-#REF!&gt;0,H29-#REF!,1+H29-#REF!),IF(#REF!=G29,IF(H29-#REF!&gt;0,H29-#REF!,1+H29-#REF!),""))))))))))))))))))))))))))))</f>
        <v/>
      </c>
      <c r="M29" s="218" t="e">
        <f>AVERAGEIF(G29:G52,"R40",J29:J52)</f>
        <v>#DIV/0!</v>
      </c>
      <c r="N29" s="219">
        <f>COUNTIF(G29:G52,"R40")</f>
        <v>0</v>
      </c>
      <c r="O29" s="220">
        <f>(N29*41.66)/100</f>
        <v>0</v>
      </c>
      <c r="P29" s="38" t="e">
        <f>AVERAGEIF(G29:G52,"R41",J29:J52)</f>
        <v>#DIV/0!</v>
      </c>
      <c r="Q29" s="43">
        <f>COUNTIF(G29:G52,"R41")</f>
        <v>0</v>
      </c>
      <c r="R29" s="39">
        <f>(Q29*41.66)/100</f>
        <v>0</v>
      </c>
      <c r="S29" s="38" t="e">
        <f>AVERAGEIF(G29:G52,"R42",J29:J52)</f>
        <v>#DIV/0!</v>
      </c>
      <c r="T29" s="43">
        <f>COUNTIF(G29:G52,"R42")</f>
        <v>0</v>
      </c>
      <c r="U29" s="39">
        <f>(T29*41.66)/100</f>
        <v>0</v>
      </c>
      <c r="V29" s="38" t="e">
        <f>AVERAGEIF(G29:G52,"R43",J29:J52)</f>
        <v>#DIV/0!</v>
      </c>
      <c r="W29" s="43">
        <f>COUNTIF(G29:G52,"R43")</f>
        <v>0</v>
      </c>
      <c r="X29" s="39">
        <f>(W29*41.66)/100</f>
        <v>0</v>
      </c>
      <c r="Y29" s="38" t="e">
        <f>AVERAGEIF(G29:G52,"R44",J29:J52)</f>
        <v>#DIV/0!</v>
      </c>
      <c r="Z29" s="43">
        <f>COUNTIF(G29:G52,"R44")</f>
        <v>0</v>
      </c>
      <c r="AA29" s="39">
        <f>(Z29*41.66)/100</f>
        <v>0</v>
      </c>
      <c r="AB29" s="38" t="e">
        <f>AVERAGEIF(G29:G52,"R45",J29:J52)</f>
        <v>#DIV/0!</v>
      </c>
      <c r="AC29" s="43">
        <f>COUNTIF(G29:G52,"R45")</f>
        <v>0</v>
      </c>
      <c r="AD29" s="39">
        <f>(AC29*41.66)/100</f>
        <v>0</v>
      </c>
      <c r="AE29" s="38" t="e">
        <f>AVERAGEIF(G29:G52,"R46",J29:J52)</f>
        <v>#DIV/0!</v>
      </c>
      <c r="AF29" s="43">
        <f>COUNTIF(G29:G52,"R46")</f>
        <v>0</v>
      </c>
      <c r="AG29" s="39">
        <f>(AF29*41.66)/100</f>
        <v>0</v>
      </c>
      <c r="AH29" s="38" t="e">
        <f>AVERAGEIF(G29:G52,"R47",J29:J52)</f>
        <v>#DIV/0!</v>
      </c>
      <c r="AI29" s="43">
        <f>COUNTIF(G29:G52,"R47")</f>
        <v>0</v>
      </c>
      <c r="AJ29" s="39">
        <f>(AI29*41.66)/100</f>
        <v>0</v>
      </c>
      <c r="AK29" s="38" t="e">
        <f>AVERAGEIF(G29:G52,"R48",J29:J52)</f>
        <v>#DIV/0!</v>
      </c>
      <c r="AL29" s="43">
        <f>COUNTIF(G29:G52,"R48")</f>
        <v>0</v>
      </c>
      <c r="AM29" s="39">
        <f>(AL29*41.66)/100</f>
        <v>0</v>
      </c>
      <c r="AN29" s="38" t="e">
        <f>AVERAGEIF(G29:G52,"R49",J29:J52)</f>
        <v>#DIV/0!</v>
      </c>
      <c r="AO29" s="43">
        <f>COUNTIF(G29:G52,"R49")</f>
        <v>0</v>
      </c>
      <c r="AP29" s="39">
        <f>(AO29*41.66)/100</f>
        <v>0</v>
      </c>
      <c r="AQ29" s="38" t="e">
        <f>AVERAGEIF(H29:H52,"&lt;&gt;*""",J29:J52)</f>
        <v>#DIV/0!</v>
      </c>
      <c r="AR29" s="110" t="e">
        <f>AVERAGE(L29:L52)</f>
        <v>#DIV/0!</v>
      </c>
      <c r="AS29" s="111">
        <f t="array" ref="AS29">SUMPRODUCT(IF(G29:G52&lt;&gt;"",1/COUNTIF(G29:G52,G29:G52)))</f>
        <v>0</v>
      </c>
      <c r="AT29" s="112">
        <f t="shared" si="8"/>
        <v>0</v>
      </c>
      <c r="AU29" s="113"/>
      <c r="AV29" s="27">
        <v>768.00000000494799</v>
      </c>
      <c r="AW29" s="1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1"/>
      <c r="BI29" s="179"/>
      <c r="BJ29" s="145">
        <v>768.00000000494799</v>
      </c>
      <c r="BK29" s="142"/>
      <c r="BL29" s="2"/>
      <c r="BM29" s="2"/>
      <c r="BN29" s="2"/>
      <c r="BO29" s="2"/>
      <c r="BP29" s="2"/>
      <c r="BQ29" s="2"/>
      <c r="BR29" s="152"/>
      <c r="BS29" s="155"/>
      <c r="BT29" s="156"/>
      <c r="BU29" s="180"/>
      <c r="BV29" s="120"/>
      <c r="BW29" s="120"/>
      <c r="BX29" s="181">
        <f t="array" ref="BX29">SUMPRODUCT(IF(BS29:BS52&lt;&gt;"",1/COUNTIF(BS29:BS52,BS29:BS52)))</f>
        <v>0</v>
      </c>
      <c r="BY29" s="182"/>
      <c r="BZ29" s="183"/>
      <c r="CA29" s="145">
        <v>0</v>
      </c>
      <c r="CB29" s="127"/>
      <c r="CC29" s="22"/>
      <c r="CD29" s="22"/>
      <c r="CE29" s="22"/>
      <c r="CF29" s="22"/>
      <c r="CG29" s="22"/>
      <c r="CH29" s="22"/>
      <c r="CI29" s="18"/>
      <c r="CJ29" s="455">
        <f>IF(ISTEXT(p),"",COUNTA(CB29:CI52))</f>
        <v>0</v>
      </c>
      <c r="CK29" s="454">
        <f>SUMIF('Poids Paniers'!Q:Q,A29,'Poids Paniers'!R:R)</f>
        <v>0</v>
      </c>
      <c r="CL29" s="454">
        <f>IF(CK29&gt;CJ29,0,CK29-CJ29)</f>
        <v>0</v>
      </c>
      <c r="CM29" s="453"/>
      <c r="CN29" s="99">
        <f>IF(ISTEXT(p),"",COUNTA(F29:F52))</f>
        <v>0</v>
      </c>
      <c r="CO29" s="99">
        <f>SUMIF('Poids Paniers'!A:A,A29,'Poids Paniers'!D:D)</f>
        <v>0</v>
      </c>
      <c r="CR29" s="100" t="s">
        <v>113</v>
      </c>
      <c r="CS29" s="100" t="s">
        <v>114</v>
      </c>
      <c r="CT29" s="100" t="s">
        <v>115</v>
      </c>
      <c r="CU29" s="100" t="s">
        <v>116</v>
      </c>
      <c r="CV29" s="100" t="s">
        <v>117</v>
      </c>
      <c r="CW29" s="100" t="s">
        <v>118</v>
      </c>
      <c r="CX29" s="100" t="s">
        <v>119</v>
      </c>
      <c r="CY29" s="100" t="s">
        <v>120</v>
      </c>
      <c r="CZ29" s="100" t="s">
        <v>121</v>
      </c>
      <c r="DA29" s="100" t="s">
        <v>122</v>
      </c>
      <c r="DB29" s="100" t="s">
        <v>123</v>
      </c>
      <c r="DC29" s="100" t="s">
        <v>124</v>
      </c>
      <c r="DD29" s="100" t="s">
        <v>125</v>
      </c>
      <c r="DE29" s="100" t="s">
        <v>126</v>
      </c>
      <c r="DF29" s="100" t="s">
        <v>127</v>
      </c>
      <c r="DG29" s="100" t="s">
        <v>128</v>
      </c>
      <c r="DH29" s="100" t="s">
        <v>129</v>
      </c>
      <c r="DI29" s="100" t="s">
        <v>130</v>
      </c>
      <c r="DJ29" s="100" t="s">
        <v>131</v>
      </c>
      <c r="DK29" s="100" t="s">
        <v>132</v>
      </c>
      <c r="DL29" s="100" t="s">
        <v>133</v>
      </c>
      <c r="DM29" s="100" t="s">
        <v>134</v>
      </c>
      <c r="DN29" s="100" t="s">
        <v>135</v>
      </c>
      <c r="DO29" s="100" t="s">
        <v>136</v>
      </c>
      <c r="DP29" s="100" t="s">
        <v>137</v>
      </c>
      <c r="DQ29" s="100" t="s">
        <v>138</v>
      </c>
      <c r="DR29" s="100" t="s">
        <v>139</v>
      </c>
      <c r="DS29" s="100" t="s">
        <v>140</v>
      </c>
      <c r="DT29" s="100" t="s">
        <v>141</v>
      </c>
      <c r="DU29" s="100" t="s">
        <v>142</v>
      </c>
      <c r="DV29" s="100" t="s">
        <v>143</v>
      </c>
      <c r="DW29" s="100" t="s">
        <v>144</v>
      </c>
      <c r="DX29" s="100" t="s">
        <v>145</v>
      </c>
      <c r="DY29" s="100" t="s">
        <v>146</v>
      </c>
      <c r="DZ29" s="100" t="s">
        <v>147</v>
      </c>
      <c r="EA29" s="100" t="s">
        <v>148</v>
      </c>
      <c r="EB29" s="100" t="s">
        <v>149</v>
      </c>
      <c r="EC29" s="100" t="s">
        <v>150</v>
      </c>
      <c r="ED29" s="100" t="s">
        <v>151</v>
      </c>
      <c r="EE29" s="100" t="s">
        <v>152</v>
      </c>
      <c r="EF29" s="100" t="s">
        <v>153</v>
      </c>
      <c r="EG29" s="100" t="s">
        <v>154</v>
      </c>
      <c r="EH29" s="100" t="s">
        <v>155</v>
      </c>
      <c r="EI29" s="100" t="s">
        <v>156</v>
      </c>
      <c r="EJ29" s="100" t="s">
        <v>157</v>
      </c>
      <c r="EK29" s="100" t="s">
        <v>158</v>
      </c>
      <c r="EL29" s="100" t="s">
        <v>159</v>
      </c>
      <c r="EM29" s="100" t="s">
        <v>160</v>
      </c>
      <c r="EN29" s="100" t="s">
        <v>161</v>
      </c>
      <c r="EO29" s="100" t="s">
        <v>162</v>
      </c>
      <c r="EP29" s="100" t="s">
        <v>163</v>
      </c>
      <c r="EQ29" s="100" t="s">
        <v>164</v>
      </c>
      <c r="ER29" s="100" t="s">
        <v>165</v>
      </c>
      <c r="ES29" s="100" t="s">
        <v>166</v>
      </c>
      <c r="ET29" s="100" t="s">
        <v>167</v>
      </c>
      <c r="EU29" s="100" t="s">
        <v>168</v>
      </c>
      <c r="EV29" s="100" t="s">
        <v>169</v>
      </c>
      <c r="EW29" s="100" t="s">
        <v>170</v>
      </c>
      <c r="EX29" s="100" t="s">
        <v>171</v>
      </c>
      <c r="EY29" s="100" t="s">
        <v>172</v>
      </c>
      <c r="EZ29" s="100" t="s">
        <v>173</v>
      </c>
      <c r="FA29" s="100" t="s">
        <v>174</v>
      </c>
      <c r="FB29" s="100" t="s">
        <v>175</v>
      </c>
      <c r="FC29" s="100" t="s">
        <v>176</v>
      </c>
      <c r="FD29" s="100" t="s">
        <v>177</v>
      </c>
      <c r="FE29" s="100" t="s">
        <v>178</v>
      </c>
      <c r="FF29" s="100" t="s">
        <v>179</v>
      </c>
      <c r="FG29" s="100" t="s">
        <v>180</v>
      </c>
      <c r="FH29" s="100" t="s">
        <v>181</v>
      </c>
      <c r="FI29" s="100" t="s">
        <v>182</v>
      </c>
      <c r="FJ29" s="100" t="s">
        <v>183</v>
      </c>
      <c r="FK29" s="100" t="s">
        <v>184</v>
      </c>
      <c r="FL29" s="100" t="s">
        <v>185</v>
      </c>
      <c r="FM29" s="100" t="s">
        <v>186</v>
      </c>
      <c r="FN29" s="100" t="s">
        <v>187</v>
      </c>
      <c r="FO29" s="100" t="s">
        <v>188</v>
      </c>
      <c r="FP29" s="100" t="s">
        <v>189</v>
      </c>
      <c r="FQ29" s="100" t="s">
        <v>190</v>
      </c>
      <c r="FR29" s="100" t="s">
        <v>191</v>
      </c>
      <c r="FS29" s="100" t="s">
        <v>192</v>
      </c>
      <c r="FT29" s="100" t="s">
        <v>193</v>
      </c>
    </row>
    <row r="30" spans="1:177" ht="16.5" customHeight="1" thickTop="1" thickBot="1" x14ac:dyDescent="0.3">
      <c r="A30" s="465"/>
      <c r="B30" s="124"/>
      <c r="C30" s="98"/>
      <c r="D30" s="233"/>
      <c r="E30" s="91"/>
      <c r="F30" s="140"/>
      <c r="G30" s="130"/>
      <c r="H30" s="173">
        <v>4.1666666666666699E-2</v>
      </c>
      <c r="I30" s="169"/>
      <c r="J30" s="134" t="str">
        <f t="shared" si="0"/>
        <v/>
      </c>
      <c r="K30" s="96" t="str">
        <f>IF(G30="","",1+(H30-IF(G29="",(IF(G28="",(IF(G27="",(IF(G26="",(IF(#REF!="",(IF(#REF!="",(IF(#REF!="",(IF(#REF!="",(IF(#REF!="",(IF(#REF!="",(IF(#REF!="",(IF(#REF!="",#REF!,#REF!)),#REF!)),#REF!)),#REF!)),#REF!)),#REF!)),#REF!)),#REF!)),H26)),H27)),H28)),(H29))))</f>
        <v/>
      </c>
      <c r="L30" s="97" t="str">
        <f>IF(G30="","",IF(G29=G30,IF(H30-I29&gt;0,H30-I29,1+H30-I29),IF(G28=G30,IF(H30-I28&gt;0,H30-I28,1+H30-I28),IF(G27=G30,IF(H30-I27&gt;0,H30-I27,1+H30-I27),IF(G26=G30,IF(H30-I26&gt;0,H30-I26,1+H30-I26),IF(G25=G30,IF(H30-I25&gt;0,H30-I25,1+H30-I25),IF(G24=G30,IF(H30-I24&gt;0,H30-I24,1+H30-I24),IF(G23=G30,IF(H30-I23&gt;0,H30-I23,1+H30-I23),IF(G22=G30,IF(H30-I22&gt;0,H30-I22,1+H30-I22),IF(G21=G30,IF(H30-I21&gt;0,H30-I21,1+H30-I21),IF(G20=G30,IF(H30-I20&gt;0,H30-I20,1+H30-I20),IF(G19=G30,IF(H30-I19&gt;0,H30-I19,1+H30-I19),IF(G18=G30,IF(H30-I18&gt;0,H30-I18,1+H30-I18),IF(G17=G30,IF(H30-I17&gt;0,H30-I17,1+H30-I17),IF(G16=G30,IF(H30-I16&gt;0,H30-I16,1+H30-I16),IF(G15=G30,IF(H30-I15&gt;0,H30-I15,1+H30-I15),IF(G14=G30,IF(H30-I14&gt;0,H30-I14,1+H30-I14),IF(G13=G30,IF(H30-I13&gt;0,H30-I13,1+H30-I13),IF(G12=G30,IF(H30-I12&gt;0,H30-I12,1+H30-I12),IF(G11=G30,IF(H30-I11&gt;0,H30-I11,1+H30-I11),IF(G10=G30,IF(H30-I10&gt;0,H30-I10,1+H30-I10),IF(G9=G30,IF(H30-I9&gt;0,H30-I9,1+H30-I9),IF(G8=G30,IF(H30-I8&gt;0,H30-I8,1+H30-I8),IF(G7=G30,IF(H30-I7&gt;0,H30-I7,1+H30-I7),IF(G6=G30,IF(H30-I6&gt;0,H30-I6,1+H30-I6),IF(G5=G30,IF(H30-I5&gt;0,H30-I5,1+H30-I5),IF(#REF!=G30,IF(H30-#REF!&gt;0,H30-#REF!,1+H30-#REF!),IF(#REF!=G30,IF(H30-#REF!&gt;0,H30-#REF!,1+H30-#REF!),""))))))))))))))))))))))))))))</f>
        <v/>
      </c>
      <c r="M30" s="460"/>
      <c r="N30" s="460"/>
      <c r="O30" s="460"/>
      <c r="P30" s="460"/>
      <c r="Q30" s="460"/>
      <c r="R30" s="460"/>
      <c r="S30" s="460"/>
      <c r="T30" s="460"/>
      <c r="U30" s="460"/>
      <c r="V30" s="460"/>
      <c r="W30" s="460"/>
      <c r="X30" s="460"/>
      <c r="Y30" s="460"/>
      <c r="Z30" s="460"/>
      <c r="AA30" s="460"/>
      <c r="AB30" s="460"/>
      <c r="AC30" s="460"/>
      <c r="AD30" s="460"/>
      <c r="AE30" s="460"/>
      <c r="AF30" s="460"/>
      <c r="AG30" s="460"/>
      <c r="AH30" s="460"/>
      <c r="AI30" s="460"/>
      <c r="AJ30" s="460"/>
      <c r="AK30" s="460"/>
      <c r="AL30" s="460"/>
      <c r="AM30" s="460"/>
      <c r="AN30" s="460"/>
      <c r="AO30" s="460"/>
      <c r="AP30" s="461"/>
      <c r="AQ30" s="458"/>
      <c r="AR30" s="90"/>
      <c r="AS30" s="89"/>
      <c r="AT30" s="13">
        <f t="shared" si="8"/>
        <v>0</v>
      </c>
      <c r="AU30" s="114"/>
      <c r="AV30" s="20">
        <v>768.04166667161496</v>
      </c>
      <c r="AW30" s="3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3"/>
      <c r="BI30" s="93"/>
      <c r="BJ30" s="146">
        <v>768.04166667161496</v>
      </c>
      <c r="BK30" s="143"/>
      <c r="BL30" s="4"/>
      <c r="BM30" s="4"/>
      <c r="BN30" s="4"/>
      <c r="BO30" s="4"/>
      <c r="BP30" s="4"/>
      <c r="BQ30" s="4"/>
      <c r="BR30" s="153"/>
      <c r="BS30" s="157"/>
      <c r="BT30" s="158"/>
      <c r="BU30" s="9"/>
      <c r="BY30" s="15"/>
      <c r="BZ30" s="5"/>
      <c r="CA30" s="146">
        <v>4.1666666666666664E-2</v>
      </c>
      <c r="CB30" s="128"/>
      <c r="CC30" s="12"/>
      <c r="CD30" s="12"/>
      <c r="CE30" s="12"/>
      <c r="CF30" s="12"/>
      <c r="CG30" s="12"/>
      <c r="CH30" s="12"/>
      <c r="CI30" s="23"/>
      <c r="CJ30" s="456"/>
      <c r="CK30" s="454"/>
      <c r="CL30" s="454"/>
      <c r="CM30" s="453"/>
      <c r="CR30" s="52">
        <f>COUNTIF(CB29:CI52,"p400")</f>
        <v>0</v>
      </c>
      <c r="CS30" s="52">
        <f>COUNTIF(CB29:CI52,"p401")</f>
        <v>0</v>
      </c>
      <c r="CT30" s="52">
        <f>COUNTIF(CB29:CI52,"p402")</f>
        <v>0</v>
      </c>
      <c r="CU30" s="52">
        <f>COUNTIF(CB29:CI52,"p403")</f>
        <v>0</v>
      </c>
      <c r="CV30" s="52">
        <f>COUNTIF(CB29:CI52,"p404")</f>
        <v>0</v>
      </c>
      <c r="CW30" s="52">
        <f>COUNTIF(CB29:CI52,"p405")</f>
        <v>0</v>
      </c>
      <c r="CX30" s="52">
        <f>COUNTIF(CB29:CI52,"p406")</f>
        <v>0</v>
      </c>
      <c r="CY30" s="52">
        <f>COUNTIF(CB29:CI52,"p407")</f>
        <v>0</v>
      </c>
      <c r="CZ30" s="52">
        <f>COUNTIF(CB29:CI52,"p408")</f>
        <v>0</v>
      </c>
      <c r="DA30" s="52">
        <f>COUNTIF(CB29:CI52,"p409")</f>
        <v>0</v>
      </c>
      <c r="DB30" s="52">
        <f>COUNTIF(CB29:CI52,"p410")</f>
        <v>0</v>
      </c>
      <c r="DC30" s="52">
        <f>COUNTIF(CB29:CI52,"p411")</f>
        <v>0</v>
      </c>
      <c r="DD30" s="52">
        <f>COUNTIF(CB29:CI52,"p412")</f>
        <v>0</v>
      </c>
      <c r="DE30" s="52">
        <f>COUNTIF(CB29:CI52,"p413")</f>
        <v>0</v>
      </c>
      <c r="DF30" s="52">
        <f>COUNTIF(CB29:CI52,"p414")</f>
        <v>0</v>
      </c>
      <c r="DG30" s="52">
        <f>COUNTIF(CB29:CI52,"p415")</f>
        <v>0</v>
      </c>
      <c r="DH30" s="52">
        <f>COUNTIF(CB29:CI52,"p416")</f>
        <v>0</v>
      </c>
      <c r="DI30" s="52">
        <f>COUNTIF(CB29:CI52,"p417")</f>
        <v>0</v>
      </c>
      <c r="DJ30" s="52">
        <f>COUNTIF(CB29:CI52,"p418")</f>
        <v>0</v>
      </c>
      <c r="DK30" s="52">
        <f>COUNTIF(CB29:CI52,"p419")</f>
        <v>0</v>
      </c>
      <c r="DL30" s="52">
        <f>COUNTIF(CB29:CI52,"p420")</f>
        <v>0</v>
      </c>
      <c r="DM30" s="52">
        <f>COUNTIF(CB29:CI52,"p421")</f>
        <v>0</v>
      </c>
      <c r="DN30" s="52">
        <f>COUNTIF(CB29:CI52,"p422")</f>
        <v>0</v>
      </c>
      <c r="DO30" s="52">
        <f>COUNTIF(CB29:CI52,"p423")</f>
        <v>0</v>
      </c>
      <c r="DP30" s="52">
        <f>COUNTIF(CB29:CI52,"p424")</f>
        <v>0</v>
      </c>
      <c r="DQ30" s="52">
        <f>COUNTIF(CB29:CI52,"p425")</f>
        <v>0</v>
      </c>
      <c r="DR30" s="52">
        <f>COUNTIF(CB29:CI52,"p426")</f>
        <v>0</v>
      </c>
      <c r="DS30" s="52">
        <f>COUNTIF(CB29:CI52,"p427")</f>
        <v>0</v>
      </c>
      <c r="DT30" s="52">
        <f>COUNTIF(CB29:CI52,"p428")</f>
        <v>0</v>
      </c>
      <c r="DU30" s="52">
        <f>COUNTIF(CB29:CI52,"p429")</f>
        <v>0</v>
      </c>
      <c r="DV30" s="52">
        <f>COUNTIF(CB29:CI52,"p430")</f>
        <v>0</v>
      </c>
      <c r="DW30" s="52">
        <f>COUNTIF(CB29:CI52,"p431")</f>
        <v>0</v>
      </c>
      <c r="DX30" s="52">
        <f>COUNTIF(CB29:CI52,"p432")</f>
        <v>0</v>
      </c>
      <c r="DY30" s="52">
        <f>COUNTIF(CB29:CI52,"p433")</f>
        <v>0</v>
      </c>
      <c r="DZ30" s="52">
        <f>COUNTIF(CB29:CI52,"p434")</f>
        <v>0</v>
      </c>
      <c r="EA30" s="52">
        <f>COUNTIF(CB29:CI52,"p435")</f>
        <v>0</v>
      </c>
      <c r="EB30" s="52">
        <f>COUNTIF(CB29:CI52,"p436")</f>
        <v>0</v>
      </c>
      <c r="EC30" s="52">
        <f>COUNTIF(CB29:CI52,"p437")</f>
        <v>0</v>
      </c>
      <c r="ED30" s="52">
        <f>COUNTIF(CB29:CI52,"p438")</f>
        <v>0</v>
      </c>
      <c r="EE30" s="52">
        <f>COUNTIF(CB29:CI52,"p439")</f>
        <v>0</v>
      </c>
      <c r="EF30" s="52">
        <f>COUNTIF(CB29:CI52,"p440")</f>
        <v>0</v>
      </c>
      <c r="EG30" s="52">
        <f>COUNTIF(CB29:CI52,"p441")</f>
        <v>0</v>
      </c>
      <c r="EH30" s="52">
        <f>COUNTIF(CB29:CI52,"p442")</f>
        <v>0</v>
      </c>
      <c r="EI30" s="52">
        <f>COUNTIF(CB29:CI52,"p443")</f>
        <v>0</v>
      </c>
      <c r="EJ30" s="52">
        <f>COUNTIF(CB29:CI52,"p444")</f>
        <v>0</v>
      </c>
      <c r="EK30" s="52">
        <f>COUNTIF(CB29:CI52,"p445")</f>
        <v>0</v>
      </c>
      <c r="EL30" s="52">
        <f>COUNTIF(CB29:CI52,"p446")</f>
        <v>0</v>
      </c>
      <c r="EM30" s="52">
        <f>COUNTIF(CB29:CI52,"p447")</f>
        <v>0</v>
      </c>
      <c r="EN30" s="52">
        <f>COUNTIF(CB29:CI52,"p448")</f>
        <v>0</v>
      </c>
      <c r="EO30" s="52">
        <f>COUNTIF(CB29:CI52,"p449")</f>
        <v>0</v>
      </c>
      <c r="EP30" s="52">
        <f>COUNTIF(CB29:CI52,"p450")</f>
        <v>0</v>
      </c>
      <c r="EQ30" s="52">
        <f>COUNTIF(CB29:CI52,"p451")</f>
        <v>0</v>
      </c>
      <c r="ER30" s="52">
        <f>COUNTIF(CB29:CI52,"p452")</f>
        <v>0</v>
      </c>
      <c r="ES30" s="52">
        <f>COUNTIF(CB29:CI52,"p453")</f>
        <v>0</v>
      </c>
      <c r="ET30" s="52">
        <f>COUNTIF(CB29:CI52,"p454")</f>
        <v>0</v>
      </c>
      <c r="EU30" s="52">
        <f>COUNTIF(CB29:CI52,"p455")</f>
        <v>0</v>
      </c>
      <c r="EV30" s="52">
        <f>COUNTIF(CB29:CI52,"p456")</f>
        <v>0</v>
      </c>
      <c r="EW30" s="52">
        <f>COUNTIF(CB29:CI52,"p457")</f>
        <v>0</v>
      </c>
      <c r="EX30" s="52">
        <f>COUNTIF(CB29:CI52,"p458")</f>
        <v>0</v>
      </c>
      <c r="EY30" s="52">
        <f>COUNTIF(CB29:CI52,"p459")</f>
        <v>0</v>
      </c>
      <c r="EZ30" s="52">
        <f>COUNTIF(CB29:CI52,"p460")</f>
        <v>0</v>
      </c>
      <c r="FA30" s="52">
        <f>COUNTIF(CB29:CI52,"p461")</f>
        <v>0</v>
      </c>
      <c r="FB30" s="52">
        <f>COUNTIF(CB29:CI52,"p462")</f>
        <v>0</v>
      </c>
      <c r="FC30" s="52">
        <f>COUNTIF(CB29:CI52,"p463")</f>
        <v>0</v>
      </c>
      <c r="FD30" s="52">
        <f>COUNTIF(CB29:CI52,"p464")</f>
        <v>0</v>
      </c>
      <c r="FE30" s="52">
        <f>COUNTIF(CB29:CI52,"p465")</f>
        <v>0</v>
      </c>
      <c r="FF30" s="52">
        <f>COUNTIF(CB29:CI52,"p466")</f>
        <v>0</v>
      </c>
      <c r="FG30" s="52">
        <f>COUNTIF(CB29:CI52,"p467")</f>
        <v>0</v>
      </c>
      <c r="FH30" s="52">
        <f>COUNTIF(CB29:CI52,"p468")</f>
        <v>0</v>
      </c>
      <c r="FI30" s="52">
        <f>COUNTIF(CB29:CI52,"p469")</f>
        <v>0</v>
      </c>
      <c r="FJ30" s="52">
        <f>COUNTIF(CB29:CI52,"p470")</f>
        <v>0</v>
      </c>
      <c r="FK30" s="52">
        <f>COUNTIF(CB29:CI52,"p471")</f>
        <v>0</v>
      </c>
      <c r="FL30" s="52">
        <f>COUNTIF(CB29:CI52,"p472")</f>
        <v>0</v>
      </c>
      <c r="FM30" s="52">
        <f>COUNTIF(CB29:CI52,"p473")</f>
        <v>0</v>
      </c>
      <c r="FN30" s="52">
        <f>COUNTIF(CB29:CI52,"p474")</f>
        <v>0</v>
      </c>
      <c r="FO30" s="52">
        <f>COUNTIF(CB29:CI52,"p475")</f>
        <v>0</v>
      </c>
      <c r="FP30" s="52">
        <f>COUNTIF(CB29:CI52,"p476")</f>
        <v>0</v>
      </c>
      <c r="FQ30" s="52">
        <f>COUNTIF(CB29:CI52,"p477")</f>
        <v>0</v>
      </c>
      <c r="FR30" s="52">
        <f>COUNTIF(CB29:CI52,"p478")</f>
        <v>0</v>
      </c>
      <c r="FS30" s="52">
        <f>COUNTIF(CB29:CI52,"p479")</f>
        <v>0</v>
      </c>
      <c r="FT30" s="52">
        <f>COUNTIF(CB29:CI52,"p480")</f>
        <v>0</v>
      </c>
    </row>
    <row r="31" spans="1:177" ht="16.5" customHeight="1" thickTop="1" thickBot="1" x14ac:dyDescent="0.3">
      <c r="A31" s="465"/>
      <c r="B31" s="124"/>
      <c r="C31" s="98"/>
      <c r="D31" s="233"/>
      <c r="E31" s="91"/>
      <c r="F31" s="140"/>
      <c r="G31" s="130"/>
      <c r="H31" s="173">
        <v>8.3333333333333301E-2</v>
      </c>
      <c r="I31" s="169"/>
      <c r="J31" s="134" t="str">
        <f t="shared" si="0"/>
        <v/>
      </c>
      <c r="K31" s="96" t="str">
        <f>IF(G31="","",1+(H31-IF(G30="",(IF(G29="",(IF(G28="",(IF(G27="",(IF(#REF!="",(IF(#REF!="",(IF(#REF!="",(IF(#REF!="",(IF(#REF!="",(IF(#REF!="",(IF(#REF!="",(IF(#REF!="",#REF!,#REF!)),#REF!)),#REF!)),#REF!)),#REF!)),#REF!)),#REF!)),#REF!)),H27)),H28)),H29)),(H30))))</f>
        <v/>
      </c>
      <c r="L31" s="97" t="str">
        <f>IF(G31="","",IF(G30=G31,IF(H31-I30&gt;0,H31-I30,1+H31-I30),IF(G29=G31,IF(H31-I29&gt;0,H31-I29,1+H31-I29),IF(G28=G31,IF(H31-I28&gt;0,H31-I28,1+H31-I28),IF(G27=G31,IF(H31-I27&gt;0,H31-I27,1+H31-I27),IF(G26=G31,IF(H31-I26&gt;0,H31-I26,1+H31-I26),IF(G25=G31,IF(H31-I25&gt;0,H31-I25,1+H31-I25),IF(G24=G31,IF(H31-I24&gt;0,H31-I24,1+H31-I24),IF(G23=G31,IF(H31-I23&gt;0,H31-I23,1+H31-I23),IF(G22=G31,IF(H31-I22&gt;0,H31-I22,1+H31-I22),IF(G21=G31,IF(H31-I21&gt;0,H31-I21,1+H31-I21),IF(G20=G31,IF(H31-I20&gt;0,H31-I20,1+H31-I20),IF(G19=G31,IF(H31-I19&gt;0,H31-I19,1+H31-I19),IF(G18=G31,IF(H31-I18&gt;0,H31-I18,1+H31-I18),IF(G17=G31,IF(H31-I17&gt;0,H31-I17,1+H31-I17),IF(G16=G31,IF(H31-I16&gt;0,H31-I16,1+H31-I16),IF(G15=G31,IF(H31-I15&gt;0,H31-I15,1+H31-I15),IF(G14=G31,IF(H31-I14&gt;0,H31-I14,1+H31-I14),IF(G13=G31,IF(H31-I13&gt;0,H31-I13,1+H31-I13),IF(G12=G31,IF(H31-I12&gt;0,H31-I12,1+H31-I12),IF(G11=G31,IF(H31-I11&gt;0,H31-I11,1+H31-I11),IF(G10=G31,IF(H31-I10&gt;0,H31-I10,1+H31-I10),IF(G9=G31,IF(H31-I9&gt;0,H31-I9,1+H31-I9),IF(G8=G31,IF(H31-I8&gt;0,H31-I8,1+H31-I8),IF(G7=G31,IF(H31-I7&gt;0,H31-I7,1+H31-I7),IF(G6=G31,IF(H31-I6&gt;0,H31-I6,1+H31-I6),IF(G5=G31,IF(H31-I5&gt;0,H31-I5,1+H31-I5),IF(#REF!=G31,IF(H31-#REF!&gt;0,H31-#REF!,1+H31-#REF!),""))))))))))))))))))))))))))))</f>
        <v/>
      </c>
      <c r="M31" s="462"/>
      <c r="N31" s="462"/>
      <c r="O31" s="462"/>
      <c r="P31" s="462"/>
      <c r="Q31" s="462"/>
      <c r="R31" s="462"/>
      <c r="S31" s="462"/>
      <c r="T31" s="462"/>
      <c r="U31" s="462"/>
      <c r="V31" s="462"/>
      <c r="W31" s="462"/>
      <c r="X31" s="462"/>
      <c r="Y31" s="462"/>
      <c r="Z31" s="462"/>
      <c r="AA31" s="462"/>
      <c r="AB31" s="462"/>
      <c r="AC31" s="462"/>
      <c r="AD31" s="462"/>
      <c r="AE31" s="462"/>
      <c r="AF31" s="462"/>
      <c r="AG31" s="462"/>
      <c r="AH31" s="462"/>
      <c r="AI31" s="462"/>
      <c r="AJ31" s="462"/>
      <c r="AK31" s="462"/>
      <c r="AL31" s="462"/>
      <c r="AM31" s="462"/>
      <c r="AN31" s="462"/>
      <c r="AO31" s="462"/>
      <c r="AP31" s="463"/>
      <c r="AQ31" s="459"/>
      <c r="AR31" s="90"/>
      <c r="AS31" s="89"/>
      <c r="AT31" s="13">
        <f t="shared" si="8"/>
        <v>0</v>
      </c>
      <c r="AU31" s="114"/>
      <c r="AV31" s="20">
        <v>768.08333333828205</v>
      </c>
      <c r="AW31" s="3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3"/>
      <c r="BI31" s="93"/>
      <c r="BJ31" s="146">
        <v>768.08333333828205</v>
      </c>
      <c r="BK31" s="143"/>
      <c r="BL31" s="4"/>
      <c r="BM31" s="4"/>
      <c r="BN31" s="4"/>
      <c r="BO31" s="4"/>
      <c r="BP31" s="4"/>
      <c r="BQ31" s="4"/>
      <c r="BR31" s="153"/>
      <c r="BS31" s="157"/>
      <c r="BT31" s="158"/>
      <c r="BU31" s="9"/>
      <c r="BY31" s="15"/>
      <c r="BZ31" s="5"/>
      <c r="CA31" s="146">
        <v>8.3333333333333301E-2</v>
      </c>
      <c r="CB31" s="128"/>
      <c r="CC31" s="12"/>
      <c r="CD31" s="12"/>
      <c r="CE31" s="12"/>
      <c r="CF31" s="12"/>
      <c r="CG31" s="12"/>
      <c r="CH31" s="12"/>
      <c r="CI31" s="23"/>
      <c r="CJ31" s="456"/>
      <c r="CK31" s="454"/>
      <c r="CL31" s="454"/>
      <c r="CM31" s="453"/>
      <c r="CR31" s="52">
        <f>COUNTIFS('Poids Paniers'!$E:$E,"400",'Poids Paniers'!$Q:$Q,$A29)</f>
        <v>0</v>
      </c>
      <c r="CS31" s="52">
        <f>COUNTIFS('Poids Paniers'!$E:$E,"401",'Poids Paniers'!$Q:$Q,$A29)</f>
        <v>0</v>
      </c>
      <c r="CT31" s="52">
        <f>COUNTIFS('Poids Paniers'!$E:$E,"402",'Poids Paniers'!$Q:$Q,$A29)</f>
        <v>0</v>
      </c>
      <c r="CU31" s="52">
        <f>COUNTIFS('Poids Paniers'!$E:$E,"403",'Poids Paniers'!$Q:$Q,$A29)</f>
        <v>0</v>
      </c>
      <c r="CV31" s="52">
        <f>COUNTIFS('Poids Paniers'!$E:$E,"404",'Poids Paniers'!$Q:$Q,$A29)</f>
        <v>0</v>
      </c>
      <c r="CW31" s="52">
        <f>COUNTIFS('Poids Paniers'!$E:$E,"405",'Poids Paniers'!$Q:$Q,$A29)</f>
        <v>0</v>
      </c>
      <c r="CX31" s="52">
        <f>COUNTIFS('Poids Paniers'!$E:$E,"406",'Poids Paniers'!$Q:$Q,$A29)</f>
        <v>0</v>
      </c>
      <c r="CY31" s="52">
        <f>COUNTIFS('Poids Paniers'!$E:$E,"407",'Poids Paniers'!$Q:$Q,$A29)</f>
        <v>0</v>
      </c>
      <c r="CZ31" s="52">
        <f>COUNTIFS('Poids Paniers'!$E:$E,"408",'Poids Paniers'!$Q:$Q,$A29)</f>
        <v>0</v>
      </c>
      <c r="DA31" s="52">
        <f>COUNTIFS('Poids Paniers'!$E:$E,"409",'Poids Paniers'!$Q:$Q,$A29)</f>
        <v>0</v>
      </c>
      <c r="DB31" s="52">
        <f>COUNTIFS('Poids Paniers'!$E:$E,"410",'Poids Paniers'!$Q:$Q,$A29)</f>
        <v>0</v>
      </c>
      <c r="DC31" s="52">
        <f>COUNTIFS('Poids Paniers'!$E:$E,"411",'Poids Paniers'!$Q:$Q,$A29)</f>
        <v>0</v>
      </c>
      <c r="DD31" s="52">
        <f>COUNTIFS('Poids Paniers'!$E:$E,"412",'Poids Paniers'!$Q:$Q,$A29)</f>
        <v>0</v>
      </c>
      <c r="DE31" s="52">
        <f>COUNTIFS('Poids Paniers'!$E:$E,"413",'Poids Paniers'!$Q:$Q,$A29)</f>
        <v>0</v>
      </c>
      <c r="DF31" s="52">
        <f>COUNTIFS('Poids Paniers'!$E:$E,"414",'Poids Paniers'!$Q:$Q,$A29)</f>
        <v>0</v>
      </c>
      <c r="DG31" s="52">
        <f>COUNTIFS('Poids Paniers'!$E:$E,"415",'Poids Paniers'!$Q:$Q,$A29)</f>
        <v>0</v>
      </c>
      <c r="DH31" s="52">
        <f>COUNTIFS('Poids Paniers'!$E:$E,"416",'Poids Paniers'!$Q:$Q,$A29)</f>
        <v>0</v>
      </c>
      <c r="DI31" s="52">
        <f>COUNTIFS('Poids Paniers'!$E:$E,"417",'Poids Paniers'!$Q:$Q,$A29)</f>
        <v>0</v>
      </c>
      <c r="DJ31" s="52">
        <f>COUNTIFS('Poids Paniers'!$E:$E,"418",'Poids Paniers'!$Q:$Q,$A29)</f>
        <v>0</v>
      </c>
      <c r="DK31" s="52">
        <f>COUNTIFS('Poids Paniers'!$E:$E,"419",'Poids Paniers'!$Q:$Q,$A29)</f>
        <v>0</v>
      </c>
      <c r="DL31" s="52">
        <f>COUNTIFS('Poids Paniers'!$E:$E,"420",'Poids Paniers'!$Q:$Q,$A29)</f>
        <v>0</v>
      </c>
      <c r="DM31" s="52">
        <f>COUNTIFS('Poids Paniers'!$E:$E,"421",'Poids Paniers'!$Q:$Q,$A29)</f>
        <v>0</v>
      </c>
      <c r="DN31" s="52">
        <f>COUNTIFS('Poids Paniers'!$E:$E,"422",'Poids Paniers'!$Q:$Q,$A29)</f>
        <v>0</v>
      </c>
      <c r="DO31" s="52">
        <f>COUNTIFS('Poids Paniers'!$E:$E,"423",'Poids Paniers'!$Q:$Q,$A29)</f>
        <v>0</v>
      </c>
      <c r="DP31" s="52">
        <f>COUNTIFS('Poids Paniers'!$E:$E,"424",'Poids Paniers'!$Q:$Q,$A29)</f>
        <v>0</v>
      </c>
      <c r="DQ31" s="52">
        <f>COUNTIFS('Poids Paniers'!$E:$E,"425",'Poids Paniers'!$Q:$Q,$A29)</f>
        <v>0</v>
      </c>
      <c r="DR31" s="52">
        <f>COUNTIFS('Poids Paniers'!$E:$E,"426",'Poids Paniers'!$Q:$Q,$A29)</f>
        <v>0</v>
      </c>
      <c r="DS31" s="52">
        <f>COUNTIFS('Poids Paniers'!$E:$E,"427",'Poids Paniers'!$Q:$Q,$A29)</f>
        <v>0</v>
      </c>
      <c r="DT31" s="52">
        <f>COUNTIFS('Poids Paniers'!$E:$E,"428",'Poids Paniers'!$Q:$Q,$A29)</f>
        <v>0</v>
      </c>
      <c r="DU31" s="52">
        <f>COUNTIFS('Poids Paniers'!$E:$E,"429",'Poids Paniers'!$Q:$Q,$A29)</f>
        <v>0</v>
      </c>
      <c r="DV31" s="52">
        <f>COUNTIFS('Poids Paniers'!$E:$E,"430",'Poids Paniers'!$Q:$Q,$A29)</f>
        <v>0</v>
      </c>
      <c r="DW31" s="52">
        <f>COUNTIFS('Poids Paniers'!$E:$E,"431",'Poids Paniers'!$Q:$Q,$A29)</f>
        <v>0</v>
      </c>
      <c r="DX31" s="52">
        <f>COUNTIFS('Poids Paniers'!$E:$E,"432",'Poids Paniers'!$Q:$Q,$A29)</f>
        <v>0</v>
      </c>
      <c r="DY31" s="52">
        <f>COUNTIFS('Poids Paniers'!$E:$E,"433",'Poids Paniers'!$Q:$Q,$A29)</f>
        <v>0</v>
      </c>
      <c r="DZ31" s="52">
        <f>COUNTIFS('Poids Paniers'!$E:$E,"434",'Poids Paniers'!$Q:$Q,$A29)</f>
        <v>0</v>
      </c>
      <c r="EA31" s="52">
        <f>COUNTIFS('Poids Paniers'!$E:$E,"435",'Poids Paniers'!$Q:$Q,$A29)</f>
        <v>0</v>
      </c>
      <c r="EB31" s="52">
        <f>COUNTIFS('Poids Paniers'!$E:$E,"436",'Poids Paniers'!$Q:$Q,$A29)</f>
        <v>0</v>
      </c>
      <c r="EC31" s="52">
        <f>COUNTIFS('Poids Paniers'!$E:$E,"437",'Poids Paniers'!$Q:$Q,$A29)</f>
        <v>0</v>
      </c>
      <c r="ED31" s="52">
        <f>COUNTIFS('Poids Paniers'!$E:$E,"438",'Poids Paniers'!$Q:$Q,$A29)</f>
        <v>0</v>
      </c>
      <c r="EE31" s="52">
        <f>COUNTIFS('Poids Paniers'!$E:$E,"439",'Poids Paniers'!$Q:$Q,$A29)</f>
        <v>0</v>
      </c>
      <c r="EF31" s="52">
        <f>COUNTIFS('Poids Paniers'!$E:$E,"440",'Poids Paniers'!$Q:$Q,$A29)</f>
        <v>0</v>
      </c>
      <c r="EG31" s="52">
        <f>COUNTIFS('Poids Paniers'!$E:$E,"441",'Poids Paniers'!$Q:$Q,$A29)</f>
        <v>0</v>
      </c>
      <c r="EH31" s="52">
        <f>COUNTIFS('Poids Paniers'!$E:$E,"442",'Poids Paniers'!$Q:$Q,$A29)</f>
        <v>0</v>
      </c>
      <c r="EI31" s="52">
        <f>COUNTIFS('Poids Paniers'!$E:$E,"443",'Poids Paniers'!$Q:$Q,$A29)</f>
        <v>0</v>
      </c>
      <c r="EJ31" s="52">
        <f>COUNTIFS('Poids Paniers'!$E:$E,"444",'Poids Paniers'!$Q:$Q,$A29)</f>
        <v>0</v>
      </c>
      <c r="EK31" s="52">
        <f>COUNTIFS('Poids Paniers'!$E:$E,"445",'Poids Paniers'!$Q:$Q,$A29)</f>
        <v>0</v>
      </c>
      <c r="EL31" s="52">
        <f>COUNTIFS('Poids Paniers'!$E:$E,"446",'Poids Paniers'!$Q:$Q,$A29)</f>
        <v>0</v>
      </c>
      <c r="EM31" s="52">
        <f>COUNTIFS('Poids Paniers'!$E:$E,"447",'Poids Paniers'!$Q:$Q,$A29)</f>
        <v>0</v>
      </c>
      <c r="EN31" s="52">
        <f>COUNTIFS('Poids Paniers'!$E:$E,"448",'Poids Paniers'!$Q:$Q,$A29)</f>
        <v>0</v>
      </c>
      <c r="EO31" s="52">
        <f>COUNTIFS('Poids Paniers'!$E:$E,"449",'Poids Paniers'!$Q:$Q,$A29)</f>
        <v>0</v>
      </c>
      <c r="EP31" s="52">
        <f>COUNTIFS('Poids Paniers'!$E:$E,"450",'Poids Paniers'!$Q:$Q,$A29)</f>
        <v>0</v>
      </c>
      <c r="EQ31" s="52">
        <f>COUNTIFS('Poids Paniers'!$E:$E,"451",'Poids Paniers'!$Q:$Q,$A29)</f>
        <v>0</v>
      </c>
      <c r="ER31" s="52">
        <f>COUNTIFS('Poids Paniers'!$E:$E,"452",'Poids Paniers'!$Q:$Q,$A29)</f>
        <v>0</v>
      </c>
      <c r="ES31" s="52">
        <f>COUNTIFS('Poids Paniers'!$E:$E,"453",'Poids Paniers'!$Q:$Q,$A29)</f>
        <v>0</v>
      </c>
      <c r="ET31" s="52">
        <f>COUNTIFS('Poids Paniers'!$E:$E,"454",'Poids Paniers'!$Q:$Q,$A29)</f>
        <v>0</v>
      </c>
      <c r="EU31" s="52">
        <f>COUNTIFS('Poids Paniers'!$E:$E,"455",'Poids Paniers'!$Q:$Q,$A29)</f>
        <v>0</v>
      </c>
      <c r="EV31" s="52">
        <f>COUNTIFS('Poids Paniers'!$E:$E,"456",'Poids Paniers'!$Q:$Q,$A29)</f>
        <v>0</v>
      </c>
      <c r="EW31" s="52">
        <f>COUNTIFS('Poids Paniers'!$E:$E,"457",'Poids Paniers'!$Q:$Q,$A29)</f>
        <v>0</v>
      </c>
      <c r="EX31" s="52">
        <f>COUNTIFS('Poids Paniers'!$E:$E,"458",'Poids Paniers'!$Q:$Q,$A29)</f>
        <v>0</v>
      </c>
      <c r="EY31" s="52">
        <f>COUNTIFS('Poids Paniers'!$E:$E,"459",'Poids Paniers'!$Q:$Q,$A29)</f>
        <v>0</v>
      </c>
      <c r="EZ31" s="52">
        <f>COUNTIFS('Poids Paniers'!$E:$E,"460",'Poids Paniers'!$Q:$Q,$A29)</f>
        <v>0</v>
      </c>
      <c r="FA31" s="52">
        <f>COUNTIFS('Poids Paniers'!$E:$E,"461",'Poids Paniers'!$Q:$Q,$A29)</f>
        <v>0</v>
      </c>
      <c r="FB31" s="52">
        <f>COUNTIFS('Poids Paniers'!$E:$E,"462",'Poids Paniers'!$Q:$Q,$A29)</f>
        <v>0</v>
      </c>
      <c r="FC31" s="52">
        <f>COUNTIFS('Poids Paniers'!$E:$E,"463",'Poids Paniers'!$Q:$Q,$A29)</f>
        <v>0</v>
      </c>
      <c r="FD31" s="52">
        <f>COUNTIFS('Poids Paniers'!$E:$E,"464",'Poids Paniers'!$Q:$Q,$A29)</f>
        <v>0</v>
      </c>
      <c r="FE31" s="52">
        <f>COUNTIFS('Poids Paniers'!$E:$E,"465",'Poids Paniers'!$Q:$Q,$A29)</f>
        <v>0</v>
      </c>
      <c r="FF31" s="52">
        <f>COUNTIFS('Poids Paniers'!$E:$E,"466",'Poids Paniers'!$Q:$Q,$A29)</f>
        <v>0</v>
      </c>
      <c r="FG31" s="52">
        <f>COUNTIFS('Poids Paniers'!$E:$E,"467",'Poids Paniers'!$Q:$Q,$A29)</f>
        <v>0</v>
      </c>
      <c r="FH31" s="52">
        <f>COUNTIFS('Poids Paniers'!$E:$E,"468",'Poids Paniers'!$Q:$Q,$A29)</f>
        <v>0</v>
      </c>
      <c r="FI31" s="52">
        <f>COUNTIFS('Poids Paniers'!$E:$E,"469",'Poids Paniers'!$Q:$Q,$A29)</f>
        <v>0</v>
      </c>
      <c r="FJ31" s="52">
        <f>COUNTIFS('Poids Paniers'!$E:$E,"470",'Poids Paniers'!$Q:$Q,$A29)</f>
        <v>0</v>
      </c>
      <c r="FK31" s="52">
        <f>COUNTIFS('Poids Paniers'!$E:$E,"471",'Poids Paniers'!$Q:$Q,$A29)</f>
        <v>0</v>
      </c>
      <c r="FL31" s="52">
        <f>COUNTIFS('Poids Paniers'!$E:$E,"472",'Poids Paniers'!$Q:$Q,$A29)</f>
        <v>0</v>
      </c>
      <c r="FM31" s="52">
        <f>COUNTIFS('Poids Paniers'!$E:$E,"473",'Poids Paniers'!$Q:$Q,$A29)</f>
        <v>0</v>
      </c>
      <c r="FN31" s="52">
        <f>COUNTIFS('Poids Paniers'!$E:$E,"474",'Poids Paniers'!$Q:$Q,$A29)</f>
        <v>0</v>
      </c>
      <c r="FO31" s="52">
        <f>COUNTIFS('Poids Paniers'!$E:$E,"475",'Poids Paniers'!$Q:$Q,$A29)</f>
        <v>0</v>
      </c>
      <c r="FP31" s="52">
        <f>COUNTIFS('Poids Paniers'!$E:$E,"476",'Poids Paniers'!$Q:$Q,$A29)</f>
        <v>0</v>
      </c>
      <c r="FQ31" s="52">
        <f>COUNTIFS('Poids Paniers'!$E:$E,"477",'Poids Paniers'!$Q:$Q,$A29)</f>
        <v>0</v>
      </c>
      <c r="FR31" s="52">
        <f>COUNTIFS('Poids Paniers'!$E:$E,"478",'Poids Paniers'!$Q:$Q,$A29)</f>
        <v>0</v>
      </c>
      <c r="FS31" s="52">
        <f>COUNTIFS('Poids Paniers'!$E:$E,"479",'Poids Paniers'!$Q:$Q,$A29)</f>
        <v>0</v>
      </c>
      <c r="FT31" s="52">
        <f>COUNTIFS('Poids Paniers'!$E:$E,"480",'Poids Paniers'!$Q:$Q,$A29)</f>
        <v>0</v>
      </c>
      <c r="FU31" s="52">
        <f>CJ29+FU32</f>
        <v>0</v>
      </c>
    </row>
    <row r="32" spans="1:177" ht="16.5" customHeight="1" thickTop="1" thickBot="1" x14ac:dyDescent="0.3">
      <c r="A32" s="465"/>
      <c r="B32" s="124"/>
      <c r="C32" s="98"/>
      <c r="D32" s="233"/>
      <c r="E32" s="91"/>
      <c r="F32" s="140"/>
      <c r="G32" s="130"/>
      <c r="H32" s="173">
        <v>0.125</v>
      </c>
      <c r="I32" s="169"/>
      <c r="J32" s="134" t="str">
        <f t="shared" si="0"/>
        <v/>
      </c>
      <c r="K32" s="96" t="str">
        <f>IF(G32="","",1+(H32-IF(G31="",(IF(G30="",(IF(G29="",(IF(G28="",(IF(#REF!="",(IF(#REF!="",(IF(#REF!="",(IF(#REF!="",(IF(#REF!="",(IF(#REF!="",(IF(#REF!="",(IF(#REF!="",#REF!,#REF!)),#REF!)),#REF!)),#REF!)),#REF!)),#REF!)),#REF!)),#REF!)),H28)),H29)),H30)),(H31))))</f>
        <v/>
      </c>
      <c r="L32" s="97" t="str">
        <f>IF(G32="","",IF(G31=G32,IF(H32-I31&gt;0,H32-I31,1+H32-I31),IF(G30=G32,IF(H32-I30&gt;0,H32-I30,1+H32-I30),IF(G29=G32,IF(H32-I29&gt;0,H32-I29,1+H32-I29),IF(G28=G32,IF(H32-I28&gt;0,H32-I28,1+H32-I28),IF(G27=G32,IF(H32-I27&gt;0,H32-I27,1+H32-I27),IF(G26=G32,IF(H32-I26&gt;0,H32-I26,1+H32-I26),IF(G25=G32,IF(H32-I25&gt;0,H32-I25,1+H32-I25),IF(G24=G32,IF(H32-I24&gt;0,H32-I24,1+H32-I24),IF(G23=G32,IF(H32-I23&gt;0,H32-I23,1+H32-I23),IF(G22=G32,IF(H32-I22&gt;0,H32-I22,1+H32-I22),IF(G21=G32,IF(H32-I21&gt;0,H32-I21,1+H32-I21),IF(G20=G32,IF(H32-I20&gt;0,H32-I20,1+H32-I20),IF(G19=G32,IF(H32-I19&gt;0,H32-I19,1+H32-I19),IF(G18=G32,IF(H32-I18&gt;0,H32-I18,1+H32-I18),IF(G17=G32,IF(H32-I17&gt;0,H32-I17,1+H32-I17),IF(G16=G32,IF(H32-I16&gt;0,H32-I16,1+H32-I16),IF(G15=G32,IF(H32-I15&gt;0,H32-I15,1+H32-I15),IF(G14=G32,IF(H32-I14&gt;0,H32-I14,1+H32-I14),IF(G13=G32,IF(H32-I13&gt;0,H32-I13,1+H32-I13),IF(G12=G32,IF(H32-I12&gt;0,H32-I12,1+H32-I12),IF(G11=G32,IF(H32-I11&gt;0,H32-I11,1+H32-I11),IF(G10=G32,IF(H32-I10&gt;0,H32-I10,1+H32-I10),IF(G9=G32,IF(H32-I9&gt;0,H32-I9,1+H32-I9),IF(G8=G32,IF(H32-I8&gt;0,H32-I8,1+H32-I8),IF(G7=G32,IF(H32-I7&gt;0,H32-I7,1+H32-I7),IF(G6=G32,IF(H32-I6&gt;0,H32-I6,1+H32-I6),IF(#REF!=G32,IF(H32-#REF!&gt;0,H32-#REF!,1+H32-#REF!),""))))))))))))))))))))))))))))</f>
        <v/>
      </c>
      <c r="M32" s="462"/>
      <c r="N32" s="462"/>
      <c r="O32" s="462"/>
      <c r="P32" s="462"/>
      <c r="Q32" s="462"/>
      <c r="R32" s="462"/>
      <c r="S32" s="462"/>
      <c r="T32" s="462"/>
      <c r="U32" s="462"/>
      <c r="V32" s="462"/>
      <c r="W32" s="462"/>
      <c r="X32" s="462"/>
      <c r="Y32" s="462"/>
      <c r="Z32" s="462"/>
      <c r="AA32" s="462"/>
      <c r="AB32" s="462"/>
      <c r="AC32" s="462"/>
      <c r="AD32" s="462"/>
      <c r="AE32" s="462"/>
      <c r="AF32" s="462"/>
      <c r="AG32" s="462"/>
      <c r="AH32" s="462"/>
      <c r="AI32" s="462"/>
      <c r="AJ32" s="462"/>
      <c r="AK32" s="462"/>
      <c r="AL32" s="462"/>
      <c r="AM32" s="462"/>
      <c r="AN32" s="462"/>
      <c r="AO32" s="462"/>
      <c r="AP32" s="463"/>
      <c r="AQ32" s="459"/>
      <c r="AR32" s="90"/>
      <c r="AS32" s="89"/>
      <c r="AT32" s="13">
        <f t="shared" si="8"/>
        <v>0</v>
      </c>
      <c r="AU32" s="114"/>
      <c r="AV32" s="20">
        <v>768.12500000494902</v>
      </c>
      <c r="AW32" s="3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3"/>
      <c r="BI32" s="93"/>
      <c r="BJ32" s="146">
        <v>768.12500000494902</v>
      </c>
      <c r="BK32" s="143"/>
      <c r="BL32" s="4"/>
      <c r="BM32" s="4"/>
      <c r="BN32" s="4"/>
      <c r="BO32" s="4"/>
      <c r="BP32" s="4"/>
      <c r="BQ32" s="4"/>
      <c r="BR32" s="153"/>
      <c r="BS32" s="157"/>
      <c r="BT32" s="158"/>
      <c r="BU32" s="9"/>
      <c r="BY32" s="15"/>
      <c r="BZ32" s="5"/>
      <c r="CA32" s="146">
        <v>0.125</v>
      </c>
      <c r="CB32" s="128"/>
      <c r="CC32" s="12"/>
      <c r="CD32" s="12"/>
      <c r="CE32" s="12"/>
      <c r="CF32" s="12"/>
      <c r="CG32" s="12"/>
      <c r="CH32" s="12"/>
      <c r="CI32" s="23"/>
      <c r="CJ32" s="456"/>
      <c r="CK32" s="454"/>
      <c r="CL32" s="454"/>
      <c r="CM32" s="453"/>
      <c r="CR32" s="52">
        <f t="shared" ref="CR32:FC32" si="9">IF(CR30&lt;&gt;CR31,1,0)</f>
        <v>0</v>
      </c>
      <c r="CS32" s="52">
        <f t="shared" si="9"/>
        <v>0</v>
      </c>
      <c r="CT32" s="52">
        <f t="shared" si="9"/>
        <v>0</v>
      </c>
      <c r="CU32" s="52">
        <f t="shared" si="9"/>
        <v>0</v>
      </c>
      <c r="CV32" s="52">
        <f t="shared" si="9"/>
        <v>0</v>
      </c>
      <c r="CW32" s="52">
        <f t="shared" si="9"/>
        <v>0</v>
      </c>
      <c r="CX32" s="52">
        <f t="shared" si="9"/>
        <v>0</v>
      </c>
      <c r="CY32" s="52">
        <f t="shared" si="9"/>
        <v>0</v>
      </c>
      <c r="CZ32" s="52">
        <f t="shared" si="9"/>
        <v>0</v>
      </c>
      <c r="DA32" s="52">
        <f t="shared" si="9"/>
        <v>0</v>
      </c>
      <c r="DB32" s="52">
        <f t="shared" si="9"/>
        <v>0</v>
      </c>
      <c r="DC32" s="52">
        <f t="shared" si="9"/>
        <v>0</v>
      </c>
      <c r="DD32" s="52">
        <f t="shared" si="9"/>
        <v>0</v>
      </c>
      <c r="DE32" s="52">
        <f t="shared" si="9"/>
        <v>0</v>
      </c>
      <c r="DF32" s="52">
        <f t="shared" si="9"/>
        <v>0</v>
      </c>
      <c r="DG32" s="52">
        <f t="shared" si="9"/>
        <v>0</v>
      </c>
      <c r="DH32" s="52">
        <f t="shared" si="9"/>
        <v>0</v>
      </c>
      <c r="DI32" s="52">
        <f t="shared" si="9"/>
        <v>0</v>
      </c>
      <c r="DJ32" s="52">
        <f t="shared" si="9"/>
        <v>0</v>
      </c>
      <c r="DK32" s="52">
        <f t="shared" si="9"/>
        <v>0</v>
      </c>
      <c r="DL32" s="52">
        <f t="shared" si="9"/>
        <v>0</v>
      </c>
      <c r="DM32" s="52">
        <f t="shared" si="9"/>
        <v>0</v>
      </c>
      <c r="DN32" s="52">
        <f t="shared" si="9"/>
        <v>0</v>
      </c>
      <c r="DO32" s="52">
        <f t="shared" si="9"/>
        <v>0</v>
      </c>
      <c r="DP32" s="52">
        <f t="shared" si="9"/>
        <v>0</v>
      </c>
      <c r="DQ32" s="52">
        <f t="shared" si="9"/>
        <v>0</v>
      </c>
      <c r="DR32" s="52">
        <f t="shared" si="9"/>
        <v>0</v>
      </c>
      <c r="DS32" s="52">
        <f t="shared" si="9"/>
        <v>0</v>
      </c>
      <c r="DT32" s="52">
        <f t="shared" si="9"/>
        <v>0</v>
      </c>
      <c r="DU32" s="52">
        <f t="shared" si="9"/>
        <v>0</v>
      </c>
      <c r="DV32" s="52">
        <f t="shared" si="9"/>
        <v>0</v>
      </c>
      <c r="DW32" s="52">
        <f t="shared" si="9"/>
        <v>0</v>
      </c>
      <c r="DX32" s="52">
        <f t="shared" si="9"/>
        <v>0</v>
      </c>
      <c r="DY32" s="52">
        <f t="shared" si="9"/>
        <v>0</v>
      </c>
      <c r="DZ32" s="52">
        <f t="shared" si="9"/>
        <v>0</v>
      </c>
      <c r="EA32" s="52">
        <f t="shared" si="9"/>
        <v>0</v>
      </c>
      <c r="EB32" s="52">
        <f t="shared" si="9"/>
        <v>0</v>
      </c>
      <c r="EC32" s="52">
        <f t="shared" si="9"/>
        <v>0</v>
      </c>
      <c r="ED32" s="52">
        <f t="shared" si="9"/>
        <v>0</v>
      </c>
      <c r="EE32" s="52">
        <f t="shared" si="9"/>
        <v>0</v>
      </c>
      <c r="EF32" s="52">
        <f t="shared" si="9"/>
        <v>0</v>
      </c>
      <c r="EG32" s="52">
        <f t="shared" si="9"/>
        <v>0</v>
      </c>
      <c r="EH32" s="52">
        <f t="shared" si="9"/>
        <v>0</v>
      </c>
      <c r="EI32" s="52">
        <f t="shared" si="9"/>
        <v>0</v>
      </c>
      <c r="EJ32" s="52">
        <f t="shared" si="9"/>
        <v>0</v>
      </c>
      <c r="EK32" s="52">
        <f t="shared" si="9"/>
        <v>0</v>
      </c>
      <c r="EL32" s="52">
        <f t="shared" si="9"/>
        <v>0</v>
      </c>
      <c r="EM32" s="52">
        <f t="shared" si="9"/>
        <v>0</v>
      </c>
      <c r="EN32" s="52">
        <f t="shared" si="9"/>
        <v>0</v>
      </c>
      <c r="EO32" s="52">
        <f t="shared" si="9"/>
        <v>0</v>
      </c>
      <c r="EP32" s="52">
        <f t="shared" si="9"/>
        <v>0</v>
      </c>
      <c r="EQ32" s="52">
        <f t="shared" si="9"/>
        <v>0</v>
      </c>
      <c r="ER32" s="52">
        <f t="shared" si="9"/>
        <v>0</v>
      </c>
      <c r="ES32" s="52">
        <f t="shared" si="9"/>
        <v>0</v>
      </c>
      <c r="ET32" s="52">
        <f t="shared" si="9"/>
        <v>0</v>
      </c>
      <c r="EU32" s="52">
        <f t="shared" si="9"/>
        <v>0</v>
      </c>
      <c r="EV32" s="52">
        <f t="shared" si="9"/>
        <v>0</v>
      </c>
      <c r="EW32" s="52">
        <f t="shared" si="9"/>
        <v>0</v>
      </c>
      <c r="EX32" s="52">
        <f t="shared" si="9"/>
        <v>0</v>
      </c>
      <c r="EY32" s="52">
        <f t="shared" si="9"/>
        <v>0</v>
      </c>
      <c r="EZ32" s="52">
        <f t="shared" si="9"/>
        <v>0</v>
      </c>
      <c r="FA32" s="52">
        <f t="shared" si="9"/>
        <v>0</v>
      </c>
      <c r="FB32" s="52">
        <f t="shared" si="9"/>
        <v>0</v>
      </c>
      <c r="FC32" s="52">
        <f t="shared" si="9"/>
        <v>0</v>
      </c>
      <c r="FD32" s="52">
        <f t="shared" ref="FD32:FT32" si="10">IF(FD30&lt;&gt;FD31,1,0)</f>
        <v>0</v>
      </c>
      <c r="FE32" s="52">
        <f t="shared" si="10"/>
        <v>0</v>
      </c>
      <c r="FF32" s="52">
        <f t="shared" si="10"/>
        <v>0</v>
      </c>
      <c r="FG32" s="52">
        <f t="shared" si="10"/>
        <v>0</v>
      </c>
      <c r="FH32" s="52">
        <f t="shared" si="10"/>
        <v>0</v>
      </c>
      <c r="FI32" s="52">
        <f t="shared" si="10"/>
        <v>0</v>
      </c>
      <c r="FJ32" s="52">
        <f t="shared" si="10"/>
        <v>0</v>
      </c>
      <c r="FK32" s="52">
        <f t="shared" si="10"/>
        <v>0</v>
      </c>
      <c r="FL32" s="52">
        <f t="shared" si="10"/>
        <v>0</v>
      </c>
      <c r="FM32" s="52">
        <f t="shared" si="10"/>
        <v>0</v>
      </c>
      <c r="FN32" s="52">
        <f t="shared" si="10"/>
        <v>0</v>
      </c>
      <c r="FO32" s="52">
        <f t="shared" si="10"/>
        <v>0</v>
      </c>
      <c r="FP32" s="52">
        <f t="shared" si="10"/>
        <v>0</v>
      </c>
      <c r="FQ32" s="52">
        <f t="shared" si="10"/>
        <v>0</v>
      </c>
      <c r="FR32" s="52">
        <f t="shared" si="10"/>
        <v>0</v>
      </c>
      <c r="FS32" s="52">
        <f t="shared" si="10"/>
        <v>0</v>
      </c>
      <c r="FT32" s="52">
        <f t="shared" si="10"/>
        <v>0</v>
      </c>
      <c r="FU32" s="52">
        <f>SUM(CR32:FT32)</f>
        <v>0</v>
      </c>
    </row>
    <row r="33" spans="1:177" ht="16.5" customHeight="1" thickTop="1" thickBot="1" x14ac:dyDescent="0.3">
      <c r="A33" s="465"/>
      <c r="B33" s="124"/>
      <c r="C33" s="98"/>
      <c r="D33" s="233"/>
      <c r="E33" s="91"/>
      <c r="F33" s="140"/>
      <c r="G33" s="130"/>
      <c r="H33" s="173">
        <v>0.16666666666666699</v>
      </c>
      <c r="I33" s="169"/>
      <c r="J33" s="134" t="str">
        <f t="shared" si="0"/>
        <v/>
      </c>
      <c r="K33" s="96" t="str">
        <f>IF(G33="","",1+(H33-IF(G32="",(IF(G31="",(IF(G30="",(IF(G29="",(IF(#REF!="",(IF(#REF!="",(IF(#REF!="",(IF(#REF!="",(IF(#REF!="",(IF(#REF!="",(IF(#REF!="",(IF(#REF!="",#REF!,#REF!)),#REF!)),#REF!)),#REF!)),#REF!)),#REF!)),#REF!)),#REF!)),H29)),H30)),H31)),(H32))))</f>
        <v/>
      </c>
      <c r="L33" s="97" t="str">
        <f>IF(G33="","",IF(G32=G33,IF(H33-I32&gt;0,H33-I32,1+H33-I32),IF(G31=G33,IF(H33-I31&gt;0,H33-I31,1+H33-I31),IF(G30=G33,IF(H33-I30&gt;0,H33-I30,1+H33-I30),IF(G29=G33,IF(H33-I29&gt;0,H33-I29,1+H33-I29),IF(G28=G33,IF(H33-I28&gt;0,H33-I28,1+H33-I28),IF(G27=G33,IF(H33-I27&gt;0,H33-I27,1+H33-I27),IF(G26=G33,IF(H33-I26&gt;0,H33-I26,1+H33-I26),IF(G25=G33,IF(H33-I25&gt;0,H33-I25,1+H33-I25),IF(G24=G33,IF(H33-I24&gt;0,H33-I24,1+H33-I24),IF(G23=G33,IF(H33-I23&gt;0,H33-I23,1+H33-I23),IF(G22=G33,IF(H33-I22&gt;0,H33-I22,1+H33-I22),IF(G21=G33,IF(H33-I21&gt;0,H33-I21,1+H33-I21),IF(G20=G33,IF(H33-I20&gt;0,H33-I20,1+H33-I20),IF(G19=G33,IF(H33-I19&gt;0,H33-I19,1+H33-I19),IF(G18=G33,IF(H33-I18&gt;0,H33-I18,1+H33-I18),IF(G17=G33,IF(H33-I17&gt;0,H33-I17,1+H33-I17),IF(G16=G33,IF(H33-I16&gt;0,H33-I16,1+H33-I16),IF(G15=G33,IF(H33-I15&gt;0,H33-I15,1+H33-I15),IF(G14=G33,IF(H33-I14&gt;0,H33-I14,1+H33-I14),IF(G13=G33,IF(H33-I13&gt;0,H33-I13,1+H33-I13),IF(G12=G33,IF(H33-I12&gt;0,H33-I12,1+H33-I12),IF(G11=G33,IF(H33-I11&gt;0,H33-I11,1+H33-I11),IF(G10=G33,IF(H33-I10&gt;0,H33-I10,1+H33-I10),IF(G9=G33,IF(H33-I9&gt;0,H33-I9,1+H33-I9),IF(G8=G33,IF(H33-I8&gt;0,H33-I8,1+H33-I8),IF(G7=G33,IF(H33-I7&gt;0,H33-I7,1+H33-I7),IF(#REF!=G33,IF(H33-#REF!&gt;0,H33-#REF!,1+H33-#REF!),""))))))))))))))))))))))))))))</f>
        <v/>
      </c>
      <c r="M33" s="462"/>
      <c r="N33" s="462"/>
      <c r="O33" s="462"/>
      <c r="P33" s="462"/>
      <c r="Q33" s="462"/>
      <c r="R33" s="462"/>
      <c r="S33" s="462"/>
      <c r="T33" s="462"/>
      <c r="U33" s="462"/>
      <c r="V33" s="462"/>
      <c r="W33" s="462"/>
      <c r="X33" s="462"/>
      <c r="Y33" s="462"/>
      <c r="Z33" s="462"/>
      <c r="AA33" s="462"/>
      <c r="AB33" s="462"/>
      <c r="AC33" s="462"/>
      <c r="AD33" s="462"/>
      <c r="AE33" s="462"/>
      <c r="AF33" s="462"/>
      <c r="AG33" s="462"/>
      <c r="AH33" s="462"/>
      <c r="AI33" s="462"/>
      <c r="AJ33" s="462"/>
      <c r="AK33" s="462"/>
      <c r="AL33" s="462"/>
      <c r="AM33" s="462"/>
      <c r="AN33" s="462"/>
      <c r="AO33" s="462"/>
      <c r="AP33" s="463"/>
      <c r="AQ33" s="459"/>
      <c r="AR33" s="90"/>
      <c r="AS33" s="89"/>
      <c r="AT33" s="13">
        <f t="shared" si="8"/>
        <v>0</v>
      </c>
      <c r="AU33" s="114"/>
      <c r="AV33" s="20">
        <v>768.16666667161599</v>
      </c>
      <c r="AW33" s="3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3"/>
      <c r="BI33" s="93"/>
      <c r="BJ33" s="146">
        <v>768.16666667161599</v>
      </c>
      <c r="BK33" s="143"/>
      <c r="BL33" s="4"/>
      <c r="BM33" s="4"/>
      <c r="BN33" s="4"/>
      <c r="BO33" s="4"/>
      <c r="BP33" s="4"/>
      <c r="BQ33" s="4"/>
      <c r="BR33" s="153"/>
      <c r="BS33" s="157"/>
      <c r="BT33" s="158"/>
      <c r="BU33" s="9"/>
      <c r="BY33" s="15"/>
      <c r="BZ33" s="5"/>
      <c r="CA33" s="146">
        <v>0.16666666666666699</v>
      </c>
      <c r="CB33" s="128"/>
      <c r="CC33" s="12"/>
      <c r="CD33" s="12"/>
      <c r="CE33" s="12"/>
      <c r="CF33" s="12"/>
      <c r="CG33" s="12"/>
      <c r="CH33" s="12"/>
      <c r="CI33" s="23"/>
      <c r="CJ33" s="456"/>
      <c r="CK33" s="454"/>
      <c r="CL33" s="454"/>
      <c r="CM33" s="453"/>
    </row>
    <row r="34" spans="1:177" ht="16.5" customHeight="1" thickTop="1" thickBot="1" x14ac:dyDescent="0.3">
      <c r="A34" s="465"/>
      <c r="B34" s="124"/>
      <c r="C34" s="98"/>
      <c r="D34" s="233"/>
      <c r="E34" s="91"/>
      <c r="F34" s="140"/>
      <c r="G34" s="130"/>
      <c r="H34" s="173">
        <v>0.20833333333333301</v>
      </c>
      <c r="I34" s="169"/>
      <c r="J34" s="134" t="str">
        <f t="shared" si="0"/>
        <v/>
      </c>
      <c r="K34" s="96" t="str">
        <f>IF(G34="","",1+(H34-IF(G33="",(IF(G32="",(IF(G31="",(IF(G30="",(IF(#REF!="",(IF(#REF!="",(IF(#REF!="",(IF(#REF!="",(IF(#REF!="",(IF(#REF!="",(IF(#REF!="",(IF(#REF!="",#REF!,#REF!)),#REF!)),#REF!)),#REF!)),#REF!)),#REF!)),#REF!)),#REF!)),H30)),H31)),H32)),(H33))))</f>
        <v/>
      </c>
      <c r="L34" s="97" t="str">
        <f>IF(G34="","",IF(G33=G34,IF(H34-I33&gt;0,H34-I33,1+H34-I33),IF(G32=G34,IF(H34-I32&gt;0,H34-I32,1+H34-I32),IF(G31=G34,IF(H34-I31&gt;0,H34-I31,1+H34-I31),IF(G30=G34,IF(H34-I30&gt;0,H34-I30,1+H34-I30),IF(G29=G34,IF(H34-I29&gt;0,H34-I29,1+H34-I29),IF(G28=G34,IF(H34-I28&gt;0,H34-I28,1+H34-I28),IF(G27=G34,IF(H34-I27&gt;0,H34-I27,1+H34-I27),IF(G26=G34,IF(H34-I26&gt;0,H34-I26,1+H34-I26),IF(G25=G34,IF(H34-I25&gt;0,H34-I25,1+H34-I25),IF(G24=G34,IF(H34-I24&gt;0,H34-I24,1+H34-I24),IF(G23=G34,IF(H34-I23&gt;0,H34-I23,1+H34-I23),IF(G22=G34,IF(H34-I22&gt;0,H34-I22,1+H34-I22),IF(G21=G34,IF(H34-I21&gt;0,H34-I21,1+H34-I21),IF(G20=G34,IF(H34-I20&gt;0,H34-I20,1+H34-I20),IF(G19=G34,IF(H34-I19&gt;0,H34-I19,1+H34-I19),IF(G18=G34,IF(H34-I18&gt;0,H34-I18,1+H34-I18),IF(G17=G34,IF(H34-I17&gt;0,H34-I17,1+H34-I17),IF(G16=G34,IF(H34-I16&gt;0,H34-I16,1+H34-I16),IF(G15=G34,IF(H34-I15&gt;0,H34-I15,1+H34-I15),IF(G14=G34,IF(H34-I14&gt;0,H34-I14,1+H34-I14),IF(G13=G34,IF(H34-I13&gt;0,H34-I13,1+H34-I13),IF(G12=G34,IF(H34-I12&gt;0,H34-I12,1+H34-I12),IF(G11=G34,IF(H34-I11&gt;0,H34-I11,1+H34-I11),IF(G10=G34,IF(H34-I10&gt;0,H34-I10,1+H34-I10),IF(G9=G34,IF(H34-I9&gt;0,H34-I9,1+H34-I9),IF(G8=G34,IF(H34-I8&gt;0,H34-I8,1+H34-I8),IF(#REF!=G34,IF(H34-#REF!&gt;0,H34-#REF!,1+H34-#REF!),""))))))))))))))))))))))))))))</f>
        <v/>
      </c>
      <c r="M34" s="462"/>
      <c r="N34" s="462"/>
      <c r="O34" s="462"/>
      <c r="P34" s="462"/>
      <c r="Q34" s="462"/>
      <c r="R34" s="462"/>
      <c r="S34" s="462"/>
      <c r="T34" s="462"/>
      <c r="U34" s="462"/>
      <c r="V34" s="462"/>
      <c r="W34" s="462"/>
      <c r="X34" s="462"/>
      <c r="Y34" s="462"/>
      <c r="Z34" s="462"/>
      <c r="AA34" s="462"/>
      <c r="AB34" s="462"/>
      <c r="AC34" s="462"/>
      <c r="AD34" s="462"/>
      <c r="AE34" s="462"/>
      <c r="AF34" s="462"/>
      <c r="AG34" s="462"/>
      <c r="AH34" s="462"/>
      <c r="AI34" s="462"/>
      <c r="AJ34" s="462"/>
      <c r="AK34" s="462"/>
      <c r="AL34" s="462"/>
      <c r="AM34" s="462"/>
      <c r="AN34" s="462"/>
      <c r="AO34" s="462"/>
      <c r="AP34" s="463"/>
      <c r="AQ34" s="459"/>
      <c r="AR34" s="90"/>
      <c r="AS34" s="89"/>
      <c r="AT34" s="13">
        <f t="shared" si="8"/>
        <v>0</v>
      </c>
      <c r="AU34" s="114"/>
      <c r="AV34" s="20">
        <v>768.20833333828296</v>
      </c>
      <c r="AW34" s="3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3"/>
      <c r="BI34" s="93"/>
      <c r="BJ34" s="146">
        <v>768.20833333828296</v>
      </c>
      <c r="BK34" s="143"/>
      <c r="BL34" s="4"/>
      <c r="BM34" s="4"/>
      <c r="BN34" s="4"/>
      <c r="BO34" s="4"/>
      <c r="BP34" s="4"/>
      <c r="BQ34" s="4"/>
      <c r="BR34" s="153"/>
      <c r="BS34" s="157"/>
      <c r="BT34" s="158"/>
      <c r="BU34" s="9"/>
      <c r="BY34" s="15"/>
      <c r="BZ34" s="5"/>
      <c r="CA34" s="146">
        <v>0.20833333333333301</v>
      </c>
      <c r="CB34" s="128"/>
      <c r="CC34" s="12"/>
      <c r="CD34" s="12"/>
      <c r="CE34" s="12"/>
      <c r="CF34" s="12"/>
      <c r="CG34" s="12"/>
      <c r="CH34" s="12"/>
      <c r="CI34" s="23"/>
      <c r="CJ34" s="456"/>
      <c r="CK34" s="454"/>
      <c r="CL34" s="454"/>
      <c r="CM34" s="453"/>
      <c r="CR34" s="52">
        <v>400</v>
      </c>
      <c r="CS34" s="52">
        <v>401</v>
      </c>
      <c r="CT34" s="52">
        <v>402</v>
      </c>
      <c r="CU34" s="52">
        <v>403</v>
      </c>
      <c r="CV34" s="52">
        <v>404</v>
      </c>
      <c r="CW34" s="52">
        <v>405</v>
      </c>
      <c r="CX34" s="52">
        <v>406</v>
      </c>
      <c r="CY34" s="52">
        <v>407</v>
      </c>
      <c r="CZ34" s="52">
        <v>408</v>
      </c>
      <c r="DA34" s="52">
        <v>409</v>
      </c>
      <c r="DB34" s="52">
        <v>410</v>
      </c>
      <c r="DC34" s="52">
        <v>411</v>
      </c>
      <c r="DD34" s="52">
        <v>412</v>
      </c>
      <c r="DE34" s="52">
        <v>413</v>
      </c>
      <c r="DF34" s="52">
        <v>414</v>
      </c>
      <c r="DG34" s="52">
        <v>415</v>
      </c>
      <c r="DH34" s="52">
        <v>416</v>
      </c>
      <c r="DI34" s="52">
        <v>417</v>
      </c>
      <c r="DJ34" s="52">
        <v>418</v>
      </c>
      <c r="DK34" s="52">
        <v>419</v>
      </c>
      <c r="DL34" s="52">
        <v>420</v>
      </c>
      <c r="DM34" s="52">
        <v>421</v>
      </c>
      <c r="DN34" s="52">
        <v>422</v>
      </c>
      <c r="DO34" s="52">
        <v>423</v>
      </c>
      <c r="DP34" s="52">
        <v>424</v>
      </c>
      <c r="DQ34" s="52">
        <v>425</v>
      </c>
      <c r="DR34" s="52">
        <v>426</v>
      </c>
      <c r="DS34" s="52">
        <v>427</v>
      </c>
      <c r="DT34" s="52">
        <v>428</v>
      </c>
      <c r="DU34" s="52">
        <v>429</v>
      </c>
      <c r="DV34" s="52">
        <v>430</v>
      </c>
      <c r="DW34" s="52">
        <v>431</v>
      </c>
      <c r="DX34" s="52">
        <v>432</v>
      </c>
      <c r="DY34" s="52">
        <v>433</v>
      </c>
      <c r="DZ34" s="52">
        <v>434</v>
      </c>
      <c r="EA34" s="52">
        <v>435</v>
      </c>
      <c r="EB34" s="52">
        <v>436</v>
      </c>
      <c r="EC34" s="52">
        <v>437</v>
      </c>
      <c r="ED34" s="52">
        <v>438</v>
      </c>
      <c r="EE34" s="52">
        <v>439</v>
      </c>
      <c r="EF34" s="52">
        <v>440</v>
      </c>
      <c r="EG34" s="52">
        <v>441</v>
      </c>
      <c r="EH34" s="52">
        <v>442</v>
      </c>
      <c r="EI34" s="52">
        <v>443</v>
      </c>
      <c r="EJ34" s="52">
        <v>444</v>
      </c>
      <c r="EK34" s="52">
        <v>445</v>
      </c>
      <c r="EL34" s="52">
        <v>446</v>
      </c>
      <c r="EM34" s="52">
        <v>447</v>
      </c>
      <c r="EN34" s="52">
        <v>448</v>
      </c>
      <c r="EO34" s="52">
        <v>449</v>
      </c>
      <c r="EP34" s="52">
        <v>450</v>
      </c>
      <c r="EQ34" s="52">
        <v>451</v>
      </c>
      <c r="ER34" s="52">
        <v>452</v>
      </c>
      <c r="ES34" s="52">
        <v>453</v>
      </c>
      <c r="ET34" s="52">
        <v>454</v>
      </c>
      <c r="EU34" s="52">
        <v>455</v>
      </c>
      <c r="EV34" s="52">
        <v>456</v>
      </c>
      <c r="EW34" s="52">
        <v>457</v>
      </c>
      <c r="EX34" s="52">
        <v>458</v>
      </c>
      <c r="EY34" s="52">
        <v>459</v>
      </c>
      <c r="EZ34" s="52">
        <v>460</v>
      </c>
      <c r="FA34" s="52">
        <v>461</v>
      </c>
      <c r="FB34" s="52">
        <v>462</v>
      </c>
      <c r="FC34" s="52">
        <v>463</v>
      </c>
      <c r="FD34" s="52">
        <v>464</v>
      </c>
      <c r="FE34" s="52">
        <v>465</v>
      </c>
      <c r="FF34" s="52">
        <v>466</v>
      </c>
      <c r="FG34" s="52">
        <v>467</v>
      </c>
      <c r="FH34" s="52">
        <v>468</v>
      </c>
      <c r="FI34" s="52">
        <v>469</v>
      </c>
      <c r="FJ34" s="52">
        <v>470</v>
      </c>
      <c r="FK34" s="52">
        <v>471</v>
      </c>
      <c r="FL34" s="52">
        <v>472</v>
      </c>
      <c r="FM34" s="52">
        <v>473</v>
      </c>
      <c r="FN34" s="52">
        <v>474</v>
      </c>
      <c r="FO34" s="52">
        <v>475</v>
      </c>
      <c r="FP34" s="52">
        <v>476</v>
      </c>
      <c r="FQ34" s="52">
        <v>477</v>
      </c>
      <c r="FR34" s="52">
        <v>478</v>
      </c>
      <c r="FS34" s="52">
        <v>479</v>
      </c>
      <c r="FT34" s="52">
        <v>480</v>
      </c>
    </row>
    <row r="35" spans="1:177" ht="16.5" customHeight="1" thickTop="1" thickBot="1" x14ac:dyDescent="0.3">
      <c r="A35" s="465"/>
      <c r="B35" s="124"/>
      <c r="C35" s="98"/>
      <c r="D35" s="233"/>
      <c r="E35" s="91"/>
      <c r="F35" s="140"/>
      <c r="G35" s="130"/>
      <c r="H35" s="173">
        <v>0.25</v>
      </c>
      <c r="I35" s="169"/>
      <c r="J35" s="134" t="str">
        <f t="shared" si="0"/>
        <v/>
      </c>
      <c r="K35" s="96" t="str">
        <f>IF(G35="","",1+(H35-IF(G34="",(IF(G33="",(IF(G32="",(IF(G31="",(IF(#REF!="",(IF(#REF!="",(IF(#REF!="",(IF(#REF!="",(IF(#REF!="",(IF(#REF!="",(IF(#REF!="",(IF(#REF!="",#REF!,#REF!)),#REF!)),#REF!)),#REF!)),#REF!)),#REF!)),#REF!)),#REF!)),H31)),H32)),H33)),(H34))))</f>
        <v/>
      </c>
      <c r="L35" s="97" t="str">
        <f>IF(G35="","",IF(G34=G35,IF(H35-I34&gt;0,H35-I34,1+H35-I34),IF(G33=G35,IF(H35-I33&gt;0,H35-I33,1+H35-I33),IF(G32=G35,IF(H35-I32&gt;0,H35-I32,1+H35-I32),IF(G31=G35,IF(H35-I31&gt;0,H35-I31,1+H35-I31),IF(G30=G35,IF(H35-I30&gt;0,H35-I30,1+H35-I30),IF(G29=G35,IF(H35-I29&gt;0,H35-I29,1+H35-I29),IF(G28=G35,IF(H35-I28&gt;0,H35-I28,1+H35-I28),IF(G27=G35,IF(H35-I27&gt;0,H35-I27,1+H35-I27),IF(G26=G35,IF(H35-I26&gt;0,H35-I26,1+H35-I26),IF(G25=G35,IF(H35-I25&gt;0,H35-I25,1+H35-I25),IF(G24=G35,IF(H35-I24&gt;0,H35-I24,1+H35-I24),IF(G23=G35,IF(H35-I23&gt;0,H35-I23,1+H35-I23),IF(G22=G35,IF(H35-I22&gt;0,H35-I22,1+H35-I22),IF(G21=G35,IF(H35-I21&gt;0,H35-I21,1+H35-I21),IF(G20=G35,IF(H35-I20&gt;0,H35-I20,1+H35-I20),IF(G19=G35,IF(H35-I19&gt;0,H35-I19,1+H35-I19),IF(G18=G35,IF(H35-I18&gt;0,H35-I18,1+H35-I18),IF(G17=G35,IF(H35-I17&gt;0,H35-I17,1+H35-I17),IF(G16=G35,IF(H35-I16&gt;0,H35-I16,1+H35-I16),IF(G15=G35,IF(H35-I15&gt;0,H35-I15,1+H35-I15),IF(G14=G35,IF(H35-I14&gt;0,H35-I14,1+H35-I14),IF(G13=G35,IF(H35-I13&gt;0,H35-I13,1+H35-I13),IF(G12=G35,IF(H35-I12&gt;0,H35-I12,1+H35-I12),IF(G11=G35,IF(H35-I11&gt;0,H35-I11,1+H35-I11),IF(G10=G35,IF(H35-I10&gt;0,H35-I10,1+H35-I10),IF(G9=G35,IF(H35-I9&gt;0,H35-I9,1+H35-I9),IF(#REF!=G35,IF(H35-#REF!&gt;0,H35-#REF!,1+H35-#REF!),""))))))))))))))))))))))))))))</f>
        <v/>
      </c>
      <c r="M35" s="462"/>
      <c r="N35" s="462"/>
      <c r="O35" s="462"/>
      <c r="P35" s="462"/>
      <c r="Q35" s="462"/>
      <c r="R35" s="462"/>
      <c r="S35" s="462"/>
      <c r="T35" s="462"/>
      <c r="U35" s="462"/>
      <c r="V35" s="462"/>
      <c r="W35" s="462"/>
      <c r="X35" s="462"/>
      <c r="Y35" s="462"/>
      <c r="Z35" s="462"/>
      <c r="AA35" s="462"/>
      <c r="AB35" s="462"/>
      <c r="AC35" s="462"/>
      <c r="AD35" s="462"/>
      <c r="AE35" s="462"/>
      <c r="AF35" s="462"/>
      <c r="AG35" s="462"/>
      <c r="AH35" s="462"/>
      <c r="AI35" s="462"/>
      <c r="AJ35" s="462"/>
      <c r="AK35" s="462"/>
      <c r="AL35" s="462"/>
      <c r="AM35" s="462"/>
      <c r="AN35" s="462"/>
      <c r="AO35" s="462"/>
      <c r="AP35" s="463"/>
      <c r="AQ35" s="459"/>
      <c r="AR35" s="90"/>
      <c r="AS35" s="89"/>
      <c r="AT35" s="13">
        <f t="shared" si="8"/>
        <v>0</v>
      </c>
      <c r="AU35" s="114"/>
      <c r="AV35" s="20">
        <v>768.25000000495004</v>
      </c>
      <c r="AW35" s="3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3"/>
      <c r="BI35" s="93"/>
      <c r="BJ35" s="146">
        <v>768.25000000495004</v>
      </c>
      <c r="BK35" s="143"/>
      <c r="BL35" s="4"/>
      <c r="BM35" s="4"/>
      <c r="BN35" s="4"/>
      <c r="BO35" s="4"/>
      <c r="BP35" s="4"/>
      <c r="BQ35" s="4"/>
      <c r="BR35" s="153"/>
      <c r="BS35" s="157"/>
      <c r="BT35" s="158"/>
      <c r="BU35" s="9"/>
      <c r="BY35" s="15"/>
      <c r="BZ35" s="5"/>
      <c r="CA35" s="146">
        <v>0.25</v>
      </c>
      <c r="CB35" s="128"/>
      <c r="CC35" s="12"/>
      <c r="CD35" s="12"/>
      <c r="CE35" s="12"/>
      <c r="CF35" s="12"/>
      <c r="CG35" s="12"/>
      <c r="CH35" s="12"/>
      <c r="CI35" s="23"/>
      <c r="CJ35" s="456"/>
      <c r="CK35" s="454"/>
      <c r="CL35" s="454"/>
      <c r="CM35" s="453"/>
      <c r="CR35" s="52">
        <f t="shared" ref="CR35:FC35" si="11">COUNTIF($F29:$F52,CR29)</f>
        <v>0</v>
      </c>
      <c r="CS35" s="52">
        <f t="shared" si="11"/>
        <v>0</v>
      </c>
      <c r="CT35" s="52">
        <f t="shared" si="11"/>
        <v>0</v>
      </c>
      <c r="CU35" s="52">
        <f t="shared" si="11"/>
        <v>0</v>
      </c>
      <c r="CV35" s="52">
        <f t="shared" si="11"/>
        <v>0</v>
      </c>
      <c r="CW35" s="52">
        <f t="shared" si="11"/>
        <v>0</v>
      </c>
      <c r="CX35" s="52">
        <f t="shared" si="11"/>
        <v>0</v>
      </c>
      <c r="CY35" s="52">
        <f t="shared" si="11"/>
        <v>0</v>
      </c>
      <c r="CZ35" s="52">
        <f t="shared" si="11"/>
        <v>0</v>
      </c>
      <c r="DA35" s="52">
        <f t="shared" si="11"/>
        <v>0</v>
      </c>
      <c r="DB35" s="52">
        <f t="shared" si="11"/>
        <v>0</v>
      </c>
      <c r="DC35" s="52">
        <f t="shared" si="11"/>
        <v>0</v>
      </c>
      <c r="DD35" s="52">
        <f t="shared" si="11"/>
        <v>0</v>
      </c>
      <c r="DE35" s="52">
        <f t="shared" si="11"/>
        <v>0</v>
      </c>
      <c r="DF35" s="52">
        <f t="shared" si="11"/>
        <v>0</v>
      </c>
      <c r="DG35" s="52">
        <f t="shared" si="11"/>
        <v>0</v>
      </c>
      <c r="DH35" s="52">
        <f t="shared" si="11"/>
        <v>0</v>
      </c>
      <c r="DI35" s="52">
        <f t="shared" si="11"/>
        <v>0</v>
      </c>
      <c r="DJ35" s="52">
        <f t="shared" si="11"/>
        <v>0</v>
      </c>
      <c r="DK35" s="52">
        <f t="shared" si="11"/>
        <v>0</v>
      </c>
      <c r="DL35" s="52">
        <f t="shared" si="11"/>
        <v>0</v>
      </c>
      <c r="DM35" s="52">
        <f t="shared" si="11"/>
        <v>0</v>
      </c>
      <c r="DN35" s="52">
        <f t="shared" si="11"/>
        <v>0</v>
      </c>
      <c r="DO35" s="52">
        <f t="shared" si="11"/>
        <v>0</v>
      </c>
      <c r="DP35" s="52">
        <f t="shared" si="11"/>
        <v>0</v>
      </c>
      <c r="DQ35" s="52">
        <f t="shared" si="11"/>
        <v>0</v>
      </c>
      <c r="DR35" s="52">
        <f t="shared" si="11"/>
        <v>0</v>
      </c>
      <c r="DS35" s="52">
        <f t="shared" si="11"/>
        <v>0</v>
      </c>
      <c r="DT35" s="52">
        <f t="shared" si="11"/>
        <v>0</v>
      </c>
      <c r="DU35" s="52">
        <f t="shared" si="11"/>
        <v>0</v>
      </c>
      <c r="DV35" s="52">
        <f t="shared" si="11"/>
        <v>0</v>
      </c>
      <c r="DW35" s="52">
        <f t="shared" si="11"/>
        <v>0</v>
      </c>
      <c r="DX35" s="52">
        <f t="shared" si="11"/>
        <v>0</v>
      </c>
      <c r="DY35" s="52">
        <f t="shared" si="11"/>
        <v>0</v>
      </c>
      <c r="DZ35" s="52">
        <f t="shared" si="11"/>
        <v>0</v>
      </c>
      <c r="EA35" s="52">
        <f t="shared" si="11"/>
        <v>0</v>
      </c>
      <c r="EB35" s="52">
        <f t="shared" si="11"/>
        <v>0</v>
      </c>
      <c r="EC35" s="52">
        <f t="shared" si="11"/>
        <v>0</v>
      </c>
      <c r="ED35" s="52">
        <f t="shared" si="11"/>
        <v>0</v>
      </c>
      <c r="EE35" s="52">
        <f t="shared" si="11"/>
        <v>0</v>
      </c>
      <c r="EF35" s="52">
        <f t="shared" si="11"/>
        <v>0</v>
      </c>
      <c r="EG35" s="52">
        <f t="shared" si="11"/>
        <v>0</v>
      </c>
      <c r="EH35" s="52">
        <f t="shared" si="11"/>
        <v>0</v>
      </c>
      <c r="EI35" s="52">
        <f t="shared" si="11"/>
        <v>0</v>
      </c>
      <c r="EJ35" s="52">
        <f t="shared" si="11"/>
        <v>0</v>
      </c>
      <c r="EK35" s="52">
        <f t="shared" si="11"/>
        <v>0</v>
      </c>
      <c r="EL35" s="52">
        <f t="shared" si="11"/>
        <v>0</v>
      </c>
      <c r="EM35" s="52">
        <f t="shared" si="11"/>
        <v>0</v>
      </c>
      <c r="EN35" s="52">
        <f t="shared" si="11"/>
        <v>0</v>
      </c>
      <c r="EO35" s="52">
        <f t="shared" si="11"/>
        <v>0</v>
      </c>
      <c r="EP35" s="52">
        <f t="shared" si="11"/>
        <v>0</v>
      </c>
      <c r="EQ35" s="52">
        <f t="shared" si="11"/>
        <v>0</v>
      </c>
      <c r="ER35" s="52">
        <f t="shared" si="11"/>
        <v>0</v>
      </c>
      <c r="ES35" s="52">
        <f t="shared" si="11"/>
        <v>0</v>
      </c>
      <c r="ET35" s="52">
        <f t="shared" si="11"/>
        <v>0</v>
      </c>
      <c r="EU35" s="52">
        <f t="shared" si="11"/>
        <v>0</v>
      </c>
      <c r="EV35" s="52">
        <f t="shared" si="11"/>
        <v>0</v>
      </c>
      <c r="EW35" s="52">
        <f t="shared" si="11"/>
        <v>0</v>
      </c>
      <c r="EX35" s="52">
        <f t="shared" si="11"/>
        <v>0</v>
      </c>
      <c r="EY35" s="52">
        <f t="shared" si="11"/>
        <v>0</v>
      </c>
      <c r="EZ35" s="52">
        <f t="shared" si="11"/>
        <v>0</v>
      </c>
      <c r="FA35" s="52">
        <f t="shared" si="11"/>
        <v>0</v>
      </c>
      <c r="FB35" s="52">
        <f t="shared" si="11"/>
        <v>0</v>
      </c>
      <c r="FC35" s="52">
        <f t="shared" si="11"/>
        <v>0</v>
      </c>
      <c r="FD35" s="52">
        <f t="shared" ref="FD35:FT35" si="12">COUNTIF($F29:$F52,FD29)</f>
        <v>0</v>
      </c>
      <c r="FE35" s="52">
        <f t="shared" si="12"/>
        <v>0</v>
      </c>
      <c r="FF35" s="52">
        <f t="shared" si="12"/>
        <v>0</v>
      </c>
      <c r="FG35" s="52">
        <f t="shared" si="12"/>
        <v>0</v>
      </c>
      <c r="FH35" s="52">
        <f t="shared" si="12"/>
        <v>0</v>
      </c>
      <c r="FI35" s="52">
        <f t="shared" si="12"/>
        <v>0</v>
      </c>
      <c r="FJ35" s="52">
        <f t="shared" si="12"/>
        <v>0</v>
      </c>
      <c r="FK35" s="52">
        <f t="shared" si="12"/>
        <v>0</v>
      </c>
      <c r="FL35" s="52">
        <f t="shared" si="12"/>
        <v>0</v>
      </c>
      <c r="FM35" s="52">
        <f t="shared" si="12"/>
        <v>0</v>
      </c>
      <c r="FN35" s="52">
        <f t="shared" si="12"/>
        <v>0</v>
      </c>
      <c r="FO35" s="52">
        <f t="shared" si="12"/>
        <v>0</v>
      </c>
      <c r="FP35" s="52">
        <f t="shared" si="12"/>
        <v>0</v>
      </c>
      <c r="FQ35" s="52">
        <f t="shared" si="12"/>
        <v>0</v>
      </c>
      <c r="FR35" s="52">
        <f t="shared" si="12"/>
        <v>0</v>
      </c>
      <c r="FS35" s="52">
        <f t="shared" si="12"/>
        <v>0</v>
      </c>
      <c r="FT35" s="52">
        <f t="shared" si="12"/>
        <v>0</v>
      </c>
    </row>
    <row r="36" spans="1:177" ht="16.5" customHeight="1" thickTop="1" thickBot="1" x14ac:dyDescent="0.3">
      <c r="A36" s="465"/>
      <c r="B36" s="124"/>
      <c r="C36" s="98"/>
      <c r="D36" s="233"/>
      <c r="E36" s="91"/>
      <c r="F36" s="140"/>
      <c r="G36" s="130"/>
      <c r="H36" s="173">
        <v>0.29166666666666702</v>
      </c>
      <c r="I36" s="169"/>
      <c r="J36" s="134" t="str">
        <f t="shared" si="0"/>
        <v/>
      </c>
      <c r="K36" s="96" t="str">
        <f>IF(G36="","",1+(H36-IF(G35="",(IF(G34="",(IF(G33="",(IF(G32="",(IF(#REF!="",(IF(#REF!="",(IF(#REF!="",(IF(#REF!="",(IF(#REF!="",(IF(#REF!="",(IF(#REF!="",(IF(#REF!="",#REF!,#REF!)),#REF!)),#REF!)),#REF!)),#REF!)),#REF!)),#REF!)),#REF!)),H32)),H33)),H34)),(H35))))</f>
        <v/>
      </c>
      <c r="L36" s="97" t="str">
        <f>IF(G36="","",IF(G35=G36,IF(H36-I35&gt;0,H36-I35,1+H36-I35),IF(G34=G36,IF(H36-I34&gt;0,H36-I34,1+H36-I34),IF(G33=G36,IF(H36-I33&gt;0,H36-I33,1+H36-I33),IF(G32=G36,IF(H36-I32&gt;0,H36-I32,1+H36-I32),IF(G31=G36,IF(H36-I31&gt;0,H36-I31,1+H36-I31),IF(G30=G36,IF(H36-I30&gt;0,H36-I30,1+H36-I30),IF(G29=G36,IF(H36-I29&gt;0,H36-I29,1+H36-I29),IF(G28=G36,IF(H36-I28&gt;0,H36-I28,1+H36-I28),IF(G27=G36,IF(H36-I27&gt;0,H36-I27,1+H36-I27),IF(G26=G36,IF(H36-I26&gt;0,H36-I26,1+H36-I26),IF(G25=G36,IF(H36-I25&gt;0,H36-I25,1+H36-I25),IF(G24=G36,IF(H36-I24&gt;0,H36-I24,1+H36-I24),IF(G23=G36,IF(H36-I23&gt;0,H36-I23,1+H36-I23),IF(G22=G36,IF(H36-I22&gt;0,H36-I22,1+H36-I22),IF(G21=G36,IF(H36-I21&gt;0,H36-I21,1+H36-I21),IF(G20=G36,IF(H36-I20&gt;0,H36-I20,1+H36-I20),IF(G19=G36,IF(H36-I19&gt;0,H36-I19,1+H36-I19),IF(G18=G36,IF(H36-I18&gt;0,H36-I18,1+H36-I18),IF(G17=G36,IF(H36-I17&gt;0,H36-I17,1+H36-I17),IF(G16=G36,IF(H36-I16&gt;0,H36-I16,1+H36-I16),IF(G15=G36,IF(H36-I15&gt;0,H36-I15,1+H36-I15),IF(G14=G36,IF(H36-I14&gt;0,H36-I14,1+H36-I14),IF(G13=G36,IF(H36-I13&gt;0,H36-I13,1+H36-I13),IF(G12=G36,IF(H36-I12&gt;0,H36-I12,1+H36-I12),IF(G11=G36,IF(H36-I11&gt;0,H36-I11,1+H36-I11),IF(G10=G36,IF(H36-I10&gt;0,H36-I10,1+H36-I10),IF(#REF!=G36,IF(H36-#REF!&gt;0,H36-#REF!,1+H36-#REF!),""))))))))))))))))))))))))))))</f>
        <v/>
      </c>
      <c r="M36" s="462"/>
      <c r="N36" s="462"/>
      <c r="O36" s="462"/>
      <c r="P36" s="462"/>
      <c r="Q36" s="462"/>
      <c r="R36" s="462"/>
      <c r="S36" s="462"/>
      <c r="T36" s="462"/>
      <c r="U36" s="462"/>
      <c r="V36" s="462"/>
      <c r="W36" s="462"/>
      <c r="X36" s="462"/>
      <c r="Y36" s="462"/>
      <c r="Z36" s="462"/>
      <c r="AA36" s="462"/>
      <c r="AB36" s="462"/>
      <c r="AC36" s="462"/>
      <c r="AD36" s="462"/>
      <c r="AE36" s="462"/>
      <c r="AF36" s="462"/>
      <c r="AG36" s="462"/>
      <c r="AH36" s="462"/>
      <c r="AI36" s="462"/>
      <c r="AJ36" s="462"/>
      <c r="AK36" s="462"/>
      <c r="AL36" s="462"/>
      <c r="AM36" s="462"/>
      <c r="AN36" s="462"/>
      <c r="AO36" s="462"/>
      <c r="AP36" s="463"/>
      <c r="AQ36" s="459"/>
      <c r="AR36" s="90"/>
      <c r="AS36" s="89"/>
      <c r="AT36" s="13">
        <f t="shared" si="8"/>
        <v>0</v>
      </c>
      <c r="AU36" s="114"/>
      <c r="AV36" s="20">
        <v>768.29166667161701</v>
      </c>
      <c r="AW36" s="3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3"/>
      <c r="BI36" s="93"/>
      <c r="BJ36" s="146">
        <v>768.29166667161701</v>
      </c>
      <c r="BK36" s="143"/>
      <c r="BL36" s="4"/>
      <c r="BM36" s="4"/>
      <c r="BN36" s="4"/>
      <c r="BO36" s="4"/>
      <c r="BP36" s="4"/>
      <c r="BQ36" s="4"/>
      <c r="BR36" s="153"/>
      <c r="BS36" s="157"/>
      <c r="BT36" s="158"/>
      <c r="BU36" s="9"/>
      <c r="BY36" s="15"/>
      <c r="BZ36" s="5"/>
      <c r="CA36" s="146">
        <v>0.29166666666666702</v>
      </c>
      <c r="CB36" s="128"/>
      <c r="CC36" s="12"/>
      <c r="CD36" s="12"/>
      <c r="CE36" s="12"/>
      <c r="CF36" s="12"/>
      <c r="CG36" s="12"/>
      <c r="CH36" s="12"/>
      <c r="CI36" s="23"/>
      <c r="CJ36" s="456"/>
      <c r="CK36" s="454"/>
      <c r="CL36" s="454"/>
      <c r="CM36" s="453"/>
      <c r="CR36" s="52">
        <f>COUNTIFS('Poids Paniers'!$E:$E,CR34,'Poids Paniers'!$A:$A,$A29)</f>
        <v>0</v>
      </c>
      <c r="CS36" s="52">
        <f>COUNTIFS('Poids Paniers'!$E:$E,CS34,'Poids Paniers'!$A:$A,$A29)</f>
        <v>0</v>
      </c>
      <c r="CT36" s="52">
        <f>COUNTIFS('Poids Paniers'!$E:$E,CT34,'Poids Paniers'!$A:$A,$A29)</f>
        <v>0</v>
      </c>
      <c r="CU36" s="52">
        <f>COUNTIFS('Poids Paniers'!$E:$E,CU34,'Poids Paniers'!$A:$A,$A29)</f>
        <v>0</v>
      </c>
      <c r="CV36" s="52">
        <f>COUNTIFS('Poids Paniers'!$E:$E,CV34,'Poids Paniers'!$A:$A,$A29)</f>
        <v>0</v>
      </c>
      <c r="CW36" s="52">
        <f>COUNTIFS('Poids Paniers'!$E:$E,CW34,'Poids Paniers'!$A:$A,$A29)</f>
        <v>0</v>
      </c>
      <c r="CX36" s="52">
        <f>COUNTIFS('Poids Paniers'!$E:$E,CX34,'Poids Paniers'!$A:$A,$A29)</f>
        <v>0</v>
      </c>
      <c r="CY36" s="52">
        <f>COUNTIFS('Poids Paniers'!$E:$E,CY34,'Poids Paniers'!$A:$A,$A29)</f>
        <v>0</v>
      </c>
      <c r="CZ36" s="52">
        <f>COUNTIFS('Poids Paniers'!$E:$E,CZ34,'Poids Paniers'!$A:$A,$A29)</f>
        <v>0</v>
      </c>
      <c r="DA36" s="52">
        <f>COUNTIFS('Poids Paniers'!$E:$E,DA34,'Poids Paniers'!$A:$A,$A29)</f>
        <v>0</v>
      </c>
      <c r="DB36" s="52">
        <f>COUNTIFS('Poids Paniers'!$E:$E,DB34,'Poids Paniers'!$A:$A,$A29)</f>
        <v>0</v>
      </c>
      <c r="DC36" s="52">
        <f>COUNTIFS('Poids Paniers'!$E:$E,DC34,'Poids Paniers'!$A:$A,$A29)</f>
        <v>0</v>
      </c>
      <c r="DD36" s="52">
        <f>COUNTIFS('Poids Paniers'!$E:$E,DD34,'Poids Paniers'!$A:$A,$A29)</f>
        <v>0</v>
      </c>
      <c r="DE36" s="52">
        <f>COUNTIFS('Poids Paniers'!$E:$E,DE34,'Poids Paniers'!$A:$A,$A29)</f>
        <v>0</v>
      </c>
      <c r="DF36" s="52">
        <f>COUNTIFS('Poids Paniers'!$E:$E,DF34,'Poids Paniers'!$A:$A,$A29)</f>
        <v>0</v>
      </c>
      <c r="DG36" s="52">
        <f>COUNTIFS('Poids Paniers'!$E:$E,DG34,'Poids Paniers'!$A:$A,$A29)</f>
        <v>0</v>
      </c>
      <c r="DH36" s="52">
        <f>COUNTIFS('Poids Paniers'!$E:$E,DH34,'Poids Paniers'!$A:$A,$A29)</f>
        <v>0</v>
      </c>
      <c r="DI36" s="52">
        <f>COUNTIFS('Poids Paniers'!$E:$E,DI34,'Poids Paniers'!$A:$A,$A29)</f>
        <v>0</v>
      </c>
      <c r="DJ36" s="52">
        <f>COUNTIFS('Poids Paniers'!$E:$E,DJ34,'Poids Paniers'!$A:$A,$A29)</f>
        <v>0</v>
      </c>
      <c r="DK36" s="52">
        <f>COUNTIFS('Poids Paniers'!$E:$E,DK34,'Poids Paniers'!$A:$A,$A29)</f>
        <v>0</v>
      </c>
      <c r="DL36" s="52">
        <f>COUNTIFS('Poids Paniers'!$E:$E,DL34,'Poids Paniers'!$A:$A,$A29)</f>
        <v>0</v>
      </c>
      <c r="DM36" s="52">
        <f>COUNTIFS('Poids Paniers'!$E:$E,DM34,'Poids Paniers'!$A:$A,$A29)</f>
        <v>0</v>
      </c>
      <c r="DN36" s="52">
        <f>COUNTIFS('Poids Paniers'!$E:$E,DN34,'Poids Paniers'!$A:$A,$A29)</f>
        <v>0</v>
      </c>
      <c r="DO36" s="52">
        <f>COUNTIFS('Poids Paniers'!$E:$E,DO34,'Poids Paniers'!$A:$A,$A29)</f>
        <v>0</v>
      </c>
      <c r="DP36" s="52">
        <f>COUNTIFS('Poids Paniers'!$E:$E,DP34,'Poids Paniers'!$A:$A,$A29)</f>
        <v>0</v>
      </c>
      <c r="DQ36" s="52">
        <f>COUNTIFS('Poids Paniers'!$E:$E,DQ34,'Poids Paniers'!$A:$A,$A29)</f>
        <v>0</v>
      </c>
      <c r="DR36" s="52">
        <f>COUNTIFS('Poids Paniers'!$E:$E,DR34,'Poids Paniers'!$A:$A,$A29)</f>
        <v>0</v>
      </c>
      <c r="DS36" s="52">
        <f>COUNTIFS('Poids Paniers'!$E:$E,DS34,'Poids Paniers'!$A:$A,$A29)</f>
        <v>0</v>
      </c>
      <c r="DT36" s="52">
        <f>COUNTIFS('Poids Paniers'!$E:$E,DT34,'Poids Paniers'!$A:$A,$A29)</f>
        <v>0</v>
      </c>
      <c r="DU36" s="52">
        <f>COUNTIFS('Poids Paniers'!$E:$E,DU34,'Poids Paniers'!$A:$A,$A29)</f>
        <v>0</v>
      </c>
      <c r="DV36" s="52">
        <f>COUNTIFS('Poids Paniers'!$E:$E,DV34,'Poids Paniers'!$A:$A,$A29)</f>
        <v>0</v>
      </c>
      <c r="DW36" s="52">
        <f>COUNTIFS('Poids Paniers'!$E:$E,DW34,'Poids Paniers'!$A:$A,$A29)</f>
        <v>0</v>
      </c>
      <c r="DX36" s="52">
        <f>COUNTIFS('Poids Paniers'!$E:$E,DX34,'Poids Paniers'!$A:$A,$A29)</f>
        <v>0</v>
      </c>
      <c r="DY36" s="52">
        <f>COUNTIFS('Poids Paniers'!$E:$E,DY34,'Poids Paniers'!$A:$A,$A29)</f>
        <v>0</v>
      </c>
      <c r="DZ36" s="52">
        <f>COUNTIFS('Poids Paniers'!$E:$E,DZ34,'Poids Paniers'!$A:$A,$A29)</f>
        <v>0</v>
      </c>
      <c r="EA36" s="52">
        <f>COUNTIFS('Poids Paniers'!$E:$E,EA34,'Poids Paniers'!$A:$A,$A29)</f>
        <v>0</v>
      </c>
      <c r="EB36" s="52">
        <f>COUNTIFS('Poids Paniers'!$E:$E,EB34,'Poids Paniers'!$A:$A,$A29)</f>
        <v>0</v>
      </c>
      <c r="EC36" s="52">
        <f>COUNTIFS('Poids Paniers'!$E:$E,EC34,'Poids Paniers'!$A:$A,$A29)</f>
        <v>0</v>
      </c>
      <c r="ED36" s="52">
        <f>COUNTIFS('Poids Paniers'!$E:$E,ED34,'Poids Paniers'!$A:$A,$A29)</f>
        <v>0</v>
      </c>
      <c r="EE36" s="52">
        <f>COUNTIFS('Poids Paniers'!$E:$E,EE34,'Poids Paniers'!$A:$A,$A29)</f>
        <v>0</v>
      </c>
      <c r="EF36" s="52">
        <f>COUNTIFS('Poids Paniers'!$E:$E,EF34,'Poids Paniers'!$A:$A,$A29)</f>
        <v>0</v>
      </c>
      <c r="EG36" s="52">
        <f>COUNTIFS('Poids Paniers'!$E:$E,EG34,'Poids Paniers'!$A:$A,$A29)</f>
        <v>0</v>
      </c>
      <c r="EH36" s="52">
        <f>COUNTIFS('Poids Paniers'!$E:$E,EH34,'Poids Paniers'!$A:$A,$A29)</f>
        <v>0</v>
      </c>
      <c r="EI36" s="52">
        <f>COUNTIFS('Poids Paniers'!$E:$E,EI34,'Poids Paniers'!$A:$A,$A29)</f>
        <v>0</v>
      </c>
      <c r="EJ36" s="52">
        <f>COUNTIFS('Poids Paniers'!$E:$E,EJ34,'Poids Paniers'!$A:$A,$A29)</f>
        <v>0</v>
      </c>
      <c r="EK36" s="52">
        <f>COUNTIFS('Poids Paniers'!$E:$E,EK34,'Poids Paniers'!$A:$A,$A29)</f>
        <v>0</v>
      </c>
      <c r="EL36" s="52">
        <f>COUNTIFS('Poids Paniers'!$E:$E,EL34,'Poids Paniers'!$A:$A,$A29)</f>
        <v>0</v>
      </c>
      <c r="EM36" s="52">
        <f>COUNTIFS('Poids Paniers'!$E:$E,EM34,'Poids Paniers'!$A:$A,$A29)</f>
        <v>0</v>
      </c>
      <c r="EN36" s="52">
        <f>COUNTIFS('Poids Paniers'!$E:$E,EN34,'Poids Paniers'!$A:$A,$A29)</f>
        <v>0</v>
      </c>
      <c r="EO36" s="52">
        <f>COUNTIFS('Poids Paniers'!$E:$E,EO34,'Poids Paniers'!$A:$A,$A29)</f>
        <v>0</v>
      </c>
      <c r="EP36" s="52">
        <f>COUNTIFS('Poids Paniers'!$E:$E,EP34,'Poids Paniers'!$A:$A,$A29)</f>
        <v>0</v>
      </c>
      <c r="EQ36" s="52">
        <f>COUNTIFS('Poids Paniers'!$E:$E,EQ34,'Poids Paniers'!$A:$A,$A29)</f>
        <v>0</v>
      </c>
      <c r="ER36" s="52">
        <f>COUNTIFS('Poids Paniers'!$E:$E,ER34,'Poids Paniers'!$A:$A,$A29)</f>
        <v>0</v>
      </c>
      <c r="ES36" s="52">
        <f>COUNTIFS('Poids Paniers'!$E:$E,ES34,'Poids Paniers'!$A:$A,$A29)</f>
        <v>0</v>
      </c>
      <c r="ET36" s="52">
        <f>COUNTIFS('Poids Paniers'!$E:$E,ET34,'Poids Paniers'!$A:$A,$A29)</f>
        <v>0</v>
      </c>
      <c r="EU36" s="52">
        <f>COUNTIFS('Poids Paniers'!$E:$E,EU34,'Poids Paniers'!$A:$A,$A29)</f>
        <v>0</v>
      </c>
      <c r="EV36" s="52">
        <f>COUNTIFS('Poids Paniers'!$E:$E,EV34,'Poids Paniers'!$A:$A,$A29)</f>
        <v>0</v>
      </c>
      <c r="EW36" s="52">
        <f>COUNTIFS('Poids Paniers'!$E:$E,EW34,'Poids Paniers'!$A:$A,$A29)</f>
        <v>0</v>
      </c>
      <c r="EX36" s="52">
        <f>COUNTIFS('Poids Paniers'!$E:$E,EX34,'Poids Paniers'!$A:$A,$A29)</f>
        <v>0</v>
      </c>
      <c r="EY36" s="52">
        <f>COUNTIFS('Poids Paniers'!$E:$E,EY34,'Poids Paniers'!$A:$A,$A29)</f>
        <v>0</v>
      </c>
      <c r="EZ36" s="52">
        <f>COUNTIFS('Poids Paniers'!$E:$E,EZ34,'Poids Paniers'!$A:$A,$A29)</f>
        <v>0</v>
      </c>
      <c r="FA36" s="52">
        <f>COUNTIFS('Poids Paniers'!$E:$E,FA34,'Poids Paniers'!$A:$A,$A29)</f>
        <v>0</v>
      </c>
      <c r="FB36" s="52">
        <f>COUNTIFS('Poids Paniers'!$E:$E,FB34,'Poids Paniers'!$A:$A,$A29)</f>
        <v>0</v>
      </c>
      <c r="FC36" s="52">
        <f>COUNTIFS('Poids Paniers'!$E:$E,FC34,'Poids Paniers'!$A:$A,$A29)</f>
        <v>0</v>
      </c>
      <c r="FD36" s="52">
        <f>COUNTIFS('Poids Paniers'!$E:$E,FD34,'Poids Paniers'!$A:$A,$A29)</f>
        <v>0</v>
      </c>
      <c r="FE36" s="52">
        <f>COUNTIFS('Poids Paniers'!$E:$E,FE34,'Poids Paniers'!$A:$A,$A29)</f>
        <v>0</v>
      </c>
      <c r="FF36" s="52">
        <f>COUNTIFS('Poids Paniers'!$E:$E,FF34,'Poids Paniers'!$A:$A,$A29)</f>
        <v>0</v>
      </c>
      <c r="FG36" s="52">
        <f>COUNTIFS('Poids Paniers'!$E:$E,FG34,'Poids Paniers'!$A:$A,$A29)</f>
        <v>0</v>
      </c>
      <c r="FH36" s="52">
        <f>COUNTIFS('Poids Paniers'!$E:$E,FH34,'Poids Paniers'!$A:$A,$A29)</f>
        <v>0</v>
      </c>
      <c r="FI36" s="52">
        <f>COUNTIFS('Poids Paniers'!$E:$E,FI34,'Poids Paniers'!$A:$A,$A29)</f>
        <v>0</v>
      </c>
      <c r="FJ36" s="52">
        <f>COUNTIFS('Poids Paniers'!$E:$E,FJ34,'Poids Paniers'!$A:$A,$A29)</f>
        <v>0</v>
      </c>
      <c r="FK36" s="52">
        <f>COUNTIFS('Poids Paniers'!$E:$E,FK34,'Poids Paniers'!$A:$A,$A29)</f>
        <v>0</v>
      </c>
      <c r="FL36" s="52">
        <f>COUNTIFS('Poids Paniers'!$E:$E,FL34,'Poids Paniers'!$A:$A,$A29)</f>
        <v>0</v>
      </c>
      <c r="FM36" s="52">
        <f>COUNTIFS('Poids Paniers'!$E:$E,FM34,'Poids Paniers'!$A:$A,$A29)</f>
        <v>0</v>
      </c>
      <c r="FN36" s="52">
        <f>COUNTIFS('Poids Paniers'!$E:$E,FN34,'Poids Paniers'!$A:$A,$A29)</f>
        <v>0</v>
      </c>
      <c r="FO36" s="52">
        <f>COUNTIFS('Poids Paniers'!$E:$E,FO34,'Poids Paniers'!$A:$A,$A29)</f>
        <v>0</v>
      </c>
      <c r="FP36" s="52">
        <f>COUNTIFS('Poids Paniers'!$E:$E,FP34,'Poids Paniers'!$A:$A,$A29)</f>
        <v>0</v>
      </c>
      <c r="FQ36" s="52">
        <f>COUNTIFS('Poids Paniers'!$E:$E,FQ34,'Poids Paniers'!$A:$A,$A29)</f>
        <v>0</v>
      </c>
      <c r="FR36" s="52">
        <f>COUNTIFS('Poids Paniers'!$E:$E,FR34,'Poids Paniers'!$A:$A,$A29)</f>
        <v>0</v>
      </c>
      <c r="FS36" s="52">
        <f>COUNTIFS('Poids Paniers'!$E:$E,FS34,'Poids Paniers'!$A:$A,$A29)</f>
        <v>0</v>
      </c>
      <c r="FT36" s="52">
        <f>COUNTIFS('Poids Paniers'!$E:$E,FT34,'Poids Paniers'!$A:$A,$A29)</f>
        <v>0</v>
      </c>
      <c r="FU36" s="52">
        <f>SUM(CR35:FT35)+FU37</f>
        <v>0</v>
      </c>
    </row>
    <row r="37" spans="1:177" ht="16.5" customHeight="1" thickTop="1" thickBot="1" x14ac:dyDescent="0.3">
      <c r="A37" s="465"/>
      <c r="B37" s="124"/>
      <c r="C37" s="98"/>
      <c r="D37" s="233"/>
      <c r="E37" s="91"/>
      <c r="F37" s="140"/>
      <c r="G37" s="130"/>
      <c r="H37" s="173">
        <v>0.33333333333333298</v>
      </c>
      <c r="I37" s="169"/>
      <c r="J37" s="134" t="str">
        <f t="shared" si="0"/>
        <v/>
      </c>
      <c r="K37" s="96" t="str">
        <f>IF(G37="","",1+(H37-IF(G36="",(IF(G35="",(IF(G34="",(IF(G33="",(IF(#REF!="",(IF(#REF!="",(IF(#REF!="",(IF(#REF!="",(IF(#REF!="",(IF(#REF!="",(IF(#REF!="",(IF(#REF!="",#REF!,#REF!)),#REF!)),#REF!)),#REF!)),#REF!)),#REF!)),#REF!)),#REF!)),H33)),H34)),H35)),(H36))))</f>
        <v/>
      </c>
      <c r="L37" s="97" t="str">
        <f>IF(G37="","",IF(G36=G37,IF(H37-I36&gt;0,H37-I36,1+H37-I36),IF(G35=G37,IF(H37-I35&gt;0,H37-I35,1+H37-I35),IF(G34=G37,IF(H37-I34&gt;0,H37-I34,1+H37-I34),IF(G33=G37,IF(H37-I33&gt;0,H37-I33,1+H37-I33),IF(G32=G37,IF(H37-I32&gt;0,H37-I32,1+H37-I32),IF(G31=G37,IF(H37-I31&gt;0,H37-I31,1+H37-I31),IF(G30=G37,IF(H37-I30&gt;0,H37-I30,1+H37-I30),IF(G29=G37,IF(H37-I29&gt;0,H37-I29,1+H37-I29),IF(G28=G37,IF(H37-I28&gt;0,H37-I28,1+H37-I28),IF(G27=G37,IF(H37-I27&gt;0,H37-I27,1+H37-I27),IF(G26=G37,IF(H37-I26&gt;0,H37-I26,1+H37-I26),IF(G25=G37,IF(H37-I25&gt;0,H37-I25,1+H37-I25),IF(G24=G37,IF(H37-I24&gt;0,H37-I24,1+H37-I24),IF(G23=G37,IF(H37-I23&gt;0,H37-I23,1+H37-I23),IF(G22=G37,IF(H37-I22&gt;0,H37-I22,1+H37-I22),IF(G21=G37,IF(H37-I21&gt;0,H37-I21,1+H37-I21),IF(G20=G37,IF(H37-I20&gt;0,H37-I20,1+H37-I20),IF(G19=G37,IF(H37-I19&gt;0,H37-I19,1+H37-I19),IF(G18=G37,IF(H37-I18&gt;0,H37-I18,1+H37-I18),IF(G17=G37,IF(H37-I17&gt;0,H37-I17,1+H37-I17),IF(G16=G37,IF(H37-I16&gt;0,H37-I16,1+H37-I16),IF(G15=G37,IF(H37-I15&gt;0,H37-I15,1+H37-I15),IF(G14=G37,IF(H37-I14&gt;0,H37-I14,1+H37-I14),IF(G13=G37,IF(H37-I13&gt;0,H37-I13,1+H37-I13),IF(G12=G37,IF(H37-I12&gt;0,H37-I12,1+H37-I12),IF(G11=G37,IF(H37-I11&gt;0,H37-I11,1+H37-I11),IF(#REF!=G37,IF(H37-#REF!&gt;0,H37-#REF!,1+H37-#REF!),""))))))))))))))))))))))))))))</f>
        <v/>
      </c>
      <c r="M37" s="462"/>
      <c r="N37" s="462"/>
      <c r="O37" s="462"/>
      <c r="P37" s="462"/>
      <c r="Q37" s="462"/>
      <c r="R37" s="462"/>
      <c r="S37" s="462"/>
      <c r="T37" s="462"/>
      <c r="U37" s="462"/>
      <c r="V37" s="462"/>
      <c r="W37" s="462"/>
      <c r="X37" s="462"/>
      <c r="Y37" s="462"/>
      <c r="Z37" s="462"/>
      <c r="AA37" s="462"/>
      <c r="AB37" s="462"/>
      <c r="AC37" s="462"/>
      <c r="AD37" s="462"/>
      <c r="AE37" s="462"/>
      <c r="AF37" s="462"/>
      <c r="AG37" s="462"/>
      <c r="AH37" s="462"/>
      <c r="AI37" s="462"/>
      <c r="AJ37" s="462"/>
      <c r="AK37" s="462"/>
      <c r="AL37" s="462"/>
      <c r="AM37" s="462"/>
      <c r="AN37" s="462"/>
      <c r="AO37" s="462"/>
      <c r="AP37" s="463"/>
      <c r="AQ37" s="459"/>
      <c r="AR37" s="90"/>
      <c r="AS37" s="89"/>
      <c r="AT37" s="13">
        <f t="shared" si="8"/>
        <v>0</v>
      </c>
      <c r="AU37" s="114"/>
      <c r="AV37" s="20">
        <v>768.33333333828398</v>
      </c>
      <c r="AW37" s="3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3"/>
      <c r="BI37" s="93"/>
      <c r="BJ37" s="146">
        <v>768.33333333828398</v>
      </c>
      <c r="BK37" s="143"/>
      <c r="BL37" s="4"/>
      <c r="BM37" s="4"/>
      <c r="BN37" s="4"/>
      <c r="BO37" s="4"/>
      <c r="BP37" s="4"/>
      <c r="BQ37" s="4"/>
      <c r="BR37" s="153"/>
      <c r="BS37" s="157"/>
      <c r="BT37" s="158"/>
      <c r="BU37" s="9"/>
      <c r="BY37" s="15"/>
      <c r="BZ37" s="5"/>
      <c r="CA37" s="146">
        <v>0.33333333333333298</v>
      </c>
      <c r="CB37" s="128"/>
      <c r="CC37" s="12"/>
      <c r="CD37" s="12"/>
      <c r="CE37" s="12"/>
      <c r="CF37" s="12"/>
      <c r="CG37" s="12"/>
      <c r="CH37" s="12"/>
      <c r="CI37" s="23"/>
      <c r="CJ37" s="456"/>
      <c r="CK37" s="454"/>
      <c r="CL37" s="454"/>
      <c r="CM37" s="453"/>
      <c r="CR37" s="52">
        <f t="shared" ref="CR37:DW37" si="13">IF(CR35&lt;&gt;CR36,1,0)</f>
        <v>0</v>
      </c>
      <c r="CS37" s="52">
        <f t="shared" si="13"/>
        <v>0</v>
      </c>
      <c r="CT37" s="52">
        <f t="shared" si="13"/>
        <v>0</v>
      </c>
      <c r="CU37" s="52">
        <f t="shared" si="13"/>
        <v>0</v>
      </c>
      <c r="CV37" s="52">
        <f t="shared" si="13"/>
        <v>0</v>
      </c>
      <c r="CW37" s="52">
        <f t="shared" si="13"/>
        <v>0</v>
      </c>
      <c r="CX37" s="52">
        <f t="shared" si="13"/>
        <v>0</v>
      </c>
      <c r="CY37" s="52">
        <f t="shared" si="13"/>
        <v>0</v>
      </c>
      <c r="CZ37" s="52">
        <f t="shared" si="13"/>
        <v>0</v>
      </c>
      <c r="DA37" s="52">
        <f t="shared" si="13"/>
        <v>0</v>
      </c>
      <c r="DB37" s="52">
        <f t="shared" si="13"/>
        <v>0</v>
      </c>
      <c r="DC37" s="52">
        <f t="shared" si="13"/>
        <v>0</v>
      </c>
      <c r="DD37" s="52">
        <f t="shared" si="13"/>
        <v>0</v>
      </c>
      <c r="DE37" s="52">
        <f t="shared" si="13"/>
        <v>0</v>
      </c>
      <c r="DF37" s="52">
        <f t="shared" si="13"/>
        <v>0</v>
      </c>
      <c r="DG37" s="52">
        <f t="shared" si="13"/>
        <v>0</v>
      </c>
      <c r="DH37" s="52">
        <f t="shared" si="13"/>
        <v>0</v>
      </c>
      <c r="DI37" s="52">
        <f t="shared" si="13"/>
        <v>0</v>
      </c>
      <c r="DJ37" s="52">
        <f t="shared" si="13"/>
        <v>0</v>
      </c>
      <c r="DK37" s="52">
        <f t="shared" si="13"/>
        <v>0</v>
      </c>
      <c r="DL37" s="52">
        <f t="shared" si="13"/>
        <v>0</v>
      </c>
      <c r="DM37" s="52">
        <f t="shared" si="13"/>
        <v>0</v>
      </c>
      <c r="DN37" s="52">
        <f t="shared" si="13"/>
        <v>0</v>
      </c>
      <c r="DO37" s="52">
        <f t="shared" si="13"/>
        <v>0</v>
      </c>
      <c r="DP37" s="52">
        <f t="shared" si="13"/>
        <v>0</v>
      </c>
      <c r="DQ37" s="52">
        <f t="shared" si="13"/>
        <v>0</v>
      </c>
      <c r="DR37" s="52">
        <f t="shared" si="13"/>
        <v>0</v>
      </c>
      <c r="DS37" s="52">
        <f t="shared" si="13"/>
        <v>0</v>
      </c>
      <c r="DT37" s="52">
        <f t="shared" si="13"/>
        <v>0</v>
      </c>
      <c r="DU37" s="52">
        <f t="shared" si="13"/>
        <v>0</v>
      </c>
      <c r="DV37" s="52">
        <f t="shared" si="13"/>
        <v>0</v>
      </c>
      <c r="DW37" s="52">
        <f t="shared" si="13"/>
        <v>0</v>
      </c>
      <c r="DX37" s="52">
        <f t="shared" ref="DX37:FC37" si="14">IF(DX35&lt;&gt;DX36,1,0)</f>
        <v>0</v>
      </c>
      <c r="DY37" s="52">
        <f t="shared" si="14"/>
        <v>0</v>
      </c>
      <c r="DZ37" s="52">
        <f t="shared" si="14"/>
        <v>0</v>
      </c>
      <c r="EA37" s="52">
        <f t="shared" si="14"/>
        <v>0</v>
      </c>
      <c r="EB37" s="52">
        <f t="shared" si="14"/>
        <v>0</v>
      </c>
      <c r="EC37" s="52">
        <f t="shared" si="14"/>
        <v>0</v>
      </c>
      <c r="ED37" s="52">
        <f t="shared" si="14"/>
        <v>0</v>
      </c>
      <c r="EE37" s="52">
        <f t="shared" si="14"/>
        <v>0</v>
      </c>
      <c r="EF37" s="52">
        <f t="shared" si="14"/>
        <v>0</v>
      </c>
      <c r="EG37" s="52">
        <f t="shared" si="14"/>
        <v>0</v>
      </c>
      <c r="EH37" s="52">
        <f t="shared" si="14"/>
        <v>0</v>
      </c>
      <c r="EI37" s="52">
        <f t="shared" si="14"/>
        <v>0</v>
      </c>
      <c r="EJ37" s="52">
        <f t="shared" si="14"/>
        <v>0</v>
      </c>
      <c r="EK37" s="52">
        <f t="shared" si="14"/>
        <v>0</v>
      </c>
      <c r="EL37" s="52">
        <f t="shared" si="14"/>
        <v>0</v>
      </c>
      <c r="EM37" s="52">
        <f t="shared" si="14"/>
        <v>0</v>
      </c>
      <c r="EN37" s="52">
        <f t="shared" si="14"/>
        <v>0</v>
      </c>
      <c r="EO37" s="52">
        <f t="shared" si="14"/>
        <v>0</v>
      </c>
      <c r="EP37" s="52">
        <f t="shared" si="14"/>
        <v>0</v>
      </c>
      <c r="EQ37" s="52">
        <f t="shared" si="14"/>
        <v>0</v>
      </c>
      <c r="ER37" s="52">
        <f t="shared" si="14"/>
        <v>0</v>
      </c>
      <c r="ES37" s="52">
        <f t="shared" si="14"/>
        <v>0</v>
      </c>
      <c r="ET37" s="52">
        <f t="shared" si="14"/>
        <v>0</v>
      </c>
      <c r="EU37" s="52">
        <f t="shared" si="14"/>
        <v>0</v>
      </c>
      <c r="EV37" s="52">
        <f t="shared" si="14"/>
        <v>0</v>
      </c>
      <c r="EW37" s="52">
        <f t="shared" si="14"/>
        <v>0</v>
      </c>
      <c r="EX37" s="52">
        <f t="shared" si="14"/>
        <v>0</v>
      </c>
      <c r="EY37" s="52">
        <f t="shared" si="14"/>
        <v>0</v>
      </c>
      <c r="EZ37" s="52">
        <f t="shared" si="14"/>
        <v>0</v>
      </c>
      <c r="FA37" s="52">
        <f t="shared" si="14"/>
        <v>0</v>
      </c>
      <c r="FB37" s="52">
        <f t="shared" si="14"/>
        <v>0</v>
      </c>
      <c r="FC37" s="52">
        <f t="shared" si="14"/>
        <v>0</v>
      </c>
      <c r="FD37" s="52">
        <f t="shared" ref="FD37:FT37" si="15">IF(FD35&lt;&gt;FD36,1,0)</f>
        <v>0</v>
      </c>
      <c r="FE37" s="52">
        <f t="shared" si="15"/>
        <v>0</v>
      </c>
      <c r="FF37" s="52">
        <f t="shared" si="15"/>
        <v>0</v>
      </c>
      <c r="FG37" s="52">
        <f t="shared" si="15"/>
        <v>0</v>
      </c>
      <c r="FH37" s="52">
        <f t="shared" si="15"/>
        <v>0</v>
      </c>
      <c r="FI37" s="52">
        <f t="shared" si="15"/>
        <v>0</v>
      </c>
      <c r="FJ37" s="52">
        <f t="shared" si="15"/>
        <v>0</v>
      </c>
      <c r="FK37" s="52">
        <f t="shared" si="15"/>
        <v>0</v>
      </c>
      <c r="FL37" s="52">
        <f t="shared" si="15"/>
        <v>0</v>
      </c>
      <c r="FM37" s="52">
        <f t="shared" si="15"/>
        <v>0</v>
      </c>
      <c r="FN37" s="52">
        <f t="shared" si="15"/>
        <v>0</v>
      </c>
      <c r="FO37" s="52">
        <f t="shared" si="15"/>
        <v>0</v>
      </c>
      <c r="FP37" s="52">
        <f t="shared" si="15"/>
        <v>0</v>
      </c>
      <c r="FQ37" s="52">
        <f t="shared" si="15"/>
        <v>0</v>
      </c>
      <c r="FR37" s="52">
        <f t="shared" si="15"/>
        <v>0</v>
      </c>
      <c r="FS37" s="52">
        <f t="shared" si="15"/>
        <v>0</v>
      </c>
      <c r="FT37" s="52">
        <f t="shared" si="15"/>
        <v>0</v>
      </c>
      <c r="FU37" s="52">
        <f>SUM(CR37:FT37)</f>
        <v>0</v>
      </c>
    </row>
    <row r="38" spans="1:177" ht="16.5" customHeight="1" thickTop="1" thickBot="1" x14ac:dyDescent="0.3">
      <c r="A38" s="465"/>
      <c r="B38" s="124"/>
      <c r="C38" s="98"/>
      <c r="D38" s="233"/>
      <c r="E38" s="91"/>
      <c r="F38" s="140"/>
      <c r="G38" s="130"/>
      <c r="H38" s="173">
        <v>0.375</v>
      </c>
      <c r="I38" s="169"/>
      <c r="J38" s="134" t="str">
        <f t="shared" si="0"/>
        <v/>
      </c>
      <c r="K38" s="96" t="str">
        <f>IF(G38="","",1+(H38-IF(G37="",(IF(G36="",(IF(G35="",(IF(G34="",(IF(#REF!="",(IF(#REF!="",(IF(#REF!="",(IF(#REF!="",(IF(#REF!="",(IF(#REF!="",(IF(#REF!="",(IF(#REF!="",#REF!,#REF!)),#REF!)),#REF!)),#REF!)),#REF!)),#REF!)),#REF!)),#REF!)),H34)),H35)),H36)),(H37))))</f>
        <v/>
      </c>
      <c r="L38" s="97" t="str">
        <f>IF(G38="","",IF(G37=G38,IF(H38-I37&gt;0,H38-I37,1+H38-I37),IF(G36=G38,IF(H38-I36&gt;0,H38-I36,1+H38-I36),IF(G35=G38,IF(H38-I35&gt;0,H38-I35,1+H38-I35),IF(G34=G38,IF(H38-I34&gt;0,H38-I34,1+H38-I34),IF(G33=G38,IF(H38-I33&gt;0,H38-I33,1+H38-I33),IF(G32=G38,IF(H38-I32&gt;0,H38-I32,1+H38-I32),IF(G31=G38,IF(H38-I31&gt;0,H38-I31,1+H38-I31),IF(G30=G38,IF(H38-I30&gt;0,H38-I30,1+H38-I30),IF(G29=G38,IF(H38-I29&gt;0,H38-I29,1+H38-I29),IF(G28=G38,IF(H38-I28&gt;0,H38-I28,1+H38-I28),IF(G27=G38,IF(H38-I27&gt;0,H38-I27,1+H38-I27),IF(G26=G38,IF(H38-I26&gt;0,H38-I26,1+H38-I26),IF(G25=G38,IF(H38-I25&gt;0,H38-I25,1+H38-I25),IF(G24=G38,IF(H38-I24&gt;0,H38-I24,1+H38-I24),IF(G23=G38,IF(H38-I23&gt;0,H38-I23,1+H38-I23),IF(G22=G38,IF(H38-I22&gt;0,H38-I22,1+H38-I22),IF(G21=G38,IF(H38-I21&gt;0,H38-I21,1+H38-I21),IF(G20=G38,IF(H38-I20&gt;0,H38-I20,1+H38-I20),IF(G19=G38,IF(H38-I19&gt;0,H38-I19,1+H38-I19),IF(G18=G38,IF(H38-I18&gt;0,H38-I18,1+H38-I18),IF(G17=G38,IF(H38-I17&gt;0,H38-I17,1+H38-I17),IF(G16=G38,IF(H38-I16&gt;0,H38-I16,1+H38-I16),IF(G15=G38,IF(H38-I15&gt;0,H38-I15,1+H38-I15),IF(G14=G38,IF(H38-I14&gt;0,H38-I14,1+H38-I14),IF(G13=G38,IF(H38-I13&gt;0,H38-I13,1+H38-I13),IF(G12=G38,IF(H38-I12&gt;0,H38-I12,1+H38-I12),IF(#REF!=G38,IF(H38-#REF!&gt;0,H38-#REF!,1+H38-#REF!),""))))))))))))))))))))))))))))</f>
        <v/>
      </c>
      <c r="M38" s="462"/>
      <c r="N38" s="462"/>
      <c r="O38" s="462"/>
      <c r="P38" s="462"/>
      <c r="Q38" s="462"/>
      <c r="R38" s="462"/>
      <c r="S38" s="462"/>
      <c r="T38" s="462"/>
      <c r="U38" s="462"/>
      <c r="V38" s="462"/>
      <c r="W38" s="462"/>
      <c r="X38" s="462"/>
      <c r="Y38" s="462"/>
      <c r="Z38" s="462"/>
      <c r="AA38" s="462"/>
      <c r="AB38" s="462"/>
      <c r="AC38" s="462"/>
      <c r="AD38" s="462"/>
      <c r="AE38" s="462"/>
      <c r="AF38" s="462"/>
      <c r="AG38" s="462"/>
      <c r="AH38" s="462"/>
      <c r="AI38" s="462"/>
      <c r="AJ38" s="462"/>
      <c r="AK38" s="462"/>
      <c r="AL38" s="462"/>
      <c r="AM38" s="462"/>
      <c r="AN38" s="462"/>
      <c r="AO38" s="462"/>
      <c r="AP38" s="463"/>
      <c r="AQ38" s="459"/>
      <c r="AR38" s="90"/>
      <c r="AS38" s="89"/>
      <c r="AT38" s="13">
        <f t="shared" si="8"/>
        <v>0</v>
      </c>
      <c r="AU38" s="114"/>
      <c r="AV38" s="20">
        <v>768.37500000495095</v>
      </c>
      <c r="AW38" s="3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3"/>
      <c r="BI38" s="93"/>
      <c r="BJ38" s="146">
        <v>768.37500000495095</v>
      </c>
      <c r="BK38" s="143"/>
      <c r="BL38" s="4"/>
      <c r="BM38" s="4"/>
      <c r="BN38" s="4"/>
      <c r="BO38" s="4"/>
      <c r="BP38" s="4"/>
      <c r="BQ38" s="4"/>
      <c r="BR38" s="153"/>
      <c r="BS38" s="157"/>
      <c r="BT38" s="158"/>
      <c r="BU38" s="9"/>
      <c r="BY38" s="15"/>
      <c r="BZ38" s="5"/>
      <c r="CA38" s="146">
        <v>0.375</v>
      </c>
      <c r="CB38" s="128"/>
      <c r="CC38" s="12"/>
      <c r="CD38" s="12"/>
      <c r="CE38" s="12"/>
      <c r="CF38" s="12"/>
      <c r="CG38" s="12"/>
      <c r="CH38" s="12"/>
      <c r="CI38" s="23"/>
      <c r="CJ38" s="456"/>
      <c r="CK38" s="454"/>
      <c r="CL38" s="454"/>
      <c r="CM38" s="453"/>
    </row>
    <row r="39" spans="1:177" ht="16.5" customHeight="1" thickTop="1" thickBot="1" x14ac:dyDescent="0.3">
      <c r="A39" s="465"/>
      <c r="B39" s="124"/>
      <c r="C39" s="98"/>
      <c r="D39" s="233"/>
      <c r="E39" s="91"/>
      <c r="F39" s="140"/>
      <c r="G39" s="130"/>
      <c r="H39" s="173">
        <v>0.41666666666666702</v>
      </c>
      <c r="I39" s="170"/>
      <c r="J39" s="135" t="str">
        <f t="shared" si="0"/>
        <v/>
      </c>
      <c r="K39" s="96" t="str">
        <f>IF(G39="","",1+(H39-IF(G38="",(IF(G37="",(IF(G36="",(IF(G35="",(IF(#REF!="",(IF(#REF!="",(IF(#REF!="",(IF(#REF!="",(IF(#REF!="",(IF(#REF!="",(IF(#REF!="",(IF(#REF!="",#REF!,#REF!)),#REF!)),#REF!)),#REF!)),#REF!)),#REF!)),#REF!)),#REF!)),H35)),H36)),H37)),(H38))))</f>
        <v/>
      </c>
      <c r="L39" s="97" t="str">
        <f>IF(G39="","",IF(G38=G39,IF(H39-I38&gt;0,H39-I38,1+H39-I38),IF(G37=G39,IF(H39-I37&gt;0,H39-I37,1+H39-I37),IF(G36=G39,IF(H39-I36&gt;0,H39-I36,1+H39-I36),IF(G35=G39,IF(H39-I35&gt;0,H39-I35,1+H39-I35),IF(G34=G39,IF(H39-I34&gt;0,H39-I34,1+H39-I34),IF(G33=G39,IF(H39-I33&gt;0,H39-I33,1+H39-I33),IF(G32=G39,IF(H39-I32&gt;0,H39-I32,1+H39-I32),IF(G31=G39,IF(H39-I31&gt;0,H39-I31,1+H39-I31),IF(G30=G39,IF(H39-I30&gt;0,H39-I30,1+H39-I30),IF(G29=G39,IF(H39-I29&gt;0,H39-I29,1+H39-I29),IF(G28=G39,IF(H39-I28&gt;0,H39-I28,1+H39-I28),IF(G27=G39,IF(H39-I27&gt;0,H39-I27,1+H39-I27),IF(G26=G39,IF(H39-I26&gt;0,H39-I26,1+H39-I26),IF(G25=G39,IF(H39-I25&gt;0,H39-I25,1+H39-I25),IF(G24=G39,IF(H39-I24&gt;0,H39-I24,1+H39-I24),IF(G23=G39,IF(H39-I23&gt;0,H39-I23,1+H39-I23),IF(G22=G39,IF(H39-I22&gt;0,H39-I22,1+H39-I22),IF(G21=G39,IF(H39-I21&gt;0,H39-I21,1+H39-I21),IF(G20=G39,IF(H39-I20&gt;0,H39-I20,1+H39-I20),IF(G19=G39,IF(H39-I19&gt;0,H39-I19,1+H39-I19),IF(G18=G39,IF(H39-I18&gt;0,H39-I18,1+H39-I18),IF(G17=G39,IF(H39-I17&gt;0,H39-I17,1+H39-I17),IF(G16=G39,IF(H39-I16&gt;0,H39-I16,1+H39-I16),IF(G15=G39,IF(H39-I15&gt;0,H39-I15,1+H39-I15),IF(G14=G39,IF(H39-I14&gt;0,H39-I14,1+H39-I14),IF(G13=G39,IF(H39-I13&gt;0,H39-I13,1+H39-I13),IF(#REF!=G39,IF(H39-#REF!&gt;0,H39-#REF!,1+H39-#REF!),""))))))))))))))))))))))))))))</f>
        <v/>
      </c>
      <c r="M39" s="462"/>
      <c r="N39" s="462"/>
      <c r="O39" s="462"/>
      <c r="P39" s="462"/>
      <c r="Q39" s="462"/>
      <c r="R39" s="462"/>
      <c r="S39" s="462"/>
      <c r="T39" s="462"/>
      <c r="U39" s="462"/>
      <c r="V39" s="462"/>
      <c r="W39" s="462"/>
      <c r="X39" s="462"/>
      <c r="Y39" s="462"/>
      <c r="Z39" s="462"/>
      <c r="AA39" s="462"/>
      <c r="AB39" s="462"/>
      <c r="AC39" s="462"/>
      <c r="AD39" s="462"/>
      <c r="AE39" s="462"/>
      <c r="AF39" s="462"/>
      <c r="AG39" s="462"/>
      <c r="AH39" s="462"/>
      <c r="AI39" s="462"/>
      <c r="AJ39" s="462"/>
      <c r="AK39" s="462"/>
      <c r="AL39" s="462"/>
      <c r="AM39" s="462"/>
      <c r="AN39" s="462"/>
      <c r="AO39" s="462"/>
      <c r="AP39" s="463"/>
      <c r="AQ39" s="459"/>
      <c r="AR39" s="90"/>
      <c r="AS39" s="89"/>
      <c r="AT39" s="13">
        <f t="shared" si="8"/>
        <v>0</v>
      </c>
      <c r="AU39" s="114"/>
      <c r="AV39" s="20">
        <v>768.41666667161803</v>
      </c>
      <c r="AW39" s="3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3"/>
      <c r="BI39" s="93"/>
      <c r="BJ39" s="146">
        <v>768.41666667161803</v>
      </c>
      <c r="BK39" s="143"/>
      <c r="BL39" s="4"/>
      <c r="BM39" s="4"/>
      <c r="BN39" s="4"/>
      <c r="BO39" s="4"/>
      <c r="BP39" s="4"/>
      <c r="BQ39" s="4"/>
      <c r="BR39" s="153"/>
      <c r="BS39" s="157"/>
      <c r="BT39" s="158"/>
      <c r="BU39" s="9"/>
      <c r="BY39" s="15"/>
      <c r="BZ39" s="5"/>
      <c r="CA39" s="146">
        <v>0.41666666666666702</v>
      </c>
      <c r="CB39" s="128"/>
      <c r="CC39" s="12"/>
      <c r="CD39" s="12"/>
      <c r="CE39" s="12"/>
      <c r="CF39" s="12"/>
      <c r="CG39" s="12"/>
      <c r="CH39" s="12"/>
      <c r="CI39" s="23"/>
      <c r="CJ39" s="456"/>
      <c r="CK39" s="454"/>
      <c r="CL39" s="454"/>
      <c r="CM39" s="453"/>
    </row>
    <row r="40" spans="1:177" ht="16.5" customHeight="1" thickTop="1" thickBot="1" x14ac:dyDescent="0.3">
      <c r="A40" s="465"/>
      <c r="B40" s="124"/>
      <c r="C40" s="98"/>
      <c r="D40" s="233"/>
      <c r="E40" s="91"/>
      <c r="F40" s="140"/>
      <c r="G40" s="130"/>
      <c r="H40" s="173">
        <v>0.45833333333333298</v>
      </c>
      <c r="I40" s="170"/>
      <c r="J40" s="135" t="str">
        <f t="shared" si="0"/>
        <v/>
      </c>
      <c r="K40" s="96" t="str">
        <f>IF(G40="","",1+(H40-IF(G39="",(IF(G38="",(IF(G37="",(IF(G36="",(IF(#REF!="",(IF(#REF!="",(IF(#REF!="",(IF(#REF!="",(IF(#REF!="",(IF(#REF!="",(IF(#REF!="",(IF(#REF!="",#REF!,#REF!)),#REF!)),#REF!)),#REF!)),#REF!)),#REF!)),#REF!)),#REF!)),H36)),H37)),H38)),(H39))))</f>
        <v/>
      </c>
      <c r="L40" s="97" t="str">
        <f>IF(G40="","",IF(G39=G40,IF(H40-I39&gt;0,H40-I39,1+H40-I39),IF(G38=G40,IF(H40-I38&gt;0,H40-I38,1+H40-I38),IF(G37=G40,IF(H40-I37&gt;0,H40-I37,1+H40-I37),IF(G36=G40,IF(H40-I36&gt;0,H40-I36,1+H40-I36),IF(G35=G40,IF(H40-I35&gt;0,H40-I35,1+H40-I35),IF(G34=G40,IF(H40-I34&gt;0,H40-I34,1+H40-I34),IF(G33=G40,IF(H40-I33&gt;0,H40-I33,1+H40-I33),IF(G32=G40,IF(H40-I32&gt;0,H40-I32,1+H40-I32),IF(G31=G40,IF(H40-I31&gt;0,H40-I31,1+H40-I31),IF(G30=G40,IF(H40-I30&gt;0,H40-I30,1+H40-I30),IF(G29=G40,IF(H40-I29&gt;0,H40-I29,1+H40-I29),IF(G28=G40,IF(H40-I28&gt;0,H40-I28,1+H40-I28),IF(G27=G40,IF(H40-I27&gt;0,H40-I27,1+H40-I27),IF(G26=G40,IF(H40-I26&gt;0,H40-I26,1+H40-I26),IF(G25=G40,IF(H40-I25&gt;0,H40-I25,1+H40-I25),IF(G24=G40,IF(H40-I24&gt;0,H40-I24,1+H40-I24),IF(G23=G40,IF(H40-I23&gt;0,H40-I23,1+H40-I23),IF(G22=G40,IF(H40-I22&gt;0,H40-I22,1+H40-I22),IF(G21=G40,IF(H40-I21&gt;0,H40-I21,1+H40-I21),IF(G20=G40,IF(H40-I20&gt;0,H40-I20,1+H40-I20),IF(G19=G40,IF(H40-I19&gt;0,H40-I19,1+H40-I19),IF(G18=G40,IF(H40-I18&gt;0,H40-I18,1+H40-I18),IF(G17=G40,IF(H40-I17&gt;0,H40-I17,1+H40-I17),IF(G16=G40,IF(H40-I16&gt;0,H40-I16,1+H40-I16),IF(G15=G40,IF(H40-I15&gt;0,H40-I15,1+H40-I15),IF(G14=G40,IF(H40-I14&gt;0,H40-I14,1+H40-I14),IF(#REF!=G40,IF(H40-#REF!&gt;0,H40-#REF!,1+H40-#REF!),""))))))))))))))))))))))))))))</f>
        <v/>
      </c>
      <c r="M40" s="462"/>
      <c r="N40" s="462"/>
      <c r="O40" s="462"/>
      <c r="P40" s="462"/>
      <c r="Q40" s="462"/>
      <c r="R40" s="462"/>
      <c r="S40" s="462"/>
      <c r="T40" s="462"/>
      <c r="U40" s="462"/>
      <c r="V40" s="462"/>
      <c r="W40" s="462"/>
      <c r="X40" s="462"/>
      <c r="Y40" s="462"/>
      <c r="Z40" s="462"/>
      <c r="AA40" s="462"/>
      <c r="AB40" s="462"/>
      <c r="AC40" s="462"/>
      <c r="AD40" s="462"/>
      <c r="AE40" s="462"/>
      <c r="AF40" s="462"/>
      <c r="AG40" s="462"/>
      <c r="AH40" s="462"/>
      <c r="AI40" s="462"/>
      <c r="AJ40" s="462"/>
      <c r="AK40" s="462"/>
      <c r="AL40" s="462"/>
      <c r="AM40" s="462"/>
      <c r="AN40" s="462"/>
      <c r="AO40" s="462"/>
      <c r="AP40" s="463"/>
      <c r="AQ40" s="459"/>
      <c r="AR40" s="90"/>
      <c r="AS40" s="89"/>
      <c r="AT40" s="13">
        <f t="shared" si="8"/>
        <v>0</v>
      </c>
      <c r="AU40" s="114"/>
      <c r="AV40" s="20">
        <v>768.458333338285</v>
      </c>
      <c r="AW40" s="3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3"/>
      <c r="BI40" s="93"/>
      <c r="BJ40" s="146">
        <v>768.458333338285</v>
      </c>
      <c r="BK40" s="143"/>
      <c r="BL40" s="4"/>
      <c r="BM40" s="4"/>
      <c r="BN40" s="4"/>
      <c r="BO40" s="4"/>
      <c r="BP40" s="4"/>
      <c r="BQ40" s="4"/>
      <c r="BR40" s="153"/>
      <c r="BS40" s="157"/>
      <c r="BT40" s="158"/>
      <c r="BU40" s="9"/>
      <c r="BY40" s="15"/>
      <c r="BZ40" s="5"/>
      <c r="CA40" s="146">
        <v>0.45833333333333298</v>
      </c>
      <c r="CB40" s="128"/>
      <c r="CC40" s="12"/>
      <c r="CD40" s="12"/>
      <c r="CE40" s="12"/>
      <c r="CF40" s="12"/>
      <c r="CG40" s="12"/>
      <c r="CH40" s="12"/>
      <c r="CI40" s="23"/>
      <c r="CJ40" s="456"/>
      <c r="CK40" s="454"/>
      <c r="CL40" s="454"/>
      <c r="CM40" s="453"/>
    </row>
    <row r="41" spans="1:177" ht="16.5" customHeight="1" thickTop="1" thickBot="1" x14ac:dyDescent="0.3">
      <c r="A41" s="465"/>
      <c r="B41" s="124"/>
      <c r="C41" s="98"/>
      <c r="D41" s="233"/>
      <c r="E41" s="91"/>
      <c r="F41" s="140"/>
      <c r="G41" s="130"/>
      <c r="H41" s="173">
        <v>0.5</v>
      </c>
      <c r="I41" s="170"/>
      <c r="J41" s="135" t="str">
        <f t="shared" si="0"/>
        <v/>
      </c>
      <c r="K41" s="96" t="str">
        <f>IF(G41="","",1+(H41-IF(G40="",(IF(G39="",(IF(G38="",(IF(G37="",(IF(#REF!="",(IF(#REF!="",(IF(#REF!="",(IF(#REF!="",(IF(#REF!="",(IF(#REF!="",(IF(#REF!="",(IF(#REF!="",#REF!,#REF!)),#REF!)),#REF!)),#REF!)),#REF!)),#REF!)),#REF!)),#REF!)),H37)),H38)),H39)),(H40))))</f>
        <v/>
      </c>
      <c r="L41" s="97" t="str">
        <f>IF(G41="","",IF(G40=G41,IF(H41-I40&gt;0,H41-I40,1+H41-I40),IF(G39=G41,IF(H41-I39&gt;0,H41-I39,1+H41-I39),IF(G38=G41,IF(H41-I38&gt;0,H41-I38,1+H41-I38),IF(G37=G41,IF(H41-I37&gt;0,H41-I37,1+H41-I37),IF(G36=G41,IF(H41-I36&gt;0,H41-I36,1+H41-I36),IF(G35=G41,IF(H41-I35&gt;0,H41-I35,1+H41-I35),IF(G34=G41,IF(H41-I34&gt;0,H41-I34,1+H41-I34),IF(G33=G41,IF(H41-I33&gt;0,H41-I33,1+H41-I33),IF(G32=G41,IF(H41-I32&gt;0,H41-I32,1+H41-I32),IF(G31=G41,IF(H41-I31&gt;0,H41-I31,1+H41-I31),IF(G30=G41,IF(H41-I30&gt;0,H41-I30,1+H41-I30),IF(G29=G41,IF(H41-I29&gt;0,H41-I29,1+H41-I29),IF(G28=G41,IF(H41-I28&gt;0,H41-I28,1+H41-I28),IF(G27=G41,IF(H41-I27&gt;0,H41-I27,1+H41-I27),IF(G26=G41,IF(H41-I26&gt;0,H41-I26,1+H41-I26),IF(G25=G41,IF(H41-I25&gt;0,H41-I25,1+H41-I25),IF(G24=G41,IF(H41-I24&gt;0,H41-I24,1+H41-I24),IF(G23=G41,IF(H41-I23&gt;0,H41-I23,1+H41-I23),IF(G22=G41,IF(H41-I22&gt;0,H41-I22,1+H41-I22),IF(G21=G41,IF(H41-I21&gt;0,H41-I21,1+H41-I21),IF(G20=G41,IF(H41-I20&gt;0,H41-I20,1+H41-I20),IF(G19=G41,IF(H41-I19&gt;0,H41-I19,1+H41-I19),IF(G18=G41,IF(H41-I18&gt;0,H41-I18,1+H41-I18),IF(G17=G41,IF(H41-I17&gt;0,H41-I17,1+H41-I17),IF(G16=G41,IF(H41-I16&gt;0,H41-I16,1+H41-I16),IF(G15=G41,IF(H41-I15&gt;0,H41-I15,1+H41-I15),IF(#REF!=G41,IF(H41-#REF!&gt;0,H41-#REF!,1+H41-#REF!),""))))))))))))))))))))))))))))</f>
        <v/>
      </c>
      <c r="M41" s="462"/>
      <c r="N41" s="462"/>
      <c r="O41" s="462"/>
      <c r="P41" s="462"/>
      <c r="Q41" s="462"/>
      <c r="R41" s="462"/>
      <c r="S41" s="462"/>
      <c r="T41" s="462"/>
      <c r="U41" s="462"/>
      <c r="V41" s="462"/>
      <c r="W41" s="462"/>
      <c r="X41" s="462"/>
      <c r="Y41" s="462"/>
      <c r="Z41" s="462"/>
      <c r="AA41" s="462"/>
      <c r="AB41" s="462"/>
      <c r="AC41" s="462"/>
      <c r="AD41" s="462"/>
      <c r="AE41" s="462"/>
      <c r="AF41" s="462"/>
      <c r="AG41" s="462"/>
      <c r="AH41" s="462"/>
      <c r="AI41" s="462"/>
      <c r="AJ41" s="462"/>
      <c r="AK41" s="462"/>
      <c r="AL41" s="462"/>
      <c r="AM41" s="462"/>
      <c r="AN41" s="462"/>
      <c r="AO41" s="462"/>
      <c r="AP41" s="463"/>
      <c r="AQ41" s="459"/>
      <c r="AR41" s="90"/>
      <c r="AS41" s="89"/>
      <c r="AT41" s="13">
        <f t="shared" si="8"/>
        <v>0</v>
      </c>
      <c r="AU41" s="114"/>
      <c r="AV41" s="20">
        <v>768.50000000495197</v>
      </c>
      <c r="AW41" s="3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3"/>
      <c r="BI41" s="93"/>
      <c r="BJ41" s="146">
        <v>768.50000000495197</v>
      </c>
      <c r="BK41" s="143"/>
      <c r="BL41" s="4"/>
      <c r="BM41" s="4"/>
      <c r="BN41" s="4"/>
      <c r="BO41" s="4"/>
      <c r="BP41" s="4"/>
      <c r="BQ41" s="4"/>
      <c r="BR41" s="153"/>
      <c r="BS41" s="157"/>
      <c r="BT41" s="158"/>
      <c r="BU41" s="9"/>
      <c r="BY41" s="15"/>
      <c r="BZ41" s="5"/>
      <c r="CA41" s="146">
        <v>0.5</v>
      </c>
      <c r="CB41" s="128"/>
      <c r="CC41" s="12"/>
      <c r="CD41" s="12"/>
      <c r="CE41" s="12"/>
      <c r="CF41" s="12"/>
      <c r="CG41" s="12"/>
      <c r="CH41" s="12"/>
      <c r="CI41" s="23"/>
      <c r="CJ41" s="456"/>
      <c r="CK41" s="454"/>
      <c r="CL41" s="454"/>
      <c r="CM41" s="453"/>
    </row>
    <row r="42" spans="1:177" ht="16.5" customHeight="1" thickTop="1" thickBot="1" x14ac:dyDescent="0.3">
      <c r="A42" s="465"/>
      <c r="B42" s="124"/>
      <c r="C42" s="98"/>
      <c r="D42" s="233"/>
      <c r="E42" s="91"/>
      <c r="F42" s="140"/>
      <c r="G42" s="130"/>
      <c r="H42" s="173">
        <v>0.54166666666666696</v>
      </c>
      <c r="I42" s="170"/>
      <c r="J42" s="135" t="str">
        <f t="shared" si="0"/>
        <v/>
      </c>
      <c r="K42" s="96" t="str">
        <f>IF(G42="","",1+(H42-IF(G41="",(IF(G40="",(IF(G39="",(IF(G38="",(IF(#REF!="",(IF(#REF!="",(IF(#REF!="",(IF(#REF!="",(IF(#REF!="",(IF(#REF!="",(IF(#REF!="",(IF(#REF!="",#REF!,#REF!)),#REF!)),#REF!)),#REF!)),#REF!)),#REF!)),#REF!)),#REF!)),H38)),H39)),H40)),(H41))))</f>
        <v/>
      </c>
      <c r="L42" s="97" t="str">
        <f>IF(G42="","",IF(G41=G42,IF(H42-I41&gt;0,H42-I41,1+H42-I41),IF(G40=G42,IF(H42-I40&gt;0,H42-I40,1+H42-I40),IF(G39=G42,IF(H42-I39&gt;0,H42-I39,1+H42-I39),IF(G38=G42,IF(H42-I38&gt;0,H42-I38,1+H42-I38),IF(G37=G42,IF(H42-I37&gt;0,H42-I37,1+H42-I37),IF(G36=G42,IF(H42-I36&gt;0,H42-I36,1+H42-I36),IF(G35=G42,IF(H42-I35&gt;0,H42-I35,1+H42-I35),IF(G34=G42,IF(H42-I34&gt;0,H42-I34,1+H42-I34),IF(G33=G42,IF(H42-I33&gt;0,H42-I33,1+H42-I33),IF(G32=G42,IF(H42-I32&gt;0,H42-I32,1+H42-I32),IF(G31=G42,IF(H42-I31&gt;0,H42-I31,1+H42-I31),IF(G30=G42,IF(H42-I30&gt;0,H42-I30,1+H42-I30),IF(G29=G42,IF(H42-I29&gt;0,H42-I29,1+H42-I29),IF(G28=G42,IF(H42-I28&gt;0,H42-I28,1+H42-I28),IF(G27=G42,IF(H42-I27&gt;0,H42-I27,1+H42-I27),IF(G26=G42,IF(H42-I26&gt;0,H42-I26,1+H42-I26),IF(G25=G42,IF(H42-I25&gt;0,H42-I25,1+H42-I25),IF(G24=G42,IF(H42-I24&gt;0,H42-I24,1+H42-I24),IF(G23=G42,IF(H42-I23&gt;0,H42-I23,1+H42-I23),IF(G22=G42,IF(H42-I22&gt;0,H42-I22,1+H42-I22),IF(G21=G42,IF(H42-I21&gt;0,H42-I21,1+H42-I21),IF(G20=G42,IF(H42-I20&gt;0,H42-I20,1+H42-I20),IF(G19=G42,IF(H42-I19&gt;0,H42-I19,1+H42-I19),IF(G18=G42,IF(H42-I18&gt;0,H42-I18,1+H42-I18),IF(G17=G42,IF(H42-I17&gt;0,H42-I17,1+H42-I17),IF(G16=G42,IF(H42-I16&gt;0,H42-I16,1+H42-I16),IF(#REF!=G42,IF(H42-#REF!&gt;0,H42-#REF!,1+H42-#REF!),""))))))))))))))))))))))))))))</f>
        <v/>
      </c>
      <c r="M42" s="462"/>
      <c r="N42" s="462"/>
      <c r="O42" s="462"/>
      <c r="P42" s="462"/>
      <c r="Q42" s="462"/>
      <c r="R42" s="462"/>
      <c r="S42" s="462"/>
      <c r="T42" s="462"/>
      <c r="U42" s="462"/>
      <c r="V42" s="462"/>
      <c r="W42" s="462"/>
      <c r="X42" s="462"/>
      <c r="Y42" s="462"/>
      <c r="Z42" s="462"/>
      <c r="AA42" s="462"/>
      <c r="AB42" s="462"/>
      <c r="AC42" s="462"/>
      <c r="AD42" s="462"/>
      <c r="AE42" s="462"/>
      <c r="AF42" s="462"/>
      <c r="AG42" s="462"/>
      <c r="AH42" s="462"/>
      <c r="AI42" s="462"/>
      <c r="AJ42" s="462"/>
      <c r="AK42" s="462"/>
      <c r="AL42" s="462"/>
      <c r="AM42" s="462"/>
      <c r="AN42" s="462"/>
      <c r="AO42" s="462"/>
      <c r="AP42" s="463"/>
      <c r="AQ42" s="459"/>
      <c r="AR42" s="90"/>
      <c r="AS42" s="89"/>
      <c r="AT42" s="13">
        <f t="shared" si="8"/>
        <v>0</v>
      </c>
      <c r="AU42" s="114"/>
      <c r="AV42" s="20">
        <v>768.54166667161803</v>
      </c>
      <c r="AW42" s="3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3"/>
      <c r="BI42" s="93"/>
      <c r="BJ42" s="146">
        <v>768.54166667161803</v>
      </c>
      <c r="BK42" s="143"/>
      <c r="BL42" s="4"/>
      <c r="BM42" s="4"/>
      <c r="BN42" s="4"/>
      <c r="BO42" s="4"/>
      <c r="BP42" s="4"/>
      <c r="BQ42" s="4"/>
      <c r="BR42" s="153"/>
      <c r="BS42" s="157"/>
      <c r="BT42" s="158"/>
      <c r="BU42" s="9"/>
      <c r="BY42" s="15"/>
      <c r="BZ42" s="5"/>
      <c r="CA42" s="146">
        <v>0.54166666666666696</v>
      </c>
      <c r="CB42" s="128"/>
      <c r="CC42" s="12"/>
      <c r="CD42" s="12"/>
      <c r="CE42" s="12"/>
      <c r="CF42" s="12"/>
      <c r="CG42" s="12"/>
      <c r="CH42" s="12"/>
      <c r="CI42" s="23"/>
      <c r="CJ42" s="456"/>
      <c r="CK42" s="454"/>
      <c r="CL42" s="454"/>
      <c r="CM42" s="453"/>
    </row>
    <row r="43" spans="1:177" ht="16.5" customHeight="1" thickTop="1" thickBot="1" x14ac:dyDescent="0.3">
      <c r="A43" s="465"/>
      <c r="B43" s="124"/>
      <c r="C43" s="98"/>
      <c r="D43" s="233"/>
      <c r="E43" s="91"/>
      <c r="F43" s="140"/>
      <c r="G43" s="130"/>
      <c r="H43" s="173">
        <v>0.58333333333333304</v>
      </c>
      <c r="I43" s="170"/>
      <c r="J43" s="135" t="str">
        <f t="shared" si="0"/>
        <v/>
      </c>
      <c r="K43" s="96" t="str">
        <f>IF(G43="","",1+(H43-IF(G42="",(IF(G41="",(IF(G40="",(IF(G39="",(IF(#REF!="",(IF(#REF!="",(IF(#REF!="",(IF(#REF!="",(IF(#REF!="",(IF(#REF!="",(IF(#REF!="",(IF(#REF!="",#REF!,#REF!)),#REF!)),#REF!)),#REF!)),#REF!)),#REF!)),#REF!)),#REF!)),H39)),H40)),H41)),(H42))))</f>
        <v/>
      </c>
      <c r="L43" s="97" t="str">
        <f>IF(G43="","",IF(G42=G43,IF(H43-I42&gt;0,H43-I42,1+H43-I42),IF(G41=G43,IF(H43-I41&gt;0,H43-I41,1+H43-I41),IF(G40=G43,IF(H43-I40&gt;0,H43-I40,1+H43-I40),IF(G39=G43,IF(H43-I39&gt;0,H43-I39,1+H43-I39),IF(G38=G43,IF(H43-I38&gt;0,H43-I38,1+H43-I38),IF(G37=G43,IF(H43-I37&gt;0,H43-I37,1+H43-I37),IF(G36=G43,IF(H43-I36&gt;0,H43-I36,1+H43-I36),IF(G35=G43,IF(H43-I35&gt;0,H43-I35,1+H43-I35),IF(G34=G43,IF(H43-I34&gt;0,H43-I34,1+H43-I34),IF(G33=G43,IF(H43-I33&gt;0,H43-I33,1+H43-I33),IF(G32=G43,IF(H43-I32&gt;0,H43-I32,1+H43-I32),IF(G31=G43,IF(H43-I31&gt;0,H43-I31,1+H43-I31),IF(G30=G43,IF(H43-I30&gt;0,H43-I30,1+H43-I30),IF(G29=G43,IF(H43-I29&gt;0,H43-I29,1+H43-I29),IF(G28=G43,IF(H43-I28&gt;0,H43-I28,1+H43-I28),IF(G27=G43,IF(H43-I27&gt;0,H43-I27,1+H43-I27),IF(G26=G43,IF(H43-I26&gt;0,H43-I26,1+H43-I26),IF(G25=G43,IF(H43-I25&gt;0,H43-I25,1+H43-I25),IF(G24=G43,IF(H43-I24&gt;0,H43-I24,1+H43-I24),IF(G23=G43,IF(H43-I23&gt;0,H43-I23,1+H43-I23),IF(G22=G43,IF(H43-I22&gt;0,H43-I22,1+H43-I22),IF(G21=G43,IF(H43-I21&gt;0,H43-I21,1+H43-I21),IF(G20=G43,IF(H43-I20&gt;0,H43-I20,1+H43-I20),IF(G19=G43,IF(H43-I19&gt;0,H43-I19,1+H43-I19),IF(G18=G43,IF(H43-I18&gt;0,H43-I18,1+H43-I18),IF(G17=G43,IF(H43-I17&gt;0,H43-I17,1+H43-I17),IF(#REF!=G43,IF(H43-#REF!&gt;0,H43-#REF!,1+H43-#REF!),""))))))))))))))))))))))))))))</f>
        <v/>
      </c>
      <c r="M43" s="462"/>
      <c r="N43" s="462"/>
      <c r="O43" s="462"/>
      <c r="P43" s="462"/>
      <c r="Q43" s="462"/>
      <c r="R43" s="462"/>
      <c r="S43" s="462"/>
      <c r="T43" s="462"/>
      <c r="U43" s="462"/>
      <c r="V43" s="462"/>
      <c r="W43" s="462"/>
      <c r="X43" s="462"/>
      <c r="Y43" s="462"/>
      <c r="Z43" s="462"/>
      <c r="AA43" s="462"/>
      <c r="AB43" s="462"/>
      <c r="AC43" s="462"/>
      <c r="AD43" s="462"/>
      <c r="AE43" s="462"/>
      <c r="AF43" s="462"/>
      <c r="AG43" s="462"/>
      <c r="AH43" s="462"/>
      <c r="AI43" s="462"/>
      <c r="AJ43" s="462"/>
      <c r="AK43" s="462"/>
      <c r="AL43" s="462"/>
      <c r="AM43" s="462"/>
      <c r="AN43" s="462"/>
      <c r="AO43" s="462"/>
      <c r="AP43" s="463"/>
      <c r="AQ43" s="459"/>
      <c r="AR43" s="90"/>
      <c r="AS43" s="89"/>
      <c r="AT43" s="13">
        <f t="shared" si="8"/>
        <v>0</v>
      </c>
      <c r="AU43" s="114"/>
      <c r="AV43" s="20">
        <v>768.583333338285</v>
      </c>
      <c r="AW43" s="3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3"/>
      <c r="BI43" s="93"/>
      <c r="BJ43" s="146">
        <v>768.583333338285</v>
      </c>
      <c r="BK43" s="143"/>
      <c r="BL43" s="4"/>
      <c r="BM43" s="4"/>
      <c r="BN43" s="4"/>
      <c r="BO43" s="4"/>
      <c r="BP43" s="4"/>
      <c r="BQ43" s="4"/>
      <c r="BR43" s="153"/>
      <c r="BS43" s="157"/>
      <c r="BT43" s="158"/>
      <c r="BU43" s="9"/>
      <c r="BY43" s="15"/>
      <c r="BZ43" s="5"/>
      <c r="CA43" s="146">
        <v>0.58333333333333304</v>
      </c>
      <c r="CB43" s="128"/>
      <c r="CC43" s="12"/>
      <c r="CD43" s="12"/>
      <c r="CE43" s="12"/>
      <c r="CF43" s="12"/>
      <c r="CG43" s="12"/>
      <c r="CH43" s="12"/>
      <c r="CI43" s="23"/>
      <c r="CJ43" s="456"/>
      <c r="CK43" s="454"/>
      <c r="CL43" s="454"/>
      <c r="CM43" s="453"/>
    </row>
    <row r="44" spans="1:177" ht="16.5" customHeight="1" thickTop="1" thickBot="1" x14ac:dyDescent="0.3">
      <c r="A44" s="465"/>
      <c r="B44" s="124"/>
      <c r="C44" s="98"/>
      <c r="D44" s="233"/>
      <c r="E44" s="91"/>
      <c r="F44" s="140"/>
      <c r="G44" s="130"/>
      <c r="H44" s="173">
        <v>0.625</v>
      </c>
      <c r="I44" s="170"/>
      <c r="J44" s="135" t="str">
        <f t="shared" si="0"/>
        <v/>
      </c>
      <c r="K44" s="96" t="str">
        <f>IF(G44="","",1+(H44-IF(G43="",(IF(G42="",(IF(G41="",(IF(G40="",(IF(#REF!="",(IF(#REF!="",(IF(#REF!="",(IF(#REF!="",(IF(#REF!="",(IF(#REF!="",(IF(#REF!="",(IF(#REF!="",#REF!,#REF!)),#REF!)),#REF!)),#REF!)),#REF!)),#REF!)),#REF!)),#REF!)),H40)),H41)),H42)),(H43))))</f>
        <v/>
      </c>
      <c r="L44" s="97" t="str">
        <f>IF(G44="","",IF(G43=G44,IF(H44-I43&gt;0,H44-I43,1+H44-I43),IF(G42=G44,IF(H44-I42&gt;0,H44-I42,1+H44-I42),IF(G41=G44,IF(H44-I41&gt;0,H44-I41,1+H44-I41),IF(G40=G44,IF(H44-I40&gt;0,H44-I40,1+H44-I40),IF(G39=G44,IF(H44-I39&gt;0,H44-I39,1+H44-I39),IF(G38=G44,IF(H44-I38&gt;0,H44-I38,1+H44-I38),IF(G37=G44,IF(H44-I37&gt;0,H44-I37,1+H44-I37),IF(G36=G44,IF(H44-I36&gt;0,H44-I36,1+H44-I36),IF(G35=G44,IF(H44-I35&gt;0,H44-I35,1+H44-I35),IF(G34=G44,IF(H44-I34&gt;0,H44-I34,1+H44-I34),IF(G33=G44,IF(H44-I33&gt;0,H44-I33,1+H44-I33),IF(G32=G44,IF(H44-I32&gt;0,H44-I32,1+H44-I32),IF(G31=G44,IF(H44-I31&gt;0,H44-I31,1+H44-I31),IF(G30=G44,IF(H44-I30&gt;0,H44-I30,1+H44-I30),IF(G29=G44,IF(H44-I29&gt;0,H44-I29,1+H44-I29),IF(G28=G44,IF(H44-I28&gt;0,H44-I28,1+H44-I28),IF(G27=G44,IF(H44-I27&gt;0,H44-I27,1+H44-I27),IF(G26=G44,IF(H44-I26&gt;0,H44-I26,1+H44-I26),IF(G25=G44,IF(H44-I25&gt;0,H44-I25,1+H44-I25),IF(G24=G44,IF(H44-I24&gt;0,H44-I24,1+H44-I24),IF(G23=G44,IF(H44-I23&gt;0,H44-I23,1+H44-I23),IF(G22=G44,IF(H44-I22&gt;0,H44-I22,1+H44-I22),IF(G21=G44,IF(H44-I21&gt;0,H44-I21,1+H44-I21),IF(G20=G44,IF(H44-I20&gt;0,H44-I20,1+H44-I20),IF(G19=G44,IF(H44-I19&gt;0,H44-I19,1+H44-I19),IF(G18=G44,IF(H44-I18&gt;0,H44-I18,1+H44-I18),IF(#REF!=G44,IF(H44-#REF!&gt;0,H44-#REF!,1+H44-#REF!),""))))))))))))))))))))))))))))</f>
        <v/>
      </c>
      <c r="M44" s="462"/>
      <c r="N44" s="462"/>
      <c r="O44" s="462"/>
      <c r="P44" s="462"/>
      <c r="Q44" s="462"/>
      <c r="R44" s="462"/>
      <c r="S44" s="462"/>
      <c r="T44" s="462"/>
      <c r="U44" s="462"/>
      <c r="V44" s="462"/>
      <c r="W44" s="462"/>
      <c r="X44" s="462"/>
      <c r="Y44" s="462"/>
      <c r="Z44" s="462"/>
      <c r="AA44" s="462"/>
      <c r="AB44" s="462"/>
      <c r="AC44" s="462"/>
      <c r="AD44" s="462"/>
      <c r="AE44" s="462"/>
      <c r="AF44" s="462"/>
      <c r="AG44" s="462"/>
      <c r="AH44" s="462"/>
      <c r="AI44" s="462"/>
      <c r="AJ44" s="462"/>
      <c r="AK44" s="462"/>
      <c r="AL44" s="462"/>
      <c r="AM44" s="462"/>
      <c r="AN44" s="462"/>
      <c r="AO44" s="462"/>
      <c r="AP44" s="463"/>
      <c r="AQ44" s="459"/>
      <c r="AR44" s="90"/>
      <c r="AS44" s="89"/>
      <c r="AT44" s="13">
        <f t="shared" si="8"/>
        <v>0</v>
      </c>
      <c r="AU44" s="114"/>
      <c r="AV44" s="20">
        <v>768.62500000495197</v>
      </c>
      <c r="AW44" s="3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3"/>
      <c r="BI44" s="93"/>
      <c r="BJ44" s="146">
        <v>768.62500000495197</v>
      </c>
      <c r="BK44" s="143"/>
      <c r="BL44" s="4"/>
      <c r="BM44" s="4"/>
      <c r="BN44" s="4"/>
      <c r="BO44" s="4"/>
      <c r="BP44" s="4"/>
      <c r="BQ44" s="4"/>
      <c r="BR44" s="153"/>
      <c r="BS44" s="159"/>
      <c r="BT44" s="160"/>
      <c r="BU44" s="9"/>
      <c r="BY44" s="15"/>
      <c r="BZ44" s="5"/>
      <c r="CA44" s="146">
        <v>0.625</v>
      </c>
      <c r="CB44" s="128"/>
      <c r="CC44" s="12"/>
      <c r="CD44" s="12"/>
      <c r="CE44" s="12"/>
      <c r="CF44" s="12"/>
      <c r="CG44" s="12"/>
      <c r="CH44" s="12"/>
      <c r="CI44" s="23"/>
      <c r="CJ44" s="456"/>
      <c r="CK44" s="454"/>
      <c r="CL44" s="454"/>
      <c r="CM44" s="453"/>
    </row>
    <row r="45" spans="1:177" ht="16.5" customHeight="1" thickTop="1" thickBot="1" x14ac:dyDescent="0.3">
      <c r="A45" s="465"/>
      <c r="B45" s="124"/>
      <c r="C45" s="98"/>
      <c r="D45" s="233"/>
      <c r="E45" s="91"/>
      <c r="F45" s="140"/>
      <c r="G45" s="130"/>
      <c r="H45" s="173">
        <v>0.66666666666666696</v>
      </c>
      <c r="I45" s="170"/>
      <c r="J45" s="135" t="str">
        <f t="shared" si="0"/>
        <v/>
      </c>
      <c r="K45" s="96" t="str">
        <f>IF(G45="","",1+(H45-IF(G44="",(IF(G43="",(IF(G42="",(IF(G41="",(IF(#REF!="",(IF(#REF!="",(IF(#REF!="",(IF(#REF!="",(IF(#REF!="",(IF(#REF!="",(IF(#REF!="",(IF(#REF!="",#REF!,#REF!)),#REF!)),#REF!)),#REF!)),#REF!)),#REF!)),#REF!)),#REF!)),H41)),H42)),H43)),(H44))))</f>
        <v/>
      </c>
      <c r="L45" s="97" t="str">
        <f>IF(G45="","",IF(G44=G45,IF(H45-I44&gt;0,H45-I44,1+H45-I44),IF(G43=G45,IF(H45-I43&gt;0,H45-I43,1+H45-I43),IF(G42=G45,IF(H45-I42&gt;0,H45-I42,1+H45-I42),IF(G41=G45,IF(H45-I41&gt;0,H45-I41,1+H45-I41),IF(G40=G45,IF(H45-I40&gt;0,H45-I40,1+H45-I40),IF(G39=G45,IF(H45-I39&gt;0,H45-I39,1+H45-I39),IF(G38=G45,IF(H45-I38&gt;0,H45-I38,1+H45-I38),IF(G37=G45,IF(H45-I37&gt;0,H45-I37,1+H45-I37),IF(G36=G45,IF(H45-I36&gt;0,H45-I36,1+H45-I36),IF(G35=G45,IF(H45-I35&gt;0,H45-I35,1+H45-I35),IF(G34=G45,IF(H45-I34&gt;0,H45-I34,1+H45-I34),IF(G33=G45,IF(H45-I33&gt;0,H45-I33,1+H45-I33),IF(G32=G45,IF(H45-I32&gt;0,H45-I32,1+H45-I32),IF(G31=G45,IF(H45-I31&gt;0,H45-I31,1+H45-I31),IF(G30=G45,IF(H45-I30&gt;0,H45-I30,1+H45-I30),IF(G29=G45,IF(H45-I29&gt;0,H45-I29,1+H45-I29),IF(G28=G45,IF(H45-I28&gt;0,H45-I28,1+H45-I28),IF(G27=G45,IF(H45-I27&gt;0,H45-I27,1+H45-I27),IF(G26=G45,IF(H45-I26&gt;0,H45-I26,1+H45-I26),IF(G25=G45,IF(H45-I25&gt;0,H45-I25,1+H45-I25),IF(G24=G45,IF(H45-I24&gt;0,H45-I24,1+H45-I24),IF(G23=G45,IF(H45-I23&gt;0,H45-I23,1+H45-I23),IF(G22=G45,IF(H45-I22&gt;0,H45-I22,1+H45-I22),IF(G21=G45,IF(H45-I21&gt;0,H45-I21,1+H45-I21),IF(G20=G45,IF(H45-I20&gt;0,H45-I20,1+H45-I20),IF(G19=G45,IF(H45-I19&gt;0,H45-I19,1+H45-I19),IF(#REF!=G45,IF(H45-#REF!&gt;0,H45-#REF!,1+H45-#REF!),""))))))))))))))))))))))))))))</f>
        <v/>
      </c>
      <c r="M45" s="462"/>
      <c r="N45" s="462"/>
      <c r="O45" s="462"/>
      <c r="P45" s="462"/>
      <c r="Q45" s="462"/>
      <c r="R45" s="462"/>
      <c r="S45" s="462"/>
      <c r="T45" s="462"/>
      <c r="U45" s="462"/>
      <c r="V45" s="462"/>
      <c r="W45" s="462"/>
      <c r="X45" s="462"/>
      <c r="Y45" s="462"/>
      <c r="Z45" s="462"/>
      <c r="AA45" s="462"/>
      <c r="AB45" s="462"/>
      <c r="AC45" s="462"/>
      <c r="AD45" s="462"/>
      <c r="AE45" s="462"/>
      <c r="AF45" s="462"/>
      <c r="AG45" s="462"/>
      <c r="AH45" s="462"/>
      <c r="AI45" s="462"/>
      <c r="AJ45" s="462"/>
      <c r="AK45" s="462"/>
      <c r="AL45" s="462"/>
      <c r="AM45" s="462"/>
      <c r="AN45" s="462"/>
      <c r="AO45" s="462"/>
      <c r="AP45" s="463"/>
      <c r="AQ45" s="459"/>
      <c r="AR45" s="90"/>
      <c r="AS45" s="89"/>
      <c r="AT45" s="13">
        <f t="shared" si="8"/>
        <v>0</v>
      </c>
      <c r="AU45" s="114"/>
      <c r="AV45" s="20">
        <v>768.66666667161905</v>
      </c>
      <c r="AW45" s="3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3"/>
      <c r="BI45" s="93"/>
      <c r="BJ45" s="146">
        <v>768.66666667161905</v>
      </c>
      <c r="BK45" s="143"/>
      <c r="BL45" s="4"/>
      <c r="BM45" s="4"/>
      <c r="BN45" s="4"/>
      <c r="BO45" s="4"/>
      <c r="BP45" s="4"/>
      <c r="BQ45" s="4"/>
      <c r="BR45" s="153"/>
      <c r="BS45" s="159"/>
      <c r="BT45" s="160"/>
      <c r="BU45" s="9"/>
      <c r="BY45" s="15"/>
      <c r="BZ45" s="5"/>
      <c r="CA45" s="146">
        <v>0.66666666666666696</v>
      </c>
      <c r="CB45" s="128"/>
      <c r="CC45" s="12"/>
      <c r="CD45" s="12"/>
      <c r="CE45" s="12"/>
      <c r="CF45" s="12"/>
      <c r="CG45" s="12"/>
      <c r="CH45" s="12"/>
      <c r="CI45" s="23"/>
      <c r="CJ45" s="456"/>
      <c r="CK45" s="454"/>
      <c r="CL45" s="454"/>
      <c r="CM45" s="453"/>
    </row>
    <row r="46" spans="1:177" ht="16.5" customHeight="1" thickTop="1" thickBot="1" x14ac:dyDescent="0.3">
      <c r="A46" s="465"/>
      <c r="B46" s="124"/>
      <c r="C46" s="98"/>
      <c r="D46" s="233"/>
      <c r="E46" s="91"/>
      <c r="F46" s="140"/>
      <c r="G46" s="130"/>
      <c r="H46" s="173">
        <v>0.70833333333333304</v>
      </c>
      <c r="I46" s="170"/>
      <c r="J46" s="135" t="str">
        <f t="shared" si="0"/>
        <v/>
      </c>
      <c r="K46" s="96" t="str">
        <f>IF(G46="","",1+(H46-IF(G45="",(IF(G44="",(IF(G43="",(IF(G42="",(IF(#REF!="",(IF(#REF!="",(IF(#REF!="",(IF(#REF!="",(IF(#REF!="",(IF(#REF!="",(IF(#REF!="",(IF(#REF!="",#REF!,#REF!)),#REF!)),#REF!)),#REF!)),#REF!)),#REF!)),#REF!)),#REF!)),H42)),H43)),H44)),(H45))))</f>
        <v/>
      </c>
      <c r="L46" s="97" t="str">
        <f>IF(G46="","",IF(G45=G46,IF(H46-I45&gt;0,H46-I45,1+H46-I45),IF(G44=G46,IF(H46-I44&gt;0,H46-I44,1+H46-I44),IF(G43=G46,IF(H46-I43&gt;0,H46-I43,1+H46-I43),IF(G42=G46,IF(H46-I42&gt;0,H46-I42,1+H46-I42),IF(G41=G46,IF(H46-I41&gt;0,H46-I41,1+H46-I41),IF(G40=G46,IF(H46-I40&gt;0,H46-I40,1+H46-I40),IF(G39=G46,IF(H46-I39&gt;0,H46-I39,1+H46-I39),IF(G38=G46,IF(H46-I38&gt;0,H46-I38,1+H46-I38),IF(G37=G46,IF(H46-I37&gt;0,H46-I37,1+H46-I37),IF(G36=G46,IF(H46-I36&gt;0,H46-I36,1+H46-I36),IF(G35=G46,IF(H46-I35&gt;0,H46-I35,1+H46-I35),IF(G34=G46,IF(H46-I34&gt;0,H46-I34,1+H46-I34),IF(G33=G46,IF(H46-I33&gt;0,H46-I33,1+H46-I33),IF(G32=G46,IF(H46-I32&gt;0,H46-I32,1+H46-I32),IF(G31=G46,IF(H46-I31&gt;0,H46-I31,1+H46-I31),IF(G30=G46,IF(H46-I30&gt;0,H46-I30,1+H46-I30),IF(G29=G46,IF(H46-I29&gt;0,H46-I29,1+H46-I29),IF(G28=G46,IF(H46-I28&gt;0,H46-I28,1+H46-I28),IF(G27=G46,IF(H46-I27&gt;0,H46-I27,1+H46-I27),IF(G26=G46,IF(H46-I26&gt;0,H46-I26,1+H46-I26),IF(G25=G46,IF(H46-I25&gt;0,H46-I25,1+H46-I25),IF(G24=G46,IF(H46-I24&gt;0,H46-I24,1+H46-I24),IF(G23=G46,IF(H46-I23&gt;0,H46-I23,1+H46-I23),IF(G22=G46,IF(H46-I22&gt;0,H46-I22,1+H46-I22),IF(G21=G46,IF(H46-I21&gt;0,H46-I21,1+H46-I21),IF(G20=G46,IF(H46-I20&gt;0,H46-I20,1+H46-I20),IF(#REF!=G46,IF(H46-#REF!&gt;0,H46-#REF!,1+H46-#REF!),""))))))))))))))))))))))))))))</f>
        <v/>
      </c>
      <c r="M46" s="462"/>
      <c r="N46" s="462"/>
      <c r="O46" s="462"/>
      <c r="P46" s="462"/>
      <c r="Q46" s="462"/>
      <c r="R46" s="462"/>
      <c r="S46" s="462"/>
      <c r="T46" s="462"/>
      <c r="U46" s="462"/>
      <c r="V46" s="462"/>
      <c r="W46" s="462"/>
      <c r="X46" s="462"/>
      <c r="Y46" s="462"/>
      <c r="Z46" s="462"/>
      <c r="AA46" s="462"/>
      <c r="AB46" s="462"/>
      <c r="AC46" s="462"/>
      <c r="AD46" s="462"/>
      <c r="AE46" s="462"/>
      <c r="AF46" s="462"/>
      <c r="AG46" s="462"/>
      <c r="AH46" s="462"/>
      <c r="AI46" s="462"/>
      <c r="AJ46" s="462"/>
      <c r="AK46" s="462"/>
      <c r="AL46" s="462"/>
      <c r="AM46" s="462"/>
      <c r="AN46" s="462"/>
      <c r="AO46" s="462"/>
      <c r="AP46" s="463"/>
      <c r="AQ46" s="459"/>
      <c r="AR46" s="90"/>
      <c r="AS46" s="89"/>
      <c r="AT46" s="13">
        <f t="shared" si="8"/>
        <v>0</v>
      </c>
      <c r="AU46" s="114"/>
      <c r="AV46" s="20">
        <v>768.70833333828602</v>
      </c>
      <c r="AW46" s="3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3"/>
      <c r="BI46" s="93"/>
      <c r="BJ46" s="146">
        <v>768.70833333828602</v>
      </c>
      <c r="BK46" s="143"/>
      <c r="BL46" s="4"/>
      <c r="BM46" s="4"/>
      <c r="BN46" s="4"/>
      <c r="BO46" s="4"/>
      <c r="BP46" s="4"/>
      <c r="BQ46" s="4"/>
      <c r="BR46" s="153"/>
      <c r="BS46" s="159"/>
      <c r="BT46" s="160"/>
      <c r="BU46" s="9"/>
      <c r="BY46" s="15"/>
      <c r="BZ46" s="5"/>
      <c r="CA46" s="146">
        <v>0.70833333333333304</v>
      </c>
      <c r="CB46" s="128"/>
      <c r="CC46" s="12"/>
      <c r="CD46" s="12"/>
      <c r="CE46" s="12"/>
      <c r="CF46" s="12"/>
      <c r="CG46" s="12"/>
      <c r="CH46" s="12"/>
      <c r="CI46" s="23"/>
      <c r="CJ46" s="456"/>
      <c r="CK46" s="454"/>
      <c r="CL46" s="454"/>
      <c r="CM46" s="453"/>
    </row>
    <row r="47" spans="1:177" ht="16.5" customHeight="1" thickTop="1" thickBot="1" x14ac:dyDescent="0.3">
      <c r="A47" s="465"/>
      <c r="B47" s="124"/>
      <c r="C47" s="98"/>
      <c r="D47" s="233"/>
      <c r="E47" s="91"/>
      <c r="F47" s="140"/>
      <c r="G47" s="130"/>
      <c r="H47" s="173">
        <v>0.75</v>
      </c>
      <c r="I47" s="170"/>
      <c r="J47" s="135" t="str">
        <f t="shared" si="0"/>
        <v/>
      </c>
      <c r="K47" s="96" t="str">
        <f>IF(G47="","",1+(H47-IF(G46="",(IF(G45="",(IF(G44="",(IF(G43="",(IF(#REF!="",(IF(#REF!="",(IF(#REF!="",(IF(#REF!="",(IF(#REF!="",(IF(#REF!="",(IF(#REF!="",(IF(#REF!="",#REF!,#REF!)),#REF!)),#REF!)),#REF!)),#REF!)),#REF!)),#REF!)),#REF!)),H43)),H44)),H45)),(H46))))</f>
        <v/>
      </c>
      <c r="L47" s="97" t="str">
        <f>IF(G47="","",IF(G46=G47,IF(H47-I46&gt;0,H47-I46,1+H47-I46),IF(G45=G47,IF(H47-I45&gt;0,H47-I45,1+H47-I45),IF(G44=G47,IF(H47-I44&gt;0,H47-I44,1+H47-I44),IF(G43=G47,IF(H47-I43&gt;0,H47-I43,1+H47-I43),IF(G42=G47,IF(H47-I42&gt;0,H47-I42,1+H47-I42),IF(G41=G47,IF(H47-I41&gt;0,H47-I41,1+H47-I41),IF(G40=G47,IF(H47-I40&gt;0,H47-I40,1+H47-I40),IF(G39=G47,IF(H47-I39&gt;0,H47-I39,1+H47-I39),IF(G38=G47,IF(H47-I38&gt;0,H47-I38,1+H47-I38),IF(G37=G47,IF(H47-I37&gt;0,H47-I37,1+H47-I37),IF(G36=G47,IF(H47-I36&gt;0,H47-I36,1+H47-I36),IF(G35=G47,IF(H47-I35&gt;0,H47-I35,1+H47-I35),IF(G34=G47,IF(H47-I34&gt;0,H47-I34,1+H47-I34),IF(G33=G47,IF(H47-I33&gt;0,H47-I33,1+H47-I33),IF(G32=G47,IF(H47-I32&gt;0,H47-I32,1+H47-I32),IF(G31=G47,IF(H47-I31&gt;0,H47-I31,1+H47-I31),IF(G30=G47,IF(H47-I30&gt;0,H47-I30,1+H47-I30),IF(G29=G47,IF(H47-I29&gt;0,H47-I29,1+H47-I29),IF(G28=G47,IF(H47-I28&gt;0,H47-I28,1+H47-I28),IF(G27=G47,IF(H47-I27&gt;0,H47-I27,1+H47-I27),IF(G26=G47,IF(H47-I26&gt;0,H47-I26,1+H47-I26),IF(G25=G47,IF(H47-I25&gt;0,H47-I25,1+H47-I25),IF(G24=G47,IF(H47-I24&gt;0,H47-I24,1+H47-I24),IF(G23=G47,IF(H47-I23&gt;0,H47-I23,1+H47-I23),IF(G22=G47,IF(H47-I22&gt;0,H47-I22,1+H47-I22),IF(G21=G47,IF(H47-I21&gt;0,H47-I21,1+H47-I21),IF(#REF!=G47,IF(H47-#REF!&gt;0,H47-#REF!,1+H47-#REF!),""))))))))))))))))))))))))))))</f>
        <v/>
      </c>
      <c r="M47" s="462"/>
      <c r="N47" s="462"/>
      <c r="O47" s="462"/>
      <c r="P47" s="462"/>
      <c r="Q47" s="462"/>
      <c r="R47" s="462"/>
      <c r="S47" s="462"/>
      <c r="T47" s="462"/>
      <c r="U47" s="462"/>
      <c r="V47" s="462"/>
      <c r="W47" s="462"/>
      <c r="X47" s="462"/>
      <c r="Y47" s="462"/>
      <c r="Z47" s="462"/>
      <c r="AA47" s="462"/>
      <c r="AB47" s="462"/>
      <c r="AC47" s="462"/>
      <c r="AD47" s="462"/>
      <c r="AE47" s="462"/>
      <c r="AF47" s="462"/>
      <c r="AG47" s="462"/>
      <c r="AH47" s="462"/>
      <c r="AI47" s="462"/>
      <c r="AJ47" s="462"/>
      <c r="AK47" s="462"/>
      <c r="AL47" s="462"/>
      <c r="AM47" s="462"/>
      <c r="AN47" s="462"/>
      <c r="AO47" s="462"/>
      <c r="AP47" s="463"/>
      <c r="AQ47" s="459"/>
      <c r="AR47" s="90"/>
      <c r="AS47" s="89"/>
      <c r="AT47" s="13">
        <f t="shared" si="8"/>
        <v>0</v>
      </c>
      <c r="AU47" s="114"/>
      <c r="AV47" s="20">
        <v>768.75000000495299</v>
      </c>
      <c r="AW47" s="3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3"/>
      <c r="BI47" s="93"/>
      <c r="BJ47" s="146">
        <v>768.75000000495299</v>
      </c>
      <c r="BK47" s="143"/>
      <c r="BL47" s="4"/>
      <c r="BM47" s="4"/>
      <c r="BN47" s="4"/>
      <c r="BO47" s="4"/>
      <c r="BP47" s="4"/>
      <c r="BQ47" s="4"/>
      <c r="BR47" s="153"/>
      <c r="BS47" s="159"/>
      <c r="BT47" s="160"/>
      <c r="BU47" s="9"/>
      <c r="BY47" s="15"/>
      <c r="BZ47" s="5"/>
      <c r="CA47" s="146">
        <v>0.75</v>
      </c>
      <c r="CB47" s="128"/>
      <c r="CC47" s="12"/>
      <c r="CD47" s="12"/>
      <c r="CE47" s="12"/>
      <c r="CF47" s="12"/>
      <c r="CG47" s="12"/>
      <c r="CH47" s="12"/>
      <c r="CI47" s="23"/>
      <c r="CJ47" s="456"/>
      <c r="CK47" s="454"/>
      <c r="CL47" s="454"/>
      <c r="CM47" s="453"/>
    </row>
    <row r="48" spans="1:177" ht="16.5" customHeight="1" thickTop="1" thickBot="1" x14ac:dyDescent="0.3">
      <c r="A48" s="465"/>
      <c r="B48" s="124"/>
      <c r="C48" s="98"/>
      <c r="D48" s="233"/>
      <c r="E48" s="91"/>
      <c r="F48" s="140"/>
      <c r="G48" s="130"/>
      <c r="H48" s="173">
        <v>0.79166666666666696</v>
      </c>
      <c r="I48" s="169"/>
      <c r="J48" s="134" t="str">
        <f t="shared" si="0"/>
        <v/>
      </c>
      <c r="K48" s="96" t="str">
        <f>IF(G48="","",1+(H48-IF(G47="",(IF(G46="",(IF(G45="",(IF(G44="",(IF(#REF!="",(IF(#REF!="",(IF(#REF!="",(IF(#REF!="",(IF(#REF!="",(IF(#REF!="",(IF(#REF!="",(IF(#REF!="",#REF!,#REF!)),#REF!)),#REF!)),#REF!)),#REF!)),#REF!)),#REF!)),#REF!)),H44)),H45)),H46)),(H47))))</f>
        <v/>
      </c>
      <c r="L48" s="97" t="str">
        <f>IF(G48="","",IF(G47=G48,IF(H48-I47&gt;0,H48-I47,1+H48-I47),IF(G46=G48,IF(H48-I46&gt;0,H48-I46,1+H48-I46),IF(G45=G48,IF(H48-I45&gt;0,H48-I45,1+H48-I45),IF(G44=G48,IF(H48-I44&gt;0,H48-I44,1+H48-I44),IF(G43=G48,IF(H48-I43&gt;0,H48-I43,1+H48-I43),IF(G42=G48,IF(H48-I42&gt;0,H48-I42,1+H48-I42),IF(G41=G48,IF(H48-I41&gt;0,H48-I41,1+H48-I41),IF(G40=G48,IF(H48-I40&gt;0,H48-I40,1+H48-I40),IF(G39=G48,IF(H48-I39&gt;0,H48-I39,1+H48-I39),IF(G38=G48,IF(H48-I38&gt;0,H48-I38,1+H48-I38),IF(G37=G48,IF(H48-I37&gt;0,H48-I37,1+H48-I37),IF(G36=G48,IF(H48-I36&gt;0,H48-I36,1+H48-I36),IF(G35=G48,IF(H48-I35&gt;0,H48-I35,1+H48-I35),IF(G34=G48,IF(H48-I34&gt;0,H48-I34,1+H48-I34),IF(G33=G48,IF(H48-I33&gt;0,H48-I33,1+H48-I33),IF(G32=G48,IF(H48-I32&gt;0,H48-I32,1+H48-I32),IF(G31=G48,IF(H48-I31&gt;0,H48-I31,1+H48-I31),IF(G30=G48,IF(H48-I30&gt;0,H48-I30,1+H48-I30),IF(G29=G48,IF(H48-I29&gt;0,H48-I29,1+H48-I29),IF(G28=G48,IF(H48-I28&gt;0,H48-I28,1+H48-I28),IF(G27=G48,IF(H48-I27&gt;0,H48-I27,1+H48-I27),IF(G26=G48,IF(H48-I26&gt;0,H48-I26,1+H48-I26),IF(G25=G48,IF(H48-I25&gt;0,H48-I25,1+H48-I25),IF(G24=G48,IF(H48-I24&gt;0,H48-I24,1+H48-I24),IF(G23=G48,IF(H48-I23&gt;0,H48-I23,1+H48-I23),IF(G22=G48,IF(H48-I22&gt;0,H48-I22,1+H48-I22),IF(#REF!=G48,IF(H48-#REF!&gt;0,H48-#REF!,1+H48-#REF!),""))))))))))))))))))))))))))))</f>
        <v/>
      </c>
      <c r="M48" s="462"/>
      <c r="N48" s="462"/>
      <c r="O48" s="462"/>
      <c r="P48" s="462"/>
      <c r="Q48" s="462"/>
      <c r="R48" s="462"/>
      <c r="S48" s="462"/>
      <c r="T48" s="462"/>
      <c r="U48" s="462"/>
      <c r="V48" s="462"/>
      <c r="W48" s="462"/>
      <c r="X48" s="462"/>
      <c r="Y48" s="462"/>
      <c r="Z48" s="462"/>
      <c r="AA48" s="462"/>
      <c r="AB48" s="462"/>
      <c r="AC48" s="462"/>
      <c r="AD48" s="462"/>
      <c r="AE48" s="462"/>
      <c r="AF48" s="462"/>
      <c r="AG48" s="462"/>
      <c r="AH48" s="462"/>
      <c r="AI48" s="462"/>
      <c r="AJ48" s="462"/>
      <c r="AK48" s="462"/>
      <c r="AL48" s="462"/>
      <c r="AM48" s="462"/>
      <c r="AN48" s="462"/>
      <c r="AO48" s="462"/>
      <c r="AP48" s="463"/>
      <c r="AQ48" s="459"/>
      <c r="AR48" s="90"/>
      <c r="AS48" s="89"/>
      <c r="AT48" s="13">
        <f t="shared" si="8"/>
        <v>0</v>
      </c>
      <c r="AU48" s="114"/>
      <c r="AV48" s="20">
        <v>768.79166667161996</v>
      </c>
      <c r="AW48" s="3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3"/>
      <c r="BI48" s="93"/>
      <c r="BJ48" s="146">
        <v>768.79166667161996</v>
      </c>
      <c r="BK48" s="143"/>
      <c r="BL48" s="4"/>
      <c r="BM48" s="4"/>
      <c r="BN48" s="4"/>
      <c r="BO48" s="4"/>
      <c r="BP48" s="4"/>
      <c r="BQ48" s="4"/>
      <c r="BR48" s="153"/>
      <c r="BS48" s="159"/>
      <c r="BT48" s="160"/>
      <c r="BU48" s="9"/>
      <c r="BY48" s="15"/>
      <c r="BZ48" s="5"/>
      <c r="CA48" s="146">
        <v>0.79166666666666696</v>
      </c>
      <c r="CB48" s="128"/>
      <c r="CC48" s="12"/>
      <c r="CD48" s="12"/>
      <c r="CE48" s="12"/>
      <c r="CF48" s="12"/>
      <c r="CG48" s="12"/>
      <c r="CH48" s="12"/>
      <c r="CI48" s="23"/>
      <c r="CJ48" s="456"/>
      <c r="CK48" s="454"/>
      <c r="CL48" s="454"/>
      <c r="CM48" s="453"/>
    </row>
    <row r="49" spans="1:177" ht="16.5" customHeight="1" thickTop="1" thickBot="1" x14ac:dyDescent="0.3">
      <c r="A49" s="465"/>
      <c r="B49" s="124"/>
      <c r="C49" s="98"/>
      <c r="D49" s="233"/>
      <c r="E49" s="91"/>
      <c r="F49" s="140"/>
      <c r="G49" s="130"/>
      <c r="H49" s="173">
        <v>0.83333333333333304</v>
      </c>
      <c r="I49" s="169"/>
      <c r="J49" s="134" t="str">
        <f t="shared" si="0"/>
        <v/>
      </c>
      <c r="K49" s="96" t="str">
        <f>IF(G49="","",1+(H49-IF(G48="",(IF(G47="",(IF(G46="",(IF(G45="",(IF(#REF!="",(IF(#REF!="",(IF(#REF!="",(IF(#REF!="",(IF(#REF!="",(IF(#REF!="",(IF(#REF!="",(IF(#REF!="",#REF!,#REF!)),#REF!)),#REF!)),#REF!)),#REF!)),#REF!)),#REF!)),#REF!)),H45)),H46)),H47)),(H48))))</f>
        <v/>
      </c>
      <c r="L49" s="97" t="str">
        <f>IF(G49="","",IF(G48=G49,IF(H49-I48&gt;0,H49-I48,1+H49-I48),IF(G47=G49,IF(H49-I47&gt;0,H49-I47,1+H49-I47),IF(G46=G49,IF(H49-I46&gt;0,H49-I46,1+H49-I46),IF(G45=G49,IF(H49-I45&gt;0,H49-I45,1+H49-I45),IF(G44=G49,IF(H49-I44&gt;0,H49-I44,1+H49-I44),IF(G43=G49,IF(H49-I43&gt;0,H49-I43,1+H49-I43),IF(G42=G49,IF(H49-I42&gt;0,H49-I42,1+H49-I42),IF(G41=G49,IF(H49-I41&gt;0,H49-I41,1+H49-I41),IF(G40=G49,IF(H49-I40&gt;0,H49-I40,1+H49-I40),IF(G39=G49,IF(H49-I39&gt;0,H49-I39,1+H49-I39),IF(G38=G49,IF(H49-I38&gt;0,H49-I38,1+H49-I38),IF(G37=G49,IF(H49-I37&gt;0,H49-I37,1+H49-I37),IF(G36=G49,IF(H49-I36&gt;0,H49-I36,1+H49-I36),IF(G35=G49,IF(H49-I35&gt;0,H49-I35,1+H49-I35),IF(G34=G49,IF(H49-I34&gt;0,H49-I34,1+H49-I34),IF(G33=G49,IF(H49-I33&gt;0,H49-I33,1+H49-I33),IF(G32=G49,IF(H49-I32&gt;0,H49-I32,1+H49-I32),IF(G31=G49,IF(H49-I31&gt;0,H49-I31,1+H49-I31),IF(G30=G49,IF(H49-I30&gt;0,H49-I30,1+H49-I30),IF(G29=G49,IF(H49-I29&gt;0,H49-I29,1+H49-I29),IF(G28=G49,IF(H49-I28&gt;0,H49-I28,1+H49-I28),IF(G27=G49,IF(H49-I27&gt;0,H49-I27,1+H49-I27),IF(G26=G49,IF(H49-I26&gt;0,H49-I26,1+H49-I26),IF(G25=G49,IF(H49-I25&gt;0,H49-I25,1+H49-I25),IF(G24=G49,IF(H49-I24&gt;0,H49-I24,1+H49-I24),IF(G23=G49,IF(H49-I23&gt;0,H49-I23,1+H49-I23),IF(#REF!=G49,IF(H49-#REF!&gt;0,H49-#REF!,1+H49-#REF!),""))))))))))))))))))))))))))))</f>
        <v/>
      </c>
      <c r="M49" s="462"/>
      <c r="N49" s="462"/>
      <c r="O49" s="462"/>
      <c r="P49" s="462"/>
      <c r="Q49" s="462"/>
      <c r="R49" s="462"/>
      <c r="S49" s="462"/>
      <c r="T49" s="462"/>
      <c r="U49" s="462"/>
      <c r="V49" s="462"/>
      <c r="W49" s="462"/>
      <c r="X49" s="462"/>
      <c r="Y49" s="462"/>
      <c r="Z49" s="462"/>
      <c r="AA49" s="462"/>
      <c r="AB49" s="462"/>
      <c r="AC49" s="462"/>
      <c r="AD49" s="462"/>
      <c r="AE49" s="462"/>
      <c r="AF49" s="462"/>
      <c r="AG49" s="462"/>
      <c r="AH49" s="462"/>
      <c r="AI49" s="462"/>
      <c r="AJ49" s="462"/>
      <c r="AK49" s="462"/>
      <c r="AL49" s="462"/>
      <c r="AM49" s="462"/>
      <c r="AN49" s="462"/>
      <c r="AO49" s="462"/>
      <c r="AP49" s="463"/>
      <c r="AQ49" s="459"/>
      <c r="AR49" s="90"/>
      <c r="AS49" s="89"/>
      <c r="AT49" s="13">
        <f t="shared" si="8"/>
        <v>0</v>
      </c>
      <c r="AU49" s="114"/>
      <c r="AV49" s="20">
        <v>768.83333333828705</v>
      </c>
      <c r="AW49" s="3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3"/>
      <c r="BI49" s="93"/>
      <c r="BJ49" s="146">
        <v>768.83333333828705</v>
      </c>
      <c r="BK49" s="143"/>
      <c r="BL49" s="4"/>
      <c r="BM49" s="4"/>
      <c r="BN49" s="4"/>
      <c r="BO49" s="4"/>
      <c r="BP49" s="4"/>
      <c r="BQ49" s="4"/>
      <c r="BR49" s="153"/>
      <c r="BS49" s="159"/>
      <c r="BT49" s="160"/>
      <c r="BU49" s="9"/>
      <c r="BY49" s="15"/>
      <c r="BZ49" s="5"/>
      <c r="CA49" s="146">
        <v>0.83333333333333304</v>
      </c>
      <c r="CB49" s="128"/>
      <c r="CC49" s="12"/>
      <c r="CD49" s="12"/>
      <c r="CE49" s="12"/>
      <c r="CF49" s="12"/>
      <c r="CG49" s="12"/>
      <c r="CH49" s="12"/>
      <c r="CI49" s="23"/>
      <c r="CJ49" s="456"/>
      <c r="CK49" s="454"/>
      <c r="CL49" s="454"/>
      <c r="CM49" s="453"/>
    </row>
    <row r="50" spans="1:177" ht="16.5" customHeight="1" thickTop="1" thickBot="1" x14ac:dyDescent="0.3">
      <c r="A50" s="465"/>
      <c r="B50" s="124"/>
      <c r="C50" s="98"/>
      <c r="D50" s="233"/>
      <c r="E50" s="91"/>
      <c r="F50" s="140"/>
      <c r="G50" s="130"/>
      <c r="H50" s="173">
        <v>0.875</v>
      </c>
      <c r="I50" s="169"/>
      <c r="J50" s="134" t="str">
        <f t="shared" si="0"/>
        <v/>
      </c>
      <c r="K50" s="96" t="str">
        <f>IF(G50="","",1+(H50-IF(G49="",(IF(G48="",(IF(G47="",(IF(G46="",(IF(#REF!="",(IF(#REF!="",(IF(#REF!="",(IF(#REF!="",(IF(#REF!="",(IF(#REF!="",(IF(#REF!="",(IF(#REF!="",#REF!,#REF!)),#REF!)),#REF!)),#REF!)),#REF!)),#REF!)),#REF!)),#REF!)),H46)),H47)),H48)),(H49))))</f>
        <v/>
      </c>
      <c r="L50" s="97" t="str">
        <f>IF(G50="","",IF(G49=G50,IF(H50-I49&gt;0,H50-I49,1+H50-I49),IF(G48=G50,IF(H50-I48&gt;0,H50-I48,1+H50-I48),IF(G47=G50,IF(H50-I47&gt;0,H50-I47,1+H50-I47),IF(G46=G50,IF(H50-I46&gt;0,H50-I46,1+H50-I46),IF(G45=G50,IF(H50-I45&gt;0,H50-I45,1+H50-I45),IF(G44=G50,IF(H50-I44&gt;0,H50-I44,1+H50-I44),IF(G43=G50,IF(H50-I43&gt;0,H50-I43,1+H50-I43),IF(G42=G50,IF(H50-I42&gt;0,H50-I42,1+H50-I42),IF(G41=G50,IF(H50-I41&gt;0,H50-I41,1+H50-I41),IF(G40=G50,IF(H50-I40&gt;0,H50-I40,1+H50-I40),IF(G39=G50,IF(H50-I39&gt;0,H50-I39,1+H50-I39),IF(G38=G50,IF(H50-I38&gt;0,H50-I38,1+H50-I38),IF(G37=G50,IF(H50-I37&gt;0,H50-I37,1+H50-I37),IF(G36=G50,IF(H50-I36&gt;0,H50-I36,1+H50-I36),IF(G35=G50,IF(H50-I35&gt;0,H50-I35,1+H50-I35),IF(G34=G50,IF(H50-I34&gt;0,H50-I34,1+H50-I34),IF(G33=G50,IF(H50-I33&gt;0,H50-I33,1+H50-I33),IF(G32=G50,IF(H50-I32&gt;0,H50-I32,1+H50-I32),IF(G31=G50,IF(H50-I31&gt;0,H50-I31,1+H50-I31),IF(G30=G50,IF(H50-I30&gt;0,H50-I30,1+H50-I30),IF(G29=G50,IF(H50-I29&gt;0,H50-I29,1+H50-I29),IF(G28=G50,IF(H50-I28&gt;0,H50-I28,1+H50-I28),IF(G27=G50,IF(H50-I27&gt;0,H50-I27,1+H50-I27),IF(G26=G50,IF(H50-I26&gt;0,H50-I26,1+H50-I26),IF(G25=G50,IF(H50-I25&gt;0,H50-I25,1+H50-I25),IF(G24=G50,IF(H50-I24&gt;0,H50-I24,1+H50-I24),IF(#REF!=G50,IF(H50-#REF!&gt;0,H50-#REF!,1+H50-#REF!),""))))))))))))))))))))))))))))</f>
        <v/>
      </c>
      <c r="M50" s="462"/>
      <c r="N50" s="462"/>
      <c r="O50" s="462"/>
      <c r="P50" s="462"/>
      <c r="Q50" s="462"/>
      <c r="R50" s="462"/>
      <c r="S50" s="462"/>
      <c r="T50" s="462"/>
      <c r="U50" s="462"/>
      <c r="V50" s="462"/>
      <c r="W50" s="462"/>
      <c r="X50" s="462"/>
      <c r="Y50" s="462"/>
      <c r="Z50" s="462"/>
      <c r="AA50" s="462"/>
      <c r="AB50" s="462"/>
      <c r="AC50" s="462"/>
      <c r="AD50" s="462"/>
      <c r="AE50" s="462"/>
      <c r="AF50" s="462"/>
      <c r="AG50" s="462"/>
      <c r="AH50" s="462"/>
      <c r="AI50" s="462"/>
      <c r="AJ50" s="462"/>
      <c r="AK50" s="462"/>
      <c r="AL50" s="462"/>
      <c r="AM50" s="462"/>
      <c r="AN50" s="462"/>
      <c r="AO50" s="462"/>
      <c r="AP50" s="463"/>
      <c r="AQ50" s="459"/>
      <c r="AR50" s="90"/>
      <c r="AS50" s="89"/>
      <c r="AT50" s="13">
        <f t="shared" si="8"/>
        <v>0</v>
      </c>
      <c r="AU50" s="114"/>
      <c r="AV50" s="20">
        <v>768.87500000495402</v>
      </c>
      <c r="AW50" s="3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3"/>
      <c r="BI50" s="93"/>
      <c r="BJ50" s="146">
        <v>768.87500000495402</v>
      </c>
      <c r="BK50" s="143"/>
      <c r="BL50" s="4"/>
      <c r="BM50" s="4"/>
      <c r="BN50" s="4"/>
      <c r="BO50" s="4"/>
      <c r="BP50" s="4"/>
      <c r="BQ50" s="4"/>
      <c r="BR50" s="153"/>
      <c r="BS50" s="159"/>
      <c r="BT50" s="160"/>
      <c r="BU50" s="9"/>
      <c r="BY50" s="15"/>
      <c r="BZ50" s="5"/>
      <c r="CA50" s="146">
        <v>0.875</v>
      </c>
      <c r="CB50" s="128"/>
      <c r="CC50" s="12"/>
      <c r="CD50" s="12"/>
      <c r="CE50" s="12"/>
      <c r="CF50" s="12"/>
      <c r="CG50" s="12"/>
      <c r="CH50" s="12"/>
      <c r="CI50" s="23"/>
      <c r="CJ50" s="456"/>
      <c r="CK50" s="454"/>
      <c r="CL50" s="454"/>
      <c r="CM50" s="453"/>
    </row>
    <row r="51" spans="1:177" ht="16.5" customHeight="1" thickTop="1" thickBot="1" x14ac:dyDescent="0.3">
      <c r="A51" s="465"/>
      <c r="B51" s="124"/>
      <c r="C51" s="98"/>
      <c r="D51" s="233"/>
      <c r="E51" s="91"/>
      <c r="F51" s="140"/>
      <c r="G51" s="130"/>
      <c r="H51" s="173">
        <v>0.91666666666666696</v>
      </c>
      <c r="I51" s="169"/>
      <c r="J51" s="134" t="str">
        <f t="shared" si="0"/>
        <v/>
      </c>
      <c r="K51" s="96" t="str">
        <f>IF(G51="","",1+(H51-IF(G50="",(IF(G49="",(IF(G48="",(IF(G47="",(IF(#REF!="",(IF(#REF!="",(IF(#REF!="",(IF(#REF!="",(IF(#REF!="",(IF(#REF!="",(IF(#REF!="",(IF(#REF!="",#REF!,#REF!)),#REF!)),#REF!)),#REF!)),#REF!)),#REF!)),#REF!)),#REF!)),H47)),H48)),H49)),(H50))))</f>
        <v/>
      </c>
      <c r="L51" s="97" t="str">
        <f>IF(G51="","",IF(G50=G51,IF(H51-I50&gt;0,H51-I50,1+H51-I50),IF(G49=G51,IF(H51-I49&gt;0,H51-I49,1+H51-I49),IF(G48=G51,IF(H51-I48&gt;0,H51-I48,1+H51-I48),IF(G47=G51,IF(H51-I47&gt;0,H51-I47,1+H51-I47),IF(G46=G51,IF(H51-I46&gt;0,H51-I46,1+H51-I46),IF(G45=G51,IF(H51-I45&gt;0,H51-I45,1+H51-I45),IF(G44=G51,IF(H51-I44&gt;0,H51-I44,1+H51-I44),IF(G43=G51,IF(H51-I43&gt;0,H51-I43,1+H51-I43),IF(G42=G51,IF(H51-I42&gt;0,H51-I42,1+H51-I42),IF(G41=G51,IF(H51-I41&gt;0,H51-I41,1+H51-I41),IF(G40=G51,IF(H51-I40&gt;0,H51-I40,1+H51-I40),IF(G39=G51,IF(H51-I39&gt;0,H51-I39,1+H51-I39),IF(G38=G51,IF(H51-I38&gt;0,H51-I38,1+H51-I38),IF(G37=G51,IF(H51-I37&gt;0,H51-I37,1+H51-I37),IF(G36=G51,IF(H51-I36&gt;0,H51-I36,1+H51-I36),IF(G35=G51,IF(H51-I35&gt;0,H51-I35,1+H51-I35),IF(G34=G51,IF(H51-I34&gt;0,H51-I34,1+H51-I34),IF(G33=G51,IF(H51-I33&gt;0,H51-I33,1+H51-I33),IF(G32=G51,IF(H51-I32&gt;0,H51-I32,1+H51-I32),IF(G31=G51,IF(H51-I31&gt;0,H51-I31,1+H51-I31),IF(G30=G51,IF(H51-I30&gt;0,H51-I30,1+H51-I30),IF(G29=G51,IF(H51-I29&gt;0,H51-I29,1+H51-I29),IF(G28=G51,IF(H51-I28&gt;0,H51-I28,1+H51-I28),IF(G27=G51,IF(H51-I27&gt;0,H51-I27,1+H51-I27),IF(G26=G51,IF(H51-I26&gt;0,H51-I26,1+H51-I26),IF(G25=G51,IF(H51-I25&gt;0,H51-I25,1+H51-I25),IF(#REF!=G51,IF(H51-#REF!&gt;0,H51-#REF!,1+H51-#REF!),""))))))))))))))))))))))))))))</f>
        <v/>
      </c>
      <c r="M51" s="462"/>
      <c r="N51" s="462"/>
      <c r="O51" s="462"/>
      <c r="P51" s="462"/>
      <c r="Q51" s="462"/>
      <c r="R51" s="462"/>
      <c r="S51" s="462"/>
      <c r="T51" s="462"/>
      <c r="U51" s="462"/>
      <c r="V51" s="462"/>
      <c r="W51" s="462"/>
      <c r="X51" s="462"/>
      <c r="Y51" s="462"/>
      <c r="Z51" s="462"/>
      <c r="AA51" s="462"/>
      <c r="AB51" s="462"/>
      <c r="AC51" s="462"/>
      <c r="AD51" s="462"/>
      <c r="AE51" s="462"/>
      <c r="AF51" s="462"/>
      <c r="AG51" s="462"/>
      <c r="AH51" s="462"/>
      <c r="AI51" s="462"/>
      <c r="AJ51" s="462"/>
      <c r="AK51" s="462"/>
      <c r="AL51" s="462"/>
      <c r="AM51" s="462"/>
      <c r="AN51" s="462"/>
      <c r="AO51" s="462"/>
      <c r="AP51" s="463"/>
      <c r="AQ51" s="459"/>
      <c r="AR51" s="90"/>
      <c r="AS51" s="89"/>
      <c r="AT51" s="13">
        <f t="shared" si="8"/>
        <v>0</v>
      </c>
      <c r="AU51" s="114"/>
      <c r="AV51" s="20">
        <v>768.91666667162099</v>
      </c>
      <c r="AW51" s="3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3"/>
      <c r="BI51" s="93"/>
      <c r="BJ51" s="146">
        <v>768.91666667162099</v>
      </c>
      <c r="BK51" s="143"/>
      <c r="BL51" s="4"/>
      <c r="BM51" s="4"/>
      <c r="BN51" s="4"/>
      <c r="BO51" s="4"/>
      <c r="BP51" s="4"/>
      <c r="BQ51" s="4"/>
      <c r="BR51" s="153"/>
      <c r="BS51" s="159"/>
      <c r="BT51" s="160"/>
      <c r="BU51" s="9"/>
      <c r="BY51" s="15"/>
      <c r="BZ51" s="5"/>
      <c r="CA51" s="146">
        <v>0.91666666666666696</v>
      </c>
      <c r="CB51" s="128"/>
      <c r="CC51" s="12"/>
      <c r="CD51" s="12"/>
      <c r="CE51" s="12"/>
      <c r="CF51" s="12"/>
      <c r="CG51" s="12"/>
      <c r="CH51" s="12"/>
      <c r="CI51" s="23"/>
      <c r="CJ51" s="456"/>
      <c r="CK51" s="454"/>
      <c r="CL51" s="454"/>
      <c r="CM51" s="453"/>
    </row>
    <row r="52" spans="1:177" ht="16.5" customHeight="1" thickTop="1" thickBot="1" x14ac:dyDescent="0.3">
      <c r="A52" s="466"/>
      <c r="B52" s="138"/>
      <c r="C52" s="98"/>
      <c r="D52" s="234"/>
      <c r="E52" s="92"/>
      <c r="F52" s="141"/>
      <c r="G52" s="131"/>
      <c r="H52" s="174">
        <v>0.95833333333333304</v>
      </c>
      <c r="I52" s="171"/>
      <c r="J52" s="136" t="str">
        <f t="shared" si="0"/>
        <v/>
      </c>
      <c r="K52" s="115" t="str">
        <f>IF(G52="","",1+(H52-IF(G51="",(IF(G50="",(IF(G49="",(IF(G48="",(IF(#REF!="",(IF(#REF!="",(IF(#REF!="",(IF(#REF!="",(IF(#REF!="",(IF(#REF!="",(IF(#REF!="",(IF(#REF!="",#REF!,#REF!)),#REF!)),#REF!)),#REF!)),#REF!)),#REF!)),#REF!)),#REF!)),H48)),H49)),H50)),(H51))))</f>
        <v/>
      </c>
      <c r="L52" s="116" t="str">
        <f>IF(G52="","",IF(G51=G52,IF(H52-I51&gt;0,H52-I51,1+H52-I51),IF(G50=G52,IF(H52-I50&gt;0,H52-I50,1+H52-I50),IF(G49=G52,IF(H52-I49&gt;0,H52-I49,1+H52-I49),IF(G48=G52,IF(H52-I48&gt;0,H52-I48,1+H52-I48),IF(G47=G52,IF(H52-I47&gt;0,H52-I47,1+H52-I47),IF(G46=G52,IF(H52-I46&gt;0,H52-I46,1+H52-I46),IF(G45=G52,IF(H52-I45&gt;0,H52-I45,1+H52-I45),IF(G44=G52,IF(H52-I44&gt;0,H52-I44,1+H52-I44),IF(G43=G52,IF(H52-I43&gt;0,H52-I43,1+H52-I43),IF(G42=G52,IF(H52-I42&gt;0,H52-I42,1+H52-I42),IF(G41=G52,IF(H52-I41&gt;0,H52-I41,1+H52-I41),IF(G40=G52,IF(H52-I40&gt;0,H52-I40,1+H52-I40),IF(G39=G52,IF(H52-I39&gt;0,H52-I39,1+H52-I39),IF(G38=G52,IF(H52-I38&gt;0,H52-I38,1+H52-I38),IF(G37=G52,IF(H52-I37&gt;0,H52-I37,1+H52-I37),IF(G36=G52,IF(H52-I36&gt;0,H52-I36,1+H52-I36),IF(G35=G52,IF(H52-I35&gt;0,H52-I35,1+H52-I35),IF(G34=G52,IF(H52-I34&gt;0,H52-I34,1+H52-I34),IF(G33=G52,IF(H52-I33&gt;0,H52-I33,1+H52-I33),IF(G32=G52,IF(H52-I32&gt;0,H52-I32,1+H52-I32),IF(G31=G52,IF(H52-I31&gt;0,H52-I31,1+H52-I31),IF(G30=G52,IF(H52-I30&gt;0,H52-I30,1+H52-I30),IF(G29=G52,IF(H52-I29&gt;0,H52-I29,1+H52-I29),IF(G28=G52,IF(H52-I28&gt;0,H52-I28,1+H52-I28),IF(G27=G52,IF(H52-I27&gt;0,H52-I27,1+H52-I27),IF(G26=G52,IF(H52-I26&gt;0,H52-I26,1+H52-I26),IF(#REF!=G52,IF(H52-#REF!&gt;0,H52-#REF!,1+H52-#REF!),""))))))))))))))))))))))))))))</f>
        <v/>
      </c>
      <c r="M52" s="462"/>
      <c r="N52" s="462"/>
      <c r="O52" s="462"/>
      <c r="P52" s="462"/>
      <c r="Q52" s="462"/>
      <c r="R52" s="462"/>
      <c r="S52" s="462"/>
      <c r="T52" s="462"/>
      <c r="U52" s="462"/>
      <c r="V52" s="462"/>
      <c r="W52" s="462"/>
      <c r="X52" s="462"/>
      <c r="Y52" s="462"/>
      <c r="Z52" s="462"/>
      <c r="AA52" s="462"/>
      <c r="AB52" s="462"/>
      <c r="AC52" s="462"/>
      <c r="AD52" s="462"/>
      <c r="AE52" s="462"/>
      <c r="AF52" s="462"/>
      <c r="AG52" s="462"/>
      <c r="AH52" s="462"/>
      <c r="AI52" s="462"/>
      <c r="AJ52" s="462"/>
      <c r="AK52" s="462"/>
      <c r="AL52" s="462"/>
      <c r="AM52" s="462"/>
      <c r="AN52" s="462"/>
      <c r="AO52" s="462"/>
      <c r="AP52" s="463"/>
      <c r="AQ52" s="459"/>
      <c r="AR52" s="115"/>
      <c r="AS52" s="117"/>
      <c r="AT52" s="118">
        <f t="shared" si="8"/>
        <v>0</v>
      </c>
      <c r="AU52" s="119"/>
      <c r="AV52" s="21">
        <v>768.95833333828796</v>
      </c>
      <c r="AW52" s="6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6"/>
      <c r="BI52" s="94"/>
      <c r="BJ52" s="147">
        <v>768.95833333828796</v>
      </c>
      <c r="BK52" s="144"/>
      <c r="BL52" s="7"/>
      <c r="BM52" s="7"/>
      <c r="BN52" s="7"/>
      <c r="BO52" s="7"/>
      <c r="BP52" s="7"/>
      <c r="BQ52" s="7"/>
      <c r="BR52" s="154"/>
      <c r="BS52" s="161"/>
      <c r="BT52" s="162"/>
      <c r="BU52" s="11"/>
      <c r="BV52" s="10"/>
      <c r="BW52" s="10"/>
      <c r="BX52" s="10"/>
      <c r="BY52" s="19"/>
      <c r="BZ52" s="8"/>
      <c r="CA52" s="147">
        <v>0.95833333333333304</v>
      </c>
      <c r="CB52" s="151"/>
      <c r="CC52" s="24"/>
      <c r="CD52" s="24"/>
      <c r="CE52" s="24"/>
      <c r="CF52" s="24"/>
      <c r="CG52" s="24"/>
      <c r="CH52" s="24"/>
      <c r="CI52" s="25"/>
      <c r="CJ52" s="457"/>
      <c r="CK52" s="454"/>
      <c r="CL52" s="454"/>
      <c r="CM52" s="453"/>
    </row>
    <row r="53" spans="1:177" ht="16.5" customHeight="1" thickTop="1" thickBot="1" x14ac:dyDescent="0.3">
      <c r="A53" s="464">
        <v>44584</v>
      </c>
      <c r="B53" s="137"/>
      <c r="C53" s="98">
        <f>_xlfn.ISOWEEKNUM(A53)</f>
        <v>3</v>
      </c>
      <c r="D53" s="232"/>
      <c r="E53" s="95">
        <f>SUM(N53+Q53+T53+W53+Z53+AC53+AF53+AI53+AL53+AO53)</f>
        <v>0</v>
      </c>
      <c r="F53" s="139"/>
      <c r="G53" s="129"/>
      <c r="H53" s="172">
        <v>0</v>
      </c>
      <c r="I53" s="168"/>
      <c r="J53" s="133" t="str">
        <f t="shared" si="0"/>
        <v/>
      </c>
      <c r="K53" s="26" t="str">
        <f>IF(G53="","",1+(H53-IF(G52="",(IF(G51="",(IF(G50="",(IF(G49="",(IF(#REF!="",(IF(#REF!="",(IF(#REF!="",(IF(#REF!="",(IF(#REF!="",(IF(#REF!="",(IF(#REF!="",(IF(#REF!="",#REF!,#REF!)),#REF!)),#REF!)),#REF!)),#REF!)),#REF!)),#REF!)),#REF!)),H49)),H50)),H51)),(H52))))</f>
        <v/>
      </c>
      <c r="L53" s="109" t="str">
        <f>IF(G53="","",IF(G52=G53,IF(H53-I52&gt;0,H53-I52,1+H53-I52),IF(G51=G53,IF(H53-I51&gt;0,H53-I51,1+H53-I51),IF(G50=G53,IF(H53-I50&gt;0,H53-I50,1+H53-I50),IF(G49=G53,IF(H53-I49&gt;0,H53-I49,1+H53-I49),IF(G48=G53,IF(H53-I48&gt;0,H53-I48,1+H53-I48),IF(G47=G53,IF(H53-I47&gt;0,H53-I47,1+H53-I47),IF(G46=G53,IF(H53-I46&gt;0,H53-I46,1+H53-I46),IF(G45=G53,IF(H53-I45&gt;0,H53-I45,1+H53-I45),IF(G44=G53,IF(H53-I44&gt;0,H53-I44,1+H53-I44),IF(G43=G53,IF(H53-I43&gt;0,H53-I43,1+H53-I43),IF(G42=G53,IF(H53-I42&gt;0,H53-I42,1+H53-I42),IF(G41=G53,IF(H53-I41&gt;0,H53-I41,1+H53-I41),IF(G40=G53,IF(H53-I40&gt;0,H53-I40,1+H53-I40),IF(G39=G53,IF(H53-I39&gt;0,H53-I39,1+H53-I39),IF(G38=G53,IF(H53-I38&gt;0,H53-I38,1+H53-I38),IF(G37=G53,IF(H53-I37&gt;0,H53-I37,1+H53-I37),IF(G36=G53,IF(H53-I36&gt;0,H53-I36,1+H53-I36),IF(G35=G53,IF(H53-I35&gt;0,H53-I35,1+H53-I35),IF(G34=G53,IF(H53-I34&gt;0,H53-I34,1+H53-I34),IF(G33=G53,IF(H53-I33&gt;0,H53-I33,1+H53-I33),IF(G32=G53,IF(H53-I32&gt;0,H53-I32,1+H53-I32),IF(G31=G53,IF(H53-I31&gt;0,H53-I31,1+H53-I31),IF(G30=G53,IF(H53-I30&gt;0,H53-I30,1+H53-I30),IF(G29=G53,IF(H53-I29&gt;0,H53-I29,1+H53-I29),IF(G28=G53,IF(H53-I28&gt;0,H53-I28,1+H53-I28),IF(G27=G53,IF(H53-I27&gt;0,H53-I27,1+H53-I27),IF(#REF!=G53,IF(H53-#REF!&gt;0,H53-#REF!,1+H53-#REF!),""))))))))))))))))))))))))))))</f>
        <v/>
      </c>
      <c r="M53" s="218" t="e">
        <f>AVERAGEIF(G53:G76,"R40",J53:J76)</f>
        <v>#DIV/0!</v>
      </c>
      <c r="N53" s="219">
        <f>COUNTIF(G53:G76,"R40")</f>
        <v>0</v>
      </c>
      <c r="O53" s="220">
        <f>(N53*41.66)/100</f>
        <v>0</v>
      </c>
      <c r="P53" s="38" t="e">
        <f>AVERAGEIF(G53:G76,"R41",J53:J76)</f>
        <v>#DIV/0!</v>
      </c>
      <c r="Q53" s="43">
        <f>COUNTIF(G53:G76,"R41")</f>
        <v>0</v>
      </c>
      <c r="R53" s="39">
        <f>(Q53*41.66)/100</f>
        <v>0</v>
      </c>
      <c r="S53" s="38" t="e">
        <f>AVERAGEIF(G53:G76,"R42",J53:J76)</f>
        <v>#DIV/0!</v>
      </c>
      <c r="T53" s="43">
        <f>COUNTIF(G53:G76,"R42")</f>
        <v>0</v>
      </c>
      <c r="U53" s="39">
        <f>(T53*41.66)/100</f>
        <v>0</v>
      </c>
      <c r="V53" s="38" t="e">
        <f>AVERAGEIF(G53:G76,"R43",J53:J76)</f>
        <v>#DIV/0!</v>
      </c>
      <c r="W53" s="43">
        <f>COUNTIF(G53:G76,"R43")</f>
        <v>0</v>
      </c>
      <c r="X53" s="39">
        <f>(W53*41.66)/100</f>
        <v>0</v>
      </c>
      <c r="Y53" s="38" t="e">
        <f>AVERAGEIF(G53:G76,"R44",J53:J76)</f>
        <v>#DIV/0!</v>
      </c>
      <c r="Z53" s="43">
        <f>COUNTIF(G53:G76,"R44")</f>
        <v>0</v>
      </c>
      <c r="AA53" s="39">
        <f>(Z53*41.66)/100</f>
        <v>0</v>
      </c>
      <c r="AB53" s="38" t="e">
        <f>AVERAGEIF(G53:G76,"R45",J53:J76)</f>
        <v>#DIV/0!</v>
      </c>
      <c r="AC53" s="43">
        <f>COUNTIF(G53:G76,"R45")</f>
        <v>0</v>
      </c>
      <c r="AD53" s="39">
        <f>(AC53*41.66)/100</f>
        <v>0</v>
      </c>
      <c r="AE53" s="38" t="e">
        <f>AVERAGEIF(G53:G76,"R46",J53:J76)</f>
        <v>#DIV/0!</v>
      </c>
      <c r="AF53" s="43">
        <f>COUNTIF(G53:G76,"R46")</f>
        <v>0</v>
      </c>
      <c r="AG53" s="39">
        <f>(AF53*41.66)/100</f>
        <v>0</v>
      </c>
      <c r="AH53" s="38" t="e">
        <f>AVERAGEIF(G53:G76,"R47",J53:J76)</f>
        <v>#DIV/0!</v>
      </c>
      <c r="AI53" s="43">
        <f>COUNTIF(G53:G76,"R47")</f>
        <v>0</v>
      </c>
      <c r="AJ53" s="39">
        <f>(AI53*41.66)/100</f>
        <v>0</v>
      </c>
      <c r="AK53" s="38" t="e">
        <f>AVERAGEIF(G53:G76,"R48",J53:J76)</f>
        <v>#DIV/0!</v>
      </c>
      <c r="AL53" s="43">
        <f>COUNTIF(G53:G76,"R48")</f>
        <v>0</v>
      </c>
      <c r="AM53" s="39">
        <f>(AL53*41.66)/100</f>
        <v>0</v>
      </c>
      <c r="AN53" s="38" t="e">
        <f>AVERAGEIF(G53:G76,"R49",J53:J76)</f>
        <v>#DIV/0!</v>
      </c>
      <c r="AO53" s="43">
        <f>COUNTIF(G53:G76,"R49")</f>
        <v>0</v>
      </c>
      <c r="AP53" s="39">
        <f>(AO53*41.66)/100</f>
        <v>0</v>
      </c>
      <c r="AQ53" s="38" t="e">
        <f>AVERAGEIF(H53:H76,"&lt;&gt;*""",J53:J76)</f>
        <v>#DIV/0!</v>
      </c>
      <c r="AR53" s="110" t="e">
        <f>AVERAGE(L53:L76)</f>
        <v>#DIV/0!</v>
      </c>
      <c r="AS53" s="111">
        <f t="array" ref="AS53">SUMPRODUCT(IF(G53:G76&lt;&gt;"",1/COUNTIF(G53:G76,G53:G76)))</f>
        <v>0</v>
      </c>
      <c r="AT53" s="112">
        <f t="shared" si="8"/>
        <v>0</v>
      </c>
      <c r="AU53" s="113"/>
      <c r="AV53" s="27">
        <v>768.00000000494799</v>
      </c>
      <c r="AW53" s="1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1"/>
      <c r="BI53" s="179"/>
      <c r="BJ53" s="145">
        <v>768.00000000494799</v>
      </c>
      <c r="BK53" s="142"/>
      <c r="BL53" s="2"/>
      <c r="BM53" s="2"/>
      <c r="BN53" s="2"/>
      <c r="BO53" s="2"/>
      <c r="BP53" s="2"/>
      <c r="BQ53" s="2"/>
      <c r="BR53" s="152"/>
      <c r="BS53" s="155"/>
      <c r="BT53" s="156"/>
      <c r="BU53" s="180"/>
      <c r="BV53" s="120"/>
      <c r="BW53" s="120"/>
      <c r="BX53" s="181">
        <f t="array" ref="BX53">SUMPRODUCT(IF(BS53:BS76&lt;&gt;"",1/COUNTIF(BS53:BS76,BS53:BS76)))</f>
        <v>0</v>
      </c>
      <c r="BY53" s="182"/>
      <c r="BZ53" s="183"/>
      <c r="CA53" s="145">
        <v>0</v>
      </c>
      <c r="CB53" s="127"/>
      <c r="CC53" s="22"/>
      <c r="CD53" s="22"/>
      <c r="CE53" s="22"/>
      <c r="CF53" s="22"/>
      <c r="CG53" s="22"/>
      <c r="CH53" s="22"/>
      <c r="CI53" s="18"/>
      <c r="CJ53" s="455">
        <f>IF(ISTEXT(p),"",COUNTA(CB53:CI76))</f>
        <v>0</v>
      </c>
      <c r="CK53" s="454">
        <f>SUMIF('Poids Paniers'!Q:Q,A53,'Poids Paniers'!R:R)</f>
        <v>0</v>
      </c>
      <c r="CL53" s="454">
        <f>IF(CK53&gt;CJ53,0,CK53-CJ53)</f>
        <v>0</v>
      </c>
      <c r="CM53" s="453"/>
      <c r="CN53" s="99">
        <f>IF(ISTEXT(p),"",COUNTA(F53:F76))</f>
        <v>0</v>
      </c>
      <c r="CO53" s="99">
        <f>SUMIF('Poids Paniers'!A:A,A53,'Poids Paniers'!D:D)</f>
        <v>0</v>
      </c>
      <c r="CR53" s="100" t="s">
        <v>113</v>
      </c>
      <c r="CS53" s="100" t="s">
        <v>114</v>
      </c>
      <c r="CT53" s="100" t="s">
        <v>115</v>
      </c>
      <c r="CU53" s="100" t="s">
        <v>116</v>
      </c>
      <c r="CV53" s="100" t="s">
        <v>117</v>
      </c>
      <c r="CW53" s="100" t="s">
        <v>118</v>
      </c>
      <c r="CX53" s="100" t="s">
        <v>119</v>
      </c>
      <c r="CY53" s="100" t="s">
        <v>120</v>
      </c>
      <c r="CZ53" s="100" t="s">
        <v>121</v>
      </c>
      <c r="DA53" s="100" t="s">
        <v>122</v>
      </c>
      <c r="DB53" s="100" t="s">
        <v>123</v>
      </c>
      <c r="DC53" s="100" t="s">
        <v>124</v>
      </c>
      <c r="DD53" s="100" t="s">
        <v>125</v>
      </c>
      <c r="DE53" s="100" t="s">
        <v>126</v>
      </c>
      <c r="DF53" s="100" t="s">
        <v>127</v>
      </c>
      <c r="DG53" s="100" t="s">
        <v>128</v>
      </c>
      <c r="DH53" s="100" t="s">
        <v>129</v>
      </c>
      <c r="DI53" s="100" t="s">
        <v>130</v>
      </c>
      <c r="DJ53" s="100" t="s">
        <v>131</v>
      </c>
      <c r="DK53" s="100" t="s">
        <v>132</v>
      </c>
      <c r="DL53" s="100" t="s">
        <v>133</v>
      </c>
      <c r="DM53" s="100" t="s">
        <v>134</v>
      </c>
      <c r="DN53" s="100" t="s">
        <v>135</v>
      </c>
      <c r="DO53" s="100" t="s">
        <v>136</v>
      </c>
      <c r="DP53" s="100" t="s">
        <v>137</v>
      </c>
      <c r="DQ53" s="100" t="s">
        <v>138</v>
      </c>
      <c r="DR53" s="100" t="s">
        <v>139</v>
      </c>
      <c r="DS53" s="100" t="s">
        <v>140</v>
      </c>
      <c r="DT53" s="100" t="s">
        <v>141</v>
      </c>
      <c r="DU53" s="100" t="s">
        <v>142</v>
      </c>
      <c r="DV53" s="100" t="s">
        <v>143</v>
      </c>
      <c r="DW53" s="100" t="s">
        <v>144</v>
      </c>
      <c r="DX53" s="100" t="s">
        <v>145</v>
      </c>
      <c r="DY53" s="100" t="s">
        <v>146</v>
      </c>
      <c r="DZ53" s="100" t="s">
        <v>147</v>
      </c>
      <c r="EA53" s="100" t="s">
        <v>148</v>
      </c>
      <c r="EB53" s="100" t="s">
        <v>149</v>
      </c>
      <c r="EC53" s="100" t="s">
        <v>150</v>
      </c>
      <c r="ED53" s="100" t="s">
        <v>151</v>
      </c>
      <c r="EE53" s="100" t="s">
        <v>152</v>
      </c>
      <c r="EF53" s="100" t="s">
        <v>153</v>
      </c>
      <c r="EG53" s="100" t="s">
        <v>154</v>
      </c>
      <c r="EH53" s="100" t="s">
        <v>155</v>
      </c>
      <c r="EI53" s="100" t="s">
        <v>156</v>
      </c>
      <c r="EJ53" s="100" t="s">
        <v>157</v>
      </c>
      <c r="EK53" s="100" t="s">
        <v>158</v>
      </c>
      <c r="EL53" s="100" t="s">
        <v>159</v>
      </c>
      <c r="EM53" s="100" t="s">
        <v>160</v>
      </c>
      <c r="EN53" s="100" t="s">
        <v>161</v>
      </c>
      <c r="EO53" s="100" t="s">
        <v>162</v>
      </c>
      <c r="EP53" s="100" t="s">
        <v>163</v>
      </c>
      <c r="EQ53" s="100" t="s">
        <v>164</v>
      </c>
      <c r="ER53" s="100" t="s">
        <v>165</v>
      </c>
      <c r="ES53" s="100" t="s">
        <v>166</v>
      </c>
      <c r="ET53" s="100" t="s">
        <v>167</v>
      </c>
      <c r="EU53" s="100" t="s">
        <v>168</v>
      </c>
      <c r="EV53" s="100" t="s">
        <v>169</v>
      </c>
      <c r="EW53" s="100" t="s">
        <v>170</v>
      </c>
      <c r="EX53" s="100" t="s">
        <v>171</v>
      </c>
      <c r="EY53" s="100" t="s">
        <v>172</v>
      </c>
      <c r="EZ53" s="100" t="s">
        <v>173</v>
      </c>
      <c r="FA53" s="100" t="s">
        <v>174</v>
      </c>
      <c r="FB53" s="100" t="s">
        <v>175</v>
      </c>
      <c r="FC53" s="100" t="s">
        <v>176</v>
      </c>
      <c r="FD53" s="100" t="s">
        <v>177</v>
      </c>
      <c r="FE53" s="100" t="s">
        <v>178</v>
      </c>
      <c r="FF53" s="100" t="s">
        <v>179</v>
      </c>
      <c r="FG53" s="100" t="s">
        <v>180</v>
      </c>
      <c r="FH53" s="100" t="s">
        <v>181</v>
      </c>
      <c r="FI53" s="100" t="s">
        <v>182</v>
      </c>
      <c r="FJ53" s="100" t="s">
        <v>183</v>
      </c>
      <c r="FK53" s="100" t="s">
        <v>184</v>
      </c>
      <c r="FL53" s="100" t="s">
        <v>185</v>
      </c>
      <c r="FM53" s="100" t="s">
        <v>186</v>
      </c>
      <c r="FN53" s="100" t="s">
        <v>187</v>
      </c>
      <c r="FO53" s="100" t="s">
        <v>188</v>
      </c>
      <c r="FP53" s="100" t="s">
        <v>189</v>
      </c>
      <c r="FQ53" s="100" t="s">
        <v>190</v>
      </c>
      <c r="FR53" s="100" t="s">
        <v>191</v>
      </c>
      <c r="FS53" s="100" t="s">
        <v>192</v>
      </c>
      <c r="FT53" s="100" t="s">
        <v>193</v>
      </c>
    </row>
    <row r="54" spans="1:177" ht="16.5" customHeight="1" thickTop="1" thickBot="1" x14ac:dyDescent="0.3">
      <c r="A54" s="465"/>
      <c r="B54" s="124"/>
      <c r="C54" s="98"/>
      <c r="D54" s="233"/>
      <c r="E54" s="91"/>
      <c r="F54" s="140"/>
      <c r="G54" s="130"/>
      <c r="H54" s="173">
        <v>4.1666666666666699E-2</v>
      </c>
      <c r="I54" s="169"/>
      <c r="J54" s="134" t="str">
        <f t="shared" si="0"/>
        <v/>
      </c>
      <c r="K54" s="96" t="str">
        <f>IF(G54="","",1+(H54-IF(G53="",(IF(G52="",(IF(G51="",(IF(G50="",(IF(#REF!="",(IF(#REF!="",(IF(#REF!="",(IF(#REF!="",(IF(#REF!="",(IF(#REF!="",(IF(#REF!="",(IF(#REF!="",#REF!,#REF!)),#REF!)),#REF!)),#REF!)),#REF!)),#REF!)),#REF!)),#REF!)),H50)),H51)),H52)),(H53))))</f>
        <v/>
      </c>
      <c r="L54" s="97" t="str">
        <f>IF(G54="","",IF(G53=G54,IF(H54-I53&gt;0,H54-I53,1+H54-I53),IF(G52=G54,IF(H54-I52&gt;0,H54-I52,1+H54-I52),IF(G51=G54,IF(H54-I51&gt;0,H54-I51,1+H54-I51),IF(G50=G54,IF(H54-I50&gt;0,H54-I50,1+H54-I50),IF(G49=G54,IF(H54-I49&gt;0,H54-I49,1+H54-I49),IF(G48=G54,IF(H54-I48&gt;0,H54-I48,1+H54-I48),IF(G47=G54,IF(H54-I47&gt;0,H54-I47,1+H54-I47),IF(G46=G54,IF(H54-I46&gt;0,H54-I46,1+H54-I46),IF(G45=G54,IF(H54-I45&gt;0,H54-I45,1+H54-I45),IF(G44=G54,IF(H54-I44&gt;0,H54-I44,1+H54-I44),IF(G43=G54,IF(H54-I43&gt;0,H54-I43,1+H54-I43),IF(G42=G54,IF(H54-I42&gt;0,H54-I42,1+H54-I42),IF(G41=G54,IF(H54-I41&gt;0,H54-I41,1+H54-I41),IF(G40=G54,IF(H54-I40&gt;0,H54-I40,1+H54-I40),IF(G39=G54,IF(H54-I39&gt;0,H54-I39,1+H54-I39),IF(G38=G54,IF(H54-I38&gt;0,H54-I38,1+H54-I38),IF(G37=G54,IF(H54-I37&gt;0,H54-I37,1+H54-I37),IF(G36=G54,IF(H54-I36&gt;0,H54-I36,1+H54-I36),IF(G35=G54,IF(H54-I35&gt;0,H54-I35,1+H54-I35),IF(G34=G54,IF(H54-I34&gt;0,H54-I34,1+H54-I34),IF(G33=G54,IF(H54-I33&gt;0,H54-I33,1+H54-I33),IF(G32=G54,IF(H54-I32&gt;0,H54-I32,1+H54-I32),IF(G31=G54,IF(H54-I31&gt;0,H54-I31,1+H54-I31),IF(G30=G54,IF(H54-I30&gt;0,H54-I30,1+H54-I30),IF(G29=G54,IF(H54-I29&gt;0,H54-I29,1+H54-I29),IF(G28=G54,IF(H54-I28&gt;0,H54-I28,1+H54-I28),IF(#REF!=G54,IF(H54-#REF!&gt;0,H54-#REF!,1+H54-#REF!),""))))))))))))))))))))))))))))</f>
        <v/>
      </c>
      <c r="M54" s="460"/>
      <c r="N54" s="460"/>
      <c r="O54" s="460"/>
      <c r="P54" s="460"/>
      <c r="Q54" s="460"/>
      <c r="R54" s="460"/>
      <c r="S54" s="460"/>
      <c r="T54" s="460"/>
      <c r="U54" s="460"/>
      <c r="V54" s="460"/>
      <c r="W54" s="460"/>
      <c r="X54" s="460"/>
      <c r="Y54" s="460"/>
      <c r="Z54" s="460"/>
      <c r="AA54" s="460"/>
      <c r="AB54" s="460"/>
      <c r="AC54" s="460"/>
      <c r="AD54" s="460"/>
      <c r="AE54" s="460"/>
      <c r="AF54" s="460"/>
      <c r="AG54" s="460"/>
      <c r="AH54" s="460"/>
      <c r="AI54" s="460"/>
      <c r="AJ54" s="460"/>
      <c r="AK54" s="460"/>
      <c r="AL54" s="460"/>
      <c r="AM54" s="460"/>
      <c r="AN54" s="460"/>
      <c r="AO54" s="460"/>
      <c r="AP54" s="461"/>
      <c r="AQ54" s="458"/>
      <c r="AR54" s="90"/>
      <c r="AS54" s="89"/>
      <c r="AT54" s="13">
        <f t="shared" si="8"/>
        <v>0</v>
      </c>
      <c r="AU54" s="114"/>
      <c r="AV54" s="20">
        <v>768.04166667161496</v>
      </c>
      <c r="AW54" s="3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3"/>
      <c r="BI54" s="93"/>
      <c r="BJ54" s="146">
        <v>768.04166667161496</v>
      </c>
      <c r="BK54" s="143"/>
      <c r="BL54" s="4"/>
      <c r="BM54" s="4"/>
      <c r="BN54" s="4"/>
      <c r="BO54" s="4"/>
      <c r="BP54" s="4"/>
      <c r="BQ54" s="4"/>
      <c r="BR54" s="153"/>
      <c r="BS54" s="157"/>
      <c r="BT54" s="158"/>
      <c r="BU54" s="9"/>
      <c r="BY54" s="15"/>
      <c r="BZ54" s="5"/>
      <c r="CA54" s="146">
        <v>4.1666666666666664E-2</v>
      </c>
      <c r="CB54" s="128"/>
      <c r="CC54" s="12"/>
      <c r="CD54" s="12"/>
      <c r="CE54" s="12"/>
      <c r="CF54" s="12"/>
      <c r="CG54" s="12"/>
      <c r="CH54" s="12"/>
      <c r="CI54" s="23"/>
      <c r="CJ54" s="456"/>
      <c r="CK54" s="454"/>
      <c r="CL54" s="454"/>
      <c r="CM54" s="453"/>
      <c r="CR54" s="52">
        <f>COUNTIF(CB53:CI76,"p400")</f>
        <v>0</v>
      </c>
      <c r="CS54" s="52">
        <f>COUNTIF(CB53:CI76,"p401")</f>
        <v>0</v>
      </c>
      <c r="CT54" s="52">
        <f>COUNTIF(CB53:CI76,"p402")</f>
        <v>0</v>
      </c>
      <c r="CU54" s="52">
        <f>COUNTIF(CB53:CI76,"p403")</f>
        <v>0</v>
      </c>
      <c r="CV54" s="52">
        <f>COUNTIF(CB53:CI76,"p404")</f>
        <v>0</v>
      </c>
      <c r="CW54" s="52">
        <f>COUNTIF(CB53:CI76,"p405")</f>
        <v>0</v>
      </c>
      <c r="CX54" s="52">
        <f>COUNTIF(CB53:CI76,"p406")</f>
        <v>0</v>
      </c>
      <c r="CY54" s="52">
        <f>COUNTIF(CB53:CI76,"p407")</f>
        <v>0</v>
      </c>
      <c r="CZ54" s="52">
        <f>COUNTIF(CB53:CI76,"p408")</f>
        <v>0</v>
      </c>
      <c r="DA54" s="52">
        <f>COUNTIF(CB53:CI76,"p409")</f>
        <v>0</v>
      </c>
      <c r="DB54" s="52">
        <f>COUNTIF(CB53:CI76,"p410")</f>
        <v>0</v>
      </c>
      <c r="DC54" s="52">
        <f>COUNTIF(CB53:CI76,"p411")</f>
        <v>0</v>
      </c>
      <c r="DD54" s="52">
        <f>COUNTIF(CB53:CI76,"p412")</f>
        <v>0</v>
      </c>
      <c r="DE54" s="52">
        <f>COUNTIF(CB53:CI76,"p413")</f>
        <v>0</v>
      </c>
      <c r="DF54" s="52">
        <f>COUNTIF(CB53:CI76,"p414")</f>
        <v>0</v>
      </c>
      <c r="DG54" s="52">
        <f>COUNTIF(CB53:CI76,"p415")</f>
        <v>0</v>
      </c>
      <c r="DH54" s="52">
        <f>COUNTIF(CB53:CI76,"p416")</f>
        <v>0</v>
      </c>
      <c r="DI54" s="52">
        <f>COUNTIF(CB53:CI76,"p417")</f>
        <v>0</v>
      </c>
      <c r="DJ54" s="52">
        <f>COUNTIF(CB53:CI76,"p418")</f>
        <v>0</v>
      </c>
      <c r="DK54" s="52">
        <f>COUNTIF(CB53:CI76,"p419")</f>
        <v>0</v>
      </c>
      <c r="DL54" s="52">
        <f>COUNTIF(CB53:CI76,"p420")</f>
        <v>0</v>
      </c>
      <c r="DM54" s="52">
        <f>COUNTIF(CB53:CI76,"p421")</f>
        <v>0</v>
      </c>
      <c r="DN54" s="52">
        <f>COUNTIF(CB53:CI76,"p422")</f>
        <v>0</v>
      </c>
      <c r="DO54" s="52">
        <f>COUNTIF(CB53:CI76,"p423")</f>
        <v>0</v>
      </c>
      <c r="DP54" s="52">
        <f>COUNTIF(CB53:CI76,"p424")</f>
        <v>0</v>
      </c>
      <c r="DQ54" s="52">
        <f>COUNTIF(CB53:CI76,"p425")</f>
        <v>0</v>
      </c>
      <c r="DR54" s="52">
        <f>COUNTIF(CB53:CI76,"p426")</f>
        <v>0</v>
      </c>
      <c r="DS54" s="52">
        <f>COUNTIF(CB53:CI76,"p427")</f>
        <v>0</v>
      </c>
      <c r="DT54" s="52">
        <f>COUNTIF(CB53:CI76,"p428")</f>
        <v>0</v>
      </c>
      <c r="DU54" s="52">
        <f>COUNTIF(CB53:CI76,"p429")</f>
        <v>0</v>
      </c>
      <c r="DV54" s="52">
        <f>COUNTIF(CB53:CI76,"p430")</f>
        <v>0</v>
      </c>
      <c r="DW54" s="52">
        <f>COUNTIF(CB53:CI76,"p431")</f>
        <v>0</v>
      </c>
      <c r="DX54" s="52">
        <f>COUNTIF(CB53:CI76,"p432")</f>
        <v>0</v>
      </c>
      <c r="DY54" s="52">
        <f>COUNTIF(CB53:CI76,"p433")</f>
        <v>0</v>
      </c>
      <c r="DZ54" s="52">
        <f>COUNTIF(CB53:CI76,"p434")</f>
        <v>0</v>
      </c>
      <c r="EA54" s="52">
        <f>COUNTIF(CB53:CI76,"p435")</f>
        <v>0</v>
      </c>
      <c r="EB54" s="52">
        <f>COUNTIF(CB53:CI76,"p436")</f>
        <v>0</v>
      </c>
      <c r="EC54" s="52">
        <f>COUNTIF(CB53:CI76,"p437")</f>
        <v>0</v>
      </c>
      <c r="ED54" s="52">
        <f>COUNTIF(CB53:CI76,"p438")</f>
        <v>0</v>
      </c>
      <c r="EE54" s="52">
        <f>COUNTIF(CB53:CI76,"p439")</f>
        <v>0</v>
      </c>
      <c r="EF54" s="52">
        <f>COUNTIF(CB53:CI76,"p440")</f>
        <v>0</v>
      </c>
      <c r="EG54" s="52">
        <f>COUNTIF(CB53:CI76,"p441")</f>
        <v>0</v>
      </c>
      <c r="EH54" s="52">
        <f>COUNTIF(CB53:CI76,"p442")</f>
        <v>0</v>
      </c>
      <c r="EI54" s="52">
        <f>COUNTIF(CB53:CI76,"p443")</f>
        <v>0</v>
      </c>
      <c r="EJ54" s="52">
        <f>COUNTIF(CB53:CI76,"p444")</f>
        <v>0</v>
      </c>
      <c r="EK54" s="52">
        <f>COUNTIF(CB53:CI76,"p445")</f>
        <v>0</v>
      </c>
      <c r="EL54" s="52">
        <f>COUNTIF(CB53:CI76,"p446")</f>
        <v>0</v>
      </c>
      <c r="EM54" s="52">
        <f>COUNTIF(CB53:CI76,"p447")</f>
        <v>0</v>
      </c>
      <c r="EN54" s="52">
        <f>COUNTIF(CB53:CI76,"p448")</f>
        <v>0</v>
      </c>
      <c r="EO54" s="52">
        <f>COUNTIF(CB53:CI76,"p449")</f>
        <v>0</v>
      </c>
      <c r="EP54" s="52">
        <f>COUNTIF(CB53:CI76,"p450")</f>
        <v>0</v>
      </c>
      <c r="EQ54" s="52">
        <f>COUNTIF(CB53:CI76,"p451")</f>
        <v>0</v>
      </c>
      <c r="ER54" s="52">
        <f>COUNTIF(CB53:CI76,"p452")</f>
        <v>0</v>
      </c>
      <c r="ES54" s="52">
        <f>COUNTIF(CB53:CI76,"p453")</f>
        <v>0</v>
      </c>
      <c r="ET54" s="52">
        <f>COUNTIF(CB53:CI76,"p454")</f>
        <v>0</v>
      </c>
      <c r="EU54" s="52">
        <f>COUNTIF(CB53:CI76,"p455")</f>
        <v>0</v>
      </c>
      <c r="EV54" s="52">
        <f>COUNTIF(CB53:CI76,"p456")</f>
        <v>0</v>
      </c>
      <c r="EW54" s="52">
        <f>COUNTIF(CB53:CI76,"p457")</f>
        <v>0</v>
      </c>
      <c r="EX54" s="52">
        <f>COUNTIF(CB53:CI76,"p458")</f>
        <v>0</v>
      </c>
      <c r="EY54" s="52">
        <f>COUNTIF(CB53:CI76,"p459")</f>
        <v>0</v>
      </c>
      <c r="EZ54" s="52">
        <f>COUNTIF(CB53:CI76,"p460")</f>
        <v>0</v>
      </c>
      <c r="FA54" s="52">
        <f>COUNTIF(CB53:CI76,"p461")</f>
        <v>0</v>
      </c>
      <c r="FB54" s="52">
        <f>COUNTIF(CB53:CI76,"p462")</f>
        <v>0</v>
      </c>
      <c r="FC54" s="52">
        <f>COUNTIF(CB53:CI76,"p463")</f>
        <v>0</v>
      </c>
      <c r="FD54" s="52">
        <f>COUNTIF(CB53:CI76,"p464")</f>
        <v>0</v>
      </c>
      <c r="FE54" s="52">
        <f>COUNTIF(CB53:CI76,"p465")</f>
        <v>0</v>
      </c>
      <c r="FF54" s="52">
        <f>COUNTIF(CB53:CI76,"p466")</f>
        <v>0</v>
      </c>
      <c r="FG54" s="52">
        <f>COUNTIF(CB53:CI76,"p467")</f>
        <v>0</v>
      </c>
      <c r="FH54" s="52">
        <f>COUNTIF(CB53:CI76,"p468")</f>
        <v>0</v>
      </c>
      <c r="FI54" s="52">
        <f>COUNTIF(CB53:CI76,"p469")</f>
        <v>0</v>
      </c>
      <c r="FJ54" s="52">
        <f>COUNTIF(CB53:CI76,"p470")</f>
        <v>0</v>
      </c>
      <c r="FK54" s="52">
        <f>COUNTIF(CB53:CI76,"p471")</f>
        <v>0</v>
      </c>
      <c r="FL54" s="52">
        <f>COUNTIF(CB53:CI76,"p472")</f>
        <v>0</v>
      </c>
      <c r="FM54" s="52">
        <f>COUNTIF(CB53:CI76,"p473")</f>
        <v>0</v>
      </c>
      <c r="FN54" s="52">
        <f>COUNTIF(CB53:CI76,"p474")</f>
        <v>0</v>
      </c>
      <c r="FO54" s="52">
        <f>COUNTIF(CB53:CI76,"p475")</f>
        <v>0</v>
      </c>
      <c r="FP54" s="52">
        <f>COUNTIF(CB53:CI76,"p476")</f>
        <v>0</v>
      </c>
      <c r="FQ54" s="52">
        <f>COUNTIF(CB53:CI76,"p477")</f>
        <v>0</v>
      </c>
      <c r="FR54" s="52">
        <f>COUNTIF(CB53:CI76,"p478")</f>
        <v>0</v>
      </c>
      <c r="FS54" s="52">
        <f>COUNTIF(CB53:CI76,"p479")</f>
        <v>0</v>
      </c>
      <c r="FT54" s="52">
        <f>COUNTIF(CB53:CI76,"p480")</f>
        <v>0</v>
      </c>
    </row>
    <row r="55" spans="1:177" ht="16.5" customHeight="1" thickTop="1" thickBot="1" x14ac:dyDescent="0.3">
      <c r="A55" s="465"/>
      <c r="B55" s="124"/>
      <c r="C55" s="98"/>
      <c r="D55" s="233"/>
      <c r="E55" s="91"/>
      <c r="F55" s="140"/>
      <c r="G55" s="130"/>
      <c r="H55" s="173">
        <v>8.3333333333333301E-2</v>
      </c>
      <c r="I55" s="169"/>
      <c r="J55" s="134" t="str">
        <f t="shared" si="0"/>
        <v/>
      </c>
      <c r="K55" s="96" t="str">
        <f>IF(G55="","",1+(H55-IF(G54="",(IF(G53="",(IF(G52="",(IF(G51="",(IF(#REF!="",(IF(#REF!="",(IF(#REF!="",(IF(#REF!="",(IF(#REF!="",(IF(#REF!="",(IF(#REF!="",(IF(#REF!="",#REF!,#REF!)),#REF!)),#REF!)),#REF!)),#REF!)),#REF!)),#REF!)),#REF!)),H51)),H52)),H53)),(H54))))</f>
        <v/>
      </c>
      <c r="L55" s="97" t="str">
        <f>IF(G55="","",IF(G54=G55,IF(H55-I54&gt;0,H55-I54,1+H55-I54),IF(G53=G55,IF(H55-I53&gt;0,H55-I53,1+H55-I53),IF(G52=G55,IF(H55-I52&gt;0,H55-I52,1+H55-I52),IF(G51=G55,IF(H55-I51&gt;0,H55-I51,1+H55-I51),IF(G50=G55,IF(H55-I50&gt;0,H55-I50,1+H55-I50),IF(G49=G55,IF(H55-I49&gt;0,H55-I49,1+H55-I49),IF(G48=G55,IF(H55-I48&gt;0,H55-I48,1+H55-I48),IF(G47=G55,IF(H55-I47&gt;0,H55-I47,1+H55-I47),IF(G46=G55,IF(H55-I46&gt;0,H55-I46,1+H55-I46),IF(G45=G55,IF(H55-I45&gt;0,H55-I45,1+H55-I45),IF(G44=G55,IF(H55-I44&gt;0,H55-I44,1+H55-I44),IF(G43=G55,IF(H55-I43&gt;0,H55-I43,1+H55-I43),IF(G42=G55,IF(H55-I42&gt;0,H55-I42,1+H55-I42),IF(G41=G55,IF(H55-I41&gt;0,H55-I41,1+H55-I41),IF(G40=G55,IF(H55-I40&gt;0,H55-I40,1+H55-I40),IF(G39=G55,IF(H55-I39&gt;0,H55-I39,1+H55-I39),IF(G38=G55,IF(H55-I38&gt;0,H55-I38,1+H55-I38),IF(G37=G55,IF(H55-I37&gt;0,H55-I37,1+H55-I37),IF(G36=G55,IF(H55-I36&gt;0,H55-I36,1+H55-I36),IF(G35=G55,IF(H55-I35&gt;0,H55-I35,1+H55-I35),IF(G34=G55,IF(H55-I34&gt;0,H55-I34,1+H55-I34),IF(G33=G55,IF(H55-I33&gt;0,H55-I33,1+H55-I33),IF(G32=G55,IF(H55-I32&gt;0,H55-I32,1+H55-I32),IF(G31=G55,IF(H55-I31&gt;0,H55-I31,1+H55-I31),IF(G30=G55,IF(H55-I30&gt;0,H55-I30,1+H55-I30),IF(G29=G55,IF(H55-I29&gt;0,H55-I29,1+H55-I29),IF(#REF!=G55,IF(H55-#REF!&gt;0,H55-#REF!,1+H55-#REF!),""))))))))))))))))))))))))))))</f>
        <v/>
      </c>
      <c r="M55" s="462"/>
      <c r="N55" s="462"/>
      <c r="O55" s="462"/>
      <c r="P55" s="462"/>
      <c r="Q55" s="462"/>
      <c r="R55" s="462"/>
      <c r="S55" s="462"/>
      <c r="T55" s="462"/>
      <c r="U55" s="462"/>
      <c r="V55" s="462"/>
      <c r="W55" s="462"/>
      <c r="X55" s="462"/>
      <c r="Y55" s="462"/>
      <c r="Z55" s="462"/>
      <c r="AA55" s="462"/>
      <c r="AB55" s="462"/>
      <c r="AC55" s="462"/>
      <c r="AD55" s="462"/>
      <c r="AE55" s="462"/>
      <c r="AF55" s="462"/>
      <c r="AG55" s="462"/>
      <c r="AH55" s="462"/>
      <c r="AI55" s="462"/>
      <c r="AJ55" s="462"/>
      <c r="AK55" s="462"/>
      <c r="AL55" s="462"/>
      <c r="AM55" s="462"/>
      <c r="AN55" s="462"/>
      <c r="AO55" s="462"/>
      <c r="AP55" s="463"/>
      <c r="AQ55" s="459"/>
      <c r="AR55" s="90"/>
      <c r="AS55" s="89"/>
      <c r="AT55" s="13">
        <f t="shared" si="8"/>
        <v>0</v>
      </c>
      <c r="AU55" s="114"/>
      <c r="AV55" s="20">
        <v>768.08333333828205</v>
      </c>
      <c r="AW55" s="3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3"/>
      <c r="BI55" s="93"/>
      <c r="BJ55" s="146">
        <v>768.08333333828205</v>
      </c>
      <c r="BK55" s="143"/>
      <c r="BL55" s="4"/>
      <c r="BM55" s="4"/>
      <c r="BN55" s="4"/>
      <c r="BO55" s="4"/>
      <c r="BP55" s="4"/>
      <c r="BQ55" s="4"/>
      <c r="BR55" s="153"/>
      <c r="BS55" s="157"/>
      <c r="BT55" s="158"/>
      <c r="BU55" s="9"/>
      <c r="BY55" s="15"/>
      <c r="BZ55" s="5"/>
      <c r="CA55" s="146">
        <v>8.3333333333333301E-2</v>
      </c>
      <c r="CB55" s="128"/>
      <c r="CC55" s="12"/>
      <c r="CD55" s="12"/>
      <c r="CE55" s="12"/>
      <c r="CF55" s="12"/>
      <c r="CG55" s="12"/>
      <c r="CH55" s="12"/>
      <c r="CI55" s="23"/>
      <c r="CJ55" s="456"/>
      <c r="CK55" s="454"/>
      <c r="CL55" s="454"/>
      <c r="CM55" s="453"/>
      <c r="CR55" s="52">
        <f>COUNTIFS('Poids Paniers'!$E:$E,"400",'Poids Paniers'!$Q:$Q,$A53)</f>
        <v>0</v>
      </c>
      <c r="CS55" s="52">
        <f>COUNTIFS('Poids Paniers'!$E:$E,"401",'Poids Paniers'!$Q:$Q,$A53)</f>
        <v>0</v>
      </c>
      <c r="CT55" s="52">
        <f>COUNTIFS('Poids Paniers'!$E:$E,"402",'Poids Paniers'!$Q:$Q,$A53)</f>
        <v>0</v>
      </c>
      <c r="CU55" s="52">
        <f>COUNTIFS('Poids Paniers'!$E:$E,"403",'Poids Paniers'!$Q:$Q,$A53)</f>
        <v>0</v>
      </c>
      <c r="CV55" s="52">
        <f>COUNTIFS('Poids Paniers'!$E:$E,"404",'Poids Paniers'!$Q:$Q,$A53)</f>
        <v>0</v>
      </c>
      <c r="CW55" s="52">
        <f>COUNTIFS('Poids Paniers'!$E:$E,"405",'Poids Paniers'!$Q:$Q,$A53)</f>
        <v>0</v>
      </c>
      <c r="CX55" s="52">
        <f>COUNTIFS('Poids Paniers'!$E:$E,"406",'Poids Paniers'!$Q:$Q,$A53)</f>
        <v>0</v>
      </c>
      <c r="CY55" s="52">
        <f>COUNTIFS('Poids Paniers'!$E:$E,"407",'Poids Paniers'!$Q:$Q,$A53)</f>
        <v>0</v>
      </c>
      <c r="CZ55" s="52">
        <f>COUNTIFS('Poids Paniers'!$E:$E,"408",'Poids Paniers'!$Q:$Q,$A53)</f>
        <v>0</v>
      </c>
      <c r="DA55" s="52">
        <f>COUNTIFS('Poids Paniers'!$E:$E,"409",'Poids Paniers'!$Q:$Q,$A53)</f>
        <v>0</v>
      </c>
      <c r="DB55" s="52">
        <f>COUNTIFS('Poids Paniers'!$E:$E,"410",'Poids Paniers'!$Q:$Q,$A53)</f>
        <v>0</v>
      </c>
      <c r="DC55" s="52">
        <f>COUNTIFS('Poids Paniers'!$E:$E,"411",'Poids Paniers'!$Q:$Q,$A53)</f>
        <v>0</v>
      </c>
      <c r="DD55" s="52">
        <f>COUNTIFS('Poids Paniers'!$E:$E,"412",'Poids Paniers'!$Q:$Q,$A53)</f>
        <v>0</v>
      </c>
      <c r="DE55" s="52">
        <f>COUNTIFS('Poids Paniers'!$E:$E,"413",'Poids Paniers'!$Q:$Q,$A53)</f>
        <v>0</v>
      </c>
      <c r="DF55" s="52">
        <f>COUNTIFS('Poids Paniers'!$E:$E,"414",'Poids Paniers'!$Q:$Q,$A53)</f>
        <v>0</v>
      </c>
      <c r="DG55" s="52">
        <f>COUNTIFS('Poids Paniers'!$E:$E,"415",'Poids Paniers'!$Q:$Q,$A53)</f>
        <v>0</v>
      </c>
      <c r="DH55" s="52">
        <f>COUNTIFS('Poids Paniers'!$E:$E,"416",'Poids Paniers'!$Q:$Q,$A53)</f>
        <v>0</v>
      </c>
      <c r="DI55" s="52">
        <f>COUNTIFS('Poids Paniers'!$E:$E,"417",'Poids Paniers'!$Q:$Q,$A53)</f>
        <v>0</v>
      </c>
      <c r="DJ55" s="52">
        <f>COUNTIFS('Poids Paniers'!$E:$E,"418",'Poids Paniers'!$Q:$Q,$A53)</f>
        <v>0</v>
      </c>
      <c r="DK55" s="52">
        <f>COUNTIFS('Poids Paniers'!$E:$E,"419",'Poids Paniers'!$Q:$Q,$A53)</f>
        <v>0</v>
      </c>
      <c r="DL55" s="52">
        <f>COUNTIFS('Poids Paniers'!$E:$E,"420",'Poids Paniers'!$Q:$Q,$A53)</f>
        <v>0</v>
      </c>
      <c r="DM55" s="52">
        <f>COUNTIFS('Poids Paniers'!$E:$E,"421",'Poids Paniers'!$Q:$Q,$A53)</f>
        <v>0</v>
      </c>
      <c r="DN55" s="52">
        <f>COUNTIFS('Poids Paniers'!$E:$E,"422",'Poids Paniers'!$Q:$Q,$A53)</f>
        <v>0</v>
      </c>
      <c r="DO55" s="52">
        <f>COUNTIFS('Poids Paniers'!$E:$E,"423",'Poids Paniers'!$Q:$Q,$A53)</f>
        <v>0</v>
      </c>
      <c r="DP55" s="52">
        <f>COUNTIFS('Poids Paniers'!$E:$E,"424",'Poids Paniers'!$Q:$Q,$A53)</f>
        <v>0</v>
      </c>
      <c r="DQ55" s="52">
        <f>COUNTIFS('Poids Paniers'!$E:$E,"425",'Poids Paniers'!$Q:$Q,$A53)</f>
        <v>0</v>
      </c>
      <c r="DR55" s="52">
        <f>COUNTIFS('Poids Paniers'!$E:$E,"426",'Poids Paniers'!$Q:$Q,$A53)</f>
        <v>0</v>
      </c>
      <c r="DS55" s="52">
        <f>COUNTIFS('Poids Paniers'!$E:$E,"427",'Poids Paniers'!$Q:$Q,$A53)</f>
        <v>0</v>
      </c>
      <c r="DT55" s="52">
        <f>COUNTIFS('Poids Paniers'!$E:$E,"428",'Poids Paniers'!$Q:$Q,$A53)</f>
        <v>0</v>
      </c>
      <c r="DU55" s="52">
        <f>COUNTIFS('Poids Paniers'!$E:$E,"429",'Poids Paniers'!$Q:$Q,$A53)</f>
        <v>0</v>
      </c>
      <c r="DV55" s="52">
        <f>COUNTIFS('Poids Paniers'!$E:$E,"430",'Poids Paniers'!$Q:$Q,$A53)</f>
        <v>0</v>
      </c>
      <c r="DW55" s="52">
        <f>COUNTIFS('Poids Paniers'!$E:$E,"431",'Poids Paniers'!$Q:$Q,$A53)</f>
        <v>0</v>
      </c>
      <c r="DX55" s="52">
        <f>COUNTIFS('Poids Paniers'!$E:$E,"432",'Poids Paniers'!$Q:$Q,$A53)</f>
        <v>0</v>
      </c>
      <c r="DY55" s="52">
        <f>COUNTIFS('Poids Paniers'!$E:$E,"433",'Poids Paniers'!$Q:$Q,$A53)</f>
        <v>0</v>
      </c>
      <c r="DZ55" s="52">
        <f>COUNTIFS('Poids Paniers'!$E:$E,"434",'Poids Paniers'!$Q:$Q,$A53)</f>
        <v>0</v>
      </c>
      <c r="EA55" s="52">
        <f>COUNTIFS('Poids Paniers'!$E:$E,"435",'Poids Paniers'!$Q:$Q,$A53)</f>
        <v>0</v>
      </c>
      <c r="EB55" s="52">
        <f>COUNTIFS('Poids Paniers'!$E:$E,"436",'Poids Paniers'!$Q:$Q,$A53)</f>
        <v>0</v>
      </c>
      <c r="EC55" s="52">
        <f>COUNTIFS('Poids Paniers'!$E:$E,"437",'Poids Paniers'!$Q:$Q,$A53)</f>
        <v>0</v>
      </c>
      <c r="ED55" s="52">
        <f>COUNTIFS('Poids Paniers'!$E:$E,"438",'Poids Paniers'!$Q:$Q,$A53)</f>
        <v>0</v>
      </c>
      <c r="EE55" s="52">
        <f>COUNTIFS('Poids Paniers'!$E:$E,"439",'Poids Paniers'!$Q:$Q,$A53)</f>
        <v>0</v>
      </c>
      <c r="EF55" s="52">
        <f>COUNTIFS('Poids Paniers'!$E:$E,"440",'Poids Paniers'!$Q:$Q,$A53)</f>
        <v>0</v>
      </c>
      <c r="EG55" s="52">
        <f>COUNTIFS('Poids Paniers'!$E:$E,"441",'Poids Paniers'!$Q:$Q,$A53)</f>
        <v>0</v>
      </c>
      <c r="EH55" s="52">
        <f>COUNTIFS('Poids Paniers'!$E:$E,"442",'Poids Paniers'!$Q:$Q,$A53)</f>
        <v>0</v>
      </c>
      <c r="EI55" s="52">
        <f>COUNTIFS('Poids Paniers'!$E:$E,"443",'Poids Paniers'!$Q:$Q,$A53)</f>
        <v>0</v>
      </c>
      <c r="EJ55" s="52">
        <f>COUNTIFS('Poids Paniers'!$E:$E,"444",'Poids Paniers'!$Q:$Q,$A53)</f>
        <v>0</v>
      </c>
      <c r="EK55" s="52">
        <f>COUNTIFS('Poids Paniers'!$E:$E,"445",'Poids Paniers'!$Q:$Q,$A53)</f>
        <v>0</v>
      </c>
      <c r="EL55" s="52">
        <f>COUNTIFS('Poids Paniers'!$E:$E,"446",'Poids Paniers'!$Q:$Q,$A53)</f>
        <v>0</v>
      </c>
      <c r="EM55" s="52">
        <f>COUNTIFS('Poids Paniers'!$E:$E,"447",'Poids Paniers'!$Q:$Q,$A53)</f>
        <v>0</v>
      </c>
      <c r="EN55" s="52">
        <f>COUNTIFS('Poids Paniers'!$E:$E,"448",'Poids Paniers'!$Q:$Q,$A53)</f>
        <v>0</v>
      </c>
      <c r="EO55" s="52">
        <f>COUNTIFS('Poids Paniers'!$E:$E,"449",'Poids Paniers'!$Q:$Q,$A53)</f>
        <v>0</v>
      </c>
      <c r="EP55" s="52">
        <f>COUNTIFS('Poids Paniers'!$E:$E,"450",'Poids Paniers'!$Q:$Q,$A53)</f>
        <v>0</v>
      </c>
      <c r="EQ55" s="52">
        <f>COUNTIFS('Poids Paniers'!$E:$E,"451",'Poids Paniers'!$Q:$Q,$A53)</f>
        <v>0</v>
      </c>
      <c r="ER55" s="52">
        <f>COUNTIFS('Poids Paniers'!$E:$E,"452",'Poids Paniers'!$Q:$Q,$A53)</f>
        <v>0</v>
      </c>
      <c r="ES55" s="52">
        <f>COUNTIFS('Poids Paniers'!$E:$E,"453",'Poids Paniers'!$Q:$Q,$A53)</f>
        <v>0</v>
      </c>
      <c r="ET55" s="52">
        <f>COUNTIFS('Poids Paniers'!$E:$E,"454",'Poids Paniers'!$Q:$Q,$A53)</f>
        <v>0</v>
      </c>
      <c r="EU55" s="52">
        <f>COUNTIFS('Poids Paniers'!$E:$E,"455",'Poids Paniers'!$Q:$Q,$A53)</f>
        <v>0</v>
      </c>
      <c r="EV55" s="52">
        <f>COUNTIFS('Poids Paniers'!$E:$E,"456",'Poids Paniers'!$Q:$Q,$A53)</f>
        <v>0</v>
      </c>
      <c r="EW55" s="52">
        <f>COUNTIFS('Poids Paniers'!$E:$E,"457",'Poids Paniers'!$Q:$Q,$A53)</f>
        <v>0</v>
      </c>
      <c r="EX55" s="52">
        <f>COUNTIFS('Poids Paniers'!$E:$E,"458",'Poids Paniers'!$Q:$Q,$A53)</f>
        <v>0</v>
      </c>
      <c r="EY55" s="52">
        <f>COUNTIFS('Poids Paniers'!$E:$E,"459",'Poids Paniers'!$Q:$Q,$A53)</f>
        <v>0</v>
      </c>
      <c r="EZ55" s="52">
        <f>COUNTIFS('Poids Paniers'!$E:$E,"460",'Poids Paniers'!$Q:$Q,$A53)</f>
        <v>0</v>
      </c>
      <c r="FA55" s="52">
        <f>COUNTIFS('Poids Paniers'!$E:$E,"461",'Poids Paniers'!$Q:$Q,$A53)</f>
        <v>0</v>
      </c>
      <c r="FB55" s="52">
        <f>COUNTIFS('Poids Paniers'!$E:$E,"462",'Poids Paniers'!$Q:$Q,$A53)</f>
        <v>0</v>
      </c>
      <c r="FC55" s="52">
        <f>COUNTIFS('Poids Paniers'!$E:$E,"463",'Poids Paniers'!$Q:$Q,$A53)</f>
        <v>0</v>
      </c>
      <c r="FD55" s="52">
        <f>COUNTIFS('Poids Paniers'!$E:$E,"464",'Poids Paniers'!$Q:$Q,$A53)</f>
        <v>0</v>
      </c>
      <c r="FE55" s="52">
        <f>COUNTIFS('Poids Paniers'!$E:$E,"465",'Poids Paniers'!$Q:$Q,$A53)</f>
        <v>0</v>
      </c>
      <c r="FF55" s="52">
        <f>COUNTIFS('Poids Paniers'!$E:$E,"466",'Poids Paniers'!$Q:$Q,$A53)</f>
        <v>0</v>
      </c>
      <c r="FG55" s="52">
        <f>COUNTIFS('Poids Paniers'!$E:$E,"467",'Poids Paniers'!$Q:$Q,$A53)</f>
        <v>0</v>
      </c>
      <c r="FH55" s="52">
        <f>COUNTIFS('Poids Paniers'!$E:$E,"468",'Poids Paniers'!$Q:$Q,$A53)</f>
        <v>0</v>
      </c>
      <c r="FI55" s="52">
        <f>COUNTIFS('Poids Paniers'!$E:$E,"469",'Poids Paniers'!$Q:$Q,$A53)</f>
        <v>0</v>
      </c>
      <c r="FJ55" s="52">
        <f>COUNTIFS('Poids Paniers'!$E:$E,"470",'Poids Paniers'!$Q:$Q,$A53)</f>
        <v>0</v>
      </c>
      <c r="FK55" s="52">
        <f>COUNTIFS('Poids Paniers'!$E:$E,"471",'Poids Paniers'!$Q:$Q,$A53)</f>
        <v>0</v>
      </c>
      <c r="FL55" s="52">
        <f>COUNTIFS('Poids Paniers'!$E:$E,"472",'Poids Paniers'!$Q:$Q,$A53)</f>
        <v>0</v>
      </c>
      <c r="FM55" s="52">
        <f>COUNTIFS('Poids Paniers'!$E:$E,"473",'Poids Paniers'!$Q:$Q,$A53)</f>
        <v>0</v>
      </c>
      <c r="FN55" s="52">
        <f>COUNTIFS('Poids Paniers'!$E:$E,"474",'Poids Paniers'!$Q:$Q,$A53)</f>
        <v>0</v>
      </c>
      <c r="FO55" s="52">
        <f>COUNTIFS('Poids Paniers'!$E:$E,"475",'Poids Paniers'!$Q:$Q,$A53)</f>
        <v>0</v>
      </c>
      <c r="FP55" s="52">
        <f>COUNTIFS('Poids Paniers'!$E:$E,"476",'Poids Paniers'!$Q:$Q,$A53)</f>
        <v>0</v>
      </c>
      <c r="FQ55" s="52">
        <f>COUNTIFS('Poids Paniers'!$E:$E,"477",'Poids Paniers'!$Q:$Q,$A53)</f>
        <v>0</v>
      </c>
      <c r="FR55" s="52">
        <f>COUNTIFS('Poids Paniers'!$E:$E,"478",'Poids Paniers'!$Q:$Q,$A53)</f>
        <v>0</v>
      </c>
      <c r="FS55" s="52">
        <f>COUNTIFS('Poids Paniers'!$E:$E,"479",'Poids Paniers'!$Q:$Q,$A53)</f>
        <v>0</v>
      </c>
      <c r="FT55" s="52">
        <f>COUNTIFS('Poids Paniers'!$E:$E,"480",'Poids Paniers'!$Q:$Q,$A53)</f>
        <v>0</v>
      </c>
      <c r="FU55" s="52">
        <f>CJ53+FU56</f>
        <v>0</v>
      </c>
    </row>
    <row r="56" spans="1:177" ht="16.5" customHeight="1" thickTop="1" thickBot="1" x14ac:dyDescent="0.3">
      <c r="A56" s="465"/>
      <c r="B56" s="124"/>
      <c r="C56" s="98"/>
      <c r="D56" s="233"/>
      <c r="E56" s="91"/>
      <c r="F56" s="140"/>
      <c r="G56" s="130"/>
      <c r="H56" s="173">
        <v>0.125</v>
      </c>
      <c r="I56" s="169"/>
      <c r="J56" s="134" t="str">
        <f t="shared" si="0"/>
        <v/>
      </c>
      <c r="K56" s="96" t="str">
        <f>IF(G56="","",1+(H56-IF(G55="",(IF(G54="",(IF(G53="",(IF(G52="",(IF(#REF!="",(IF(#REF!="",(IF(#REF!="",(IF(#REF!="",(IF(#REF!="",(IF(#REF!="",(IF(#REF!="",(IF(#REF!="",#REF!,#REF!)),#REF!)),#REF!)),#REF!)),#REF!)),#REF!)),#REF!)),#REF!)),H52)),H53)),H54)),(H55))))</f>
        <v/>
      </c>
      <c r="L56" s="97" t="str">
        <f>IF(G56="","",IF(G55=G56,IF(H56-I55&gt;0,H56-I55,1+H56-I55),IF(G54=G56,IF(H56-I54&gt;0,H56-I54,1+H56-I54),IF(G53=G56,IF(H56-I53&gt;0,H56-I53,1+H56-I53),IF(G52=G56,IF(H56-I52&gt;0,H56-I52,1+H56-I52),IF(G51=G56,IF(H56-I51&gt;0,H56-I51,1+H56-I51),IF(G50=G56,IF(H56-I50&gt;0,H56-I50,1+H56-I50),IF(G49=G56,IF(H56-I49&gt;0,H56-I49,1+H56-I49),IF(G48=G56,IF(H56-I48&gt;0,H56-I48,1+H56-I48),IF(G47=G56,IF(H56-I47&gt;0,H56-I47,1+H56-I47),IF(G46=G56,IF(H56-I46&gt;0,H56-I46,1+H56-I46),IF(G45=G56,IF(H56-I45&gt;0,H56-I45,1+H56-I45),IF(G44=G56,IF(H56-I44&gt;0,H56-I44,1+H56-I44),IF(G43=G56,IF(H56-I43&gt;0,H56-I43,1+H56-I43),IF(G42=G56,IF(H56-I42&gt;0,H56-I42,1+H56-I42),IF(G41=G56,IF(H56-I41&gt;0,H56-I41,1+H56-I41),IF(G40=G56,IF(H56-I40&gt;0,H56-I40,1+H56-I40),IF(G39=G56,IF(H56-I39&gt;0,H56-I39,1+H56-I39),IF(G38=G56,IF(H56-I38&gt;0,H56-I38,1+H56-I38),IF(G37=G56,IF(H56-I37&gt;0,H56-I37,1+H56-I37),IF(G36=G56,IF(H56-I36&gt;0,H56-I36,1+H56-I36),IF(G35=G56,IF(H56-I35&gt;0,H56-I35,1+H56-I35),IF(G34=G56,IF(H56-I34&gt;0,H56-I34,1+H56-I34),IF(G33=G56,IF(H56-I33&gt;0,H56-I33,1+H56-I33),IF(G32=G56,IF(H56-I32&gt;0,H56-I32,1+H56-I32),IF(G31=G56,IF(H56-I31&gt;0,H56-I31,1+H56-I31),IF(G30=G56,IF(H56-I30&gt;0,H56-I30,1+H56-I30),IF(#REF!=G56,IF(H56-#REF!&gt;0,H56-#REF!,1+H56-#REF!),""))))))))))))))))))))))))))))</f>
        <v/>
      </c>
      <c r="M56" s="462"/>
      <c r="N56" s="462"/>
      <c r="O56" s="462"/>
      <c r="P56" s="462"/>
      <c r="Q56" s="462"/>
      <c r="R56" s="462"/>
      <c r="S56" s="462"/>
      <c r="T56" s="462"/>
      <c r="U56" s="462"/>
      <c r="V56" s="462"/>
      <c r="W56" s="462"/>
      <c r="X56" s="462"/>
      <c r="Y56" s="462"/>
      <c r="Z56" s="462"/>
      <c r="AA56" s="462"/>
      <c r="AB56" s="462"/>
      <c r="AC56" s="462"/>
      <c r="AD56" s="462"/>
      <c r="AE56" s="462"/>
      <c r="AF56" s="462"/>
      <c r="AG56" s="462"/>
      <c r="AH56" s="462"/>
      <c r="AI56" s="462"/>
      <c r="AJ56" s="462"/>
      <c r="AK56" s="462"/>
      <c r="AL56" s="462"/>
      <c r="AM56" s="462"/>
      <c r="AN56" s="462"/>
      <c r="AO56" s="462"/>
      <c r="AP56" s="463"/>
      <c r="AQ56" s="459"/>
      <c r="AR56" s="90"/>
      <c r="AS56" s="89"/>
      <c r="AT56" s="13">
        <f t="shared" si="8"/>
        <v>0</v>
      </c>
      <c r="AU56" s="114"/>
      <c r="AV56" s="20">
        <v>768.12500000494902</v>
      </c>
      <c r="AW56" s="3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3"/>
      <c r="BI56" s="93"/>
      <c r="BJ56" s="146">
        <v>768.12500000494902</v>
      </c>
      <c r="BK56" s="143"/>
      <c r="BL56" s="4"/>
      <c r="BM56" s="4"/>
      <c r="BN56" s="4"/>
      <c r="BO56" s="4"/>
      <c r="BP56" s="4"/>
      <c r="BQ56" s="4"/>
      <c r="BR56" s="153"/>
      <c r="BS56" s="157"/>
      <c r="BT56" s="158"/>
      <c r="BU56" s="9"/>
      <c r="BY56" s="15"/>
      <c r="BZ56" s="5"/>
      <c r="CA56" s="146">
        <v>0.125</v>
      </c>
      <c r="CB56" s="128"/>
      <c r="CC56" s="12"/>
      <c r="CD56" s="12"/>
      <c r="CE56" s="12"/>
      <c r="CF56" s="12"/>
      <c r="CG56" s="12"/>
      <c r="CH56" s="12"/>
      <c r="CI56" s="23"/>
      <c r="CJ56" s="456"/>
      <c r="CK56" s="454"/>
      <c r="CL56" s="454"/>
      <c r="CM56" s="453"/>
      <c r="CR56" s="52">
        <f t="shared" ref="CR56:FC56" si="16">IF(CR54&lt;&gt;CR55,1,0)</f>
        <v>0</v>
      </c>
      <c r="CS56" s="52">
        <f t="shared" si="16"/>
        <v>0</v>
      </c>
      <c r="CT56" s="52">
        <f t="shared" si="16"/>
        <v>0</v>
      </c>
      <c r="CU56" s="52">
        <f t="shared" si="16"/>
        <v>0</v>
      </c>
      <c r="CV56" s="52">
        <f t="shared" si="16"/>
        <v>0</v>
      </c>
      <c r="CW56" s="52">
        <f t="shared" si="16"/>
        <v>0</v>
      </c>
      <c r="CX56" s="52">
        <f t="shared" si="16"/>
        <v>0</v>
      </c>
      <c r="CY56" s="52">
        <f t="shared" si="16"/>
        <v>0</v>
      </c>
      <c r="CZ56" s="52">
        <f t="shared" si="16"/>
        <v>0</v>
      </c>
      <c r="DA56" s="52">
        <f t="shared" si="16"/>
        <v>0</v>
      </c>
      <c r="DB56" s="52">
        <f t="shared" si="16"/>
        <v>0</v>
      </c>
      <c r="DC56" s="52">
        <f t="shared" si="16"/>
        <v>0</v>
      </c>
      <c r="DD56" s="52">
        <f t="shared" si="16"/>
        <v>0</v>
      </c>
      <c r="DE56" s="52">
        <f t="shared" si="16"/>
        <v>0</v>
      </c>
      <c r="DF56" s="52">
        <f t="shared" si="16"/>
        <v>0</v>
      </c>
      <c r="DG56" s="52">
        <f t="shared" si="16"/>
        <v>0</v>
      </c>
      <c r="DH56" s="52">
        <f t="shared" si="16"/>
        <v>0</v>
      </c>
      <c r="DI56" s="52">
        <f t="shared" si="16"/>
        <v>0</v>
      </c>
      <c r="DJ56" s="52">
        <f t="shared" si="16"/>
        <v>0</v>
      </c>
      <c r="DK56" s="52">
        <f t="shared" si="16"/>
        <v>0</v>
      </c>
      <c r="DL56" s="52">
        <f t="shared" si="16"/>
        <v>0</v>
      </c>
      <c r="DM56" s="52">
        <f t="shared" si="16"/>
        <v>0</v>
      </c>
      <c r="DN56" s="52">
        <f t="shared" si="16"/>
        <v>0</v>
      </c>
      <c r="DO56" s="52">
        <f t="shared" si="16"/>
        <v>0</v>
      </c>
      <c r="DP56" s="52">
        <f t="shared" si="16"/>
        <v>0</v>
      </c>
      <c r="DQ56" s="52">
        <f t="shared" si="16"/>
        <v>0</v>
      </c>
      <c r="DR56" s="52">
        <f t="shared" si="16"/>
        <v>0</v>
      </c>
      <c r="DS56" s="52">
        <f t="shared" si="16"/>
        <v>0</v>
      </c>
      <c r="DT56" s="52">
        <f t="shared" si="16"/>
        <v>0</v>
      </c>
      <c r="DU56" s="52">
        <f t="shared" si="16"/>
        <v>0</v>
      </c>
      <c r="DV56" s="52">
        <f t="shared" si="16"/>
        <v>0</v>
      </c>
      <c r="DW56" s="52">
        <f t="shared" si="16"/>
        <v>0</v>
      </c>
      <c r="DX56" s="52">
        <f t="shared" si="16"/>
        <v>0</v>
      </c>
      <c r="DY56" s="52">
        <f t="shared" si="16"/>
        <v>0</v>
      </c>
      <c r="DZ56" s="52">
        <f t="shared" si="16"/>
        <v>0</v>
      </c>
      <c r="EA56" s="52">
        <f t="shared" si="16"/>
        <v>0</v>
      </c>
      <c r="EB56" s="52">
        <f t="shared" si="16"/>
        <v>0</v>
      </c>
      <c r="EC56" s="52">
        <f t="shared" si="16"/>
        <v>0</v>
      </c>
      <c r="ED56" s="52">
        <f t="shared" si="16"/>
        <v>0</v>
      </c>
      <c r="EE56" s="52">
        <f t="shared" si="16"/>
        <v>0</v>
      </c>
      <c r="EF56" s="52">
        <f t="shared" si="16"/>
        <v>0</v>
      </c>
      <c r="EG56" s="52">
        <f t="shared" si="16"/>
        <v>0</v>
      </c>
      <c r="EH56" s="52">
        <f t="shared" si="16"/>
        <v>0</v>
      </c>
      <c r="EI56" s="52">
        <f t="shared" si="16"/>
        <v>0</v>
      </c>
      <c r="EJ56" s="52">
        <f t="shared" si="16"/>
        <v>0</v>
      </c>
      <c r="EK56" s="52">
        <f t="shared" si="16"/>
        <v>0</v>
      </c>
      <c r="EL56" s="52">
        <f t="shared" si="16"/>
        <v>0</v>
      </c>
      <c r="EM56" s="52">
        <f t="shared" si="16"/>
        <v>0</v>
      </c>
      <c r="EN56" s="52">
        <f t="shared" si="16"/>
        <v>0</v>
      </c>
      <c r="EO56" s="52">
        <f t="shared" si="16"/>
        <v>0</v>
      </c>
      <c r="EP56" s="52">
        <f t="shared" si="16"/>
        <v>0</v>
      </c>
      <c r="EQ56" s="52">
        <f t="shared" si="16"/>
        <v>0</v>
      </c>
      <c r="ER56" s="52">
        <f t="shared" si="16"/>
        <v>0</v>
      </c>
      <c r="ES56" s="52">
        <f t="shared" si="16"/>
        <v>0</v>
      </c>
      <c r="ET56" s="52">
        <f t="shared" si="16"/>
        <v>0</v>
      </c>
      <c r="EU56" s="52">
        <f t="shared" si="16"/>
        <v>0</v>
      </c>
      <c r="EV56" s="52">
        <f t="shared" si="16"/>
        <v>0</v>
      </c>
      <c r="EW56" s="52">
        <f t="shared" si="16"/>
        <v>0</v>
      </c>
      <c r="EX56" s="52">
        <f t="shared" si="16"/>
        <v>0</v>
      </c>
      <c r="EY56" s="52">
        <f t="shared" si="16"/>
        <v>0</v>
      </c>
      <c r="EZ56" s="52">
        <f t="shared" si="16"/>
        <v>0</v>
      </c>
      <c r="FA56" s="52">
        <f t="shared" si="16"/>
        <v>0</v>
      </c>
      <c r="FB56" s="52">
        <f t="shared" si="16"/>
        <v>0</v>
      </c>
      <c r="FC56" s="52">
        <f t="shared" si="16"/>
        <v>0</v>
      </c>
      <c r="FD56" s="52">
        <f t="shared" ref="FD56:FT56" si="17">IF(FD54&lt;&gt;FD55,1,0)</f>
        <v>0</v>
      </c>
      <c r="FE56" s="52">
        <f t="shared" si="17"/>
        <v>0</v>
      </c>
      <c r="FF56" s="52">
        <f t="shared" si="17"/>
        <v>0</v>
      </c>
      <c r="FG56" s="52">
        <f t="shared" si="17"/>
        <v>0</v>
      </c>
      <c r="FH56" s="52">
        <f t="shared" si="17"/>
        <v>0</v>
      </c>
      <c r="FI56" s="52">
        <f t="shared" si="17"/>
        <v>0</v>
      </c>
      <c r="FJ56" s="52">
        <f t="shared" si="17"/>
        <v>0</v>
      </c>
      <c r="FK56" s="52">
        <f t="shared" si="17"/>
        <v>0</v>
      </c>
      <c r="FL56" s="52">
        <f t="shared" si="17"/>
        <v>0</v>
      </c>
      <c r="FM56" s="52">
        <f t="shared" si="17"/>
        <v>0</v>
      </c>
      <c r="FN56" s="52">
        <f t="shared" si="17"/>
        <v>0</v>
      </c>
      <c r="FO56" s="52">
        <f t="shared" si="17"/>
        <v>0</v>
      </c>
      <c r="FP56" s="52">
        <f t="shared" si="17"/>
        <v>0</v>
      </c>
      <c r="FQ56" s="52">
        <f t="shared" si="17"/>
        <v>0</v>
      </c>
      <c r="FR56" s="52">
        <f t="shared" si="17"/>
        <v>0</v>
      </c>
      <c r="FS56" s="52">
        <f t="shared" si="17"/>
        <v>0</v>
      </c>
      <c r="FT56" s="52">
        <f t="shared" si="17"/>
        <v>0</v>
      </c>
      <c r="FU56" s="52">
        <f>SUM(CR56:FT56)</f>
        <v>0</v>
      </c>
    </row>
    <row r="57" spans="1:177" ht="16.5" customHeight="1" thickTop="1" thickBot="1" x14ac:dyDescent="0.3">
      <c r="A57" s="465"/>
      <c r="B57" s="124"/>
      <c r="C57" s="98"/>
      <c r="D57" s="233"/>
      <c r="E57" s="91"/>
      <c r="F57" s="140"/>
      <c r="G57" s="130"/>
      <c r="H57" s="173">
        <v>0.16666666666666699</v>
      </c>
      <c r="I57" s="169"/>
      <c r="J57" s="134" t="str">
        <f t="shared" si="0"/>
        <v/>
      </c>
      <c r="K57" s="96" t="str">
        <f>IF(G57="","",1+(H57-IF(G56="",(IF(G55="",(IF(G54="",(IF(G53="",(IF(#REF!="",(IF(#REF!="",(IF(#REF!="",(IF(#REF!="",(IF(#REF!="",(IF(#REF!="",(IF(#REF!="",(IF(#REF!="",#REF!,#REF!)),#REF!)),#REF!)),#REF!)),#REF!)),#REF!)),#REF!)),#REF!)),H53)),H54)),H55)),(H56))))</f>
        <v/>
      </c>
      <c r="L57" s="97" t="str">
        <f>IF(G57="","",IF(G56=G57,IF(H57-I56&gt;0,H57-I56,1+H57-I56),IF(G55=G57,IF(H57-I55&gt;0,H57-I55,1+H57-I55),IF(G54=G57,IF(H57-I54&gt;0,H57-I54,1+H57-I54),IF(G53=G57,IF(H57-I53&gt;0,H57-I53,1+H57-I53),IF(G52=G57,IF(H57-I52&gt;0,H57-I52,1+H57-I52),IF(G51=G57,IF(H57-I51&gt;0,H57-I51,1+H57-I51),IF(G50=G57,IF(H57-I50&gt;0,H57-I50,1+H57-I50),IF(G49=G57,IF(H57-I49&gt;0,H57-I49,1+H57-I49),IF(G48=G57,IF(H57-I48&gt;0,H57-I48,1+H57-I48),IF(G47=G57,IF(H57-I47&gt;0,H57-I47,1+H57-I47),IF(G46=G57,IF(H57-I46&gt;0,H57-I46,1+H57-I46),IF(G45=G57,IF(H57-I45&gt;0,H57-I45,1+H57-I45),IF(G44=G57,IF(H57-I44&gt;0,H57-I44,1+H57-I44),IF(G43=G57,IF(H57-I43&gt;0,H57-I43,1+H57-I43),IF(G42=G57,IF(H57-I42&gt;0,H57-I42,1+H57-I42),IF(G41=G57,IF(H57-I41&gt;0,H57-I41,1+H57-I41),IF(G40=G57,IF(H57-I40&gt;0,H57-I40,1+H57-I40),IF(G39=G57,IF(H57-I39&gt;0,H57-I39,1+H57-I39),IF(G38=G57,IF(H57-I38&gt;0,H57-I38,1+H57-I38),IF(G37=G57,IF(H57-I37&gt;0,H57-I37,1+H57-I37),IF(G36=G57,IF(H57-I36&gt;0,H57-I36,1+H57-I36),IF(G35=G57,IF(H57-I35&gt;0,H57-I35,1+H57-I35),IF(G34=G57,IF(H57-I34&gt;0,H57-I34,1+H57-I34),IF(G33=G57,IF(H57-I33&gt;0,H57-I33,1+H57-I33),IF(G32=G57,IF(H57-I32&gt;0,H57-I32,1+H57-I32),IF(G31=G57,IF(H57-I31&gt;0,H57-I31,1+H57-I31),IF(#REF!=G57,IF(H57-#REF!&gt;0,H57-#REF!,1+H57-#REF!),""))))))))))))))))))))))))))))</f>
        <v/>
      </c>
      <c r="M57" s="462"/>
      <c r="N57" s="462"/>
      <c r="O57" s="462"/>
      <c r="P57" s="462"/>
      <c r="Q57" s="462"/>
      <c r="R57" s="462"/>
      <c r="S57" s="462"/>
      <c r="T57" s="462"/>
      <c r="U57" s="462"/>
      <c r="V57" s="462"/>
      <c r="W57" s="462"/>
      <c r="X57" s="462"/>
      <c r="Y57" s="462"/>
      <c r="Z57" s="462"/>
      <c r="AA57" s="462"/>
      <c r="AB57" s="462"/>
      <c r="AC57" s="462"/>
      <c r="AD57" s="462"/>
      <c r="AE57" s="462"/>
      <c r="AF57" s="462"/>
      <c r="AG57" s="462"/>
      <c r="AH57" s="462"/>
      <c r="AI57" s="462"/>
      <c r="AJ57" s="462"/>
      <c r="AK57" s="462"/>
      <c r="AL57" s="462"/>
      <c r="AM57" s="462"/>
      <c r="AN57" s="462"/>
      <c r="AO57" s="462"/>
      <c r="AP57" s="463"/>
      <c r="AQ57" s="459"/>
      <c r="AR57" s="90"/>
      <c r="AS57" s="89"/>
      <c r="AT57" s="13">
        <f t="shared" si="8"/>
        <v>0</v>
      </c>
      <c r="AU57" s="114"/>
      <c r="AV57" s="20">
        <v>768.16666667161599</v>
      </c>
      <c r="AW57" s="3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3"/>
      <c r="BI57" s="93"/>
      <c r="BJ57" s="146">
        <v>768.16666667161599</v>
      </c>
      <c r="BK57" s="143"/>
      <c r="BL57" s="4"/>
      <c r="BM57" s="4"/>
      <c r="BN57" s="4"/>
      <c r="BO57" s="4"/>
      <c r="BP57" s="4"/>
      <c r="BQ57" s="4"/>
      <c r="BR57" s="153"/>
      <c r="BS57" s="157"/>
      <c r="BT57" s="158"/>
      <c r="BU57" s="9"/>
      <c r="BY57" s="15"/>
      <c r="BZ57" s="5"/>
      <c r="CA57" s="146">
        <v>0.16666666666666699</v>
      </c>
      <c r="CB57" s="128"/>
      <c r="CC57" s="12"/>
      <c r="CD57" s="12"/>
      <c r="CE57" s="12"/>
      <c r="CF57" s="12"/>
      <c r="CG57" s="12"/>
      <c r="CH57" s="12"/>
      <c r="CI57" s="23"/>
      <c r="CJ57" s="456"/>
      <c r="CK57" s="454"/>
      <c r="CL57" s="454"/>
      <c r="CM57" s="453"/>
    </row>
    <row r="58" spans="1:177" ht="16.5" customHeight="1" thickTop="1" thickBot="1" x14ac:dyDescent="0.3">
      <c r="A58" s="465"/>
      <c r="B58" s="124"/>
      <c r="C58" s="98"/>
      <c r="D58" s="233"/>
      <c r="E58" s="91"/>
      <c r="F58" s="140"/>
      <c r="G58" s="130"/>
      <c r="H58" s="173">
        <v>0.20833333333333301</v>
      </c>
      <c r="I58" s="169"/>
      <c r="J58" s="134" t="str">
        <f t="shared" si="0"/>
        <v/>
      </c>
      <c r="K58" s="96" t="str">
        <f>IF(G58="","",1+(H58-IF(G57="",(IF(G56="",(IF(G55="",(IF(G54="",(IF(#REF!="",(IF(#REF!="",(IF(#REF!="",(IF(#REF!="",(IF(#REF!="",(IF(#REF!="",(IF(#REF!="",(IF(#REF!="",#REF!,#REF!)),#REF!)),#REF!)),#REF!)),#REF!)),#REF!)),#REF!)),#REF!)),H54)),H55)),H56)),(H57))))</f>
        <v/>
      </c>
      <c r="L58" s="97" t="str">
        <f>IF(G58="","",IF(G57=G58,IF(H58-I57&gt;0,H58-I57,1+H58-I57),IF(G56=G58,IF(H58-I56&gt;0,H58-I56,1+H58-I56),IF(G55=G58,IF(H58-I55&gt;0,H58-I55,1+H58-I55),IF(G54=G58,IF(H58-I54&gt;0,H58-I54,1+H58-I54),IF(G53=G58,IF(H58-I53&gt;0,H58-I53,1+H58-I53),IF(G52=G58,IF(H58-I52&gt;0,H58-I52,1+H58-I52),IF(G51=G58,IF(H58-I51&gt;0,H58-I51,1+H58-I51),IF(G50=G58,IF(H58-I50&gt;0,H58-I50,1+H58-I50),IF(G49=G58,IF(H58-I49&gt;0,H58-I49,1+H58-I49),IF(G48=G58,IF(H58-I48&gt;0,H58-I48,1+H58-I48),IF(G47=G58,IF(H58-I47&gt;0,H58-I47,1+H58-I47),IF(G46=G58,IF(H58-I46&gt;0,H58-I46,1+H58-I46),IF(G45=G58,IF(H58-I45&gt;0,H58-I45,1+H58-I45),IF(G44=G58,IF(H58-I44&gt;0,H58-I44,1+H58-I44),IF(G43=G58,IF(H58-I43&gt;0,H58-I43,1+H58-I43),IF(G42=G58,IF(H58-I42&gt;0,H58-I42,1+H58-I42),IF(G41=G58,IF(H58-I41&gt;0,H58-I41,1+H58-I41),IF(G40=G58,IF(H58-I40&gt;0,H58-I40,1+H58-I40),IF(G39=G58,IF(H58-I39&gt;0,H58-I39,1+H58-I39),IF(G38=G58,IF(H58-I38&gt;0,H58-I38,1+H58-I38),IF(G37=G58,IF(H58-I37&gt;0,H58-I37,1+H58-I37),IF(G36=G58,IF(H58-I36&gt;0,H58-I36,1+H58-I36),IF(G35=G58,IF(H58-I35&gt;0,H58-I35,1+H58-I35),IF(G34=G58,IF(H58-I34&gt;0,H58-I34,1+H58-I34),IF(G33=G58,IF(H58-I33&gt;0,H58-I33,1+H58-I33),IF(G32=G58,IF(H58-I32&gt;0,H58-I32,1+H58-I32),IF(#REF!=G58,IF(H58-#REF!&gt;0,H58-#REF!,1+H58-#REF!),""))))))))))))))))))))))))))))</f>
        <v/>
      </c>
      <c r="M58" s="462"/>
      <c r="N58" s="462"/>
      <c r="O58" s="462"/>
      <c r="P58" s="462"/>
      <c r="Q58" s="462"/>
      <c r="R58" s="462"/>
      <c r="S58" s="462"/>
      <c r="T58" s="462"/>
      <c r="U58" s="462"/>
      <c r="V58" s="462"/>
      <c r="W58" s="462"/>
      <c r="X58" s="462"/>
      <c r="Y58" s="462"/>
      <c r="Z58" s="462"/>
      <c r="AA58" s="462"/>
      <c r="AB58" s="462"/>
      <c r="AC58" s="462"/>
      <c r="AD58" s="462"/>
      <c r="AE58" s="462"/>
      <c r="AF58" s="462"/>
      <c r="AG58" s="462"/>
      <c r="AH58" s="462"/>
      <c r="AI58" s="462"/>
      <c r="AJ58" s="462"/>
      <c r="AK58" s="462"/>
      <c r="AL58" s="462"/>
      <c r="AM58" s="462"/>
      <c r="AN58" s="462"/>
      <c r="AO58" s="462"/>
      <c r="AP58" s="463"/>
      <c r="AQ58" s="459"/>
      <c r="AR58" s="90"/>
      <c r="AS58" s="89"/>
      <c r="AT58" s="13">
        <f t="shared" si="8"/>
        <v>0</v>
      </c>
      <c r="AU58" s="114"/>
      <c r="AV58" s="20">
        <v>768.20833333828296</v>
      </c>
      <c r="AW58" s="3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3"/>
      <c r="BI58" s="93"/>
      <c r="BJ58" s="146">
        <v>768.20833333828296</v>
      </c>
      <c r="BK58" s="143"/>
      <c r="BL58" s="4"/>
      <c r="BM58" s="4"/>
      <c r="BN58" s="4"/>
      <c r="BO58" s="4"/>
      <c r="BP58" s="4"/>
      <c r="BQ58" s="4"/>
      <c r="BR58" s="153"/>
      <c r="BS58" s="157"/>
      <c r="BT58" s="158"/>
      <c r="BU58" s="9"/>
      <c r="BY58" s="15"/>
      <c r="BZ58" s="5"/>
      <c r="CA58" s="146">
        <v>0.20833333333333301</v>
      </c>
      <c r="CB58" s="128"/>
      <c r="CC58" s="12"/>
      <c r="CD58" s="12"/>
      <c r="CE58" s="12"/>
      <c r="CF58" s="12"/>
      <c r="CG58" s="12"/>
      <c r="CH58" s="12"/>
      <c r="CI58" s="23"/>
      <c r="CJ58" s="456"/>
      <c r="CK58" s="454"/>
      <c r="CL58" s="454"/>
      <c r="CM58" s="453"/>
      <c r="CR58" s="52">
        <v>400</v>
      </c>
      <c r="CS58" s="52">
        <v>401</v>
      </c>
      <c r="CT58" s="52">
        <v>402</v>
      </c>
      <c r="CU58" s="52">
        <v>403</v>
      </c>
      <c r="CV58" s="52">
        <v>404</v>
      </c>
      <c r="CW58" s="52">
        <v>405</v>
      </c>
      <c r="CX58" s="52">
        <v>406</v>
      </c>
      <c r="CY58" s="52">
        <v>407</v>
      </c>
      <c r="CZ58" s="52">
        <v>408</v>
      </c>
      <c r="DA58" s="52">
        <v>409</v>
      </c>
      <c r="DB58" s="52">
        <v>410</v>
      </c>
      <c r="DC58" s="52">
        <v>411</v>
      </c>
      <c r="DD58" s="52">
        <v>412</v>
      </c>
      <c r="DE58" s="52">
        <v>413</v>
      </c>
      <c r="DF58" s="52">
        <v>414</v>
      </c>
      <c r="DG58" s="52">
        <v>415</v>
      </c>
      <c r="DH58" s="52">
        <v>416</v>
      </c>
      <c r="DI58" s="52">
        <v>417</v>
      </c>
      <c r="DJ58" s="52">
        <v>418</v>
      </c>
      <c r="DK58" s="52">
        <v>419</v>
      </c>
      <c r="DL58" s="52">
        <v>420</v>
      </c>
      <c r="DM58" s="52">
        <v>421</v>
      </c>
      <c r="DN58" s="52">
        <v>422</v>
      </c>
      <c r="DO58" s="52">
        <v>423</v>
      </c>
      <c r="DP58" s="52">
        <v>424</v>
      </c>
      <c r="DQ58" s="52">
        <v>425</v>
      </c>
      <c r="DR58" s="52">
        <v>426</v>
      </c>
      <c r="DS58" s="52">
        <v>427</v>
      </c>
      <c r="DT58" s="52">
        <v>428</v>
      </c>
      <c r="DU58" s="52">
        <v>429</v>
      </c>
      <c r="DV58" s="52">
        <v>430</v>
      </c>
      <c r="DW58" s="52">
        <v>431</v>
      </c>
      <c r="DX58" s="52">
        <v>432</v>
      </c>
      <c r="DY58" s="52">
        <v>433</v>
      </c>
      <c r="DZ58" s="52">
        <v>434</v>
      </c>
      <c r="EA58" s="52">
        <v>435</v>
      </c>
      <c r="EB58" s="52">
        <v>436</v>
      </c>
      <c r="EC58" s="52">
        <v>437</v>
      </c>
      <c r="ED58" s="52">
        <v>438</v>
      </c>
      <c r="EE58" s="52">
        <v>439</v>
      </c>
      <c r="EF58" s="52">
        <v>440</v>
      </c>
      <c r="EG58" s="52">
        <v>441</v>
      </c>
      <c r="EH58" s="52">
        <v>442</v>
      </c>
      <c r="EI58" s="52">
        <v>443</v>
      </c>
      <c r="EJ58" s="52">
        <v>444</v>
      </c>
      <c r="EK58" s="52">
        <v>445</v>
      </c>
      <c r="EL58" s="52">
        <v>446</v>
      </c>
      <c r="EM58" s="52">
        <v>447</v>
      </c>
      <c r="EN58" s="52">
        <v>448</v>
      </c>
      <c r="EO58" s="52">
        <v>449</v>
      </c>
      <c r="EP58" s="52">
        <v>450</v>
      </c>
      <c r="EQ58" s="52">
        <v>451</v>
      </c>
      <c r="ER58" s="52">
        <v>452</v>
      </c>
      <c r="ES58" s="52">
        <v>453</v>
      </c>
      <c r="ET58" s="52">
        <v>454</v>
      </c>
      <c r="EU58" s="52">
        <v>455</v>
      </c>
      <c r="EV58" s="52">
        <v>456</v>
      </c>
      <c r="EW58" s="52">
        <v>457</v>
      </c>
      <c r="EX58" s="52">
        <v>458</v>
      </c>
      <c r="EY58" s="52">
        <v>459</v>
      </c>
      <c r="EZ58" s="52">
        <v>460</v>
      </c>
      <c r="FA58" s="52">
        <v>461</v>
      </c>
      <c r="FB58" s="52">
        <v>462</v>
      </c>
      <c r="FC58" s="52">
        <v>463</v>
      </c>
      <c r="FD58" s="52">
        <v>464</v>
      </c>
      <c r="FE58" s="52">
        <v>465</v>
      </c>
      <c r="FF58" s="52">
        <v>466</v>
      </c>
      <c r="FG58" s="52">
        <v>467</v>
      </c>
      <c r="FH58" s="52">
        <v>468</v>
      </c>
      <c r="FI58" s="52">
        <v>469</v>
      </c>
      <c r="FJ58" s="52">
        <v>470</v>
      </c>
      <c r="FK58" s="52">
        <v>471</v>
      </c>
      <c r="FL58" s="52">
        <v>472</v>
      </c>
      <c r="FM58" s="52">
        <v>473</v>
      </c>
      <c r="FN58" s="52">
        <v>474</v>
      </c>
      <c r="FO58" s="52">
        <v>475</v>
      </c>
      <c r="FP58" s="52">
        <v>476</v>
      </c>
      <c r="FQ58" s="52">
        <v>477</v>
      </c>
      <c r="FR58" s="52">
        <v>478</v>
      </c>
      <c r="FS58" s="52">
        <v>479</v>
      </c>
      <c r="FT58" s="52">
        <v>480</v>
      </c>
    </row>
    <row r="59" spans="1:177" ht="16.5" customHeight="1" thickTop="1" thickBot="1" x14ac:dyDescent="0.3">
      <c r="A59" s="465"/>
      <c r="B59" s="124"/>
      <c r="C59" s="98"/>
      <c r="D59" s="233"/>
      <c r="E59" s="91"/>
      <c r="F59" s="140"/>
      <c r="G59" s="130"/>
      <c r="H59" s="173">
        <v>0.25</v>
      </c>
      <c r="I59" s="169"/>
      <c r="J59" s="134" t="str">
        <f t="shared" si="0"/>
        <v/>
      </c>
      <c r="K59" s="96" t="str">
        <f>IF(G59="","",1+(H59-IF(G58="",(IF(G57="",(IF(G56="",(IF(G55="",(IF(#REF!="",(IF(#REF!="",(IF(#REF!="",(IF(#REF!="",(IF(#REF!="",(IF(#REF!="",(IF(#REF!="",(IF(#REF!="",#REF!,#REF!)),#REF!)),#REF!)),#REF!)),#REF!)),#REF!)),#REF!)),#REF!)),H55)),H56)),H57)),(H58))))</f>
        <v/>
      </c>
      <c r="L59" s="97" t="str">
        <f>IF(G59="","",IF(G58=G59,IF(H59-I58&gt;0,H59-I58,1+H59-I58),IF(G57=G59,IF(H59-I57&gt;0,H59-I57,1+H59-I57),IF(G56=G59,IF(H59-I56&gt;0,H59-I56,1+H59-I56),IF(G55=G59,IF(H59-I55&gt;0,H59-I55,1+H59-I55),IF(G54=G59,IF(H59-I54&gt;0,H59-I54,1+H59-I54),IF(G53=G59,IF(H59-I53&gt;0,H59-I53,1+H59-I53),IF(G52=G59,IF(H59-I52&gt;0,H59-I52,1+H59-I52),IF(G51=G59,IF(H59-I51&gt;0,H59-I51,1+H59-I51),IF(G50=G59,IF(H59-I50&gt;0,H59-I50,1+H59-I50),IF(G49=G59,IF(H59-I49&gt;0,H59-I49,1+H59-I49),IF(G48=G59,IF(H59-I48&gt;0,H59-I48,1+H59-I48),IF(G47=G59,IF(H59-I47&gt;0,H59-I47,1+H59-I47),IF(G46=G59,IF(H59-I46&gt;0,H59-I46,1+H59-I46),IF(G45=G59,IF(H59-I45&gt;0,H59-I45,1+H59-I45),IF(G44=G59,IF(H59-I44&gt;0,H59-I44,1+H59-I44),IF(G43=G59,IF(H59-I43&gt;0,H59-I43,1+H59-I43),IF(G42=G59,IF(H59-I42&gt;0,H59-I42,1+H59-I42),IF(G41=G59,IF(H59-I41&gt;0,H59-I41,1+H59-I41),IF(G40=G59,IF(H59-I40&gt;0,H59-I40,1+H59-I40),IF(G39=G59,IF(H59-I39&gt;0,H59-I39,1+H59-I39),IF(G38=G59,IF(H59-I38&gt;0,H59-I38,1+H59-I38),IF(G37=G59,IF(H59-I37&gt;0,H59-I37,1+H59-I37),IF(G36=G59,IF(H59-I36&gt;0,H59-I36,1+H59-I36),IF(G35=G59,IF(H59-I35&gt;0,H59-I35,1+H59-I35),IF(G34=G59,IF(H59-I34&gt;0,H59-I34,1+H59-I34),IF(G33=G59,IF(H59-I33&gt;0,H59-I33,1+H59-I33),IF(#REF!=G59,IF(H59-#REF!&gt;0,H59-#REF!,1+H59-#REF!),""))))))))))))))))))))))))))))</f>
        <v/>
      </c>
      <c r="M59" s="462"/>
      <c r="N59" s="462"/>
      <c r="O59" s="462"/>
      <c r="P59" s="462"/>
      <c r="Q59" s="462"/>
      <c r="R59" s="462"/>
      <c r="S59" s="462"/>
      <c r="T59" s="462"/>
      <c r="U59" s="462"/>
      <c r="V59" s="462"/>
      <c r="W59" s="462"/>
      <c r="X59" s="462"/>
      <c r="Y59" s="462"/>
      <c r="Z59" s="462"/>
      <c r="AA59" s="462"/>
      <c r="AB59" s="462"/>
      <c r="AC59" s="462"/>
      <c r="AD59" s="462"/>
      <c r="AE59" s="462"/>
      <c r="AF59" s="462"/>
      <c r="AG59" s="462"/>
      <c r="AH59" s="462"/>
      <c r="AI59" s="462"/>
      <c r="AJ59" s="462"/>
      <c r="AK59" s="462"/>
      <c r="AL59" s="462"/>
      <c r="AM59" s="462"/>
      <c r="AN59" s="462"/>
      <c r="AO59" s="462"/>
      <c r="AP59" s="463"/>
      <c r="AQ59" s="459"/>
      <c r="AR59" s="90"/>
      <c r="AS59" s="89"/>
      <c r="AT59" s="13">
        <f t="shared" si="8"/>
        <v>0</v>
      </c>
      <c r="AU59" s="114"/>
      <c r="AV59" s="20">
        <v>768.25000000495004</v>
      </c>
      <c r="AW59" s="3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3"/>
      <c r="BI59" s="93"/>
      <c r="BJ59" s="146">
        <v>768.25000000495004</v>
      </c>
      <c r="BK59" s="143"/>
      <c r="BL59" s="4"/>
      <c r="BM59" s="4"/>
      <c r="BN59" s="4"/>
      <c r="BO59" s="4"/>
      <c r="BP59" s="4"/>
      <c r="BQ59" s="4"/>
      <c r="BR59" s="153"/>
      <c r="BS59" s="157"/>
      <c r="BT59" s="158"/>
      <c r="BU59" s="9"/>
      <c r="BY59" s="15"/>
      <c r="BZ59" s="5"/>
      <c r="CA59" s="146">
        <v>0.25</v>
      </c>
      <c r="CB59" s="128"/>
      <c r="CC59" s="12"/>
      <c r="CD59" s="12"/>
      <c r="CE59" s="12"/>
      <c r="CF59" s="12"/>
      <c r="CG59" s="12"/>
      <c r="CH59" s="12"/>
      <c r="CI59" s="23"/>
      <c r="CJ59" s="456"/>
      <c r="CK59" s="454"/>
      <c r="CL59" s="454"/>
      <c r="CM59" s="453"/>
      <c r="CR59" s="52">
        <f t="shared" ref="CR59:FC59" si="18">COUNTIF($F53:$F76,CR53)</f>
        <v>0</v>
      </c>
      <c r="CS59" s="52">
        <f t="shared" si="18"/>
        <v>0</v>
      </c>
      <c r="CT59" s="52">
        <f t="shared" si="18"/>
        <v>0</v>
      </c>
      <c r="CU59" s="52">
        <f t="shared" si="18"/>
        <v>0</v>
      </c>
      <c r="CV59" s="52">
        <f t="shared" si="18"/>
        <v>0</v>
      </c>
      <c r="CW59" s="52">
        <f t="shared" si="18"/>
        <v>0</v>
      </c>
      <c r="CX59" s="52">
        <f t="shared" si="18"/>
        <v>0</v>
      </c>
      <c r="CY59" s="52">
        <f t="shared" si="18"/>
        <v>0</v>
      </c>
      <c r="CZ59" s="52">
        <f t="shared" si="18"/>
        <v>0</v>
      </c>
      <c r="DA59" s="52">
        <f t="shared" si="18"/>
        <v>0</v>
      </c>
      <c r="DB59" s="52">
        <f t="shared" si="18"/>
        <v>0</v>
      </c>
      <c r="DC59" s="52">
        <f t="shared" si="18"/>
        <v>0</v>
      </c>
      <c r="DD59" s="52">
        <f t="shared" si="18"/>
        <v>0</v>
      </c>
      <c r="DE59" s="52">
        <f t="shared" si="18"/>
        <v>0</v>
      </c>
      <c r="DF59" s="52">
        <f t="shared" si="18"/>
        <v>0</v>
      </c>
      <c r="DG59" s="52">
        <f t="shared" si="18"/>
        <v>0</v>
      </c>
      <c r="DH59" s="52">
        <f t="shared" si="18"/>
        <v>0</v>
      </c>
      <c r="DI59" s="52">
        <f t="shared" si="18"/>
        <v>0</v>
      </c>
      <c r="DJ59" s="52">
        <f t="shared" si="18"/>
        <v>0</v>
      </c>
      <c r="DK59" s="52">
        <f t="shared" si="18"/>
        <v>0</v>
      </c>
      <c r="DL59" s="52">
        <f t="shared" si="18"/>
        <v>0</v>
      </c>
      <c r="DM59" s="52">
        <f t="shared" si="18"/>
        <v>0</v>
      </c>
      <c r="DN59" s="52">
        <f t="shared" si="18"/>
        <v>0</v>
      </c>
      <c r="DO59" s="52">
        <f t="shared" si="18"/>
        <v>0</v>
      </c>
      <c r="DP59" s="52">
        <f t="shared" si="18"/>
        <v>0</v>
      </c>
      <c r="DQ59" s="52">
        <f t="shared" si="18"/>
        <v>0</v>
      </c>
      <c r="DR59" s="52">
        <f t="shared" si="18"/>
        <v>0</v>
      </c>
      <c r="DS59" s="52">
        <f t="shared" si="18"/>
        <v>0</v>
      </c>
      <c r="DT59" s="52">
        <f t="shared" si="18"/>
        <v>0</v>
      </c>
      <c r="DU59" s="52">
        <f t="shared" si="18"/>
        <v>0</v>
      </c>
      <c r="DV59" s="52">
        <f t="shared" si="18"/>
        <v>0</v>
      </c>
      <c r="DW59" s="52">
        <f t="shared" si="18"/>
        <v>0</v>
      </c>
      <c r="DX59" s="52">
        <f t="shared" si="18"/>
        <v>0</v>
      </c>
      <c r="DY59" s="52">
        <f t="shared" si="18"/>
        <v>0</v>
      </c>
      <c r="DZ59" s="52">
        <f t="shared" si="18"/>
        <v>0</v>
      </c>
      <c r="EA59" s="52">
        <f t="shared" si="18"/>
        <v>0</v>
      </c>
      <c r="EB59" s="52">
        <f t="shared" si="18"/>
        <v>0</v>
      </c>
      <c r="EC59" s="52">
        <f t="shared" si="18"/>
        <v>0</v>
      </c>
      <c r="ED59" s="52">
        <f t="shared" si="18"/>
        <v>0</v>
      </c>
      <c r="EE59" s="52">
        <f t="shared" si="18"/>
        <v>0</v>
      </c>
      <c r="EF59" s="52">
        <f t="shared" si="18"/>
        <v>0</v>
      </c>
      <c r="EG59" s="52">
        <f t="shared" si="18"/>
        <v>0</v>
      </c>
      <c r="EH59" s="52">
        <f t="shared" si="18"/>
        <v>0</v>
      </c>
      <c r="EI59" s="52">
        <f t="shared" si="18"/>
        <v>0</v>
      </c>
      <c r="EJ59" s="52">
        <f t="shared" si="18"/>
        <v>0</v>
      </c>
      <c r="EK59" s="52">
        <f t="shared" si="18"/>
        <v>0</v>
      </c>
      <c r="EL59" s="52">
        <f t="shared" si="18"/>
        <v>0</v>
      </c>
      <c r="EM59" s="52">
        <f t="shared" si="18"/>
        <v>0</v>
      </c>
      <c r="EN59" s="52">
        <f t="shared" si="18"/>
        <v>0</v>
      </c>
      <c r="EO59" s="52">
        <f t="shared" si="18"/>
        <v>0</v>
      </c>
      <c r="EP59" s="52">
        <f t="shared" si="18"/>
        <v>0</v>
      </c>
      <c r="EQ59" s="52">
        <f t="shared" si="18"/>
        <v>0</v>
      </c>
      <c r="ER59" s="52">
        <f t="shared" si="18"/>
        <v>0</v>
      </c>
      <c r="ES59" s="52">
        <f t="shared" si="18"/>
        <v>0</v>
      </c>
      <c r="ET59" s="52">
        <f t="shared" si="18"/>
        <v>0</v>
      </c>
      <c r="EU59" s="52">
        <f t="shared" si="18"/>
        <v>0</v>
      </c>
      <c r="EV59" s="52">
        <f t="shared" si="18"/>
        <v>0</v>
      </c>
      <c r="EW59" s="52">
        <f t="shared" si="18"/>
        <v>0</v>
      </c>
      <c r="EX59" s="52">
        <f t="shared" si="18"/>
        <v>0</v>
      </c>
      <c r="EY59" s="52">
        <f t="shared" si="18"/>
        <v>0</v>
      </c>
      <c r="EZ59" s="52">
        <f t="shared" si="18"/>
        <v>0</v>
      </c>
      <c r="FA59" s="52">
        <f t="shared" si="18"/>
        <v>0</v>
      </c>
      <c r="FB59" s="52">
        <f t="shared" si="18"/>
        <v>0</v>
      </c>
      <c r="FC59" s="52">
        <f t="shared" si="18"/>
        <v>0</v>
      </c>
      <c r="FD59" s="52">
        <f t="shared" ref="FD59:FT59" si="19">COUNTIF($F53:$F76,FD53)</f>
        <v>0</v>
      </c>
      <c r="FE59" s="52">
        <f t="shared" si="19"/>
        <v>0</v>
      </c>
      <c r="FF59" s="52">
        <f t="shared" si="19"/>
        <v>0</v>
      </c>
      <c r="FG59" s="52">
        <f t="shared" si="19"/>
        <v>0</v>
      </c>
      <c r="FH59" s="52">
        <f t="shared" si="19"/>
        <v>0</v>
      </c>
      <c r="FI59" s="52">
        <f t="shared" si="19"/>
        <v>0</v>
      </c>
      <c r="FJ59" s="52">
        <f t="shared" si="19"/>
        <v>0</v>
      </c>
      <c r="FK59" s="52">
        <f t="shared" si="19"/>
        <v>0</v>
      </c>
      <c r="FL59" s="52">
        <f t="shared" si="19"/>
        <v>0</v>
      </c>
      <c r="FM59" s="52">
        <f t="shared" si="19"/>
        <v>0</v>
      </c>
      <c r="FN59" s="52">
        <f t="shared" si="19"/>
        <v>0</v>
      </c>
      <c r="FO59" s="52">
        <f t="shared" si="19"/>
        <v>0</v>
      </c>
      <c r="FP59" s="52">
        <f t="shared" si="19"/>
        <v>0</v>
      </c>
      <c r="FQ59" s="52">
        <f t="shared" si="19"/>
        <v>0</v>
      </c>
      <c r="FR59" s="52">
        <f t="shared" si="19"/>
        <v>0</v>
      </c>
      <c r="FS59" s="52">
        <f t="shared" si="19"/>
        <v>0</v>
      </c>
      <c r="FT59" s="52">
        <f t="shared" si="19"/>
        <v>0</v>
      </c>
    </row>
    <row r="60" spans="1:177" ht="16.5" customHeight="1" thickTop="1" thickBot="1" x14ac:dyDescent="0.3">
      <c r="A60" s="465"/>
      <c r="B60" s="124"/>
      <c r="C60" s="98"/>
      <c r="D60" s="233"/>
      <c r="E60" s="91"/>
      <c r="F60" s="140"/>
      <c r="G60" s="130"/>
      <c r="H60" s="173">
        <v>0.29166666666666702</v>
      </c>
      <c r="I60" s="169"/>
      <c r="J60" s="134" t="str">
        <f t="shared" si="0"/>
        <v/>
      </c>
      <c r="K60" s="96" t="str">
        <f>IF(G60="","",1+(H60-IF(G59="",(IF(G58="",(IF(G57="",(IF(G56="",(IF(#REF!="",(IF(#REF!="",(IF(#REF!="",(IF(#REF!="",(IF(#REF!="",(IF(#REF!="",(IF(#REF!="",(IF(#REF!="",#REF!,#REF!)),#REF!)),#REF!)),#REF!)),#REF!)),#REF!)),#REF!)),#REF!)),H56)),H57)),H58)),(H59))))</f>
        <v/>
      </c>
      <c r="L60" s="97" t="str">
        <f>IF(G60="","",IF(G59=G60,IF(H60-I59&gt;0,H60-I59,1+H60-I59),IF(G58=G60,IF(H60-I58&gt;0,H60-I58,1+H60-I58),IF(G57=G60,IF(H60-I57&gt;0,H60-I57,1+H60-I57),IF(G56=G60,IF(H60-I56&gt;0,H60-I56,1+H60-I56),IF(G55=G60,IF(H60-I55&gt;0,H60-I55,1+H60-I55),IF(G54=G60,IF(H60-I54&gt;0,H60-I54,1+H60-I54),IF(G53=G60,IF(H60-I53&gt;0,H60-I53,1+H60-I53),IF(G52=G60,IF(H60-I52&gt;0,H60-I52,1+H60-I52),IF(G51=G60,IF(H60-I51&gt;0,H60-I51,1+H60-I51),IF(G50=G60,IF(H60-I50&gt;0,H60-I50,1+H60-I50),IF(G49=G60,IF(H60-I49&gt;0,H60-I49,1+H60-I49),IF(G48=G60,IF(H60-I48&gt;0,H60-I48,1+H60-I48),IF(G47=G60,IF(H60-I47&gt;0,H60-I47,1+H60-I47),IF(G46=G60,IF(H60-I46&gt;0,H60-I46,1+H60-I46),IF(G45=G60,IF(H60-I45&gt;0,H60-I45,1+H60-I45),IF(G44=G60,IF(H60-I44&gt;0,H60-I44,1+H60-I44),IF(G43=G60,IF(H60-I43&gt;0,H60-I43,1+H60-I43),IF(G42=G60,IF(H60-I42&gt;0,H60-I42,1+H60-I42),IF(G41=G60,IF(H60-I41&gt;0,H60-I41,1+H60-I41),IF(G40=G60,IF(H60-I40&gt;0,H60-I40,1+H60-I40),IF(G39=G60,IF(H60-I39&gt;0,H60-I39,1+H60-I39),IF(G38=G60,IF(H60-I38&gt;0,H60-I38,1+H60-I38),IF(G37=G60,IF(H60-I37&gt;0,H60-I37,1+H60-I37),IF(G36=G60,IF(H60-I36&gt;0,H60-I36,1+H60-I36),IF(G35=G60,IF(H60-I35&gt;0,H60-I35,1+H60-I35),IF(G34=G60,IF(H60-I34&gt;0,H60-I34,1+H60-I34),IF(#REF!=G60,IF(H60-#REF!&gt;0,H60-#REF!,1+H60-#REF!),""))))))))))))))))))))))))))))</f>
        <v/>
      </c>
      <c r="M60" s="462"/>
      <c r="N60" s="462"/>
      <c r="O60" s="462"/>
      <c r="P60" s="462"/>
      <c r="Q60" s="462"/>
      <c r="R60" s="462"/>
      <c r="S60" s="462"/>
      <c r="T60" s="462"/>
      <c r="U60" s="462"/>
      <c r="V60" s="462"/>
      <c r="W60" s="462"/>
      <c r="X60" s="462"/>
      <c r="Y60" s="462"/>
      <c r="Z60" s="462"/>
      <c r="AA60" s="462"/>
      <c r="AB60" s="462"/>
      <c r="AC60" s="462"/>
      <c r="AD60" s="462"/>
      <c r="AE60" s="462"/>
      <c r="AF60" s="462"/>
      <c r="AG60" s="462"/>
      <c r="AH60" s="462"/>
      <c r="AI60" s="462"/>
      <c r="AJ60" s="462"/>
      <c r="AK60" s="462"/>
      <c r="AL60" s="462"/>
      <c r="AM60" s="462"/>
      <c r="AN60" s="462"/>
      <c r="AO60" s="462"/>
      <c r="AP60" s="463"/>
      <c r="AQ60" s="459"/>
      <c r="AR60" s="90"/>
      <c r="AS60" s="89"/>
      <c r="AT60" s="13">
        <f t="shared" si="8"/>
        <v>0</v>
      </c>
      <c r="AU60" s="114"/>
      <c r="AV60" s="20">
        <v>768.29166667161701</v>
      </c>
      <c r="AW60" s="3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3"/>
      <c r="BI60" s="93"/>
      <c r="BJ60" s="146">
        <v>768.29166667161701</v>
      </c>
      <c r="BK60" s="143"/>
      <c r="BL60" s="4"/>
      <c r="BM60" s="4"/>
      <c r="BN60" s="4"/>
      <c r="BO60" s="4"/>
      <c r="BP60" s="4"/>
      <c r="BQ60" s="4"/>
      <c r="BR60" s="153"/>
      <c r="BS60" s="157"/>
      <c r="BT60" s="158"/>
      <c r="BU60" s="9"/>
      <c r="BY60" s="15"/>
      <c r="BZ60" s="5"/>
      <c r="CA60" s="146">
        <v>0.29166666666666702</v>
      </c>
      <c r="CB60" s="128"/>
      <c r="CC60" s="12"/>
      <c r="CD60" s="12"/>
      <c r="CE60" s="12"/>
      <c r="CF60" s="12"/>
      <c r="CG60" s="12"/>
      <c r="CH60" s="12"/>
      <c r="CI60" s="23"/>
      <c r="CJ60" s="456"/>
      <c r="CK60" s="454"/>
      <c r="CL60" s="454"/>
      <c r="CM60" s="453"/>
      <c r="CR60" s="52">
        <f>COUNTIFS('Poids Paniers'!$E:$E,CR58,'Poids Paniers'!$A:$A,$A53)</f>
        <v>0</v>
      </c>
      <c r="CS60" s="52">
        <f>COUNTIFS('Poids Paniers'!$E:$E,CS58,'Poids Paniers'!$A:$A,$A53)</f>
        <v>0</v>
      </c>
      <c r="CT60" s="52">
        <f>COUNTIFS('Poids Paniers'!$E:$E,CT58,'Poids Paniers'!$A:$A,$A53)</f>
        <v>0</v>
      </c>
      <c r="CU60" s="52">
        <f>COUNTIFS('Poids Paniers'!$E:$E,CU58,'Poids Paniers'!$A:$A,$A53)</f>
        <v>0</v>
      </c>
      <c r="CV60" s="52">
        <f>COUNTIFS('Poids Paniers'!$E:$E,CV58,'Poids Paniers'!$A:$A,$A53)</f>
        <v>0</v>
      </c>
      <c r="CW60" s="52">
        <f>COUNTIFS('Poids Paniers'!$E:$E,CW58,'Poids Paniers'!$A:$A,$A53)</f>
        <v>0</v>
      </c>
      <c r="CX60" s="52">
        <f>COUNTIFS('Poids Paniers'!$E:$E,CX58,'Poids Paniers'!$A:$A,$A53)</f>
        <v>0</v>
      </c>
      <c r="CY60" s="52">
        <f>COUNTIFS('Poids Paniers'!$E:$E,CY58,'Poids Paniers'!$A:$A,$A53)</f>
        <v>0</v>
      </c>
      <c r="CZ60" s="52">
        <f>COUNTIFS('Poids Paniers'!$E:$E,CZ58,'Poids Paniers'!$A:$A,$A53)</f>
        <v>0</v>
      </c>
      <c r="DA60" s="52">
        <f>COUNTIFS('Poids Paniers'!$E:$E,DA58,'Poids Paniers'!$A:$A,$A53)</f>
        <v>0</v>
      </c>
      <c r="DB60" s="52">
        <f>COUNTIFS('Poids Paniers'!$E:$E,DB58,'Poids Paniers'!$A:$A,$A53)</f>
        <v>0</v>
      </c>
      <c r="DC60" s="52">
        <f>COUNTIFS('Poids Paniers'!$E:$E,DC58,'Poids Paniers'!$A:$A,$A53)</f>
        <v>0</v>
      </c>
      <c r="DD60" s="52">
        <f>COUNTIFS('Poids Paniers'!$E:$E,DD58,'Poids Paniers'!$A:$A,$A53)</f>
        <v>0</v>
      </c>
      <c r="DE60" s="52">
        <f>COUNTIFS('Poids Paniers'!$E:$E,DE58,'Poids Paniers'!$A:$A,$A53)</f>
        <v>0</v>
      </c>
      <c r="DF60" s="52">
        <f>COUNTIFS('Poids Paniers'!$E:$E,DF58,'Poids Paniers'!$A:$A,$A53)</f>
        <v>0</v>
      </c>
      <c r="DG60" s="52">
        <f>COUNTIFS('Poids Paniers'!$E:$E,DG58,'Poids Paniers'!$A:$A,$A53)</f>
        <v>0</v>
      </c>
      <c r="DH60" s="52">
        <f>COUNTIFS('Poids Paniers'!$E:$E,DH58,'Poids Paniers'!$A:$A,$A53)</f>
        <v>0</v>
      </c>
      <c r="DI60" s="52">
        <f>COUNTIFS('Poids Paniers'!$E:$E,DI58,'Poids Paniers'!$A:$A,$A53)</f>
        <v>0</v>
      </c>
      <c r="DJ60" s="52">
        <f>COUNTIFS('Poids Paniers'!$E:$E,DJ58,'Poids Paniers'!$A:$A,$A53)</f>
        <v>0</v>
      </c>
      <c r="DK60" s="52">
        <f>COUNTIFS('Poids Paniers'!$E:$E,DK58,'Poids Paniers'!$A:$A,$A53)</f>
        <v>0</v>
      </c>
      <c r="DL60" s="52">
        <f>COUNTIFS('Poids Paniers'!$E:$E,DL58,'Poids Paniers'!$A:$A,$A53)</f>
        <v>0</v>
      </c>
      <c r="DM60" s="52">
        <f>COUNTIFS('Poids Paniers'!$E:$E,DM58,'Poids Paniers'!$A:$A,$A53)</f>
        <v>0</v>
      </c>
      <c r="DN60" s="52">
        <f>COUNTIFS('Poids Paniers'!$E:$E,DN58,'Poids Paniers'!$A:$A,$A53)</f>
        <v>0</v>
      </c>
      <c r="DO60" s="52">
        <f>COUNTIFS('Poids Paniers'!$E:$E,DO58,'Poids Paniers'!$A:$A,$A53)</f>
        <v>0</v>
      </c>
      <c r="DP60" s="52">
        <f>COUNTIFS('Poids Paniers'!$E:$E,DP58,'Poids Paniers'!$A:$A,$A53)</f>
        <v>0</v>
      </c>
      <c r="DQ60" s="52">
        <f>COUNTIFS('Poids Paniers'!$E:$E,DQ58,'Poids Paniers'!$A:$A,$A53)</f>
        <v>0</v>
      </c>
      <c r="DR60" s="52">
        <f>COUNTIFS('Poids Paniers'!$E:$E,DR58,'Poids Paniers'!$A:$A,$A53)</f>
        <v>0</v>
      </c>
      <c r="DS60" s="52">
        <f>COUNTIFS('Poids Paniers'!$E:$E,DS58,'Poids Paniers'!$A:$A,$A53)</f>
        <v>0</v>
      </c>
      <c r="DT60" s="52">
        <f>COUNTIFS('Poids Paniers'!$E:$E,DT58,'Poids Paniers'!$A:$A,$A53)</f>
        <v>0</v>
      </c>
      <c r="DU60" s="52">
        <f>COUNTIFS('Poids Paniers'!$E:$E,DU58,'Poids Paniers'!$A:$A,$A53)</f>
        <v>0</v>
      </c>
      <c r="DV60" s="52">
        <f>COUNTIFS('Poids Paniers'!$E:$E,DV58,'Poids Paniers'!$A:$A,$A53)</f>
        <v>0</v>
      </c>
      <c r="DW60" s="52">
        <f>COUNTIFS('Poids Paniers'!$E:$E,DW58,'Poids Paniers'!$A:$A,$A53)</f>
        <v>0</v>
      </c>
      <c r="DX60" s="52">
        <f>COUNTIFS('Poids Paniers'!$E:$E,DX58,'Poids Paniers'!$A:$A,$A53)</f>
        <v>0</v>
      </c>
      <c r="DY60" s="52">
        <f>COUNTIFS('Poids Paniers'!$E:$E,DY58,'Poids Paniers'!$A:$A,$A53)</f>
        <v>0</v>
      </c>
      <c r="DZ60" s="52">
        <f>COUNTIFS('Poids Paniers'!$E:$E,DZ58,'Poids Paniers'!$A:$A,$A53)</f>
        <v>0</v>
      </c>
      <c r="EA60" s="52">
        <f>COUNTIFS('Poids Paniers'!$E:$E,EA58,'Poids Paniers'!$A:$A,$A53)</f>
        <v>0</v>
      </c>
      <c r="EB60" s="52">
        <f>COUNTIFS('Poids Paniers'!$E:$E,EB58,'Poids Paniers'!$A:$A,$A53)</f>
        <v>0</v>
      </c>
      <c r="EC60" s="52">
        <f>COUNTIFS('Poids Paniers'!$E:$E,EC58,'Poids Paniers'!$A:$A,$A53)</f>
        <v>0</v>
      </c>
      <c r="ED60" s="52">
        <f>COUNTIFS('Poids Paniers'!$E:$E,ED58,'Poids Paniers'!$A:$A,$A53)</f>
        <v>0</v>
      </c>
      <c r="EE60" s="52">
        <f>COUNTIFS('Poids Paniers'!$E:$E,EE58,'Poids Paniers'!$A:$A,$A53)</f>
        <v>0</v>
      </c>
      <c r="EF60" s="52">
        <f>COUNTIFS('Poids Paniers'!$E:$E,EF58,'Poids Paniers'!$A:$A,$A53)</f>
        <v>0</v>
      </c>
      <c r="EG60" s="52">
        <f>COUNTIFS('Poids Paniers'!$E:$E,EG58,'Poids Paniers'!$A:$A,$A53)</f>
        <v>0</v>
      </c>
      <c r="EH60" s="52">
        <f>COUNTIFS('Poids Paniers'!$E:$E,EH58,'Poids Paniers'!$A:$A,$A53)</f>
        <v>0</v>
      </c>
      <c r="EI60" s="52">
        <f>COUNTIFS('Poids Paniers'!$E:$E,EI58,'Poids Paniers'!$A:$A,$A53)</f>
        <v>0</v>
      </c>
      <c r="EJ60" s="52">
        <f>COUNTIFS('Poids Paniers'!$E:$E,EJ58,'Poids Paniers'!$A:$A,$A53)</f>
        <v>0</v>
      </c>
      <c r="EK60" s="52">
        <f>COUNTIFS('Poids Paniers'!$E:$E,EK58,'Poids Paniers'!$A:$A,$A53)</f>
        <v>0</v>
      </c>
      <c r="EL60" s="52">
        <f>COUNTIFS('Poids Paniers'!$E:$E,EL58,'Poids Paniers'!$A:$A,$A53)</f>
        <v>0</v>
      </c>
      <c r="EM60" s="52">
        <f>COUNTIFS('Poids Paniers'!$E:$E,EM58,'Poids Paniers'!$A:$A,$A53)</f>
        <v>0</v>
      </c>
      <c r="EN60" s="52">
        <f>COUNTIFS('Poids Paniers'!$E:$E,EN58,'Poids Paniers'!$A:$A,$A53)</f>
        <v>0</v>
      </c>
      <c r="EO60" s="52">
        <f>COUNTIFS('Poids Paniers'!$E:$E,EO58,'Poids Paniers'!$A:$A,$A53)</f>
        <v>0</v>
      </c>
      <c r="EP60" s="52">
        <f>COUNTIFS('Poids Paniers'!$E:$E,EP58,'Poids Paniers'!$A:$A,$A53)</f>
        <v>0</v>
      </c>
      <c r="EQ60" s="52">
        <f>COUNTIFS('Poids Paniers'!$E:$E,EQ58,'Poids Paniers'!$A:$A,$A53)</f>
        <v>0</v>
      </c>
      <c r="ER60" s="52">
        <f>COUNTIFS('Poids Paniers'!$E:$E,ER58,'Poids Paniers'!$A:$A,$A53)</f>
        <v>0</v>
      </c>
      <c r="ES60" s="52">
        <f>COUNTIFS('Poids Paniers'!$E:$E,ES58,'Poids Paniers'!$A:$A,$A53)</f>
        <v>0</v>
      </c>
      <c r="ET60" s="52">
        <f>COUNTIFS('Poids Paniers'!$E:$E,ET58,'Poids Paniers'!$A:$A,$A53)</f>
        <v>0</v>
      </c>
      <c r="EU60" s="52">
        <f>COUNTIFS('Poids Paniers'!$E:$E,EU58,'Poids Paniers'!$A:$A,$A53)</f>
        <v>0</v>
      </c>
      <c r="EV60" s="52">
        <f>COUNTIFS('Poids Paniers'!$E:$E,EV58,'Poids Paniers'!$A:$A,$A53)</f>
        <v>0</v>
      </c>
      <c r="EW60" s="52">
        <f>COUNTIFS('Poids Paniers'!$E:$E,EW58,'Poids Paniers'!$A:$A,$A53)</f>
        <v>0</v>
      </c>
      <c r="EX60" s="52">
        <f>COUNTIFS('Poids Paniers'!$E:$E,EX58,'Poids Paniers'!$A:$A,$A53)</f>
        <v>0</v>
      </c>
      <c r="EY60" s="52">
        <f>COUNTIFS('Poids Paniers'!$E:$E,EY58,'Poids Paniers'!$A:$A,$A53)</f>
        <v>0</v>
      </c>
      <c r="EZ60" s="52">
        <f>COUNTIFS('Poids Paniers'!$E:$E,EZ58,'Poids Paniers'!$A:$A,$A53)</f>
        <v>0</v>
      </c>
      <c r="FA60" s="52">
        <f>COUNTIFS('Poids Paniers'!$E:$E,FA58,'Poids Paniers'!$A:$A,$A53)</f>
        <v>0</v>
      </c>
      <c r="FB60" s="52">
        <f>COUNTIFS('Poids Paniers'!$E:$E,FB58,'Poids Paniers'!$A:$A,$A53)</f>
        <v>0</v>
      </c>
      <c r="FC60" s="52">
        <f>COUNTIFS('Poids Paniers'!$E:$E,FC58,'Poids Paniers'!$A:$A,$A53)</f>
        <v>0</v>
      </c>
      <c r="FD60" s="52">
        <f>COUNTIFS('Poids Paniers'!$E:$E,FD58,'Poids Paniers'!$A:$A,$A53)</f>
        <v>0</v>
      </c>
      <c r="FE60" s="52">
        <f>COUNTIFS('Poids Paniers'!$E:$E,FE58,'Poids Paniers'!$A:$A,$A53)</f>
        <v>0</v>
      </c>
      <c r="FF60" s="52">
        <f>COUNTIFS('Poids Paniers'!$E:$E,FF58,'Poids Paniers'!$A:$A,$A53)</f>
        <v>0</v>
      </c>
      <c r="FG60" s="52">
        <f>COUNTIFS('Poids Paniers'!$E:$E,FG58,'Poids Paniers'!$A:$A,$A53)</f>
        <v>0</v>
      </c>
      <c r="FH60" s="52">
        <f>COUNTIFS('Poids Paniers'!$E:$E,FH58,'Poids Paniers'!$A:$A,$A53)</f>
        <v>0</v>
      </c>
      <c r="FI60" s="52">
        <f>COUNTIFS('Poids Paniers'!$E:$E,FI58,'Poids Paniers'!$A:$A,$A53)</f>
        <v>0</v>
      </c>
      <c r="FJ60" s="52">
        <f>COUNTIFS('Poids Paniers'!$E:$E,FJ58,'Poids Paniers'!$A:$A,$A53)</f>
        <v>0</v>
      </c>
      <c r="FK60" s="52">
        <f>COUNTIFS('Poids Paniers'!$E:$E,FK58,'Poids Paniers'!$A:$A,$A53)</f>
        <v>0</v>
      </c>
      <c r="FL60" s="52">
        <f>COUNTIFS('Poids Paniers'!$E:$E,FL58,'Poids Paniers'!$A:$A,$A53)</f>
        <v>0</v>
      </c>
      <c r="FM60" s="52">
        <f>COUNTIFS('Poids Paniers'!$E:$E,FM58,'Poids Paniers'!$A:$A,$A53)</f>
        <v>0</v>
      </c>
      <c r="FN60" s="52">
        <f>COUNTIFS('Poids Paniers'!$E:$E,FN58,'Poids Paniers'!$A:$A,$A53)</f>
        <v>0</v>
      </c>
      <c r="FO60" s="52">
        <f>COUNTIFS('Poids Paniers'!$E:$E,FO58,'Poids Paniers'!$A:$A,$A53)</f>
        <v>0</v>
      </c>
      <c r="FP60" s="52">
        <f>COUNTIFS('Poids Paniers'!$E:$E,FP58,'Poids Paniers'!$A:$A,$A53)</f>
        <v>0</v>
      </c>
      <c r="FQ60" s="52">
        <f>COUNTIFS('Poids Paniers'!$E:$E,FQ58,'Poids Paniers'!$A:$A,$A53)</f>
        <v>0</v>
      </c>
      <c r="FR60" s="52">
        <f>COUNTIFS('Poids Paniers'!$E:$E,FR58,'Poids Paniers'!$A:$A,$A53)</f>
        <v>0</v>
      </c>
      <c r="FS60" s="52">
        <f>COUNTIFS('Poids Paniers'!$E:$E,FS58,'Poids Paniers'!$A:$A,$A53)</f>
        <v>0</v>
      </c>
      <c r="FT60" s="52">
        <f>COUNTIFS('Poids Paniers'!$E:$E,FT58,'Poids Paniers'!$A:$A,$A53)</f>
        <v>0</v>
      </c>
      <c r="FU60" s="52">
        <f>SUM(CR59:FT59)+FU61</f>
        <v>0</v>
      </c>
    </row>
    <row r="61" spans="1:177" ht="16.5" customHeight="1" thickTop="1" thickBot="1" x14ac:dyDescent="0.3">
      <c r="A61" s="465"/>
      <c r="B61" s="124"/>
      <c r="C61" s="98"/>
      <c r="D61" s="233"/>
      <c r="E61" s="91"/>
      <c r="F61" s="140"/>
      <c r="G61" s="130"/>
      <c r="H61" s="173">
        <v>0.33333333333333298</v>
      </c>
      <c r="I61" s="169"/>
      <c r="J61" s="134" t="str">
        <f t="shared" si="0"/>
        <v/>
      </c>
      <c r="K61" s="96" t="str">
        <f>IF(G61="","",1+(H61-IF(G60="",(IF(G59="",(IF(G58="",(IF(G57="",(IF(#REF!="",(IF(#REF!="",(IF(#REF!="",(IF(#REF!="",(IF(#REF!="",(IF(#REF!="",(IF(#REF!="",(IF(#REF!="",#REF!,#REF!)),#REF!)),#REF!)),#REF!)),#REF!)),#REF!)),#REF!)),#REF!)),H57)),H58)),H59)),(H60))))</f>
        <v/>
      </c>
      <c r="L61" s="97" t="str">
        <f>IF(G61="","",IF(G60=G61,IF(H61-I60&gt;0,H61-I60,1+H61-I60),IF(G59=G61,IF(H61-I59&gt;0,H61-I59,1+H61-I59),IF(G58=G61,IF(H61-I58&gt;0,H61-I58,1+H61-I58),IF(G57=G61,IF(H61-I57&gt;0,H61-I57,1+H61-I57),IF(G56=G61,IF(H61-I56&gt;0,H61-I56,1+H61-I56),IF(G55=G61,IF(H61-I55&gt;0,H61-I55,1+H61-I55),IF(G54=G61,IF(H61-I54&gt;0,H61-I54,1+H61-I54),IF(G53=G61,IF(H61-I53&gt;0,H61-I53,1+H61-I53),IF(G52=G61,IF(H61-I52&gt;0,H61-I52,1+H61-I52),IF(G51=G61,IF(H61-I51&gt;0,H61-I51,1+H61-I51),IF(G50=G61,IF(H61-I50&gt;0,H61-I50,1+H61-I50),IF(G49=G61,IF(H61-I49&gt;0,H61-I49,1+H61-I49),IF(G48=G61,IF(H61-I48&gt;0,H61-I48,1+H61-I48),IF(G47=G61,IF(H61-I47&gt;0,H61-I47,1+H61-I47),IF(G46=G61,IF(H61-I46&gt;0,H61-I46,1+H61-I46),IF(G45=G61,IF(H61-I45&gt;0,H61-I45,1+H61-I45),IF(G44=G61,IF(H61-I44&gt;0,H61-I44,1+H61-I44),IF(G43=G61,IF(H61-I43&gt;0,H61-I43,1+H61-I43),IF(G42=G61,IF(H61-I42&gt;0,H61-I42,1+H61-I42),IF(G41=G61,IF(H61-I41&gt;0,H61-I41,1+H61-I41),IF(G40=G61,IF(H61-I40&gt;0,H61-I40,1+H61-I40),IF(G39=G61,IF(H61-I39&gt;0,H61-I39,1+H61-I39),IF(G38=G61,IF(H61-I38&gt;0,H61-I38,1+H61-I38),IF(G37=G61,IF(H61-I37&gt;0,H61-I37,1+H61-I37),IF(G36=G61,IF(H61-I36&gt;0,H61-I36,1+H61-I36),IF(G35=G61,IF(H61-I35&gt;0,H61-I35,1+H61-I35),IF(#REF!=G61,IF(H61-#REF!&gt;0,H61-#REF!,1+H61-#REF!),""))))))))))))))))))))))))))))</f>
        <v/>
      </c>
      <c r="M61" s="462"/>
      <c r="N61" s="462"/>
      <c r="O61" s="462"/>
      <c r="P61" s="462"/>
      <c r="Q61" s="462"/>
      <c r="R61" s="462"/>
      <c r="S61" s="462"/>
      <c r="T61" s="462"/>
      <c r="U61" s="462"/>
      <c r="V61" s="462"/>
      <c r="W61" s="462"/>
      <c r="X61" s="462"/>
      <c r="Y61" s="462"/>
      <c r="Z61" s="462"/>
      <c r="AA61" s="462"/>
      <c r="AB61" s="462"/>
      <c r="AC61" s="462"/>
      <c r="AD61" s="462"/>
      <c r="AE61" s="462"/>
      <c r="AF61" s="462"/>
      <c r="AG61" s="462"/>
      <c r="AH61" s="462"/>
      <c r="AI61" s="462"/>
      <c r="AJ61" s="462"/>
      <c r="AK61" s="462"/>
      <c r="AL61" s="462"/>
      <c r="AM61" s="462"/>
      <c r="AN61" s="462"/>
      <c r="AO61" s="462"/>
      <c r="AP61" s="463"/>
      <c r="AQ61" s="459"/>
      <c r="AR61" s="90"/>
      <c r="AS61" s="89"/>
      <c r="AT61" s="13">
        <f t="shared" si="8"/>
        <v>0</v>
      </c>
      <c r="AU61" s="114"/>
      <c r="AV61" s="20">
        <v>768.33333333828398</v>
      </c>
      <c r="AW61" s="3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3"/>
      <c r="BI61" s="93"/>
      <c r="BJ61" s="146">
        <v>768.33333333828398</v>
      </c>
      <c r="BK61" s="143"/>
      <c r="BL61" s="4"/>
      <c r="BM61" s="4"/>
      <c r="BN61" s="4"/>
      <c r="BO61" s="4"/>
      <c r="BP61" s="4"/>
      <c r="BQ61" s="4"/>
      <c r="BR61" s="153"/>
      <c r="BS61" s="157"/>
      <c r="BT61" s="158"/>
      <c r="BU61" s="9"/>
      <c r="BY61" s="15"/>
      <c r="BZ61" s="5"/>
      <c r="CA61" s="146">
        <v>0.33333333333333298</v>
      </c>
      <c r="CB61" s="128"/>
      <c r="CC61" s="12"/>
      <c r="CD61" s="12"/>
      <c r="CE61" s="12"/>
      <c r="CF61" s="12"/>
      <c r="CG61" s="12"/>
      <c r="CH61" s="12"/>
      <c r="CI61" s="23"/>
      <c r="CJ61" s="456"/>
      <c r="CK61" s="454"/>
      <c r="CL61" s="454"/>
      <c r="CM61" s="453"/>
      <c r="CR61" s="52">
        <f t="shared" ref="CR61:DW61" si="20">IF(CR59&lt;&gt;CR60,1,0)</f>
        <v>0</v>
      </c>
      <c r="CS61" s="52">
        <f t="shared" si="20"/>
        <v>0</v>
      </c>
      <c r="CT61" s="52">
        <f t="shared" si="20"/>
        <v>0</v>
      </c>
      <c r="CU61" s="52">
        <f t="shared" si="20"/>
        <v>0</v>
      </c>
      <c r="CV61" s="52">
        <f t="shared" si="20"/>
        <v>0</v>
      </c>
      <c r="CW61" s="52">
        <f t="shared" si="20"/>
        <v>0</v>
      </c>
      <c r="CX61" s="52">
        <f t="shared" si="20"/>
        <v>0</v>
      </c>
      <c r="CY61" s="52">
        <f t="shared" si="20"/>
        <v>0</v>
      </c>
      <c r="CZ61" s="52">
        <f t="shared" si="20"/>
        <v>0</v>
      </c>
      <c r="DA61" s="52">
        <f t="shared" si="20"/>
        <v>0</v>
      </c>
      <c r="DB61" s="52">
        <f t="shared" si="20"/>
        <v>0</v>
      </c>
      <c r="DC61" s="52">
        <f t="shared" si="20"/>
        <v>0</v>
      </c>
      <c r="DD61" s="52">
        <f t="shared" si="20"/>
        <v>0</v>
      </c>
      <c r="DE61" s="52">
        <f t="shared" si="20"/>
        <v>0</v>
      </c>
      <c r="DF61" s="52">
        <f t="shared" si="20"/>
        <v>0</v>
      </c>
      <c r="DG61" s="52">
        <f t="shared" si="20"/>
        <v>0</v>
      </c>
      <c r="DH61" s="52">
        <f t="shared" si="20"/>
        <v>0</v>
      </c>
      <c r="DI61" s="52">
        <f t="shared" si="20"/>
        <v>0</v>
      </c>
      <c r="DJ61" s="52">
        <f t="shared" si="20"/>
        <v>0</v>
      </c>
      <c r="DK61" s="52">
        <f t="shared" si="20"/>
        <v>0</v>
      </c>
      <c r="DL61" s="52">
        <f t="shared" si="20"/>
        <v>0</v>
      </c>
      <c r="DM61" s="52">
        <f t="shared" si="20"/>
        <v>0</v>
      </c>
      <c r="DN61" s="52">
        <f t="shared" si="20"/>
        <v>0</v>
      </c>
      <c r="DO61" s="52">
        <f t="shared" si="20"/>
        <v>0</v>
      </c>
      <c r="DP61" s="52">
        <f t="shared" si="20"/>
        <v>0</v>
      </c>
      <c r="DQ61" s="52">
        <f t="shared" si="20"/>
        <v>0</v>
      </c>
      <c r="DR61" s="52">
        <f t="shared" si="20"/>
        <v>0</v>
      </c>
      <c r="DS61" s="52">
        <f t="shared" si="20"/>
        <v>0</v>
      </c>
      <c r="DT61" s="52">
        <f t="shared" si="20"/>
        <v>0</v>
      </c>
      <c r="DU61" s="52">
        <f t="shared" si="20"/>
        <v>0</v>
      </c>
      <c r="DV61" s="52">
        <f t="shared" si="20"/>
        <v>0</v>
      </c>
      <c r="DW61" s="52">
        <f t="shared" si="20"/>
        <v>0</v>
      </c>
      <c r="DX61" s="52">
        <f t="shared" ref="DX61:FC61" si="21">IF(DX59&lt;&gt;DX60,1,0)</f>
        <v>0</v>
      </c>
      <c r="DY61" s="52">
        <f t="shared" si="21"/>
        <v>0</v>
      </c>
      <c r="DZ61" s="52">
        <f t="shared" si="21"/>
        <v>0</v>
      </c>
      <c r="EA61" s="52">
        <f t="shared" si="21"/>
        <v>0</v>
      </c>
      <c r="EB61" s="52">
        <f t="shared" si="21"/>
        <v>0</v>
      </c>
      <c r="EC61" s="52">
        <f t="shared" si="21"/>
        <v>0</v>
      </c>
      <c r="ED61" s="52">
        <f t="shared" si="21"/>
        <v>0</v>
      </c>
      <c r="EE61" s="52">
        <f t="shared" si="21"/>
        <v>0</v>
      </c>
      <c r="EF61" s="52">
        <f t="shared" si="21"/>
        <v>0</v>
      </c>
      <c r="EG61" s="52">
        <f t="shared" si="21"/>
        <v>0</v>
      </c>
      <c r="EH61" s="52">
        <f t="shared" si="21"/>
        <v>0</v>
      </c>
      <c r="EI61" s="52">
        <f t="shared" si="21"/>
        <v>0</v>
      </c>
      <c r="EJ61" s="52">
        <f t="shared" si="21"/>
        <v>0</v>
      </c>
      <c r="EK61" s="52">
        <f t="shared" si="21"/>
        <v>0</v>
      </c>
      <c r="EL61" s="52">
        <f t="shared" si="21"/>
        <v>0</v>
      </c>
      <c r="EM61" s="52">
        <f t="shared" si="21"/>
        <v>0</v>
      </c>
      <c r="EN61" s="52">
        <f t="shared" si="21"/>
        <v>0</v>
      </c>
      <c r="EO61" s="52">
        <f t="shared" si="21"/>
        <v>0</v>
      </c>
      <c r="EP61" s="52">
        <f t="shared" si="21"/>
        <v>0</v>
      </c>
      <c r="EQ61" s="52">
        <f t="shared" si="21"/>
        <v>0</v>
      </c>
      <c r="ER61" s="52">
        <f t="shared" si="21"/>
        <v>0</v>
      </c>
      <c r="ES61" s="52">
        <f t="shared" si="21"/>
        <v>0</v>
      </c>
      <c r="ET61" s="52">
        <f t="shared" si="21"/>
        <v>0</v>
      </c>
      <c r="EU61" s="52">
        <f t="shared" si="21"/>
        <v>0</v>
      </c>
      <c r="EV61" s="52">
        <f t="shared" si="21"/>
        <v>0</v>
      </c>
      <c r="EW61" s="52">
        <f t="shared" si="21"/>
        <v>0</v>
      </c>
      <c r="EX61" s="52">
        <f t="shared" si="21"/>
        <v>0</v>
      </c>
      <c r="EY61" s="52">
        <f t="shared" si="21"/>
        <v>0</v>
      </c>
      <c r="EZ61" s="52">
        <f t="shared" si="21"/>
        <v>0</v>
      </c>
      <c r="FA61" s="52">
        <f t="shared" si="21"/>
        <v>0</v>
      </c>
      <c r="FB61" s="52">
        <f t="shared" si="21"/>
        <v>0</v>
      </c>
      <c r="FC61" s="52">
        <f t="shared" si="21"/>
        <v>0</v>
      </c>
      <c r="FD61" s="52">
        <f t="shared" ref="FD61:FT61" si="22">IF(FD59&lt;&gt;FD60,1,0)</f>
        <v>0</v>
      </c>
      <c r="FE61" s="52">
        <f t="shared" si="22"/>
        <v>0</v>
      </c>
      <c r="FF61" s="52">
        <f t="shared" si="22"/>
        <v>0</v>
      </c>
      <c r="FG61" s="52">
        <f t="shared" si="22"/>
        <v>0</v>
      </c>
      <c r="FH61" s="52">
        <f t="shared" si="22"/>
        <v>0</v>
      </c>
      <c r="FI61" s="52">
        <f t="shared" si="22"/>
        <v>0</v>
      </c>
      <c r="FJ61" s="52">
        <f t="shared" si="22"/>
        <v>0</v>
      </c>
      <c r="FK61" s="52">
        <f t="shared" si="22"/>
        <v>0</v>
      </c>
      <c r="FL61" s="52">
        <f t="shared" si="22"/>
        <v>0</v>
      </c>
      <c r="FM61" s="52">
        <f t="shared" si="22"/>
        <v>0</v>
      </c>
      <c r="FN61" s="52">
        <f t="shared" si="22"/>
        <v>0</v>
      </c>
      <c r="FO61" s="52">
        <f t="shared" si="22"/>
        <v>0</v>
      </c>
      <c r="FP61" s="52">
        <f t="shared" si="22"/>
        <v>0</v>
      </c>
      <c r="FQ61" s="52">
        <f t="shared" si="22"/>
        <v>0</v>
      </c>
      <c r="FR61" s="52">
        <f t="shared" si="22"/>
        <v>0</v>
      </c>
      <c r="FS61" s="52">
        <f t="shared" si="22"/>
        <v>0</v>
      </c>
      <c r="FT61" s="52">
        <f t="shared" si="22"/>
        <v>0</v>
      </c>
      <c r="FU61" s="52">
        <f>SUM(CR61:FT61)</f>
        <v>0</v>
      </c>
    </row>
    <row r="62" spans="1:177" ht="16.5" customHeight="1" thickTop="1" thickBot="1" x14ac:dyDescent="0.3">
      <c r="A62" s="465"/>
      <c r="B62" s="124"/>
      <c r="C62" s="98"/>
      <c r="D62" s="233"/>
      <c r="E62" s="91"/>
      <c r="F62" s="140"/>
      <c r="G62" s="130"/>
      <c r="H62" s="173">
        <v>0.375</v>
      </c>
      <c r="I62" s="169"/>
      <c r="J62" s="134" t="str">
        <f t="shared" si="0"/>
        <v/>
      </c>
      <c r="K62" s="96" t="str">
        <f>IF(G62="","",1+(H62-IF(G61="",(IF(G60="",(IF(G59="",(IF(G58="",(IF(#REF!="",(IF(#REF!="",(IF(#REF!="",(IF(#REF!="",(IF(#REF!="",(IF(#REF!="",(IF(#REF!="",(IF(#REF!="",#REF!,#REF!)),#REF!)),#REF!)),#REF!)),#REF!)),#REF!)),#REF!)),#REF!)),H58)),H59)),H60)),(H61))))</f>
        <v/>
      </c>
      <c r="L62" s="97" t="str">
        <f>IF(G62="","",IF(G61=G62,IF(H62-I61&gt;0,H62-I61,1+H62-I61),IF(G60=G62,IF(H62-I60&gt;0,H62-I60,1+H62-I60),IF(G59=G62,IF(H62-I59&gt;0,H62-I59,1+H62-I59),IF(G58=G62,IF(H62-I58&gt;0,H62-I58,1+H62-I58),IF(G57=G62,IF(H62-I57&gt;0,H62-I57,1+H62-I57),IF(G56=G62,IF(H62-I56&gt;0,H62-I56,1+H62-I56),IF(G55=G62,IF(H62-I55&gt;0,H62-I55,1+H62-I55),IF(G54=G62,IF(H62-I54&gt;0,H62-I54,1+H62-I54),IF(G53=G62,IF(H62-I53&gt;0,H62-I53,1+H62-I53),IF(G52=G62,IF(H62-I52&gt;0,H62-I52,1+H62-I52),IF(G51=G62,IF(H62-I51&gt;0,H62-I51,1+H62-I51),IF(G50=G62,IF(H62-I50&gt;0,H62-I50,1+H62-I50),IF(G49=G62,IF(H62-I49&gt;0,H62-I49,1+H62-I49),IF(G48=G62,IF(H62-I48&gt;0,H62-I48,1+H62-I48),IF(G47=G62,IF(H62-I47&gt;0,H62-I47,1+H62-I47),IF(G46=G62,IF(H62-I46&gt;0,H62-I46,1+H62-I46),IF(G45=G62,IF(H62-I45&gt;0,H62-I45,1+H62-I45),IF(G44=G62,IF(H62-I44&gt;0,H62-I44,1+H62-I44),IF(G43=G62,IF(H62-I43&gt;0,H62-I43,1+H62-I43),IF(G42=G62,IF(H62-I42&gt;0,H62-I42,1+H62-I42),IF(G41=G62,IF(H62-I41&gt;0,H62-I41,1+H62-I41),IF(G40=G62,IF(H62-I40&gt;0,H62-I40,1+H62-I40),IF(G39=G62,IF(H62-I39&gt;0,H62-I39,1+H62-I39),IF(G38=G62,IF(H62-I38&gt;0,H62-I38,1+H62-I38),IF(G37=G62,IF(H62-I37&gt;0,H62-I37,1+H62-I37),IF(G36=G62,IF(H62-I36&gt;0,H62-I36,1+H62-I36),IF(#REF!=G62,IF(H62-#REF!&gt;0,H62-#REF!,1+H62-#REF!),""))))))))))))))))))))))))))))</f>
        <v/>
      </c>
      <c r="M62" s="462"/>
      <c r="N62" s="462"/>
      <c r="O62" s="462"/>
      <c r="P62" s="462"/>
      <c r="Q62" s="462"/>
      <c r="R62" s="462"/>
      <c r="S62" s="462"/>
      <c r="T62" s="462"/>
      <c r="U62" s="462"/>
      <c r="V62" s="462"/>
      <c r="W62" s="462"/>
      <c r="X62" s="462"/>
      <c r="Y62" s="462"/>
      <c r="Z62" s="462"/>
      <c r="AA62" s="462"/>
      <c r="AB62" s="462"/>
      <c r="AC62" s="462"/>
      <c r="AD62" s="462"/>
      <c r="AE62" s="462"/>
      <c r="AF62" s="462"/>
      <c r="AG62" s="462"/>
      <c r="AH62" s="462"/>
      <c r="AI62" s="462"/>
      <c r="AJ62" s="462"/>
      <c r="AK62" s="462"/>
      <c r="AL62" s="462"/>
      <c r="AM62" s="462"/>
      <c r="AN62" s="462"/>
      <c r="AO62" s="462"/>
      <c r="AP62" s="463"/>
      <c r="AQ62" s="459"/>
      <c r="AR62" s="90"/>
      <c r="AS62" s="89"/>
      <c r="AT62" s="13">
        <f t="shared" si="8"/>
        <v>0</v>
      </c>
      <c r="AU62" s="114"/>
      <c r="AV62" s="20">
        <v>768.37500000495095</v>
      </c>
      <c r="AW62" s="3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3"/>
      <c r="BI62" s="93"/>
      <c r="BJ62" s="146">
        <v>768.37500000495095</v>
      </c>
      <c r="BK62" s="143"/>
      <c r="BL62" s="4"/>
      <c r="BM62" s="4"/>
      <c r="BN62" s="4"/>
      <c r="BO62" s="4"/>
      <c r="BP62" s="4"/>
      <c r="BQ62" s="4"/>
      <c r="BR62" s="153"/>
      <c r="BS62" s="157"/>
      <c r="BT62" s="158"/>
      <c r="BU62" s="9"/>
      <c r="BY62" s="15"/>
      <c r="BZ62" s="5"/>
      <c r="CA62" s="146">
        <v>0.375</v>
      </c>
      <c r="CB62" s="128"/>
      <c r="CC62" s="12"/>
      <c r="CD62" s="12"/>
      <c r="CE62" s="12"/>
      <c r="CF62" s="12"/>
      <c r="CG62" s="12"/>
      <c r="CH62" s="12"/>
      <c r="CI62" s="23"/>
      <c r="CJ62" s="456"/>
      <c r="CK62" s="454"/>
      <c r="CL62" s="454"/>
      <c r="CM62" s="453"/>
    </row>
    <row r="63" spans="1:177" ht="16.5" customHeight="1" thickTop="1" thickBot="1" x14ac:dyDescent="0.3">
      <c r="A63" s="465"/>
      <c r="B63" s="124"/>
      <c r="C63" s="98"/>
      <c r="D63" s="233"/>
      <c r="E63" s="91"/>
      <c r="F63" s="140"/>
      <c r="G63" s="130"/>
      <c r="H63" s="173">
        <v>0.41666666666666702</v>
      </c>
      <c r="I63" s="170"/>
      <c r="J63" s="135" t="str">
        <f t="shared" si="0"/>
        <v/>
      </c>
      <c r="K63" s="96" t="str">
        <f>IF(G63="","",1+(H63-IF(G62="",(IF(G61="",(IF(G60="",(IF(G59="",(IF(#REF!="",(IF(#REF!="",(IF(#REF!="",(IF(#REF!="",(IF(#REF!="",(IF(#REF!="",(IF(#REF!="",(IF(#REF!="",#REF!,#REF!)),#REF!)),#REF!)),#REF!)),#REF!)),#REF!)),#REF!)),#REF!)),H59)),H60)),H61)),(H62))))</f>
        <v/>
      </c>
      <c r="L63" s="97" t="str">
        <f>IF(G63="","",IF(G62=G63,IF(H63-I62&gt;0,H63-I62,1+H63-I62),IF(G61=G63,IF(H63-I61&gt;0,H63-I61,1+H63-I61),IF(G60=G63,IF(H63-I60&gt;0,H63-I60,1+H63-I60),IF(G59=G63,IF(H63-I59&gt;0,H63-I59,1+H63-I59),IF(G58=G63,IF(H63-I58&gt;0,H63-I58,1+H63-I58),IF(G57=G63,IF(H63-I57&gt;0,H63-I57,1+H63-I57),IF(G56=G63,IF(H63-I56&gt;0,H63-I56,1+H63-I56),IF(G55=G63,IF(H63-I55&gt;0,H63-I55,1+H63-I55),IF(G54=G63,IF(H63-I54&gt;0,H63-I54,1+H63-I54),IF(G53=G63,IF(H63-I53&gt;0,H63-I53,1+H63-I53),IF(G52=G63,IF(H63-I52&gt;0,H63-I52,1+H63-I52),IF(G51=G63,IF(H63-I51&gt;0,H63-I51,1+H63-I51),IF(G50=G63,IF(H63-I50&gt;0,H63-I50,1+H63-I50),IF(G49=G63,IF(H63-I49&gt;0,H63-I49,1+H63-I49),IF(G48=G63,IF(H63-I48&gt;0,H63-I48,1+H63-I48),IF(G47=G63,IF(H63-I47&gt;0,H63-I47,1+H63-I47),IF(G46=G63,IF(H63-I46&gt;0,H63-I46,1+H63-I46),IF(G45=G63,IF(H63-I45&gt;0,H63-I45,1+H63-I45),IF(G44=G63,IF(H63-I44&gt;0,H63-I44,1+H63-I44),IF(G43=G63,IF(H63-I43&gt;0,H63-I43,1+H63-I43),IF(G42=G63,IF(H63-I42&gt;0,H63-I42,1+H63-I42),IF(G41=G63,IF(H63-I41&gt;0,H63-I41,1+H63-I41),IF(G40=G63,IF(H63-I40&gt;0,H63-I40,1+H63-I40),IF(G39=G63,IF(H63-I39&gt;0,H63-I39,1+H63-I39),IF(G38=G63,IF(H63-I38&gt;0,H63-I38,1+H63-I38),IF(G37=G63,IF(H63-I37&gt;0,H63-I37,1+H63-I37),IF(#REF!=G63,IF(H63-#REF!&gt;0,H63-#REF!,1+H63-#REF!),""))))))))))))))))))))))))))))</f>
        <v/>
      </c>
      <c r="M63" s="462"/>
      <c r="N63" s="462"/>
      <c r="O63" s="462"/>
      <c r="P63" s="462"/>
      <c r="Q63" s="462"/>
      <c r="R63" s="462"/>
      <c r="S63" s="462"/>
      <c r="T63" s="462"/>
      <c r="U63" s="462"/>
      <c r="V63" s="462"/>
      <c r="W63" s="462"/>
      <c r="X63" s="462"/>
      <c r="Y63" s="462"/>
      <c r="Z63" s="462"/>
      <c r="AA63" s="462"/>
      <c r="AB63" s="462"/>
      <c r="AC63" s="462"/>
      <c r="AD63" s="462"/>
      <c r="AE63" s="462"/>
      <c r="AF63" s="462"/>
      <c r="AG63" s="462"/>
      <c r="AH63" s="462"/>
      <c r="AI63" s="462"/>
      <c r="AJ63" s="462"/>
      <c r="AK63" s="462"/>
      <c r="AL63" s="462"/>
      <c r="AM63" s="462"/>
      <c r="AN63" s="462"/>
      <c r="AO63" s="462"/>
      <c r="AP63" s="463"/>
      <c r="AQ63" s="459"/>
      <c r="AR63" s="90"/>
      <c r="AS63" s="89"/>
      <c r="AT63" s="13">
        <f t="shared" si="8"/>
        <v>0</v>
      </c>
      <c r="AU63" s="114"/>
      <c r="AV63" s="20">
        <v>768.41666667161803</v>
      </c>
      <c r="AW63" s="3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3"/>
      <c r="BI63" s="93"/>
      <c r="BJ63" s="146">
        <v>768.41666667161803</v>
      </c>
      <c r="BK63" s="143"/>
      <c r="BL63" s="4"/>
      <c r="BM63" s="4"/>
      <c r="BN63" s="4"/>
      <c r="BO63" s="4"/>
      <c r="BP63" s="4"/>
      <c r="BQ63" s="4"/>
      <c r="BR63" s="153"/>
      <c r="BS63" s="157"/>
      <c r="BT63" s="158"/>
      <c r="BU63" s="9"/>
      <c r="BY63" s="15"/>
      <c r="BZ63" s="5"/>
      <c r="CA63" s="146">
        <v>0.41666666666666702</v>
      </c>
      <c r="CB63" s="128"/>
      <c r="CC63" s="12"/>
      <c r="CD63" s="12"/>
      <c r="CE63" s="12"/>
      <c r="CF63" s="12"/>
      <c r="CG63" s="12"/>
      <c r="CH63" s="12"/>
      <c r="CI63" s="23"/>
      <c r="CJ63" s="456"/>
      <c r="CK63" s="454"/>
      <c r="CL63" s="454"/>
      <c r="CM63" s="453"/>
    </row>
    <row r="64" spans="1:177" ht="16.5" customHeight="1" thickTop="1" thickBot="1" x14ac:dyDescent="0.3">
      <c r="A64" s="465"/>
      <c r="B64" s="124"/>
      <c r="C64" s="98"/>
      <c r="D64" s="233"/>
      <c r="E64" s="91"/>
      <c r="F64" s="140"/>
      <c r="G64" s="130"/>
      <c r="H64" s="173">
        <v>0.45833333333333298</v>
      </c>
      <c r="I64" s="170"/>
      <c r="J64" s="135" t="str">
        <f t="shared" si="0"/>
        <v/>
      </c>
      <c r="K64" s="96" t="str">
        <f>IF(G64="","",1+(H64-IF(G63="",(IF(G62="",(IF(G61="",(IF(G60="",(IF(#REF!="",(IF(#REF!="",(IF(#REF!="",(IF(#REF!="",(IF(#REF!="",(IF(#REF!="",(IF(#REF!="",(IF(#REF!="",#REF!,#REF!)),#REF!)),#REF!)),#REF!)),#REF!)),#REF!)),#REF!)),#REF!)),H60)),H61)),H62)),(H63))))</f>
        <v/>
      </c>
      <c r="L64" s="97" t="str">
        <f>IF(G64="","",IF(G63=G64,IF(H64-I63&gt;0,H64-I63,1+H64-I63),IF(G62=G64,IF(H64-I62&gt;0,H64-I62,1+H64-I62),IF(G61=G64,IF(H64-I61&gt;0,H64-I61,1+H64-I61),IF(G60=G64,IF(H64-I60&gt;0,H64-I60,1+H64-I60),IF(G59=G64,IF(H64-I59&gt;0,H64-I59,1+H64-I59),IF(G58=G64,IF(H64-I58&gt;0,H64-I58,1+H64-I58),IF(G57=G64,IF(H64-I57&gt;0,H64-I57,1+H64-I57),IF(G56=G64,IF(H64-I56&gt;0,H64-I56,1+H64-I56),IF(G55=G64,IF(H64-I55&gt;0,H64-I55,1+H64-I55),IF(G54=G64,IF(H64-I54&gt;0,H64-I54,1+H64-I54),IF(G53=G64,IF(H64-I53&gt;0,H64-I53,1+H64-I53),IF(G52=G64,IF(H64-I52&gt;0,H64-I52,1+H64-I52),IF(G51=G64,IF(H64-I51&gt;0,H64-I51,1+H64-I51),IF(G50=G64,IF(H64-I50&gt;0,H64-I50,1+H64-I50),IF(G49=G64,IF(H64-I49&gt;0,H64-I49,1+H64-I49),IF(G48=G64,IF(H64-I48&gt;0,H64-I48,1+H64-I48),IF(G47=G64,IF(H64-I47&gt;0,H64-I47,1+H64-I47),IF(G46=G64,IF(H64-I46&gt;0,H64-I46,1+H64-I46),IF(G45=G64,IF(H64-I45&gt;0,H64-I45,1+H64-I45),IF(G44=G64,IF(H64-I44&gt;0,H64-I44,1+H64-I44),IF(G43=G64,IF(H64-I43&gt;0,H64-I43,1+H64-I43),IF(G42=G64,IF(H64-I42&gt;0,H64-I42,1+H64-I42),IF(G41=G64,IF(H64-I41&gt;0,H64-I41,1+H64-I41),IF(G40=G64,IF(H64-I40&gt;0,H64-I40,1+H64-I40),IF(G39=G64,IF(H64-I39&gt;0,H64-I39,1+H64-I39),IF(G38=G64,IF(H64-I38&gt;0,H64-I38,1+H64-I38),IF(#REF!=G64,IF(H64-#REF!&gt;0,H64-#REF!,1+H64-#REF!),""))))))))))))))))))))))))))))</f>
        <v/>
      </c>
      <c r="M64" s="462"/>
      <c r="N64" s="462"/>
      <c r="O64" s="462"/>
      <c r="P64" s="462"/>
      <c r="Q64" s="462"/>
      <c r="R64" s="462"/>
      <c r="S64" s="462"/>
      <c r="T64" s="462"/>
      <c r="U64" s="462"/>
      <c r="V64" s="462"/>
      <c r="W64" s="462"/>
      <c r="X64" s="462"/>
      <c r="Y64" s="462"/>
      <c r="Z64" s="462"/>
      <c r="AA64" s="462"/>
      <c r="AB64" s="462"/>
      <c r="AC64" s="462"/>
      <c r="AD64" s="462"/>
      <c r="AE64" s="462"/>
      <c r="AF64" s="462"/>
      <c r="AG64" s="462"/>
      <c r="AH64" s="462"/>
      <c r="AI64" s="462"/>
      <c r="AJ64" s="462"/>
      <c r="AK64" s="462"/>
      <c r="AL64" s="462"/>
      <c r="AM64" s="462"/>
      <c r="AN64" s="462"/>
      <c r="AO64" s="462"/>
      <c r="AP64" s="463"/>
      <c r="AQ64" s="459"/>
      <c r="AR64" s="90"/>
      <c r="AS64" s="89"/>
      <c r="AT64" s="13">
        <f t="shared" si="8"/>
        <v>0</v>
      </c>
      <c r="AU64" s="114"/>
      <c r="AV64" s="20">
        <v>768.458333338285</v>
      </c>
      <c r="AW64" s="3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3"/>
      <c r="BI64" s="93"/>
      <c r="BJ64" s="146">
        <v>768.458333338285</v>
      </c>
      <c r="BK64" s="143"/>
      <c r="BL64" s="4"/>
      <c r="BM64" s="4"/>
      <c r="BN64" s="4"/>
      <c r="BO64" s="4"/>
      <c r="BP64" s="4"/>
      <c r="BQ64" s="4"/>
      <c r="BR64" s="153"/>
      <c r="BS64" s="157"/>
      <c r="BT64" s="158"/>
      <c r="BU64" s="9"/>
      <c r="BY64" s="15"/>
      <c r="BZ64" s="5"/>
      <c r="CA64" s="146">
        <v>0.45833333333333298</v>
      </c>
      <c r="CB64" s="128"/>
      <c r="CC64" s="12"/>
      <c r="CD64" s="12"/>
      <c r="CE64" s="12"/>
      <c r="CF64" s="12"/>
      <c r="CG64" s="12"/>
      <c r="CH64" s="12"/>
      <c r="CI64" s="23"/>
      <c r="CJ64" s="456"/>
      <c r="CK64" s="454"/>
      <c r="CL64" s="454"/>
      <c r="CM64" s="453"/>
    </row>
    <row r="65" spans="1:177" ht="16.5" customHeight="1" thickTop="1" thickBot="1" x14ac:dyDescent="0.3">
      <c r="A65" s="465"/>
      <c r="B65" s="124"/>
      <c r="C65" s="98"/>
      <c r="D65" s="233"/>
      <c r="E65" s="91"/>
      <c r="F65" s="140"/>
      <c r="G65" s="130"/>
      <c r="H65" s="173">
        <v>0.5</v>
      </c>
      <c r="I65" s="170"/>
      <c r="J65" s="135" t="str">
        <f t="shared" si="0"/>
        <v/>
      </c>
      <c r="K65" s="96" t="str">
        <f>IF(G65="","",1+(H65-IF(G64="",(IF(G63="",(IF(G62="",(IF(G61="",(IF(#REF!="",(IF(#REF!="",(IF(#REF!="",(IF(#REF!="",(IF(#REF!="",(IF(#REF!="",(IF(#REF!="",(IF(#REF!="",#REF!,#REF!)),#REF!)),#REF!)),#REF!)),#REF!)),#REF!)),#REF!)),#REF!)),H61)),H62)),H63)),(H64))))</f>
        <v/>
      </c>
      <c r="L65" s="97" t="str">
        <f>IF(G65="","",IF(G64=G65,IF(H65-I64&gt;0,H65-I64,1+H65-I64),IF(G63=G65,IF(H65-I63&gt;0,H65-I63,1+H65-I63),IF(G62=G65,IF(H65-I62&gt;0,H65-I62,1+H65-I62),IF(G61=G65,IF(H65-I61&gt;0,H65-I61,1+H65-I61),IF(G60=G65,IF(H65-I60&gt;0,H65-I60,1+H65-I60),IF(G59=G65,IF(H65-I59&gt;0,H65-I59,1+H65-I59),IF(G58=G65,IF(H65-I58&gt;0,H65-I58,1+H65-I58),IF(G57=G65,IF(H65-I57&gt;0,H65-I57,1+H65-I57),IF(G56=G65,IF(H65-I56&gt;0,H65-I56,1+H65-I56),IF(G55=G65,IF(H65-I55&gt;0,H65-I55,1+H65-I55),IF(G54=G65,IF(H65-I54&gt;0,H65-I54,1+H65-I54),IF(G53=G65,IF(H65-I53&gt;0,H65-I53,1+H65-I53),IF(G52=G65,IF(H65-I52&gt;0,H65-I52,1+H65-I52),IF(G51=G65,IF(H65-I51&gt;0,H65-I51,1+H65-I51),IF(G50=G65,IF(H65-I50&gt;0,H65-I50,1+H65-I50),IF(G49=G65,IF(H65-I49&gt;0,H65-I49,1+H65-I49),IF(G48=G65,IF(H65-I48&gt;0,H65-I48,1+H65-I48),IF(G47=G65,IF(H65-I47&gt;0,H65-I47,1+H65-I47),IF(G46=G65,IF(H65-I46&gt;0,H65-I46,1+H65-I46),IF(G45=G65,IF(H65-I45&gt;0,H65-I45,1+H65-I45),IF(G44=G65,IF(H65-I44&gt;0,H65-I44,1+H65-I44),IF(G43=G65,IF(H65-I43&gt;0,H65-I43,1+H65-I43),IF(G42=G65,IF(H65-I42&gt;0,H65-I42,1+H65-I42),IF(G41=G65,IF(H65-I41&gt;0,H65-I41,1+H65-I41),IF(G40=G65,IF(H65-I40&gt;0,H65-I40,1+H65-I40),IF(G39=G65,IF(H65-I39&gt;0,H65-I39,1+H65-I39),IF(#REF!=G65,IF(H65-#REF!&gt;0,H65-#REF!,1+H65-#REF!),""))))))))))))))))))))))))))))</f>
        <v/>
      </c>
      <c r="M65" s="462"/>
      <c r="N65" s="462"/>
      <c r="O65" s="462"/>
      <c r="P65" s="462"/>
      <c r="Q65" s="462"/>
      <c r="R65" s="462"/>
      <c r="S65" s="462"/>
      <c r="T65" s="462"/>
      <c r="U65" s="462"/>
      <c r="V65" s="462"/>
      <c r="W65" s="462"/>
      <c r="X65" s="462"/>
      <c r="Y65" s="462"/>
      <c r="Z65" s="462"/>
      <c r="AA65" s="462"/>
      <c r="AB65" s="462"/>
      <c r="AC65" s="462"/>
      <c r="AD65" s="462"/>
      <c r="AE65" s="462"/>
      <c r="AF65" s="462"/>
      <c r="AG65" s="462"/>
      <c r="AH65" s="462"/>
      <c r="AI65" s="462"/>
      <c r="AJ65" s="462"/>
      <c r="AK65" s="462"/>
      <c r="AL65" s="462"/>
      <c r="AM65" s="462"/>
      <c r="AN65" s="462"/>
      <c r="AO65" s="462"/>
      <c r="AP65" s="463"/>
      <c r="AQ65" s="459"/>
      <c r="AR65" s="90"/>
      <c r="AS65" s="89"/>
      <c r="AT65" s="13">
        <f t="shared" si="8"/>
        <v>0</v>
      </c>
      <c r="AU65" s="114"/>
      <c r="AV65" s="20">
        <v>768.50000000495197</v>
      </c>
      <c r="AW65" s="3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3"/>
      <c r="BI65" s="93"/>
      <c r="BJ65" s="146">
        <v>768.50000000495197</v>
      </c>
      <c r="BK65" s="143"/>
      <c r="BL65" s="4"/>
      <c r="BM65" s="4"/>
      <c r="BN65" s="4"/>
      <c r="BO65" s="4"/>
      <c r="BP65" s="4"/>
      <c r="BQ65" s="4"/>
      <c r="BR65" s="153"/>
      <c r="BS65" s="157"/>
      <c r="BT65" s="158"/>
      <c r="BU65" s="9"/>
      <c r="BY65" s="15"/>
      <c r="BZ65" s="5"/>
      <c r="CA65" s="146">
        <v>0.5</v>
      </c>
      <c r="CB65" s="128"/>
      <c r="CC65" s="12"/>
      <c r="CD65" s="12"/>
      <c r="CE65" s="12"/>
      <c r="CF65" s="12"/>
      <c r="CG65" s="12"/>
      <c r="CH65" s="12"/>
      <c r="CI65" s="23"/>
      <c r="CJ65" s="456"/>
      <c r="CK65" s="454"/>
      <c r="CL65" s="454"/>
      <c r="CM65" s="453"/>
    </row>
    <row r="66" spans="1:177" ht="16.5" customHeight="1" thickTop="1" thickBot="1" x14ac:dyDescent="0.3">
      <c r="A66" s="465"/>
      <c r="B66" s="124"/>
      <c r="C66" s="98"/>
      <c r="D66" s="233"/>
      <c r="E66" s="91"/>
      <c r="F66" s="140"/>
      <c r="G66" s="130"/>
      <c r="H66" s="173">
        <v>0.54166666666666696</v>
      </c>
      <c r="I66" s="170"/>
      <c r="J66" s="135" t="str">
        <f t="shared" si="0"/>
        <v/>
      </c>
      <c r="K66" s="96" t="str">
        <f>IF(G66="","",1+(H66-IF(G65="",(IF(G64="",(IF(G63="",(IF(G62="",(IF(#REF!="",(IF(#REF!="",(IF(#REF!="",(IF(#REF!="",(IF(#REF!="",(IF(#REF!="",(IF(#REF!="",(IF(#REF!="",#REF!,#REF!)),#REF!)),#REF!)),#REF!)),#REF!)),#REF!)),#REF!)),#REF!)),H62)),H63)),H64)),(H65))))</f>
        <v/>
      </c>
      <c r="L66" s="97" t="str">
        <f>IF(G66="","",IF(G65=G66,IF(H66-I65&gt;0,H66-I65,1+H66-I65),IF(G64=G66,IF(H66-I64&gt;0,H66-I64,1+H66-I64),IF(G63=G66,IF(H66-I63&gt;0,H66-I63,1+H66-I63),IF(G62=G66,IF(H66-I62&gt;0,H66-I62,1+H66-I62),IF(G61=G66,IF(H66-I61&gt;0,H66-I61,1+H66-I61),IF(G60=G66,IF(H66-I60&gt;0,H66-I60,1+H66-I60),IF(G59=G66,IF(H66-I59&gt;0,H66-I59,1+H66-I59),IF(G58=G66,IF(H66-I58&gt;0,H66-I58,1+H66-I58),IF(G57=G66,IF(H66-I57&gt;0,H66-I57,1+H66-I57),IF(G56=G66,IF(H66-I56&gt;0,H66-I56,1+H66-I56),IF(G55=G66,IF(H66-I55&gt;0,H66-I55,1+H66-I55),IF(G54=G66,IF(H66-I54&gt;0,H66-I54,1+H66-I54),IF(G53=G66,IF(H66-I53&gt;0,H66-I53,1+H66-I53),IF(G52=G66,IF(H66-I52&gt;0,H66-I52,1+H66-I52),IF(G51=G66,IF(H66-I51&gt;0,H66-I51,1+H66-I51),IF(G50=G66,IF(H66-I50&gt;0,H66-I50,1+H66-I50),IF(G49=G66,IF(H66-I49&gt;0,H66-I49,1+H66-I49),IF(G48=G66,IF(H66-I48&gt;0,H66-I48,1+H66-I48),IF(G47=G66,IF(H66-I47&gt;0,H66-I47,1+H66-I47),IF(G46=G66,IF(H66-I46&gt;0,H66-I46,1+H66-I46),IF(G45=G66,IF(H66-I45&gt;0,H66-I45,1+H66-I45),IF(G44=G66,IF(H66-I44&gt;0,H66-I44,1+H66-I44),IF(G43=G66,IF(H66-I43&gt;0,H66-I43,1+H66-I43),IF(G42=G66,IF(H66-I42&gt;0,H66-I42,1+H66-I42),IF(G41=G66,IF(H66-I41&gt;0,H66-I41,1+H66-I41),IF(G40=G66,IF(H66-I40&gt;0,H66-I40,1+H66-I40),IF(#REF!=G66,IF(H66-#REF!&gt;0,H66-#REF!,1+H66-#REF!),""))))))))))))))))))))))))))))</f>
        <v/>
      </c>
      <c r="M66" s="462"/>
      <c r="N66" s="462"/>
      <c r="O66" s="462"/>
      <c r="P66" s="462"/>
      <c r="Q66" s="462"/>
      <c r="R66" s="462"/>
      <c r="S66" s="462"/>
      <c r="T66" s="462"/>
      <c r="U66" s="462"/>
      <c r="V66" s="462"/>
      <c r="W66" s="462"/>
      <c r="X66" s="462"/>
      <c r="Y66" s="462"/>
      <c r="Z66" s="462"/>
      <c r="AA66" s="462"/>
      <c r="AB66" s="462"/>
      <c r="AC66" s="462"/>
      <c r="AD66" s="462"/>
      <c r="AE66" s="462"/>
      <c r="AF66" s="462"/>
      <c r="AG66" s="462"/>
      <c r="AH66" s="462"/>
      <c r="AI66" s="462"/>
      <c r="AJ66" s="462"/>
      <c r="AK66" s="462"/>
      <c r="AL66" s="462"/>
      <c r="AM66" s="462"/>
      <c r="AN66" s="462"/>
      <c r="AO66" s="462"/>
      <c r="AP66" s="463"/>
      <c r="AQ66" s="459"/>
      <c r="AR66" s="90"/>
      <c r="AS66" s="89"/>
      <c r="AT66" s="13">
        <f t="shared" si="8"/>
        <v>0</v>
      </c>
      <c r="AU66" s="114"/>
      <c r="AV66" s="20">
        <v>768.54166667161803</v>
      </c>
      <c r="AW66" s="3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3"/>
      <c r="BI66" s="93"/>
      <c r="BJ66" s="146">
        <v>768.54166667161803</v>
      </c>
      <c r="BK66" s="143"/>
      <c r="BL66" s="4"/>
      <c r="BM66" s="4"/>
      <c r="BN66" s="4"/>
      <c r="BO66" s="4"/>
      <c r="BP66" s="4"/>
      <c r="BQ66" s="4"/>
      <c r="BR66" s="153"/>
      <c r="BS66" s="157"/>
      <c r="BT66" s="158"/>
      <c r="BU66" s="9"/>
      <c r="BY66" s="15"/>
      <c r="BZ66" s="5"/>
      <c r="CA66" s="146">
        <v>0.54166666666666696</v>
      </c>
      <c r="CB66" s="128"/>
      <c r="CC66" s="12"/>
      <c r="CD66" s="12"/>
      <c r="CE66" s="12"/>
      <c r="CF66" s="12"/>
      <c r="CG66" s="12"/>
      <c r="CH66" s="12"/>
      <c r="CI66" s="23"/>
      <c r="CJ66" s="456"/>
      <c r="CK66" s="454"/>
      <c r="CL66" s="454"/>
      <c r="CM66" s="453"/>
    </row>
    <row r="67" spans="1:177" ht="16.5" customHeight="1" thickTop="1" thickBot="1" x14ac:dyDescent="0.3">
      <c r="A67" s="465"/>
      <c r="B67" s="124"/>
      <c r="C67" s="98"/>
      <c r="D67" s="233"/>
      <c r="E67" s="91"/>
      <c r="F67" s="140"/>
      <c r="G67" s="130"/>
      <c r="H67" s="173">
        <v>0.58333333333333304</v>
      </c>
      <c r="I67" s="170"/>
      <c r="J67" s="135" t="str">
        <f t="shared" si="0"/>
        <v/>
      </c>
      <c r="K67" s="96" t="str">
        <f>IF(G67="","",1+(H67-IF(G66="",(IF(G65="",(IF(G64="",(IF(G63="",(IF(#REF!="",(IF(#REF!="",(IF(#REF!="",(IF(#REF!="",(IF(#REF!="",(IF(#REF!="",(IF(#REF!="",(IF(#REF!="",#REF!,#REF!)),#REF!)),#REF!)),#REF!)),#REF!)),#REF!)),#REF!)),#REF!)),H63)),H64)),H65)),(H66))))</f>
        <v/>
      </c>
      <c r="L67" s="97" t="str">
        <f>IF(G67="","",IF(G66=G67,IF(H67-I66&gt;0,H67-I66,1+H67-I66),IF(G65=G67,IF(H67-I65&gt;0,H67-I65,1+H67-I65),IF(G64=G67,IF(H67-I64&gt;0,H67-I64,1+H67-I64),IF(G63=G67,IF(H67-I63&gt;0,H67-I63,1+H67-I63),IF(G62=G67,IF(H67-I62&gt;0,H67-I62,1+H67-I62),IF(G61=G67,IF(H67-I61&gt;0,H67-I61,1+H67-I61),IF(G60=G67,IF(H67-I60&gt;0,H67-I60,1+H67-I60),IF(G59=G67,IF(H67-I59&gt;0,H67-I59,1+H67-I59),IF(G58=G67,IF(H67-I58&gt;0,H67-I58,1+H67-I58),IF(G57=G67,IF(H67-I57&gt;0,H67-I57,1+H67-I57),IF(G56=G67,IF(H67-I56&gt;0,H67-I56,1+H67-I56),IF(G55=G67,IF(H67-I55&gt;0,H67-I55,1+H67-I55),IF(G54=G67,IF(H67-I54&gt;0,H67-I54,1+H67-I54),IF(G53=G67,IF(H67-I53&gt;0,H67-I53,1+H67-I53),IF(G52=G67,IF(H67-I52&gt;0,H67-I52,1+H67-I52),IF(G51=G67,IF(H67-I51&gt;0,H67-I51,1+H67-I51),IF(G50=G67,IF(H67-I50&gt;0,H67-I50,1+H67-I50),IF(G49=G67,IF(H67-I49&gt;0,H67-I49,1+H67-I49),IF(G48=G67,IF(H67-I48&gt;0,H67-I48,1+H67-I48),IF(G47=G67,IF(H67-I47&gt;0,H67-I47,1+H67-I47),IF(G46=G67,IF(H67-I46&gt;0,H67-I46,1+H67-I46),IF(G45=G67,IF(H67-I45&gt;0,H67-I45,1+H67-I45),IF(G44=G67,IF(H67-I44&gt;0,H67-I44,1+H67-I44),IF(G43=G67,IF(H67-I43&gt;0,H67-I43,1+H67-I43),IF(G42=G67,IF(H67-I42&gt;0,H67-I42,1+H67-I42),IF(G41=G67,IF(H67-I41&gt;0,H67-I41,1+H67-I41),IF(#REF!=G67,IF(H67-#REF!&gt;0,H67-#REF!,1+H67-#REF!),""))))))))))))))))))))))))))))</f>
        <v/>
      </c>
      <c r="M67" s="462"/>
      <c r="N67" s="462"/>
      <c r="O67" s="462"/>
      <c r="P67" s="462"/>
      <c r="Q67" s="462"/>
      <c r="R67" s="462"/>
      <c r="S67" s="462"/>
      <c r="T67" s="462"/>
      <c r="U67" s="462"/>
      <c r="V67" s="462"/>
      <c r="W67" s="462"/>
      <c r="X67" s="462"/>
      <c r="Y67" s="462"/>
      <c r="Z67" s="462"/>
      <c r="AA67" s="462"/>
      <c r="AB67" s="462"/>
      <c r="AC67" s="462"/>
      <c r="AD67" s="462"/>
      <c r="AE67" s="462"/>
      <c r="AF67" s="462"/>
      <c r="AG67" s="462"/>
      <c r="AH67" s="462"/>
      <c r="AI67" s="462"/>
      <c r="AJ67" s="462"/>
      <c r="AK67" s="462"/>
      <c r="AL67" s="462"/>
      <c r="AM67" s="462"/>
      <c r="AN67" s="462"/>
      <c r="AO67" s="462"/>
      <c r="AP67" s="463"/>
      <c r="AQ67" s="459"/>
      <c r="AR67" s="90"/>
      <c r="AS67" s="89"/>
      <c r="AT67" s="13">
        <f t="shared" si="8"/>
        <v>0</v>
      </c>
      <c r="AU67" s="114"/>
      <c r="AV67" s="20">
        <v>768.583333338285</v>
      </c>
      <c r="AW67" s="3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3"/>
      <c r="BI67" s="93"/>
      <c r="BJ67" s="146">
        <v>768.583333338285</v>
      </c>
      <c r="BK67" s="143"/>
      <c r="BL67" s="4"/>
      <c r="BM67" s="4"/>
      <c r="BN67" s="4"/>
      <c r="BO67" s="4"/>
      <c r="BP67" s="4"/>
      <c r="BQ67" s="4"/>
      <c r="BR67" s="153"/>
      <c r="BS67" s="157"/>
      <c r="BT67" s="158"/>
      <c r="BU67" s="9"/>
      <c r="BY67" s="15"/>
      <c r="BZ67" s="5"/>
      <c r="CA67" s="146">
        <v>0.58333333333333304</v>
      </c>
      <c r="CB67" s="128"/>
      <c r="CC67" s="12"/>
      <c r="CD67" s="12"/>
      <c r="CE67" s="12"/>
      <c r="CF67" s="12"/>
      <c r="CG67" s="12"/>
      <c r="CH67" s="12"/>
      <c r="CI67" s="23"/>
      <c r="CJ67" s="456"/>
      <c r="CK67" s="454"/>
      <c r="CL67" s="454"/>
      <c r="CM67" s="453"/>
    </row>
    <row r="68" spans="1:177" ht="16.5" customHeight="1" thickTop="1" thickBot="1" x14ac:dyDescent="0.3">
      <c r="A68" s="465"/>
      <c r="B68" s="124"/>
      <c r="C68" s="98"/>
      <c r="D68" s="233"/>
      <c r="E68" s="91"/>
      <c r="F68" s="140"/>
      <c r="G68" s="130"/>
      <c r="H68" s="173">
        <v>0.625</v>
      </c>
      <c r="I68" s="170"/>
      <c r="J68" s="135" t="str">
        <f t="shared" si="0"/>
        <v/>
      </c>
      <c r="K68" s="96" t="str">
        <f>IF(G68="","",1+(H68-IF(G67="",(IF(G66="",(IF(G65="",(IF(G64="",(IF(#REF!="",(IF(#REF!="",(IF(#REF!="",(IF(#REF!="",(IF(#REF!="",(IF(#REF!="",(IF(#REF!="",(IF(#REF!="",#REF!,#REF!)),#REF!)),#REF!)),#REF!)),#REF!)),#REF!)),#REF!)),#REF!)),H64)),H65)),H66)),(H67))))</f>
        <v/>
      </c>
      <c r="L68" s="97" t="str">
        <f>IF(G68="","",IF(G67=G68,IF(H68-I67&gt;0,H68-I67,1+H68-I67),IF(G66=G68,IF(H68-I66&gt;0,H68-I66,1+H68-I66),IF(G65=G68,IF(H68-I65&gt;0,H68-I65,1+H68-I65),IF(G64=G68,IF(H68-I64&gt;0,H68-I64,1+H68-I64),IF(G63=G68,IF(H68-I63&gt;0,H68-I63,1+H68-I63),IF(G62=G68,IF(H68-I62&gt;0,H68-I62,1+H68-I62),IF(G61=G68,IF(H68-I61&gt;0,H68-I61,1+H68-I61),IF(G60=G68,IF(H68-I60&gt;0,H68-I60,1+H68-I60),IF(G59=G68,IF(H68-I59&gt;0,H68-I59,1+H68-I59),IF(G58=G68,IF(H68-I58&gt;0,H68-I58,1+H68-I58),IF(G57=G68,IF(H68-I57&gt;0,H68-I57,1+H68-I57),IF(G56=G68,IF(H68-I56&gt;0,H68-I56,1+H68-I56),IF(G55=G68,IF(H68-I55&gt;0,H68-I55,1+H68-I55),IF(G54=G68,IF(H68-I54&gt;0,H68-I54,1+H68-I54),IF(G53=G68,IF(H68-I53&gt;0,H68-I53,1+H68-I53),IF(G52=G68,IF(H68-I52&gt;0,H68-I52,1+H68-I52),IF(G51=G68,IF(H68-I51&gt;0,H68-I51,1+H68-I51),IF(G50=G68,IF(H68-I50&gt;0,H68-I50,1+H68-I50),IF(G49=G68,IF(H68-I49&gt;0,H68-I49,1+H68-I49),IF(G48=G68,IF(H68-I48&gt;0,H68-I48,1+H68-I48),IF(G47=G68,IF(H68-I47&gt;0,H68-I47,1+H68-I47),IF(G46=G68,IF(H68-I46&gt;0,H68-I46,1+H68-I46),IF(G45=G68,IF(H68-I45&gt;0,H68-I45,1+H68-I45),IF(G44=G68,IF(H68-I44&gt;0,H68-I44,1+H68-I44),IF(G43=G68,IF(H68-I43&gt;0,H68-I43,1+H68-I43),IF(G42=G68,IF(H68-I42&gt;0,H68-I42,1+H68-I42),IF(#REF!=G68,IF(H68-#REF!&gt;0,H68-#REF!,1+H68-#REF!),""))))))))))))))))))))))))))))</f>
        <v/>
      </c>
      <c r="M68" s="462"/>
      <c r="N68" s="462"/>
      <c r="O68" s="462"/>
      <c r="P68" s="462"/>
      <c r="Q68" s="462"/>
      <c r="R68" s="462"/>
      <c r="S68" s="462"/>
      <c r="T68" s="462"/>
      <c r="U68" s="462"/>
      <c r="V68" s="462"/>
      <c r="W68" s="462"/>
      <c r="X68" s="462"/>
      <c r="Y68" s="462"/>
      <c r="Z68" s="462"/>
      <c r="AA68" s="462"/>
      <c r="AB68" s="462"/>
      <c r="AC68" s="462"/>
      <c r="AD68" s="462"/>
      <c r="AE68" s="462"/>
      <c r="AF68" s="462"/>
      <c r="AG68" s="462"/>
      <c r="AH68" s="462"/>
      <c r="AI68" s="462"/>
      <c r="AJ68" s="462"/>
      <c r="AK68" s="462"/>
      <c r="AL68" s="462"/>
      <c r="AM68" s="462"/>
      <c r="AN68" s="462"/>
      <c r="AO68" s="462"/>
      <c r="AP68" s="463"/>
      <c r="AQ68" s="459"/>
      <c r="AR68" s="90"/>
      <c r="AS68" s="89"/>
      <c r="AT68" s="13">
        <f t="shared" si="8"/>
        <v>0</v>
      </c>
      <c r="AU68" s="114"/>
      <c r="AV68" s="20">
        <v>768.62500000495197</v>
      </c>
      <c r="AW68" s="3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3"/>
      <c r="BI68" s="93"/>
      <c r="BJ68" s="146">
        <v>768.62500000495197</v>
      </c>
      <c r="BK68" s="143"/>
      <c r="BL68" s="4"/>
      <c r="BM68" s="4"/>
      <c r="BN68" s="4"/>
      <c r="BO68" s="4"/>
      <c r="BP68" s="4"/>
      <c r="BQ68" s="4"/>
      <c r="BR68" s="153"/>
      <c r="BS68" s="159"/>
      <c r="BT68" s="160"/>
      <c r="BU68" s="9"/>
      <c r="BY68" s="15"/>
      <c r="BZ68" s="5"/>
      <c r="CA68" s="146">
        <v>0.625</v>
      </c>
      <c r="CB68" s="128"/>
      <c r="CC68" s="12"/>
      <c r="CD68" s="12"/>
      <c r="CE68" s="12"/>
      <c r="CF68" s="12"/>
      <c r="CG68" s="12"/>
      <c r="CH68" s="12"/>
      <c r="CI68" s="23"/>
      <c r="CJ68" s="456"/>
      <c r="CK68" s="454"/>
      <c r="CL68" s="454"/>
      <c r="CM68" s="453"/>
    </row>
    <row r="69" spans="1:177" ht="16.5" customHeight="1" thickTop="1" thickBot="1" x14ac:dyDescent="0.3">
      <c r="A69" s="465"/>
      <c r="B69" s="124"/>
      <c r="C69" s="98"/>
      <c r="D69" s="233"/>
      <c r="E69" s="91"/>
      <c r="F69" s="140"/>
      <c r="G69" s="130"/>
      <c r="H69" s="173">
        <v>0.66666666666666696</v>
      </c>
      <c r="I69" s="170"/>
      <c r="J69" s="135" t="str">
        <f t="shared" ref="J69:J132" si="23">IF((ISBLANK(I69)),"",IF((I69&gt;H69),(I69-H69),(1+I69-H69)))</f>
        <v/>
      </c>
      <c r="K69" s="96" t="str">
        <f>IF(G69="","",1+(H69-IF(G68="",(IF(G67="",(IF(G66="",(IF(G65="",(IF(#REF!="",(IF(#REF!="",(IF(#REF!="",(IF(#REF!="",(IF(#REF!="",(IF(#REF!="",(IF(#REF!="",(IF(#REF!="",#REF!,#REF!)),#REF!)),#REF!)),#REF!)),#REF!)),#REF!)),#REF!)),#REF!)),H65)),H66)),H67)),(H68))))</f>
        <v/>
      </c>
      <c r="L69" s="97" t="str">
        <f>IF(G69="","",IF(G68=G69,IF(H69-I68&gt;0,H69-I68,1+H69-I68),IF(G67=G69,IF(H69-I67&gt;0,H69-I67,1+H69-I67),IF(G66=G69,IF(H69-I66&gt;0,H69-I66,1+H69-I66),IF(G65=G69,IF(H69-I65&gt;0,H69-I65,1+H69-I65),IF(G64=G69,IF(H69-I64&gt;0,H69-I64,1+H69-I64),IF(G63=G69,IF(H69-I63&gt;0,H69-I63,1+H69-I63),IF(G62=G69,IF(H69-I62&gt;0,H69-I62,1+H69-I62),IF(G61=G69,IF(H69-I61&gt;0,H69-I61,1+H69-I61),IF(G60=G69,IF(H69-I60&gt;0,H69-I60,1+H69-I60),IF(G59=G69,IF(H69-I59&gt;0,H69-I59,1+H69-I59),IF(G58=G69,IF(H69-I58&gt;0,H69-I58,1+H69-I58),IF(G57=G69,IF(H69-I57&gt;0,H69-I57,1+H69-I57),IF(G56=G69,IF(H69-I56&gt;0,H69-I56,1+H69-I56),IF(G55=G69,IF(H69-I55&gt;0,H69-I55,1+H69-I55),IF(G54=G69,IF(H69-I54&gt;0,H69-I54,1+H69-I54),IF(G53=G69,IF(H69-I53&gt;0,H69-I53,1+H69-I53),IF(G52=G69,IF(H69-I52&gt;0,H69-I52,1+H69-I52),IF(G51=G69,IF(H69-I51&gt;0,H69-I51,1+H69-I51),IF(G50=G69,IF(H69-I50&gt;0,H69-I50,1+H69-I50),IF(G49=G69,IF(H69-I49&gt;0,H69-I49,1+H69-I49),IF(G48=G69,IF(H69-I48&gt;0,H69-I48,1+H69-I48),IF(G47=G69,IF(H69-I47&gt;0,H69-I47,1+H69-I47),IF(G46=G69,IF(H69-I46&gt;0,H69-I46,1+H69-I46),IF(G45=G69,IF(H69-I45&gt;0,H69-I45,1+H69-I45),IF(G44=G69,IF(H69-I44&gt;0,H69-I44,1+H69-I44),IF(G43=G69,IF(H69-I43&gt;0,H69-I43,1+H69-I43),IF(#REF!=G69,IF(H69-#REF!&gt;0,H69-#REF!,1+H69-#REF!),""))))))))))))))))))))))))))))</f>
        <v/>
      </c>
      <c r="M69" s="462"/>
      <c r="N69" s="462"/>
      <c r="O69" s="462"/>
      <c r="P69" s="462"/>
      <c r="Q69" s="462"/>
      <c r="R69" s="462"/>
      <c r="S69" s="462"/>
      <c r="T69" s="462"/>
      <c r="U69" s="462"/>
      <c r="V69" s="462"/>
      <c r="W69" s="462"/>
      <c r="X69" s="462"/>
      <c r="Y69" s="462"/>
      <c r="Z69" s="462"/>
      <c r="AA69" s="462"/>
      <c r="AB69" s="462"/>
      <c r="AC69" s="462"/>
      <c r="AD69" s="462"/>
      <c r="AE69" s="462"/>
      <c r="AF69" s="462"/>
      <c r="AG69" s="462"/>
      <c r="AH69" s="462"/>
      <c r="AI69" s="462"/>
      <c r="AJ69" s="462"/>
      <c r="AK69" s="462"/>
      <c r="AL69" s="462"/>
      <c r="AM69" s="462"/>
      <c r="AN69" s="462"/>
      <c r="AO69" s="462"/>
      <c r="AP69" s="463"/>
      <c r="AQ69" s="459"/>
      <c r="AR69" s="90"/>
      <c r="AS69" s="89"/>
      <c r="AT69" s="13">
        <f t="shared" ref="AT69:AT132" si="24">IF(G69=G68,F68,IF(G69=G66,F66,IF(G69=G65,F65,IF(G69=G64,F64,IF(G69=G63,F63,IF(G69=G62,F62,IF(G69=G61,F61,IF(G69=G60,F60,IF(G69=G59,F59,IF(G69=G58,F58,IF(G69=G57,F57,IF(G69=G56,F56,IF(G69=G55,F55,IF(G69=G54,F54,IF(G69=G53,F53,IF(G69=G52,F52,0))))))))))))))))</f>
        <v>0</v>
      </c>
      <c r="AU69" s="114"/>
      <c r="AV69" s="20">
        <v>768.66666667161905</v>
      </c>
      <c r="AW69" s="3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3"/>
      <c r="BI69" s="93"/>
      <c r="BJ69" s="146">
        <v>768.66666667161905</v>
      </c>
      <c r="BK69" s="143"/>
      <c r="BL69" s="4"/>
      <c r="BM69" s="4"/>
      <c r="BN69" s="4"/>
      <c r="BO69" s="4"/>
      <c r="BP69" s="4"/>
      <c r="BQ69" s="4"/>
      <c r="BR69" s="153"/>
      <c r="BS69" s="159"/>
      <c r="BT69" s="160"/>
      <c r="BU69" s="9"/>
      <c r="BY69" s="15"/>
      <c r="BZ69" s="5"/>
      <c r="CA69" s="146">
        <v>0.66666666666666696</v>
      </c>
      <c r="CB69" s="128"/>
      <c r="CC69" s="12"/>
      <c r="CD69" s="12"/>
      <c r="CE69" s="12"/>
      <c r="CF69" s="12"/>
      <c r="CG69" s="12"/>
      <c r="CH69" s="12"/>
      <c r="CI69" s="23"/>
      <c r="CJ69" s="456"/>
      <c r="CK69" s="454"/>
      <c r="CL69" s="454"/>
      <c r="CM69" s="453"/>
    </row>
    <row r="70" spans="1:177" ht="16.5" customHeight="1" thickTop="1" thickBot="1" x14ac:dyDescent="0.3">
      <c r="A70" s="465"/>
      <c r="B70" s="124"/>
      <c r="C70" s="98"/>
      <c r="D70" s="233"/>
      <c r="E70" s="91"/>
      <c r="F70" s="140"/>
      <c r="G70" s="130"/>
      <c r="H70" s="173">
        <v>0.70833333333333304</v>
      </c>
      <c r="I70" s="170"/>
      <c r="J70" s="135" t="str">
        <f t="shared" si="23"/>
        <v/>
      </c>
      <c r="K70" s="96" t="str">
        <f>IF(G70="","",1+(H70-IF(G69="",(IF(G68="",(IF(G67="",(IF(G66="",(IF(#REF!="",(IF(#REF!="",(IF(#REF!="",(IF(#REF!="",(IF(#REF!="",(IF(#REF!="",(IF(#REF!="",(IF(#REF!="",#REF!,#REF!)),#REF!)),#REF!)),#REF!)),#REF!)),#REF!)),#REF!)),#REF!)),H66)),H67)),H68)),(H69))))</f>
        <v/>
      </c>
      <c r="L70" s="97" t="str">
        <f>IF(G70="","",IF(G69=G70,IF(H70-I69&gt;0,H70-I69,1+H70-I69),IF(G68=G70,IF(H70-I68&gt;0,H70-I68,1+H70-I68),IF(G67=G70,IF(H70-I67&gt;0,H70-I67,1+H70-I67),IF(G66=G70,IF(H70-I66&gt;0,H70-I66,1+H70-I66),IF(G65=G70,IF(H70-I65&gt;0,H70-I65,1+H70-I65),IF(G64=G70,IF(H70-I64&gt;0,H70-I64,1+H70-I64),IF(G63=G70,IF(H70-I63&gt;0,H70-I63,1+H70-I63),IF(G62=G70,IF(H70-I62&gt;0,H70-I62,1+H70-I62),IF(G61=G70,IF(H70-I61&gt;0,H70-I61,1+H70-I61),IF(G60=G70,IF(H70-I60&gt;0,H70-I60,1+H70-I60),IF(G59=G70,IF(H70-I59&gt;0,H70-I59,1+H70-I59),IF(G58=G70,IF(H70-I58&gt;0,H70-I58,1+H70-I58),IF(G57=G70,IF(H70-I57&gt;0,H70-I57,1+H70-I57),IF(G56=G70,IF(H70-I56&gt;0,H70-I56,1+H70-I56),IF(G55=G70,IF(H70-I55&gt;0,H70-I55,1+H70-I55),IF(G54=G70,IF(H70-I54&gt;0,H70-I54,1+H70-I54),IF(G53=G70,IF(H70-I53&gt;0,H70-I53,1+H70-I53),IF(G52=G70,IF(H70-I52&gt;0,H70-I52,1+H70-I52),IF(G51=G70,IF(H70-I51&gt;0,H70-I51,1+H70-I51),IF(G50=G70,IF(H70-I50&gt;0,H70-I50,1+H70-I50),IF(G49=G70,IF(H70-I49&gt;0,H70-I49,1+H70-I49),IF(G48=G70,IF(H70-I48&gt;0,H70-I48,1+H70-I48),IF(G47=G70,IF(H70-I47&gt;0,H70-I47,1+H70-I47),IF(G46=G70,IF(H70-I46&gt;0,H70-I46,1+H70-I46),IF(G45=G70,IF(H70-I45&gt;0,H70-I45,1+H70-I45),IF(G44=G70,IF(H70-I44&gt;0,H70-I44,1+H70-I44),IF(#REF!=G70,IF(H70-#REF!&gt;0,H70-#REF!,1+H70-#REF!),""))))))))))))))))))))))))))))</f>
        <v/>
      </c>
      <c r="M70" s="462"/>
      <c r="N70" s="462"/>
      <c r="O70" s="462"/>
      <c r="P70" s="462"/>
      <c r="Q70" s="462"/>
      <c r="R70" s="462"/>
      <c r="S70" s="462"/>
      <c r="T70" s="462"/>
      <c r="U70" s="462"/>
      <c r="V70" s="462"/>
      <c r="W70" s="462"/>
      <c r="X70" s="462"/>
      <c r="Y70" s="462"/>
      <c r="Z70" s="462"/>
      <c r="AA70" s="462"/>
      <c r="AB70" s="462"/>
      <c r="AC70" s="462"/>
      <c r="AD70" s="462"/>
      <c r="AE70" s="462"/>
      <c r="AF70" s="462"/>
      <c r="AG70" s="462"/>
      <c r="AH70" s="462"/>
      <c r="AI70" s="462"/>
      <c r="AJ70" s="462"/>
      <c r="AK70" s="462"/>
      <c r="AL70" s="462"/>
      <c r="AM70" s="462"/>
      <c r="AN70" s="462"/>
      <c r="AO70" s="462"/>
      <c r="AP70" s="463"/>
      <c r="AQ70" s="459"/>
      <c r="AR70" s="90"/>
      <c r="AS70" s="89"/>
      <c r="AT70" s="13">
        <f t="shared" si="24"/>
        <v>0</v>
      </c>
      <c r="AU70" s="114"/>
      <c r="AV70" s="20">
        <v>768.70833333828602</v>
      </c>
      <c r="AW70" s="3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3"/>
      <c r="BI70" s="93"/>
      <c r="BJ70" s="146">
        <v>768.70833333828602</v>
      </c>
      <c r="BK70" s="143"/>
      <c r="BL70" s="4"/>
      <c r="BM70" s="4"/>
      <c r="BN70" s="4"/>
      <c r="BO70" s="4"/>
      <c r="BP70" s="4"/>
      <c r="BQ70" s="4"/>
      <c r="BR70" s="153"/>
      <c r="BS70" s="159"/>
      <c r="BT70" s="160"/>
      <c r="BU70" s="9"/>
      <c r="BY70" s="15"/>
      <c r="BZ70" s="5"/>
      <c r="CA70" s="146">
        <v>0.70833333333333304</v>
      </c>
      <c r="CB70" s="128"/>
      <c r="CC70" s="12"/>
      <c r="CD70" s="12"/>
      <c r="CE70" s="12"/>
      <c r="CF70" s="12"/>
      <c r="CG70" s="12"/>
      <c r="CH70" s="12"/>
      <c r="CI70" s="23"/>
      <c r="CJ70" s="456"/>
      <c r="CK70" s="454"/>
      <c r="CL70" s="454"/>
      <c r="CM70" s="453"/>
    </row>
    <row r="71" spans="1:177" ht="16.5" customHeight="1" thickTop="1" thickBot="1" x14ac:dyDescent="0.3">
      <c r="A71" s="465"/>
      <c r="B71" s="124"/>
      <c r="C71" s="98"/>
      <c r="D71" s="233"/>
      <c r="E71" s="91"/>
      <c r="F71" s="140"/>
      <c r="G71" s="130"/>
      <c r="H71" s="173">
        <v>0.75</v>
      </c>
      <c r="I71" s="170"/>
      <c r="J71" s="135" t="str">
        <f t="shared" si="23"/>
        <v/>
      </c>
      <c r="K71" s="96" t="str">
        <f>IF(G71="","",1+(H71-IF(G70="",(IF(G69="",(IF(G68="",(IF(G67="",(IF(#REF!="",(IF(#REF!="",(IF(#REF!="",(IF(#REF!="",(IF(#REF!="",(IF(#REF!="",(IF(#REF!="",(IF(#REF!="",#REF!,#REF!)),#REF!)),#REF!)),#REF!)),#REF!)),#REF!)),#REF!)),#REF!)),H67)),H68)),H69)),(H70))))</f>
        <v/>
      </c>
      <c r="L71" s="97" t="str">
        <f>IF(G71="","",IF(G70=G71,IF(H71-I70&gt;0,H71-I70,1+H71-I70),IF(G69=G71,IF(H71-I69&gt;0,H71-I69,1+H71-I69),IF(G68=G71,IF(H71-I68&gt;0,H71-I68,1+H71-I68),IF(G67=G71,IF(H71-I67&gt;0,H71-I67,1+H71-I67),IF(G66=G71,IF(H71-I66&gt;0,H71-I66,1+H71-I66),IF(G65=G71,IF(H71-I65&gt;0,H71-I65,1+H71-I65),IF(G64=G71,IF(H71-I64&gt;0,H71-I64,1+H71-I64),IF(G63=G71,IF(H71-I63&gt;0,H71-I63,1+H71-I63),IF(G62=G71,IF(H71-I62&gt;0,H71-I62,1+H71-I62),IF(G61=G71,IF(H71-I61&gt;0,H71-I61,1+H71-I61),IF(G60=G71,IF(H71-I60&gt;0,H71-I60,1+H71-I60),IF(G59=G71,IF(H71-I59&gt;0,H71-I59,1+H71-I59),IF(G58=G71,IF(H71-I58&gt;0,H71-I58,1+H71-I58),IF(G57=G71,IF(H71-I57&gt;0,H71-I57,1+H71-I57),IF(G56=G71,IF(H71-I56&gt;0,H71-I56,1+H71-I56),IF(G55=G71,IF(H71-I55&gt;0,H71-I55,1+H71-I55),IF(G54=G71,IF(H71-I54&gt;0,H71-I54,1+H71-I54),IF(G53=G71,IF(H71-I53&gt;0,H71-I53,1+H71-I53),IF(G52=G71,IF(H71-I52&gt;0,H71-I52,1+H71-I52),IF(G51=G71,IF(H71-I51&gt;0,H71-I51,1+H71-I51),IF(G50=G71,IF(H71-I50&gt;0,H71-I50,1+H71-I50),IF(G49=G71,IF(H71-I49&gt;0,H71-I49,1+H71-I49),IF(G48=G71,IF(H71-I48&gt;0,H71-I48,1+H71-I48),IF(G47=G71,IF(H71-I47&gt;0,H71-I47,1+H71-I47),IF(G46=G71,IF(H71-I46&gt;0,H71-I46,1+H71-I46),IF(G45=G71,IF(H71-I45&gt;0,H71-I45,1+H71-I45),IF(#REF!=G71,IF(H71-#REF!&gt;0,H71-#REF!,1+H71-#REF!),""))))))))))))))))))))))))))))</f>
        <v/>
      </c>
      <c r="M71" s="462"/>
      <c r="N71" s="462"/>
      <c r="O71" s="462"/>
      <c r="P71" s="462"/>
      <c r="Q71" s="462"/>
      <c r="R71" s="462"/>
      <c r="S71" s="462"/>
      <c r="T71" s="462"/>
      <c r="U71" s="462"/>
      <c r="V71" s="462"/>
      <c r="W71" s="462"/>
      <c r="X71" s="462"/>
      <c r="Y71" s="462"/>
      <c r="Z71" s="462"/>
      <c r="AA71" s="462"/>
      <c r="AB71" s="462"/>
      <c r="AC71" s="462"/>
      <c r="AD71" s="462"/>
      <c r="AE71" s="462"/>
      <c r="AF71" s="462"/>
      <c r="AG71" s="462"/>
      <c r="AH71" s="462"/>
      <c r="AI71" s="462"/>
      <c r="AJ71" s="462"/>
      <c r="AK71" s="462"/>
      <c r="AL71" s="462"/>
      <c r="AM71" s="462"/>
      <c r="AN71" s="462"/>
      <c r="AO71" s="462"/>
      <c r="AP71" s="463"/>
      <c r="AQ71" s="459"/>
      <c r="AR71" s="90"/>
      <c r="AS71" s="89"/>
      <c r="AT71" s="13">
        <f t="shared" si="24"/>
        <v>0</v>
      </c>
      <c r="AU71" s="114"/>
      <c r="AV71" s="20">
        <v>768.75000000495299</v>
      </c>
      <c r="AW71" s="3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3"/>
      <c r="BI71" s="93"/>
      <c r="BJ71" s="146">
        <v>768.75000000495299</v>
      </c>
      <c r="BK71" s="143"/>
      <c r="BL71" s="4"/>
      <c r="BM71" s="4"/>
      <c r="BN71" s="4"/>
      <c r="BO71" s="4"/>
      <c r="BP71" s="4"/>
      <c r="BQ71" s="4"/>
      <c r="BR71" s="153"/>
      <c r="BS71" s="159"/>
      <c r="BT71" s="160"/>
      <c r="BU71" s="9"/>
      <c r="BY71" s="15"/>
      <c r="BZ71" s="5"/>
      <c r="CA71" s="146">
        <v>0.75</v>
      </c>
      <c r="CB71" s="128"/>
      <c r="CC71" s="12"/>
      <c r="CD71" s="12"/>
      <c r="CE71" s="12"/>
      <c r="CF71" s="12"/>
      <c r="CG71" s="12"/>
      <c r="CH71" s="12"/>
      <c r="CI71" s="23"/>
      <c r="CJ71" s="456"/>
      <c r="CK71" s="454"/>
      <c r="CL71" s="454"/>
      <c r="CM71" s="453"/>
    </row>
    <row r="72" spans="1:177" ht="16.5" customHeight="1" thickTop="1" thickBot="1" x14ac:dyDescent="0.3">
      <c r="A72" s="465"/>
      <c r="B72" s="124"/>
      <c r="C72" s="98"/>
      <c r="D72" s="233"/>
      <c r="E72" s="91"/>
      <c r="F72" s="140"/>
      <c r="G72" s="130"/>
      <c r="H72" s="173">
        <v>0.79166666666666696</v>
      </c>
      <c r="I72" s="169"/>
      <c r="J72" s="134" t="str">
        <f t="shared" si="23"/>
        <v/>
      </c>
      <c r="K72" s="96" t="str">
        <f>IF(G72="","",1+(H72-IF(G71="",(IF(G70="",(IF(G69="",(IF(G68="",(IF(#REF!="",(IF(#REF!="",(IF(#REF!="",(IF(#REF!="",(IF(#REF!="",(IF(#REF!="",(IF(#REF!="",(IF(#REF!="",#REF!,#REF!)),#REF!)),#REF!)),#REF!)),#REF!)),#REF!)),#REF!)),#REF!)),H68)),H69)),H70)),(H71))))</f>
        <v/>
      </c>
      <c r="L72" s="97" t="str">
        <f>IF(G72="","",IF(G71=G72,IF(H72-I71&gt;0,H72-I71,1+H72-I71),IF(G70=G72,IF(H72-I70&gt;0,H72-I70,1+H72-I70),IF(G69=G72,IF(H72-I69&gt;0,H72-I69,1+H72-I69),IF(G68=G72,IF(H72-I68&gt;0,H72-I68,1+H72-I68),IF(G67=G72,IF(H72-I67&gt;0,H72-I67,1+H72-I67),IF(G66=G72,IF(H72-I66&gt;0,H72-I66,1+H72-I66),IF(G65=G72,IF(H72-I65&gt;0,H72-I65,1+H72-I65),IF(G64=G72,IF(H72-I64&gt;0,H72-I64,1+H72-I64),IF(G63=G72,IF(H72-I63&gt;0,H72-I63,1+H72-I63),IF(G62=G72,IF(H72-I62&gt;0,H72-I62,1+H72-I62),IF(G61=G72,IF(H72-I61&gt;0,H72-I61,1+H72-I61),IF(G60=G72,IF(H72-I60&gt;0,H72-I60,1+H72-I60),IF(G59=G72,IF(H72-I59&gt;0,H72-I59,1+H72-I59),IF(G58=G72,IF(H72-I58&gt;0,H72-I58,1+H72-I58),IF(G57=G72,IF(H72-I57&gt;0,H72-I57,1+H72-I57),IF(G56=G72,IF(H72-I56&gt;0,H72-I56,1+H72-I56),IF(G55=G72,IF(H72-I55&gt;0,H72-I55,1+H72-I55),IF(G54=G72,IF(H72-I54&gt;0,H72-I54,1+H72-I54),IF(G53=G72,IF(H72-I53&gt;0,H72-I53,1+H72-I53),IF(G52=G72,IF(H72-I52&gt;0,H72-I52,1+H72-I52),IF(G51=G72,IF(H72-I51&gt;0,H72-I51,1+H72-I51),IF(G50=G72,IF(H72-I50&gt;0,H72-I50,1+H72-I50),IF(G49=G72,IF(H72-I49&gt;0,H72-I49,1+H72-I49),IF(G48=G72,IF(H72-I48&gt;0,H72-I48,1+H72-I48),IF(G47=G72,IF(H72-I47&gt;0,H72-I47,1+H72-I47),IF(G46=G72,IF(H72-I46&gt;0,H72-I46,1+H72-I46),IF(#REF!=G72,IF(H72-#REF!&gt;0,H72-#REF!,1+H72-#REF!),""))))))))))))))))))))))))))))</f>
        <v/>
      </c>
      <c r="M72" s="462"/>
      <c r="N72" s="462"/>
      <c r="O72" s="462"/>
      <c r="P72" s="462"/>
      <c r="Q72" s="462"/>
      <c r="R72" s="462"/>
      <c r="S72" s="462"/>
      <c r="T72" s="462"/>
      <c r="U72" s="462"/>
      <c r="V72" s="462"/>
      <c r="W72" s="462"/>
      <c r="X72" s="462"/>
      <c r="Y72" s="462"/>
      <c r="Z72" s="462"/>
      <c r="AA72" s="462"/>
      <c r="AB72" s="462"/>
      <c r="AC72" s="462"/>
      <c r="AD72" s="462"/>
      <c r="AE72" s="462"/>
      <c r="AF72" s="462"/>
      <c r="AG72" s="462"/>
      <c r="AH72" s="462"/>
      <c r="AI72" s="462"/>
      <c r="AJ72" s="462"/>
      <c r="AK72" s="462"/>
      <c r="AL72" s="462"/>
      <c r="AM72" s="462"/>
      <c r="AN72" s="462"/>
      <c r="AO72" s="462"/>
      <c r="AP72" s="463"/>
      <c r="AQ72" s="459"/>
      <c r="AR72" s="90"/>
      <c r="AS72" s="89"/>
      <c r="AT72" s="13">
        <f t="shared" si="24"/>
        <v>0</v>
      </c>
      <c r="AU72" s="114"/>
      <c r="AV72" s="20">
        <v>768.79166667161996</v>
      </c>
      <c r="AW72" s="3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3"/>
      <c r="BI72" s="93"/>
      <c r="BJ72" s="146">
        <v>768.79166667161996</v>
      </c>
      <c r="BK72" s="143"/>
      <c r="BL72" s="4"/>
      <c r="BM72" s="4"/>
      <c r="BN72" s="4"/>
      <c r="BO72" s="4"/>
      <c r="BP72" s="4"/>
      <c r="BQ72" s="4"/>
      <c r="BR72" s="153"/>
      <c r="BS72" s="159"/>
      <c r="BT72" s="160"/>
      <c r="BU72" s="9"/>
      <c r="BY72" s="15"/>
      <c r="BZ72" s="5"/>
      <c r="CA72" s="146">
        <v>0.79166666666666696</v>
      </c>
      <c r="CB72" s="128"/>
      <c r="CC72" s="12"/>
      <c r="CD72" s="12"/>
      <c r="CE72" s="12"/>
      <c r="CF72" s="12"/>
      <c r="CG72" s="12"/>
      <c r="CH72" s="12"/>
      <c r="CI72" s="23"/>
      <c r="CJ72" s="456"/>
      <c r="CK72" s="454"/>
      <c r="CL72" s="454"/>
      <c r="CM72" s="453"/>
    </row>
    <row r="73" spans="1:177" ht="16.5" customHeight="1" thickTop="1" thickBot="1" x14ac:dyDescent="0.3">
      <c r="A73" s="465"/>
      <c r="B73" s="124"/>
      <c r="C73" s="98"/>
      <c r="D73" s="233"/>
      <c r="E73" s="91"/>
      <c r="F73" s="140"/>
      <c r="G73" s="130"/>
      <c r="H73" s="173">
        <v>0.83333333333333304</v>
      </c>
      <c r="I73" s="169"/>
      <c r="J73" s="134" t="str">
        <f t="shared" si="23"/>
        <v/>
      </c>
      <c r="K73" s="96" t="str">
        <f>IF(G73="","",1+(H73-IF(G72="",(IF(G71="",(IF(G70="",(IF(G69="",(IF(#REF!="",(IF(#REF!="",(IF(#REF!="",(IF(#REF!="",(IF(#REF!="",(IF(#REF!="",(IF(#REF!="",(IF(#REF!="",#REF!,#REF!)),#REF!)),#REF!)),#REF!)),#REF!)),#REF!)),#REF!)),#REF!)),H69)),H70)),H71)),(H72))))</f>
        <v/>
      </c>
      <c r="L73" s="97" t="str">
        <f>IF(G73="","",IF(G72=G73,IF(H73-I72&gt;0,H73-I72,1+H73-I72),IF(G71=G73,IF(H73-I71&gt;0,H73-I71,1+H73-I71),IF(G70=G73,IF(H73-I70&gt;0,H73-I70,1+H73-I70),IF(G69=G73,IF(H73-I69&gt;0,H73-I69,1+H73-I69),IF(G68=G73,IF(H73-I68&gt;0,H73-I68,1+H73-I68),IF(G67=G73,IF(H73-I67&gt;0,H73-I67,1+H73-I67),IF(G66=G73,IF(H73-I66&gt;0,H73-I66,1+H73-I66),IF(G65=G73,IF(H73-I65&gt;0,H73-I65,1+H73-I65),IF(G64=G73,IF(H73-I64&gt;0,H73-I64,1+H73-I64),IF(G63=G73,IF(H73-I63&gt;0,H73-I63,1+H73-I63),IF(G62=G73,IF(H73-I62&gt;0,H73-I62,1+H73-I62),IF(G61=G73,IF(H73-I61&gt;0,H73-I61,1+H73-I61),IF(G60=G73,IF(H73-I60&gt;0,H73-I60,1+H73-I60),IF(G59=G73,IF(H73-I59&gt;0,H73-I59,1+H73-I59),IF(G58=G73,IF(H73-I58&gt;0,H73-I58,1+H73-I58),IF(G57=G73,IF(H73-I57&gt;0,H73-I57,1+H73-I57),IF(G56=G73,IF(H73-I56&gt;0,H73-I56,1+H73-I56),IF(G55=G73,IF(H73-I55&gt;0,H73-I55,1+H73-I55),IF(G54=G73,IF(H73-I54&gt;0,H73-I54,1+H73-I54),IF(G53=G73,IF(H73-I53&gt;0,H73-I53,1+H73-I53),IF(G52=G73,IF(H73-I52&gt;0,H73-I52,1+H73-I52),IF(G51=G73,IF(H73-I51&gt;0,H73-I51,1+H73-I51),IF(G50=G73,IF(H73-I50&gt;0,H73-I50,1+H73-I50),IF(G49=G73,IF(H73-I49&gt;0,H73-I49,1+H73-I49),IF(G48=G73,IF(H73-I48&gt;0,H73-I48,1+H73-I48),IF(G47=G73,IF(H73-I47&gt;0,H73-I47,1+H73-I47),IF(#REF!=G73,IF(H73-#REF!&gt;0,H73-#REF!,1+H73-#REF!),""))))))))))))))))))))))))))))</f>
        <v/>
      </c>
      <c r="M73" s="462"/>
      <c r="N73" s="462"/>
      <c r="O73" s="462"/>
      <c r="P73" s="462"/>
      <c r="Q73" s="462"/>
      <c r="R73" s="462"/>
      <c r="S73" s="462"/>
      <c r="T73" s="462"/>
      <c r="U73" s="462"/>
      <c r="V73" s="462"/>
      <c r="W73" s="462"/>
      <c r="X73" s="462"/>
      <c r="Y73" s="462"/>
      <c r="Z73" s="462"/>
      <c r="AA73" s="462"/>
      <c r="AB73" s="462"/>
      <c r="AC73" s="462"/>
      <c r="AD73" s="462"/>
      <c r="AE73" s="462"/>
      <c r="AF73" s="462"/>
      <c r="AG73" s="462"/>
      <c r="AH73" s="462"/>
      <c r="AI73" s="462"/>
      <c r="AJ73" s="462"/>
      <c r="AK73" s="462"/>
      <c r="AL73" s="462"/>
      <c r="AM73" s="462"/>
      <c r="AN73" s="462"/>
      <c r="AO73" s="462"/>
      <c r="AP73" s="463"/>
      <c r="AQ73" s="459"/>
      <c r="AR73" s="90"/>
      <c r="AS73" s="89"/>
      <c r="AT73" s="13">
        <f t="shared" si="24"/>
        <v>0</v>
      </c>
      <c r="AU73" s="114"/>
      <c r="AV73" s="20">
        <v>768.83333333828705</v>
      </c>
      <c r="AW73" s="3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3"/>
      <c r="BI73" s="93"/>
      <c r="BJ73" s="146">
        <v>768.83333333828705</v>
      </c>
      <c r="BK73" s="143"/>
      <c r="BL73" s="4"/>
      <c r="BM73" s="4"/>
      <c r="BN73" s="4"/>
      <c r="BO73" s="4"/>
      <c r="BP73" s="4"/>
      <c r="BQ73" s="4"/>
      <c r="BR73" s="153"/>
      <c r="BS73" s="159"/>
      <c r="BT73" s="160"/>
      <c r="BU73" s="9"/>
      <c r="BY73" s="15"/>
      <c r="BZ73" s="5"/>
      <c r="CA73" s="146">
        <v>0.83333333333333304</v>
      </c>
      <c r="CB73" s="128"/>
      <c r="CC73" s="12"/>
      <c r="CD73" s="12"/>
      <c r="CE73" s="12"/>
      <c r="CF73" s="12"/>
      <c r="CG73" s="12"/>
      <c r="CH73" s="12"/>
      <c r="CI73" s="23"/>
      <c r="CJ73" s="456"/>
      <c r="CK73" s="454"/>
      <c r="CL73" s="454"/>
      <c r="CM73" s="453"/>
    </row>
    <row r="74" spans="1:177" ht="16.5" customHeight="1" thickTop="1" thickBot="1" x14ac:dyDescent="0.3">
      <c r="A74" s="465"/>
      <c r="B74" s="124"/>
      <c r="C74" s="98"/>
      <c r="D74" s="233"/>
      <c r="E74" s="91"/>
      <c r="F74" s="140"/>
      <c r="G74" s="130"/>
      <c r="H74" s="173">
        <v>0.875</v>
      </c>
      <c r="I74" s="169"/>
      <c r="J74" s="134" t="str">
        <f t="shared" si="23"/>
        <v/>
      </c>
      <c r="K74" s="96" t="str">
        <f>IF(G74="","",1+(H74-IF(G73="",(IF(G72="",(IF(G71="",(IF(G70="",(IF(#REF!="",(IF(#REF!="",(IF(#REF!="",(IF(#REF!="",(IF(#REF!="",(IF(#REF!="",(IF(#REF!="",(IF(#REF!="",#REF!,#REF!)),#REF!)),#REF!)),#REF!)),#REF!)),#REF!)),#REF!)),#REF!)),H70)),H71)),H72)),(H73))))</f>
        <v/>
      </c>
      <c r="L74" s="97" t="str">
        <f>IF(G74="","",IF(G73=G74,IF(H74-I73&gt;0,H74-I73,1+H74-I73),IF(G72=G74,IF(H74-I72&gt;0,H74-I72,1+H74-I72),IF(G71=G74,IF(H74-I71&gt;0,H74-I71,1+H74-I71),IF(G70=G74,IF(H74-I70&gt;0,H74-I70,1+H74-I70),IF(G69=G74,IF(H74-I69&gt;0,H74-I69,1+H74-I69),IF(G68=G74,IF(H74-I68&gt;0,H74-I68,1+H74-I68),IF(G67=G74,IF(H74-I67&gt;0,H74-I67,1+H74-I67),IF(G66=G74,IF(H74-I66&gt;0,H74-I66,1+H74-I66),IF(G65=G74,IF(H74-I65&gt;0,H74-I65,1+H74-I65),IF(G64=G74,IF(H74-I64&gt;0,H74-I64,1+H74-I64),IF(G63=G74,IF(H74-I63&gt;0,H74-I63,1+H74-I63),IF(G62=G74,IF(H74-I62&gt;0,H74-I62,1+H74-I62),IF(G61=G74,IF(H74-I61&gt;0,H74-I61,1+H74-I61),IF(G60=G74,IF(H74-I60&gt;0,H74-I60,1+H74-I60),IF(G59=G74,IF(H74-I59&gt;0,H74-I59,1+H74-I59),IF(G58=G74,IF(H74-I58&gt;0,H74-I58,1+H74-I58),IF(G57=G74,IF(H74-I57&gt;0,H74-I57,1+H74-I57),IF(G56=G74,IF(H74-I56&gt;0,H74-I56,1+H74-I56),IF(G55=G74,IF(H74-I55&gt;0,H74-I55,1+H74-I55),IF(G54=G74,IF(H74-I54&gt;0,H74-I54,1+H74-I54),IF(G53=G74,IF(H74-I53&gt;0,H74-I53,1+H74-I53),IF(G52=G74,IF(H74-I52&gt;0,H74-I52,1+H74-I52),IF(G51=G74,IF(H74-I51&gt;0,H74-I51,1+H74-I51),IF(G50=G74,IF(H74-I50&gt;0,H74-I50,1+H74-I50),IF(G49=G74,IF(H74-I49&gt;0,H74-I49,1+H74-I49),IF(G48=G74,IF(H74-I48&gt;0,H74-I48,1+H74-I48),IF(#REF!=G74,IF(H74-#REF!&gt;0,H74-#REF!,1+H74-#REF!),""))))))))))))))))))))))))))))</f>
        <v/>
      </c>
      <c r="M74" s="462"/>
      <c r="N74" s="462"/>
      <c r="O74" s="462"/>
      <c r="P74" s="462"/>
      <c r="Q74" s="462"/>
      <c r="R74" s="462"/>
      <c r="S74" s="462"/>
      <c r="T74" s="462"/>
      <c r="U74" s="462"/>
      <c r="V74" s="462"/>
      <c r="W74" s="462"/>
      <c r="X74" s="462"/>
      <c r="Y74" s="462"/>
      <c r="Z74" s="462"/>
      <c r="AA74" s="462"/>
      <c r="AB74" s="462"/>
      <c r="AC74" s="462"/>
      <c r="AD74" s="462"/>
      <c r="AE74" s="462"/>
      <c r="AF74" s="462"/>
      <c r="AG74" s="462"/>
      <c r="AH74" s="462"/>
      <c r="AI74" s="462"/>
      <c r="AJ74" s="462"/>
      <c r="AK74" s="462"/>
      <c r="AL74" s="462"/>
      <c r="AM74" s="462"/>
      <c r="AN74" s="462"/>
      <c r="AO74" s="462"/>
      <c r="AP74" s="463"/>
      <c r="AQ74" s="459"/>
      <c r="AR74" s="90"/>
      <c r="AS74" s="89"/>
      <c r="AT74" s="13">
        <f t="shared" si="24"/>
        <v>0</v>
      </c>
      <c r="AU74" s="114"/>
      <c r="AV74" s="20">
        <v>768.87500000495402</v>
      </c>
      <c r="AW74" s="3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3"/>
      <c r="BI74" s="93"/>
      <c r="BJ74" s="146">
        <v>768.87500000495402</v>
      </c>
      <c r="BK74" s="143"/>
      <c r="BL74" s="4"/>
      <c r="BM74" s="4"/>
      <c r="BN74" s="4"/>
      <c r="BO74" s="4"/>
      <c r="BP74" s="4"/>
      <c r="BQ74" s="4"/>
      <c r="BR74" s="153"/>
      <c r="BS74" s="159"/>
      <c r="BT74" s="160"/>
      <c r="BU74" s="9"/>
      <c r="BY74" s="15"/>
      <c r="BZ74" s="5"/>
      <c r="CA74" s="146">
        <v>0.875</v>
      </c>
      <c r="CB74" s="128"/>
      <c r="CC74" s="12"/>
      <c r="CD74" s="12"/>
      <c r="CE74" s="12"/>
      <c r="CF74" s="12"/>
      <c r="CG74" s="12"/>
      <c r="CH74" s="12"/>
      <c r="CI74" s="23"/>
      <c r="CJ74" s="456"/>
      <c r="CK74" s="454"/>
      <c r="CL74" s="454"/>
      <c r="CM74" s="453"/>
    </row>
    <row r="75" spans="1:177" ht="16.5" customHeight="1" thickTop="1" thickBot="1" x14ac:dyDescent="0.3">
      <c r="A75" s="465"/>
      <c r="B75" s="124"/>
      <c r="C75" s="98"/>
      <c r="D75" s="233"/>
      <c r="E75" s="91"/>
      <c r="F75" s="140"/>
      <c r="G75" s="130"/>
      <c r="H75" s="173">
        <v>0.91666666666666696</v>
      </c>
      <c r="I75" s="169"/>
      <c r="J75" s="134" t="str">
        <f t="shared" si="23"/>
        <v/>
      </c>
      <c r="K75" s="96" t="str">
        <f>IF(G75="","",1+(H75-IF(G74="",(IF(G73="",(IF(G72="",(IF(G71="",(IF(#REF!="",(IF(#REF!="",(IF(#REF!="",(IF(#REF!="",(IF(#REF!="",(IF(#REF!="",(IF(#REF!="",(IF(#REF!="",#REF!,#REF!)),#REF!)),#REF!)),#REF!)),#REF!)),#REF!)),#REF!)),#REF!)),H71)),H72)),H73)),(H74))))</f>
        <v/>
      </c>
      <c r="L75" s="97" t="str">
        <f>IF(G75="","",IF(G74=G75,IF(H75-I74&gt;0,H75-I74,1+H75-I74),IF(G73=G75,IF(H75-I73&gt;0,H75-I73,1+H75-I73),IF(G72=G75,IF(H75-I72&gt;0,H75-I72,1+H75-I72),IF(G71=G75,IF(H75-I71&gt;0,H75-I71,1+H75-I71),IF(G70=G75,IF(H75-I70&gt;0,H75-I70,1+H75-I70),IF(G69=G75,IF(H75-I69&gt;0,H75-I69,1+H75-I69),IF(G68=G75,IF(H75-I68&gt;0,H75-I68,1+H75-I68),IF(G67=G75,IF(H75-I67&gt;0,H75-I67,1+H75-I67),IF(G66=G75,IF(H75-I66&gt;0,H75-I66,1+H75-I66),IF(G65=G75,IF(H75-I65&gt;0,H75-I65,1+H75-I65),IF(G64=G75,IF(H75-I64&gt;0,H75-I64,1+H75-I64),IF(G63=G75,IF(H75-I63&gt;0,H75-I63,1+H75-I63),IF(G62=G75,IF(H75-I62&gt;0,H75-I62,1+H75-I62),IF(G61=G75,IF(H75-I61&gt;0,H75-I61,1+H75-I61),IF(G60=G75,IF(H75-I60&gt;0,H75-I60,1+H75-I60),IF(G59=G75,IF(H75-I59&gt;0,H75-I59,1+H75-I59),IF(G58=G75,IF(H75-I58&gt;0,H75-I58,1+H75-I58),IF(G57=G75,IF(H75-I57&gt;0,H75-I57,1+H75-I57),IF(G56=G75,IF(H75-I56&gt;0,H75-I56,1+H75-I56),IF(G55=G75,IF(H75-I55&gt;0,H75-I55,1+H75-I55),IF(G54=G75,IF(H75-I54&gt;0,H75-I54,1+H75-I54),IF(G53=G75,IF(H75-I53&gt;0,H75-I53,1+H75-I53),IF(G52=G75,IF(H75-I52&gt;0,H75-I52,1+H75-I52),IF(G51=G75,IF(H75-I51&gt;0,H75-I51,1+H75-I51),IF(G50=G75,IF(H75-I50&gt;0,H75-I50,1+H75-I50),IF(G49=G75,IF(H75-I49&gt;0,H75-I49,1+H75-I49),IF(#REF!=G75,IF(H75-#REF!&gt;0,H75-#REF!,1+H75-#REF!),""))))))))))))))))))))))))))))</f>
        <v/>
      </c>
      <c r="M75" s="462"/>
      <c r="N75" s="462"/>
      <c r="O75" s="462"/>
      <c r="P75" s="462"/>
      <c r="Q75" s="462"/>
      <c r="R75" s="462"/>
      <c r="S75" s="462"/>
      <c r="T75" s="462"/>
      <c r="U75" s="462"/>
      <c r="V75" s="462"/>
      <c r="W75" s="462"/>
      <c r="X75" s="462"/>
      <c r="Y75" s="462"/>
      <c r="Z75" s="462"/>
      <c r="AA75" s="462"/>
      <c r="AB75" s="462"/>
      <c r="AC75" s="462"/>
      <c r="AD75" s="462"/>
      <c r="AE75" s="462"/>
      <c r="AF75" s="462"/>
      <c r="AG75" s="462"/>
      <c r="AH75" s="462"/>
      <c r="AI75" s="462"/>
      <c r="AJ75" s="462"/>
      <c r="AK75" s="462"/>
      <c r="AL75" s="462"/>
      <c r="AM75" s="462"/>
      <c r="AN75" s="462"/>
      <c r="AO75" s="462"/>
      <c r="AP75" s="463"/>
      <c r="AQ75" s="459"/>
      <c r="AR75" s="90"/>
      <c r="AS75" s="89"/>
      <c r="AT75" s="13">
        <f t="shared" si="24"/>
        <v>0</v>
      </c>
      <c r="AU75" s="114"/>
      <c r="AV75" s="20">
        <v>768.91666667162099</v>
      </c>
      <c r="AW75" s="3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3"/>
      <c r="BI75" s="93"/>
      <c r="BJ75" s="146">
        <v>768.91666667162099</v>
      </c>
      <c r="BK75" s="143"/>
      <c r="BL75" s="4"/>
      <c r="BM75" s="4"/>
      <c r="BN75" s="4"/>
      <c r="BO75" s="4"/>
      <c r="BP75" s="4"/>
      <c r="BQ75" s="4"/>
      <c r="BR75" s="153"/>
      <c r="BS75" s="159"/>
      <c r="BT75" s="160"/>
      <c r="BU75" s="9"/>
      <c r="BY75" s="15"/>
      <c r="BZ75" s="5"/>
      <c r="CA75" s="146">
        <v>0.91666666666666696</v>
      </c>
      <c r="CB75" s="128"/>
      <c r="CC75" s="12"/>
      <c r="CD75" s="12"/>
      <c r="CE75" s="12"/>
      <c r="CF75" s="12"/>
      <c r="CG75" s="12"/>
      <c r="CH75" s="12"/>
      <c r="CI75" s="23"/>
      <c r="CJ75" s="456"/>
      <c r="CK75" s="454"/>
      <c r="CL75" s="454"/>
      <c r="CM75" s="453"/>
    </row>
    <row r="76" spans="1:177" ht="16.5" customHeight="1" thickTop="1" thickBot="1" x14ac:dyDescent="0.3">
      <c r="A76" s="466"/>
      <c r="B76" s="138"/>
      <c r="C76" s="98"/>
      <c r="D76" s="234"/>
      <c r="E76" s="92"/>
      <c r="F76" s="141"/>
      <c r="G76" s="131"/>
      <c r="H76" s="174">
        <v>0.95833333333333304</v>
      </c>
      <c r="I76" s="171"/>
      <c r="J76" s="136" t="str">
        <f t="shared" si="23"/>
        <v/>
      </c>
      <c r="K76" s="115" t="str">
        <f>IF(G76="","",1+(H76-IF(G75="",(IF(G74="",(IF(G73="",(IF(G72="",(IF(#REF!="",(IF(#REF!="",(IF(#REF!="",(IF(#REF!="",(IF(#REF!="",(IF(#REF!="",(IF(#REF!="",(IF(#REF!="",#REF!,#REF!)),#REF!)),#REF!)),#REF!)),#REF!)),#REF!)),#REF!)),#REF!)),H72)),H73)),H74)),(H75))))</f>
        <v/>
      </c>
      <c r="L76" s="116" t="str">
        <f>IF(G76="","",IF(G75=G76,IF(H76-I75&gt;0,H76-I75,1+H76-I75),IF(G74=G76,IF(H76-I74&gt;0,H76-I74,1+H76-I74),IF(G73=G76,IF(H76-I73&gt;0,H76-I73,1+H76-I73),IF(G72=G76,IF(H76-I72&gt;0,H76-I72,1+H76-I72),IF(G71=G76,IF(H76-I71&gt;0,H76-I71,1+H76-I71),IF(G70=G76,IF(H76-I70&gt;0,H76-I70,1+H76-I70),IF(G69=G76,IF(H76-I69&gt;0,H76-I69,1+H76-I69),IF(G68=G76,IF(H76-I68&gt;0,H76-I68,1+H76-I68),IF(G67=G76,IF(H76-I67&gt;0,H76-I67,1+H76-I67),IF(G66=G76,IF(H76-I66&gt;0,H76-I66,1+H76-I66),IF(G65=G76,IF(H76-I65&gt;0,H76-I65,1+H76-I65),IF(G64=G76,IF(H76-I64&gt;0,H76-I64,1+H76-I64),IF(G63=G76,IF(H76-I63&gt;0,H76-I63,1+H76-I63),IF(G62=G76,IF(H76-I62&gt;0,H76-I62,1+H76-I62),IF(G61=G76,IF(H76-I61&gt;0,H76-I61,1+H76-I61),IF(G60=G76,IF(H76-I60&gt;0,H76-I60,1+H76-I60),IF(G59=G76,IF(H76-I59&gt;0,H76-I59,1+H76-I59),IF(G58=G76,IF(H76-I58&gt;0,H76-I58,1+H76-I58),IF(G57=G76,IF(H76-I57&gt;0,H76-I57,1+H76-I57),IF(G56=G76,IF(H76-I56&gt;0,H76-I56,1+H76-I56),IF(G55=G76,IF(H76-I55&gt;0,H76-I55,1+H76-I55),IF(G54=G76,IF(H76-I54&gt;0,H76-I54,1+H76-I54),IF(G53=G76,IF(H76-I53&gt;0,H76-I53,1+H76-I53),IF(G52=G76,IF(H76-I52&gt;0,H76-I52,1+H76-I52),IF(G51=G76,IF(H76-I51&gt;0,H76-I51,1+H76-I51),IF(G50=G76,IF(H76-I50&gt;0,H76-I50,1+H76-I50),IF(#REF!=G76,IF(H76-#REF!&gt;0,H76-#REF!,1+H76-#REF!),""))))))))))))))))))))))))))))</f>
        <v/>
      </c>
      <c r="M76" s="462"/>
      <c r="N76" s="462"/>
      <c r="O76" s="462"/>
      <c r="P76" s="462"/>
      <c r="Q76" s="462"/>
      <c r="R76" s="462"/>
      <c r="S76" s="462"/>
      <c r="T76" s="462"/>
      <c r="U76" s="462"/>
      <c r="V76" s="462"/>
      <c r="W76" s="462"/>
      <c r="X76" s="462"/>
      <c r="Y76" s="462"/>
      <c r="Z76" s="462"/>
      <c r="AA76" s="462"/>
      <c r="AB76" s="462"/>
      <c r="AC76" s="462"/>
      <c r="AD76" s="462"/>
      <c r="AE76" s="462"/>
      <c r="AF76" s="462"/>
      <c r="AG76" s="462"/>
      <c r="AH76" s="462"/>
      <c r="AI76" s="462"/>
      <c r="AJ76" s="462"/>
      <c r="AK76" s="462"/>
      <c r="AL76" s="462"/>
      <c r="AM76" s="462"/>
      <c r="AN76" s="462"/>
      <c r="AO76" s="462"/>
      <c r="AP76" s="463"/>
      <c r="AQ76" s="459"/>
      <c r="AR76" s="115"/>
      <c r="AS76" s="117"/>
      <c r="AT76" s="118">
        <f t="shared" si="24"/>
        <v>0</v>
      </c>
      <c r="AU76" s="119"/>
      <c r="AV76" s="21">
        <v>768.95833333828796</v>
      </c>
      <c r="AW76" s="6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6"/>
      <c r="BI76" s="94"/>
      <c r="BJ76" s="147">
        <v>768.95833333828796</v>
      </c>
      <c r="BK76" s="144"/>
      <c r="BL76" s="7"/>
      <c r="BM76" s="7"/>
      <c r="BN76" s="7"/>
      <c r="BO76" s="7"/>
      <c r="BP76" s="7"/>
      <c r="BQ76" s="7"/>
      <c r="BR76" s="154"/>
      <c r="BS76" s="161"/>
      <c r="BT76" s="162"/>
      <c r="BU76" s="11"/>
      <c r="BV76" s="10"/>
      <c r="BW76" s="10"/>
      <c r="BX76" s="10"/>
      <c r="BY76" s="19"/>
      <c r="BZ76" s="8"/>
      <c r="CA76" s="147">
        <v>0.95833333333333304</v>
      </c>
      <c r="CB76" s="151"/>
      <c r="CC76" s="24"/>
      <c r="CD76" s="24"/>
      <c r="CE76" s="24"/>
      <c r="CF76" s="24"/>
      <c r="CG76" s="24"/>
      <c r="CH76" s="24"/>
      <c r="CI76" s="25"/>
      <c r="CJ76" s="457"/>
      <c r="CK76" s="454"/>
      <c r="CL76" s="454"/>
      <c r="CM76" s="453"/>
    </row>
    <row r="77" spans="1:177" ht="16.5" customHeight="1" thickTop="1" thickBot="1" x14ac:dyDescent="0.3">
      <c r="A77" s="464">
        <v>44585</v>
      </c>
      <c r="B77" s="138"/>
      <c r="C77" s="98">
        <f>_xlfn.ISOWEEKNUM(A77)</f>
        <v>4</v>
      </c>
      <c r="D77" s="232"/>
      <c r="E77" s="95">
        <f>SUM(N77+Q77+T77+W77+Z77+AC77+AF77+AI77+AL77+AO77)</f>
        <v>8</v>
      </c>
      <c r="F77" s="139"/>
      <c r="G77" s="129"/>
      <c r="H77" s="172">
        <v>0</v>
      </c>
      <c r="I77" s="168"/>
      <c r="J77" s="133" t="str">
        <f t="shared" si="23"/>
        <v/>
      </c>
      <c r="K77" s="26" t="str">
        <f>IF(G77="","",1+(H77-IF(G76="",(IF(G75="",(IF(G74="",(IF(G73="",(IF(#REF!="",(IF(#REF!="",(IF(#REF!="",(IF(#REF!="",(IF(#REF!="",(IF(#REF!="",(IF(#REF!="",(IF(#REF!="",#REF!,#REF!)),#REF!)),#REF!)),#REF!)),#REF!)),#REF!)),#REF!)),#REF!)),H73)),H74)),H75)),(H76))))</f>
        <v/>
      </c>
      <c r="L77" s="109" t="str">
        <f>IF(G77="","",IF(G76=G77,IF(H77-I76&gt;0,H77-I76,1+H77-I76),IF(G75=G77,IF(H77-I75&gt;0,H77-I75,1+H77-I75),IF(G74=G77,IF(H77-I74&gt;0,H77-I74,1+H77-I74),IF(G73=G77,IF(H77-I73&gt;0,H77-I73,1+H77-I73),IF(G72=G77,IF(H77-I72&gt;0,H77-I72,1+H77-I72),IF(G71=G77,IF(H77-I71&gt;0,H77-I71,1+H77-I71),IF(G70=G77,IF(H77-I70&gt;0,H77-I70,1+H77-I70),IF(G69=G77,IF(H77-I69&gt;0,H77-I69,1+H77-I69),IF(G68=G77,IF(H77-I68&gt;0,H77-I68,1+H77-I68),IF(G67=G77,IF(H77-I67&gt;0,H77-I67,1+H77-I67),IF(G66=G77,IF(H77-I66&gt;0,H77-I66,1+H77-I66),IF(G65=G77,IF(H77-I65&gt;0,H77-I65,1+H77-I65),IF(G64=G77,IF(H77-I64&gt;0,H77-I64,1+H77-I64),IF(G63=G77,IF(H77-I63&gt;0,H77-I63,1+H77-I63),IF(G62=G77,IF(H77-I62&gt;0,H77-I62,1+H77-I62),IF(G61=G77,IF(H77-I61&gt;0,H77-I61,1+H77-I61),IF(G60=G77,IF(H77-I60&gt;0,H77-I60,1+H77-I60),IF(G59=G77,IF(H77-I59&gt;0,H77-I59,1+H77-I59),IF(G58=G77,IF(H77-I58&gt;0,H77-I58,1+H77-I58),IF(G57=G77,IF(H77-I57&gt;0,H77-I57,1+H77-I57),IF(G56=G77,IF(H77-I56&gt;0,H77-I56,1+H77-I56),IF(G55=G77,IF(H77-I55&gt;0,H77-I55,1+H77-I55),IF(G54=G77,IF(H77-I54&gt;0,H77-I54,1+H77-I54),IF(G53=G77,IF(H77-I53&gt;0,H77-I53,1+H77-I53),IF(G52=G77,IF(H77-I52&gt;0,H77-I52,1+H77-I52),IF(G51=G77,IF(H77-I51&gt;0,H77-I51,1+H77-I51),IF(#REF!=G77,IF(H77-#REF!&gt;0,H77-#REF!,1+H77-#REF!),""))))))))))))))))))))))))))))</f>
        <v/>
      </c>
      <c r="M77" s="218" t="e">
        <f>AVERAGEIF(G77:G100,"R40",J77:J100)</f>
        <v>#DIV/0!</v>
      </c>
      <c r="N77" s="219">
        <f>COUNTIF(G77:G100,"R40")</f>
        <v>0</v>
      </c>
      <c r="O77" s="220">
        <f>(N77*41.66)/100</f>
        <v>0</v>
      </c>
      <c r="P77" s="38">
        <f>AVERAGEIF(G77:G100,"R41",J77:J100)</f>
        <v>0.63680555555555562</v>
      </c>
      <c r="Q77" s="43">
        <f>COUNTIF(G77:G100,"R41")</f>
        <v>1</v>
      </c>
      <c r="R77" s="39">
        <f>(Q77*41.66)/100</f>
        <v>0.41659999999999997</v>
      </c>
      <c r="S77" s="38">
        <f>AVERAGEIF(G77:G100,"R42",J77:J100)</f>
        <v>0.49374999999999991</v>
      </c>
      <c r="T77" s="43">
        <f>COUNTIF(G77:G100,"R42")</f>
        <v>1</v>
      </c>
      <c r="U77" s="39">
        <f>(T77*41.66)/100</f>
        <v>0.41659999999999997</v>
      </c>
      <c r="V77" s="38">
        <f>AVERAGEIF(G77:G100,"R43",J77:J100)</f>
        <v>0.66805555555555551</v>
      </c>
      <c r="W77" s="43">
        <f>COUNTIF(G77:G100,"R43")</f>
        <v>1</v>
      </c>
      <c r="X77" s="39">
        <f>(W77*41.66)/100</f>
        <v>0.41659999999999997</v>
      </c>
      <c r="Y77" s="38" t="e">
        <f>AVERAGEIF(G77:G100,"R44",J77:J100)</f>
        <v>#DIV/0!</v>
      </c>
      <c r="Z77" s="43">
        <f>COUNTIF(G77:G100,"R44")</f>
        <v>0</v>
      </c>
      <c r="AA77" s="39">
        <f>(Z77*41.66)/100</f>
        <v>0</v>
      </c>
      <c r="AB77" s="38">
        <f>AVERAGEIF(G77:G100,"R45",J77:J100)</f>
        <v>0.63055555555555542</v>
      </c>
      <c r="AC77" s="43">
        <f>COUNTIF(G77:G100,"R45")</f>
        <v>1</v>
      </c>
      <c r="AD77" s="39">
        <f>(AC77*41.66)/100</f>
        <v>0.41659999999999997</v>
      </c>
      <c r="AE77" s="38">
        <f>AVERAGEIF(G77:G100,"R46",J77:J100)</f>
        <v>0.89444444444444449</v>
      </c>
      <c r="AF77" s="43">
        <f>COUNTIF(G77:G100,"R46")</f>
        <v>1</v>
      </c>
      <c r="AG77" s="39">
        <f>(AF77*41.66)/100</f>
        <v>0.41659999999999997</v>
      </c>
      <c r="AH77" s="38">
        <f>AVERAGEIF(G77:G100,"R47",J77:J100)</f>
        <v>0.15138888888888891</v>
      </c>
      <c r="AI77" s="43">
        <f>COUNTIF(G77:G100,"R47")</f>
        <v>1</v>
      </c>
      <c r="AJ77" s="39">
        <f>(AI77*41.66)/100</f>
        <v>0.41659999999999997</v>
      </c>
      <c r="AK77" s="38">
        <f>AVERAGEIF(G77:G100,"R48",J77:J100)</f>
        <v>0.58888888888888891</v>
      </c>
      <c r="AL77" s="43">
        <f>COUNTIF(G77:G100,"R48")</f>
        <v>1</v>
      </c>
      <c r="AM77" s="39">
        <f>(AL77*41.66)/100</f>
        <v>0.41659999999999997</v>
      </c>
      <c r="AN77" s="38">
        <f>AVERAGEIF(G77:G100,"R49",J77:J100)</f>
        <v>0.6444444444444446</v>
      </c>
      <c r="AO77" s="43">
        <f>COUNTIF(G77:G100,"R49")</f>
        <v>1</v>
      </c>
      <c r="AP77" s="39">
        <f>(AO77*41.66)/100</f>
        <v>0.41659999999999997</v>
      </c>
      <c r="AQ77" s="38">
        <f>AVERAGEIF(H77:H100,"&lt;&gt;*""",J77:J100)</f>
        <v>0.58854166666666663</v>
      </c>
      <c r="AR77" s="110" t="e">
        <f>AVERAGE(L77:L100)</f>
        <v>#REF!</v>
      </c>
      <c r="AS77" s="111">
        <f t="array" ref="AS77">SUMPRODUCT(IF(G77:G100&lt;&gt;"",1/COUNTIF(G77:G100,G77:G100)))</f>
        <v>8</v>
      </c>
      <c r="AT77" s="112">
        <f t="shared" si="24"/>
        <v>0</v>
      </c>
      <c r="AU77" s="113"/>
      <c r="AV77" s="27">
        <v>768.00000000494799</v>
      </c>
      <c r="AW77" s="1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1"/>
      <c r="BI77" s="179"/>
      <c r="BJ77" s="145">
        <v>768.00000000494799</v>
      </c>
      <c r="BK77" s="142"/>
      <c r="BL77" s="2"/>
      <c r="BM77" s="2"/>
      <c r="BN77" s="2"/>
      <c r="BO77" s="2"/>
      <c r="BP77" s="2"/>
      <c r="BQ77" s="2"/>
      <c r="BR77" s="152"/>
      <c r="BS77" s="155"/>
      <c r="BT77" s="156"/>
      <c r="BU77" s="180"/>
      <c r="BV77" s="120"/>
      <c r="BW77" s="120"/>
      <c r="BX77" s="181">
        <f t="array" ref="BX77">SUMPRODUCT(IF(BS77:BS100&lt;&gt;"",1/COUNTIF(BS77:BS100,BS77:BS100)))</f>
        <v>0</v>
      </c>
      <c r="BY77" s="182"/>
      <c r="BZ77" s="183"/>
      <c r="CA77" s="145">
        <v>0</v>
      </c>
      <c r="CB77" s="127"/>
      <c r="CC77" s="22"/>
      <c r="CD77" s="22"/>
      <c r="CE77" s="22"/>
      <c r="CF77" s="22"/>
      <c r="CG77" s="22"/>
      <c r="CH77" s="22"/>
      <c r="CI77" s="18"/>
      <c r="CJ77" s="455">
        <f>IF(ISTEXT(p),"",COUNTA(CB77:CI100))</f>
        <v>10</v>
      </c>
      <c r="CK77" s="454">
        <f>SUMIF('Poids Paniers'!Q:Q,A77,'Poids Paniers'!R:R)</f>
        <v>0</v>
      </c>
      <c r="CL77" s="454">
        <f>IF(CK77&gt;CJ77,0,CK77-CJ77)</f>
        <v>-10</v>
      </c>
      <c r="CM77" s="453"/>
      <c r="CN77" s="99">
        <f>IF(ISTEXT(p),"",COUNTA(F77:F100))</f>
        <v>8</v>
      </c>
      <c r="CO77" s="99">
        <f>SUMIF('Poids Paniers'!A:A,A77,'Poids Paniers'!D:D)</f>
        <v>8</v>
      </c>
      <c r="CR77" s="100" t="s">
        <v>113</v>
      </c>
      <c r="CS77" s="100" t="s">
        <v>114</v>
      </c>
      <c r="CT77" s="100" t="s">
        <v>115</v>
      </c>
      <c r="CU77" s="100" t="s">
        <v>116</v>
      </c>
      <c r="CV77" s="100" t="s">
        <v>117</v>
      </c>
      <c r="CW77" s="100" t="s">
        <v>118</v>
      </c>
      <c r="CX77" s="100" t="s">
        <v>119</v>
      </c>
      <c r="CY77" s="100" t="s">
        <v>120</v>
      </c>
      <c r="CZ77" s="100" t="s">
        <v>121</v>
      </c>
      <c r="DA77" s="100" t="s">
        <v>122</v>
      </c>
      <c r="DB77" s="100" t="s">
        <v>123</v>
      </c>
      <c r="DC77" s="100" t="s">
        <v>124</v>
      </c>
      <c r="DD77" s="100" t="s">
        <v>125</v>
      </c>
      <c r="DE77" s="100" t="s">
        <v>126</v>
      </c>
      <c r="DF77" s="100" t="s">
        <v>127</v>
      </c>
      <c r="DG77" s="100" t="s">
        <v>128</v>
      </c>
      <c r="DH77" s="100" t="s">
        <v>129</v>
      </c>
      <c r="DI77" s="100" t="s">
        <v>130</v>
      </c>
      <c r="DJ77" s="100" t="s">
        <v>131</v>
      </c>
      <c r="DK77" s="100" t="s">
        <v>132</v>
      </c>
      <c r="DL77" s="100" t="s">
        <v>133</v>
      </c>
      <c r="DM77" s="100" t="s">
        <v>134</v>
      </c>
      <c r="DN77" s="100" t="s">
        <v>135</v>
      </c>
      <c r="DO77" s="100" t="s">
        <v>136</v>
      </c>
      <c r="DP77" s="100" t="s">
        <v>137</v>
      </c>
      <c r="DQ77" s="100" t="s">
        <v>138</v>
      </c>
      <c r="DR77" s="100" t="s">
        <v>139</v>
      </c>
      <c r="DS77" s="100" t="s">
        <v>140</v>
      </c>
      <c r="DT77" s="100" t="s">
        <v>141</v>
      </c>
      <c r="DU77" s="100" t="s">
        <v>142</v>
      </c>
      <c r="DV77" s="100" t="s">
        <v>143</v>
      </c>
      <c r="DW77" s="100" t="s">
        <v>144</v>
      </c>
      <c r="DX77" s="100" t="s">
        <v>145</v>
      </c>
      <c r="DY77" s="100" t="s">
        <v>146</v>
      </c>
      <c r="DZ77" s="100" t="s">
        <v>147</v>
      </c>
      <c r="EA77" s="100" t="s">
        <v>148</v>
      </c>
      <c r="EB77" s="100" t="s">
        <v>149</v>
      </c>
      <c r="EC77" s="100" t="s">
        <v>150</v>
      </c>
      <c r="ED77" s="100" t="s">
        <v>151</v>
      </c>
      <c r="EE77" s="100" t="s">
        <v>152</v>
      </c>
      <c r="EF77" s="100" t="s">
        <v>153</v>
      </c>
      <c r="EG77" s="100" t="s">
        <v>154</v>
      </c>
      <c r="EH77" s="100" t="s">
        <v>155</v>
      </c>
      <c r="EI77" s="100" t="s">
        <v>156</v>
      </c>
      <c r="EJ77" s="100" t="s">
        <v>157</v>
      </c>
      <c r="EK77" s="100" t="s">
        <v>158</v>
      </c>
      <c r="EL77" s="100" t="s">
        <v>159</v>
      </c>
      <c r="EM77" s="100" t="s">
        <v>160</v>
      </c>
      <c r="EN77" s="100" t="s">
        <v>161</v>
      </c>
      <c r="EO77" s="100" t="s">
        <v>162</v>
      </c>
      <c r="EP77" s="100" t="s">
        <v>163</v>
      </c>
      <c r="EQ77" s="100" t="s">
        <v>164</v>
      </c>
      <c r="ER77" s="100" t="s">
        <v>165</v>
      </c>
      <c r="ES77" s="100" t="s">
        <v>166</v>
      </c>
      <c r="ET77" s="100" t="s">
        <v>167</v>
      </c>
      <c r="EU77" s="100" t="s">
        <v>168</v>
      </c>
      <c r="EV77" s="100" t="s">
        <v>169</v>
      </c>
      <c r="EW77" s="100" t="s">
        <v>170</v>
      </c>
      <c r="EX77" s="100" t="s">
        <v>171</v>
      </c>
      <c r="EY77" s="100" t="s">
        <v>172</v>
      </c>
      <c r="EZ77" s="100" t="s">
        <v>173</v>
      </c>
      <c r="FA77" s="100" t="s">
        <v>174</v>
      </c>
      <c r="FB77" s="100" t="s">
        <v>175</v>
      </c>
      <c r="FC77" s="100" t="s">
        <v>176</v>
      </c>
      <c r="FD77" s="100" t="s">
        <v>177</v>
      </c>
      <c r="FE77" s="100" t="s">
        <v>178</v>
      </c>
      <c r="FF77" s="100" t="s">
        <v>179</v>
      </c>
      <c r="FG77" s="100" t="s">
        <v>180</v>
      </c>
      <c r="FH77" s="100" t="s">
        <v>181</v>
      </c>
      <c r="FI77" s="100" t="s">
        <v>182</v>
      </c>
      <c r="FJ77" s="100" t="s">
        <v>183</v>
      </c>
      <c r="FK77" s="100" t="s">
        <v>184</v>
      </c>
      <c r="FL77" s="100" t="s">
        <v>185</v>
      </c>
      <c r="FM77" s="100" t="s">
        <v>186</v>
      </c>
      <c r="FN77" s="100" t="s">
        <v>187</v>
      </c>
      <c r="FO77" s="100" t="s">
        <v>188</v>
      </c>
      <c r="FP77" s="100" t="s">
        <v>189</v>
      </c>
      <c r="FQ77" s="100" t="s">
        <v>190</v>
      </c>
      <c r="FR77" s="100" t="s">
        <v>191</v>
      </c>
      <c r="FS77" s="100" t="s">
        <v>192</v>
      </c>
      <c r="FT77" s="100" t="s">
        <v>193</v>
      </c>
    </row>
    <row r="78" spans="1:177" ht="16.5" customHeight="1" thickTop="1" thickBot="1" x14ac:dyDescent="0.3">
      <c r="A78" s="465"/>
      <c r="B78" s="138"/>
      <c r="C78" s="98"/>
      <c r="D78" s="233"/>
      <c r="E78" s="91"/>
      <c r="F78" s="140"/>
      <c r="G78" s="130"/>
      <c r="H78" s="173">
        <v>4.1666666666666699E-2</v>
      </c>
      <c r="I78" s="169"/>
      <c r="J78" s="134" t="str">
        <f t="shared" si="23"/>
        <v/>
      </c>
      <c r="K78" s="96" t="str">
        <f>IF(G78="","",1+(H78-IF(G77="",(IF(G76="",(IF(G75="",(IF(G74="",(IF(#REF!="",(IF(#REF!="",(IF(#REF!="",(IF(#REF!="",(IF(#REF!="",(IF(#REF!="",(IF(#REF!="",(IF(#REF!="",#REF!,#REF!)),#REF!)),#REF!)),#REF!)),#REF!)),#REF!)),#REF!)),#REF!)),H74)),H75)),H76)),(H77))))</f>
        <v/>
      </c>
      <c r="L78" s="97" t="str">
        <f>IF(G78="","",IF(G77=G78,IF(H78-I77&gt;0,H78-I77,1+H78-I77),IF(G76=G78,IF(H78-I76&gt;0,H78-I76,1+H78-I76),IF(G75=G78,IF(H78-I75&gt;0,H78-I75,1+H78-I75),IF(G74=G78,IF(H78-I74&gt;0,H78-I74,1+H78-I74),IF(G73=G78,IF(H78-I73&gt;0,H78-I73,1+H78-I73),IF(G72=G78,IF(H78-I72&gt;0,H78-I72,1+H78-I72),IF(G71=G78,IF(H78-I71&gt;0,H78-I71,1+H78-I71),IF(G70=G78,IF(H78-I70&gt;0,H78-I70,1+H78-I70),IF(G69=G78,IF(H78-I69&gt;0,H78-I69,1+H78-I69),IF(G68=G78,IF(H78-I68&gt;0,H78-I68,1+H78-I68),IF(G67=G78,IF(H78-I67&gt;0,H78-I67,1+H78-I67),IF(G66=G78,IF(H78-I66&gt;0,H78-I66,1+H78-I66),IF(G65=G78,IF(H78-I65&gt;0,H78-I65,1+H78-I65),IF(G64=G78,IF(H78-I64&gt;0,H78-I64,1+H78-I64),IF(G63=G78,IF(H78-I63&gt;0,H78-I63,1+H78-I63),IF(G62=G78,IF(H78-I62&gt;0,H78-I62,1+H78-I62),IF(G61=G78,IF(H78-I61&gt;0,H78-I61,1+H78-I61),IF(G60=G78,IF(H78-I60&gt;0,H78-I60,1+H78-I60),IF(G59=G78,IF(H78-I59&gt;0,H78-I59,1+H78-I59),IF(G58=G78,IF(H78-I58&gt;0,H78-I58,1+H78-I58),IF(G57=G78,IF(H78-I57&gt;0,H78-I57,1+H78-I57),IF(G56=G78,IF(H78-I56&gt;0,H78-I56,1+H78-I56),IF(G55=G78,IF(H78-I55&gt;0,H78-I55,1+H78-I55),IF(G54=G78,IF(H78-I54&gt;0,H78-I54,1+H78-I54),IF(G53=G78,IF(H78-I53&gt;0,H78-I53,1+H78-I53),IF(G52=G78,IF(H78-I52&gt;0,H78-I52,1+H78-I52),IF(#REF!=G78,IF(H78-#REF!&gt;0,H78-#REF!,1+H78-#REF!),""))))))))))))))))))))))))))))</f>
        <v/>
      </c>
      <c r="M78" s="460"/>
      <c r="N78" s="460"/>
      <c r="O78" s="460"/>
      <c r="P78" s="460"/>
      <c r="Q78" s="460"/>
      <c r="R78" s="460"/>
      <c r="S78" s="460"/>
      <c r="T78" s="460"/>
      <c r="U78" s="460"/>
      <c r="V78" s="460"/>
      <c r="W78" s="460"/>
      <c r="X78" s="460"/>
      <c r="Y78" s="460"/>
      <c r="Z78" s="460"/>
      <c r="AA78" s="460"/>
      <c r="AB78" s="460"/>
      <c r="AC78" s="460"/>
      <c r="AD78" s="460"/>
      <c r="AE78" s="460"/>
      <c r="AF78" s="460"/>
      <c r="AG78" s="460"/>
      <c r="AH78" s="460"/>
      <c r="AI78" s="460"/>
      <c r="AJ78" s="460"/>
      <c r="AK78" s="460"/>
      <c r="AL78" s="460"/>
      <c r="AM78" s="460"/>
      <c r="AN78" s="460"/>
      <c r="AO78" s="460"/>
      <c r="AP78" s="461"/>
      <c r="AQ78" s="458"/>
      <c r="AR78" s="90"/>
      <c r="AS78" s="89"/>
      <c r="AT78" s="13">
        <f t="shared" si="24"/>
        <v>0</v>
      </c>
      <c r="AU78" s="114"/>
      <c r="AV78" s="20">
        <v>768.04166667161496</v>
      </c>
      <c r="AW78" s="3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3"/>
      <c r="BI78" s="93"/>
      <c r="BJ78" s="146">
        <v>768.04166667161496</v>
      </c>
      <c r="BK78" s="143"/>
      <c r="BL78" s="4"/>
      <c r="BM78" s="4"/>
      <c r="BN78" s="4"/>
      <c r="BO78" s="4"/>
      <c r="BP78" s="4"/>
      <c r="BQ78" s="4"/>
      <c r="BR78" s="153"/>
      <c r="BS78" s="157"/>
      <c r="BT78" s="158"/>
      <c r="BU78" s="9"/>
      <c r="BY78" s="15"/>
      <c r="BZ78" s="5"/>
      <c r="CA78" s="146">
        <v>4.1666666666666664E-2</v>
      </c>
      <c r="CB78" s="128"/>
      <c r="CC78" s="12"/>
      <c r="CD78" s="12"/>
      <c r="CE78" s="12"/>
      <c r="CF78" s="12"/>
      <c r="CG78" s="12"/>
      <c r="CH78" s="12"/>
      <c r="CI78" s="23"/>
      <c r="CJ78" s="456"/>
      <c r="CK78" s="454"/>
      <c r="CL78" s="454"/>
      <c r="CM78" s="453"/>
      <c r="CR78" s="52">
        <f>COUNTIF(CB77:CI100,"p400")</f>
        <v>0</v>
      </c>
      <c r="CS78" s="52">
        <f>COUNTIF(CB77:CI100,"p401")</f>
        <v>1</v>
      </c>
      <c r="CT78" s="52">
        <f>COUNTIF(CB77:CI100,"p402")</f>
        <v>0</v>
      </c>
      <c r="CU78" s="52">
        <f>COUNTIF(CB77:CI100,"p403")</f>
        <v>0</v>
      </c>
      <c r="CV78" s="52">
        <f>COUNTIF(CB77:CI100,"p404")</f>
        <v>0</v>
      </c>
      <c r="CW78" s="52">
        <f>COUNTIF(CB77:CI100,"p405")</f>
        <v>1</v>
      </c>
      <c r="CX78" s="52">
        <f>COUNTIF(CB77:CI100,"p406")</f>
        <v>0</v>
      </c>
      <c r="CY78" s="52">
        <f>COUNTIF(CB77:CI100,"p407")</f>
        <v>0</v>
      </c>
      <c r="CZ78" s="52">
        <f>COUNTIF(CB77:CI100,"p408")</f>
        <v>0</v>
      </c>
      <c r="DA78" s="52">
        <f>COUNTIF(CB77:CI100,"p409")</f>
        <v>0</v>
      </c>
      <c r="DB78" s="52">
        <f>COUNTIF(CB77:CI100,"p410")</f>
        <v>0</v>
      </c>
      <c r="DC78" s="52">
        <f>COUNTIF(CB77:CI100,"p411")</f>
        <v>0</v>
      </c>
      <c r="DD78" s="52">
        <f>COUNTIF(CB77:CI100,"p412")</f>
        <v>0</v>
      </c>
      <c r="DE78" s="52">
        <f>COUNTIF(CB77:CI100,"p413")</f>
        <v>0</v>
      </c>
      <c r="DF78" s="52">
        <f>COUNTIF(CB77:CI100,"p414")</f>
        <v>0</v>
      </c>
      <c r="DG78" s="52">
        <f>COUNTIF(CB77:CI100,"p415")</f>
        <v>0</v>
      </c>
      <c r="DH78" s="52">
        <f>COUNTIF(CB77:CI100,"p416")</f>
        <v>1</v>
      </c>
      <c r="DI78" s="52">
        <f>COUNTIF(CB77:CI100,"p417")</f>
        <v>0</v>
      </c>
      <c r="DJ78" s="52">
        <f>COUNTIF(CB77:CI100,"p418")</f>
        <v>0</v>
      </c>
      <c r="DK78" s="52">
        <f>COUNTIF(CB77:CI100,"p419")</f>
        <v>0</v>
      </c>
      <c r="DL78" s="52">
        <f>COUNTIF(CB77:CI100,"p420")</f>
        <v>0</v>
      </c>
      <c r="DM78" s="52">
        <f>COUNTIF(CB77:CI100,"p421")</f>
        <v>0</v>
      </c>
      <c r="DN78" s="52">
        <f>COUNTIF(CB77:CI100,"p422")</f>
        <v>0</v>
      </c>
      <c r="DO78" s="52">
        <f>COUNTIF(CB77:CI100,"p423")</f>
        <v>0</v>
      </c>
      <c r="DP78" s="52">
        <f>COUNTIF(CB77:CI100,"p424")</f>
        <v>0</v>
      </c>
      <c r="DQ78" s="52">
        <f>COUNTIF(CB77:CI100,"p425")</f>
        <v>0</v>
      </c>
      <c r="DR78" s="52">
        <f>COUNTIF(CB77:CI100,"p426")</f>
        <v>1</v>
      </c>
      <c r="DS78" s="52">
        <f>COUNTIF(CB77:CI100,"p427")</f>
        <v>1</v>
      </c>
      <c r="DT78" s="52">
        <f>COUNTIF(CB77:CI100,"p428")</f>
        <v>1</v>
      </c>
      <c r="DU78" s="52">
        <f>COUNTIF(CB77:CI100,"p429")</f>
        <v>0</v>
      </c>
      <c r="DV78" s="52">
        <f>COUNTIF(CB77:CI100,"p430")</f>
        <v>0</v>
      </c>
      <c r="DW78" s="52">
        <f>COUNTIF(CB77:CI100,"p431")</f>
        <v>0</v>
      </c>
      <c r="DX78" s="52">
        <f>COUNTIF(CB77:CI100,"p432")</f>
        <v>0</v>
      </c>
      <c r="DY78" s="52">
        <f>COUNTIF(CB77:CI100,"p433")</f>
        <v>0</v>
      </c>
      <c r="DZ78" s="52">
        <f>COUNTIF(CB77:CI100,"p434")</f>
        <v>0</v>
      </c>
      <c r="EA78" s="52">
        <f>COUNTIF(CB77:CI100,"p435")</f>
        <v>0</v>
      </c>
      <c r="EB78" s="52">
        <f>COUNTIF(CB77:CI100,"p436")</f>
        <v>0</v>
      </c>
      <c r="EC78" s="52">
        <f>COUNTIF(CB77:CI100,"p437")</f>
        <v>0</v>
      </c>
      <c r="ED78" s="52">
        <f>COUNTIF(CB77:CI100,"p438")</f>
        <v>0</v>
      </c>
      <c r="EE78" s="52">
        <f>COUNTIF(CB77:CI100,"p439")</f>
        <v>0</v>
      </c>
      <c r="EF78" s="52">
        <f>COUNTIF(CB77:CI100,"p440")</f>
        <v>0</v>
      </c>
      <c r="EG78" s="52">
        <f>COUNTIF(CB77:CI100,"p441")</f>
        <v>0</v>
      </c>
      <c r="EH78" s="52">
        <f>COUNTIF(CB77:CI100,"p442")</f>
        <v>0</v>
      </c>
      <c r="EI78" s="52">
        <f>COUNTIF(CB77:CI100,"p443")</f>
        <v>0</v>
      </c>
      <c r="EJ78" s="52">
        <f>COUNTIF(CB77:CI100,"p444")</f>
        <v>0</v>
      </c>
      <c r="EK78" s="52">
        <f>COUNTIF(CB77:CI100,"p445")</f>
        <v>0</v>
      </c>
      <c r="EL78" s="52">
        <f>COUNTIF(CB77:CI100,"p446")</f>
        <v>0</v>
      </c>
      <c r="EM78" s="52">
        <f>COUNTIF(CB77:CI100,"p447")</f>
        <v>0</v>
      </c>
      <c r="EN78" s="52">
        <f>COUNTIF(CB77:CI100,"p448")</f>
        <v>0</v>
      </c>
      <c r="EO78" s="52">
        <f>COUNTIF(CB77:CI100,"p449")</f>
        <v>0</v>
      </c>
      <c r="EP78" s="52">
        <f>COUNTIF(CB77:CI100,"p450")</f>
        <v>0</v>
      </c>
      <c r="EQ78" s="52">
        <f>COUNTIF(CB77:CI100,"p451")</f>
        <v>0</v>
      </c>
      <c r="ER78" s="52">
        <f>COUNTIF(CB77:CI100,"p452")</f>
        <v>0</v>
      </c>
      <c r="ES78" s="52">
        <f>COUNTIF(CB77:CI100,"p453")</f>
        <v>1</v>
      </c>
      <c r="ET78" s="52">
        <f>COUNTIF(CB77:CI100,"p454")</f>
        <v>0</v>
      </c>
      <c r="EU78" s="52">
        <f>COUNTIF(CB77:CI100,"p455")</f>
        <v>0</v>
      </c>
      <c r="EV78" s="52">
        <f>COUNTIF(CB77:CI100,"p456")</f>
        <v>0</v>
      </c>
      <c r="EW78" s="52">
        <f>COUNTIF(CB77:CI100,"p457")</f>
        <v>0</v>
      </c>
      <c r="EX78" s="52">
        <f>COUNTIF(CB77:CI100,"p458")</f>
        <v>0</v>
      </c>
      <c r="EY78" s="52">
        <f>COUNTIF(CB77:CI100,"p459")</f>
        <v>0</v>
      </c>
      <c r="EZ78" s="52">
        <f>COUNTIF(CB77:CI100,"p460")</f>
        <v>0</v>
      </c>
      <c r="FA78" s="52">
        <f>COUNTIF(CB77:CI100,"p461")</f>
        <v>0</v>
      </c>
      <c r="FB78" s="52">
        <f>COUNTIF(CB77:CI100,"p462")</f>
        <v>1</v>
      </c>
      <c r="FC78" s="52">
        <f>COUNTIF(CB77:CI100,"p463")</f>
        <v>1</v>
      </c>
      <c r="FD78" s="52">
        <f>COUNTIF(CB77:CI100,"p464")</f>
        <v>0</v>
      </c>
      <c r="FE78" s="52">
        <f>COUNTIF(CB77:CI100,"p465")</f>
        <v>0</v>
      </c>
      <c r="FF78" s="52">
        <f>COUNTIF(CB77:CI100,"p466")</f>
        <v>0</v>
      </c>
      <c r="FG78" s="52">
        <f>COUNTIF(CB77:CI100,"p467")</f>
        <v>1</v>
      </c>
      <c r="FH78" s="52">
        <f>COUNTIF(CB77:CI100,"p468")</f>
        <v>0</v>
      </c>
      <c r="FI78" s="52">
        <f>COUNTIF(CB77:CI100,"p469")</f>
        <v>0</v>
      </c>
      <c r="FJ78" s="52">
        <f>COUNTIF(CB77:CI100,"p470")</f>
        <v>0</v>
      </c>
      <c r="FK78" s="52">
        <f>COUNTIF(CB77:CI100,"p471")</f>
        <v>0</v>
      </c>
      <c r="FL78" s="52">
        <f>COUNTIF(CB77:CI100,"p472")</f>
        <v>0</v>
      </c>
      <c r="FM78" s="52">
        <f>COUNTIF(CB77:CI100,"p473")</f>
        <v>0</v>
      </c>
      <c r="FN78" s="52">
        <f>COUNTIF(CB77:CI100,"p474")</f>
        <v>0</v>
      </c>
      <c r="FO78" s="52">
        <f>COUNTIF(CB77:CI100,"p475")</f>
        <v>0</v>
      </c>
      <c r="FP78" s="52">
        <f>COUNTIF(CB77:CI100,"p476")</f>
        <v>0</v>
      </c>
      <c r="FQ78" s="52">
        <f>COUNTIF(CB77:CI100,"p477")</f>
        <v>0</v>
      </c>
      <c r="FR78" s="52">
        <f>COUNTIF(CB77:CI100,"p478")</f>
        <v>0</v>
      </c>
      <c r="FS78" s="52">
        <f>COUNTIF(CB77:CI100,"p479")</f>
        <v>0</v>
      </c>
      <c r="FT78" s="52">
        <f>COUNTIF(CB77:CI100,"p480")</f>
        <v>0</v>
      </c>
    </row>
    <row r="79" spans="1:177" ht="16.5" customHeight="1" thickTop="1" thickBot="1" x14ac:dyDescent="0.3">
      <c r="A79" s="465"/>
      <c r="B79" s="138"/>
      <c r="C79" s="98"/>
      <c r="D79" s="233"/>
      <c r="E79" s="91"/>
      <c r="F79" s="140" t="s">
        <v>126</v>
      </c>
      <c r="G79" s="130" t="s">
        <v>201</v>
      </c>
      <c r="H79" s="173">
        <v>9.6527777777777768E-2</v>
      </c>
      <c r="I79" s="169">
        <v>0.99097222222222225</v>
      </c>
      <c r="J79" s="134">
        <f t="shared" si="23"/>
        <v>0.89444444444444449</v>
      </c>
      <c r="K79" s="96" t="e">
        <f>IF(G79="","",1+(H79-IF(G78="",(IF(G77="",(IF(G76="",(IF(G75="",(IF(#REF!="",(IF(#REF!="",(IF(#REF!="",(IF(#REF!="",(IF(#REF!="",(IF(#REF!="",(IF(#REF!="",(IF(#REF!="",#REF!,#REF!)),#REF!)),#REF!)),#REF!)),#REF!)),#REF!)),#REF!)),#REF!)),H75)),H76)),H77)),(H78))))</f>
        <v>#REF!</v>
      </c>
      <c r="L79" s="97" t="e">
        <f>IF(G79="","",IF(G78=G79,IF(H79-I78&gt;0,H79-I78,1+H79-I78),IF(G77=G79,IF(H79-I77&gt;0,H79-I77,1+H79-I77),IF(G76=G79,IF(H79-I76&gt;0,H79-I76,1+H79-I76),IF(G75=G79,IF(H79-I75&gt;0,H79-I75,1+H79-I75),IF(G74=G79,IF(H79-I74&gt;0,H79-I74,1+H79-I74),IF(G73=G79,IF(H79-I73&gt;0,H79-I73,1+H79-I73),IF(G72=G79,IF(H79-I72&gt;0,H79-I72,1+H79-I72),IF(G71=G79,IF(H79-I71&gt;0,H79-I71,1+H79-I71),IF(G70=G79,IF(H79-I70&gt;0,H79-I70,1+H79-I70),IF(G69=G79,IF(H79-I69&gt;0,H79-I69,1+H79-I69),IF(G68=G79,IF(H79-I68&gt;0,H79-I68,1+H79-I68),IF(G67=G79,IF(H79-I67&gt;0,H79-I67,1+H79-I67),IF(G66=G79,IF(H79-I66&gt;0,H79-I66,1+H79-I66),IF(G65=G79,IF(H79-I65&gt;0,H79-I65,1+H79-I65),IF(G64=G79,IF(H79-I64&gt;0,H79-I64,1+H79-I64),IF(G63=G79,IF(H79-I63&gt;0,H79-I63,1+H79-I63),IF(G62=G79,IF(H79-I62&gt;0,H79-I62,1+H79-I62),IF(G61=G79,IF(H79-I61&gt;0,H79-I61,1+H79-I61),IF(G60=G79,IF(H79-I60&gt;0,H79-I60,1+H79-I60),IF(G59=G79,IF(H79-I59&gt;0,H79-I59,1+H79-I59),IF(G58=G79,IF(H79-I58&gt;0,H79-I58,1+H79-I58),IF(G57=G79,IF(H79-I57&gt;0,H79-I57,1+H79-I57),IF(G56=G79,IF(H79-I56&gt;0,H79-I56,1+H79-I56),IF(G55=G79,IF(H79-I55&gt;0,H79-I55,1+H79-I55),IF(G54=G79,IF(H79-I54&gt;0,H79-I54,1+H79-I54),IF(G53=G79,IF(H79-I53&gt;0,H79-I53,1+H79-I53),IF(#REF!=G79,IF(H79-#REF!&gt;0,H79-#REF!,1+H79-#REF!),""))))))))))))))))))))))))))))</f>
        <v>#REF!</v>
      </c>
      <c r="M79" s="462"/>
      <c r="N79" s="462"/>
      <c r="O79" s="462"/>
      <c r="P79" s="462"/>
      <c r="Q79" s="462"/>
      <c r="R79" s="462"/>
      <c r="S79" s="462"/>
      <c r="T79" s="462"/>
      <c r="U79" s="462"/>
      <c r="V79" s="462"/>
      <c r="W79" s="462"/>
      <c r="X79" s="462"/>
      <c r="Y79" s="462"/>
      <c r="Z79" s="462"/>
      <c r="AA79" s="462"/>
      <c r="AB79" s="462"/>
      <c r="AC79" s="462"/>
      <c r="AD79" s="462"/>
      <c r="AE79" s="462"/>
      <c r="AF79" s="462"/>
      <c r="AG79" s="462"/>
      <c r="AH79" s="462"/>
      <c r="AI79" s="462"/>
      <c r="AJ79" s="462"/>
      <c r="AK79" s="462"/>
      <c r="AL79" s="462"/>
      <c r="AM79" s="462"/>
      <c r="AN79" s="462"/>
      <c r="AO79" s="462"/>
      <c r="AP79" s="463"/>
      <c r="AQ79" s="459"/>
      <c r="AR79" s="90"/>
      <c r="AS79" s="89"/>
      <c r="AT79" s="13">
        <f t="shared" si="24"/>
        <v>0</v>
      </c>
      <c r="AU79" s="114"/>
      <c r="AV79" s="20">
        <v>768.08333333828205</v>
      </c>
      <c r="AW79" s="3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3"/>
      <c r="BI79" s="93"/>
      <c r="BJ79" s="146">
        <v>768.08333333828205</v>
      </c>
      <c r="BK79" s="143"/>
      <c r="BL79" s="4"/>
      <c r="BM79" s="4"/>
      <c r="BN79" s="4"/>
      <c r="BO79" s="4"/>
      <c r="BP79" s="4"/>
      <c r="BQ79" s="4"/>
      <c r="BR79" s="153"/>
      <c r="BS79" s="157"/>
      <c r="BT79" s="158"/>
      <c r="BU79" s="9"/>
      <c r="BY79" s="15"/>
      <c r="BZ79" s="5"/>
      <c r="CA79" s="146">
        <v>8.3333333333333301E-2</v>
      </c>
      <c r="CB79" s="128"/>
      <c r="CC79" s="12"/>
      <c r="CD79" s="12"/>
      <c r="CE79" s="12"/>
      <c r="CF79" s="12"/>
      <c r="CG79" s="12"/>
      <c r="CH79" s="12"/>
      <c r="CI79" s="23"/>
      <c r="CJ79" s="456"/>
      <c r="CK79" s="454"/>
      <c r="CL79" s="454"/>
      <c r="CM79" s="453"/>
      <c r="CR79" s="52">
        <f>COUNTIFS('Poids Paniers'!$E:$E,"400",'Poids Paniers'!$Q:$Q,$A77)</f>
        <v>0</v>
      </c>
      <c r="CS79" s="52">
        <f>COUNTIFS('Poids Paniers'!$E:$E,"401",'Poids Paniers'!$Q:$Q,$A77)</f>
        <v>0</v>
      </c>
      <c r="CT79" s="52">
        <f>COUNTIFS('Poids Paniers'!$E:$E,"402",'Poids Paniers'!$Q:$Q,$A77)</f>
        <v>0</v>
      </c>
      <c r="CU79" s="52">
        <f>COUNTIFS('Poids Paniers'!$E:$E,"403",'Poids Paniers'!$Q:$Q,$A77)</f>
        <v>0</v>
      </c>
      <c r="CV79" s="52">
        <f>COUNTIFS('Poids Paniers'!$E:$E,"404",'Poids Paniers'!$Q:$Q,$A77)</f>
        <v>0</v>
      </c>
      <c r="CW79" s="52">
        <f>COUNTIFS('Poids Paniers'!$E:$E,"405",'Poids Paniers'!$Q:$Q,$A77)</f>
        <v>0</v>
      </c>
      <c r="CX79" s="52">
        <f>COUNTIFS('Poids Paniers'!$E:$E,"406",'Poids Paniers'!$Q:$Q,$A77)</f>
        <v>0</v>
      </c>
      <c r="CY79" s="52">
        <f>COUNTIFS('Poids Paniers'!$E:$E,"407",'Poids Paniers'!$Q:$Q,$A77)</f>
        <v>0</v>
      </c>
      <c r="CZ79" s="52">
        <f>COUNTIFS('Poids Paniers'!$E:$E,"408",'Poids Paniers'!$Q:$Q,$A77)</f>
        <v>0</v>
      </c>
      <c r="DA79" s="52">
        <f>COUNTIFS('Poids Paniers'!$E:$E,"409",'Poids Paniers'!$Q:$Q,$A77)</f>
        <v>0</v>
      </c>
      <c r="DB79" s="52">
        <f>COUNTIFS('Poids Paniers'!$E:$E,"410",'Poids Paniers'!$Q:$Q,$A77)</f>
        <v>0</v>
      </c>
      <c r="DC79" s="52">
        <f>COUNTIFS('Poids Paniers'!$E:$E,"411",'Poids Paniers'!$Q:$Q,$A77)</f>
        <v>0</v>
      </c>
      <c r="DD79" s="52">
        <f>COUNTIFS('Poids Paniers'!$E:$E,"412",'Poids Paniers'!$Q:$Q,$A77)</f>
        <v>0</v>
      </c>
      <c r="DE79" s="52">
        <f>COUNTIFS('Poids Paniers'!$E:$E,"413",'Poids Paniers'!$Q:$Q,$A77)</f>
        <v>0</v>
      </c>
      <c r="DF79" s="52">
        <f>COUNTIFS('Poids Paniers'!$E:$E,"414",'Poids Paniers'!$Q:$Q,$A77)</f>
        <v>0</v>
      </c>
      <c r="DG79" s="52">
        <f>COUNTIFS('Poids Paniers'!$E:$E,"415",'Poids Paniers'!$Q:$Q,$A77)</f>
        <v>0</v>
      </c>
      <c r="DH79" s="52">
        <f>COUNTIFS('Poids Paniers'!$E:$E,"416",'Poids Paniers'!$Q:$Q,$A77)</f>
        <v>0</v>
      </c>
      <c r="DI79" s="52">
        <f>COUNTIFS('Poids Paniers'!$E:$E,"417",'Poids Paniers'!$Q:$Q,$A77)</f>
        <v>0</v>
      </c>
      <c r="DJ79" s="52">
        <f>COUNTIFS('Poids Paniers'!$E:$E,"418",'Poids Paniers'!$Q:$Q,$A77)</f>
        <v>0</v>
      </c>
      <c r="DK79" s="52">
        <f>COUNTIFS('Poids Paniers'!$E:$E,"419",'Poids Paniers'!$Q:$Q,$A77)</f>
        <v>0</v>
      </c>
      <c r="DL79" s="52">
        <f>COUNTIFS('Poids Paniers'!$E:$E,"420",'Poids Paniers'!$Q:$Q,$A77)</f>
        <v>0</v>
      </c>
      <c r="DM79" s="52">
        <f>COUNTIFS('Poids Paniers'!$E:$E,"421",'Poids Paniers'!$Q:$Q,$A77)</f>
        <v>0</v>
      </c>
      <c r="DN79" s="52">
        <f>COUNTIFS('Poids Paniers'!$E:$E,"422",'Poids Paniers'!$Q:$Q,$A77)</f>
        <v>0</v>
      </c>
      <c r="DO79" s="52">
        <f>COUNTIFS('Poids Paniers'!$E:$E,"423",'Poids Paniers'!$Q:$Q,$A77)</f>
        <v>0</v>
      </c>
      <c r="DP79" s="52">
        <f>COUNTIFS('Poids Paniers'!$E:$E,"424",'Poids Paniers'!$Q:$Q,$A77)</f>
        <v>0</v>
      </c>
      <c r="DQ79" s="52">
        <f>COUNTIFS('Poids Paniers'!$E:$E,"425",'Poids Paniers'!$Q:$Q,$A77)</f>
        <v>0</v>
      </c>
      <c r="DR79" s="52">
        <f>COUNTIFS('Poids Paniers'!$E:$E,"426",'Poids Paniers'!$Q:$Q,$A77)</f>
        <v>0</v>
      </c>
      <c r="DS79" s="52">
        <f>COUNTIFS('Poids Paniers'!$E:$E,"427",'Poids Paniers'!$Q:$Q,$A77)</f>
        <v>0</v>
      </c>
      <c r="DT79" s="52">
        <f>COUNTIFS('Poids Paniers'!$E:$E,"428",'Poids Paniers'!$Q:$Q,$A77)</f>
        <v>0</v>
      </c>
      <c r="DU79" s="52">
        <f>COUNTIFS('Poids Paniers'!$E:$E,"429",'Poids Paniers'!$Q:$Q,$A77)</f>
        <v>0</v>
      </c>
      <c r="DV79" s="52">
        <f>COUNTIFS('Poids Paniers'!$E:$E,"430",'Poids Paniers'!$Q:$Q,$A77)</f>
        <v>0</v>
      </c>
      <c r="DW79" s="52">
        <f>COUNTIFS('Poids Paniers'!$E:$E,"431",'Poids Paniers'!$Q:$Q,$A77)</f>
        <v>0</v>
      </c>
      <c r="DX79" s="52">
        <f>COUNTIFS('Poids Paniers'!$E:$E,"432",'Poids Paniers'!$Q:$Q,$A77)</f>
        <v>0</v>
      </c>
      <c r="DY79" s="52">
        <f>COUNTIFS('Poids Paniers'!$E:$E,"433",'Poids Paniers'!$Q:$Q,$A77)</f>
        <v>0</v>
      </c>
      <c r="DZ79" s="52">
        <f>COUNTIFS('Poids Paniers'!$E:$E,"434",'Poids Paniers'!$Q:$Q,$A77)</f>
        <v>0</v>
      </c>
      <c r="EA79" s="52">
        <f>COUNTIFS('Poids Paniers'!$E:$E,"435",'Poids Paniers'!$Q:$Q,$A77)</f>
        <v>0</v>
      </c>
      <c r="EB79" s="52">
        <f>COUNTIFS('Poids Paniers'!$E:$E,"436",'Poids Paniers'!$Q:$Q,$A77)</f>
        <v>0</v>
      </c>
      <c r="EC79" s="52">
        <f>COUNTIFS('Poids Paniers'!$E:$E,"437",'Poids Paniers'!$Q:$Q,$A77)</f>
        <v>0</v>
      </c>
      <c r="ED79" s="52">
        <f>COUNTIFS('Poids Paniers'!$E:$E,"438",'Poids Paniers'!$Q:$Q,$A77)</f>
        <v>0</v>
      </c>
      <c r="EE79" s="52">
        <f>COUNTIFS('Poids Paniers'!$E:$E,"439",'Poids Paniers'!$Q:$Q,$A77)</f>
        <v>0</v>
      </c>
      <c r="EF79" s="52">
        <f>COUNTIFS('Poids Paniers'!$E:$E,"440",'Poids Paniers'!$Q:$Q,$A77)</f>
        <v>0</v>
      </c>
      <c r="EG79" s="52">
        <f>COUNTIFS('Poids Paniers'!$E:$E,"441",'Poids Paniers'!$Q:$Q,$A77)</f>
        <v>0</v>
      </c>
      <c r="EH79" s="52">
        <f>COUNTIFS('Poids Paniers'!$E:$E,"442",'Poids Paniers'!$Q:$Q,$A77)</f>
        <v>0</v>
      </c>
      <c r="EI79" s="52">
        <f>COUNTIFS('Poids Paniers'!$E:$E,"443",'Poids Paniers'!$Q:$Q,$A77)</f>
        <v>0</v>
      </c>
      <c r="EJ79" s="52">
        <f>COUNTIFS('Poids Paniers'!$E:$E,"444",'Poids Paniers'!$Q:$Q,$A77)</f>
        <v>0</v>
      </c>
      <c r="EK79" s="52">
        <f>COUNTIFS('Poids Paniers'!$E:$E,"445",'Poids Paniers'!$Q:$Q,$A77)</f>
        <v>0</v>
      </c>
      <c r="EL79" s="52">
        <f>COUNTIFS('Poids Paniers'!$E:$E,"446",'Poids Paniers'!$Q:$Q,$A77)</f>
        <v>0</v>
      </c>
      <c r="EM79" s="52">
        <f>COUNTIFS('Poids Paniers'!$E:$E,"447",'Poids Paniers'!$Q:$Q,$A77)</f>
        <v>0</v>
      </c>
      <c r="EN79" s="52">
        <f>COUNTIFS('Poids Paniers'!$E:$E,"448",'Poids Paniers'!$Q:$Q,$A77)</f>
        <v>0</v>
      </c>
      <c r="EO79" s="52">
        <f>COUNTIFS('Poids Paniers'!$E:$E,"449",'Poids Paniers'!$Q:$Q,$A77)</f>
        <v>0</v>
      </c>
      <c r="EP79" s="52">
        <f>COUNTIFS('Poids Paniers'!$E:$E,"450",'Poids Paniers'!$Q:$Q,$A77)</f>
        <v>0</v>
      </c>
      <c r="EQ79" s="52">
        <f>COUNTIFS('Poids Paniers'!$E:$E,"451",'Poids Paniers'!$Q:$Q,$A77)</f>
        <v>0</v>
      </c>
      <c r="ER79" s="52">
        <f>COUNTIFS('Poids Paniers'!$E:$E,"452",'Poids Paniers'!$Q:$Q,$A77)</f>
        <v>0</v>
      </c>
      <c r="ES79" s="52">
        <f>COUNTIFS('Poids Paniers'!$E:$E,"453",'Poids Paniers'!$Q:$Q,$A77)</f>
        <v>0</v>
      </c>
      <c r="ET79" s="52">
        <f>COUNTIFS('Poids Paniers'!$E:$E,"454",'Poids Paniers'!$Q:$Q,$A77)</f>
        <v>0</v>
      </c>
      <c r="EU79" s="52">
        <f>COUNTIFS('Poids Paniers'!$E:$E,"455",'Poids Paniers'!$Q:$Q,$A77)</f>
        <v>0</v>
      </c>
      <c r="EV79" s="52">
        <f>COUNTIFS('Poids Paniers'!$E:$E,"456",'Poids Paniers'!$Q:$Q,$A77)</f>
        <v>0</v>
      </c>
      <c r="EW79" s="52">
        <f>COUNTIFS('Poids Paniers'!$E:$E,"457",'Poids Paniers'!$Q:$Q,$A77)</f>
        <v>0</v>
      </c>
      <c r="EX79" s="52">
        <f>COUNTIFS('Poids Paniers'!$E:$E,"458",'Poids Paniers'!$Q:$Q,$A77)</f>
        <v>0</v>
      </c>
      <c r="EY79" s="52">
        <f>COUNTIFS('Poids Paniers'!$E:$E,"459",'Poids Paniers'!$Q:$Q,$A77)</f>
        <v>0</v>
      </c>
      <c r="EZ79" s="52">
        <f>COUNTIFS('Poids Paniers'!$E:$E,"460",'Poids Paniers'!$Q:$Q,$A77)</f>
        <v>0</v>
      </c>
      <c r="FA79" s="52">
        <f>COUNTIFS('Poids Paniers'!$E:$E,"461",'Poids Paniers'!$Q:$Q,$A77)</f>
        <v>0</v>
      </c>
      <c r="FB79" s="52">
        <f>COUNTIFS('Poids Paniers'!$E:$E,"462",'Poids Paniers'!$Q:$Q,$A77)</f>
        <v>0</v>
      </c>
      <c r="FC79" s="52">
        <f>COUNTIFS('Poids Paniers'!$E:$E,"463",'Poids Paniers'!$Q:$Q,$A77)</f>
        <v>0</v>
      </c>
      <c r="FD79" s="52">
        <f>COUNTIFS('Poids Paniers'!$E:$E,"464",'Poids Paniers'!$Q:$Q,$A77)</f>
        <v>0</v>
      </c>
      <c r="FE79" s="52">
        <f>COUNTIFS('Poids Paniers'!$E:$E,"465",'Poids Paniers'!$Q:$Q,$A77)</f>
        <v>0</v>
      </c>
      <c r="FF79" s="52">
        <f>COUNTIFS('Poids Paniers'!$E:$E,"466",'Poids Paniers'!$Q:$Q,$A77)</f>
        <v>0</v>
      </c>
      <c r="FG79" s="52">
        <f>COUNTIFS('Poids Paniers'!$E:$E,"467",'Poids Paniers'!$Q:$Q,$A77)</f>
        <v>0</v>
      </c>
      <c r="FH79" s="52">
        <f>COUNTIFS('Poids Paniers'!$E:$E,"468",'Poids Paniers'!$Q:$Q,$A77)</f>
        <v>0</v>
      </c>
      <c r="FI79" s="52">
        <f>COUNTIFS('Poids Paniers'!$E:$E,"469",'Poids Paniers'!$Q:$Q,$A77)</f>
        <v>0</v>
      </c>
      <c r="FJ79" s="52">
        <f>COUNTIFS('Poids Paniers'!$E:$E,"470",'Poids Paniers'!$Q:$Q,$A77)</f>
        <v>0</v>
      </c>
      <c r="FK79" s="52">
        <f>COUNTIFS('Poids Paniers'!$E:$E,"471",'Poids Paniers'!$Q:$Q,$A77)</f>
        <v>0</v>
      </c>
      <c r="FL79" s="52">
        <f>COUNTIFS('Poids Paniers'!$E:$E,"472",'Poids Paniers'!$Q:$Q,$A77)</f>
        <v>0</v>
      </c>
      <c r="FM79" s="52">
        <f>COUNTIFS('Poids Paniers'!$E:$E,"473",'Poids Paniers'!$Q:$Q,$A77)</f>
        <v>0</v>
      </c>
      <c r="FN79" s="52">
        <f>COUNTIFS('Poids Paniers'!$E:$E,"474",'Poids Paniers'!$Q:$Q,$A77)</f>
        <v>0</v>
      </c>
      <c r="FO79" s="52">
        <f>COUNTIFS('Poids Paniers'!$E:$E,"475",'Poids Paniers'!$Q:$Q,$A77)</f>
        <v>0</v>
      </c>
      <c r="FP79" s="52">
        <f>COUNTIFS('Poids Paniers'!$E:$E,"476",'Poids Paniers'!$Q:$Q,$A77)</f>
        <v>0</v>
      </c>
      <c r="FQ79" s="52">
        <f>COUNTIFS('Poids Paniers'!$E:$E,"477",'Poids Paniers'!$Q:$Q,$A77)</f>
        <v>0</v>
      </c>
      <c r="FR79" s="52">
        <f>COUNTIFS('Poids Paniers'!$E:$E,"478",'Poids Paniers'!$Q:$Q,$A77)</f>
        <v>0</v>
      </c>
      <c r="FS79" s="52">
        <f>COUNTIFS('Poids Paniers'!$E:$E,"479",'Poids Paniers'!$Q:$Q,$A77)</f>
        <v>0</v>
      </c>
      <c r="FT79" s="52">
        <f>COUNTIFS('Poids Paniers'!$E:$E,"480",'Poids Paniers'!$Q:$Q,$A77)</f>
        <v>0</v>
      </c>
      <c r="FU79" s="52">
        <f>CJ77+FU80</f>
        <v>20</v>
      </c>
    </row>
    <row r="80" spans="1:177" ht="16.5" customHeight="1" thickTop="1" thickBot="1" x14ac:dyDescent="0.3">
      <c r="A80" s="465"/>
      <c r="B80" s="138"/>
      <c r="C80" s="98"/>
      <c r="D80" s="233"/>
      <c r="E80" s="91"/>
      <c r="F80" s="140"/>
      <c r="G80" s="130"/>
      <c r="H80" s="173">
        <v>0.125</v>
      </c>
      <c r="I80" s="169"/>
      <c r="J80" s="134" t="str">
        <f t="shared" si="23"/>
        <v/>
      </c>
      <c r="K80" s="96" t="str">
        <f>IF(G80="","",1+(H80-IF(G79="",(IF(G78="",(IF(G77="",(IF(G76="",(IF(#REF!="",(IF(#REF!="",(IF(#REF!="",(IF(#REF!="",(IF(#REF!="",(IF(#REF!="",(IF(#REF!="",(IF(#REF!="",#REF!,#REF!)),#REF!)),#REF!)),#REF!)),#REF!)),#REF!)),#REF!)),#REF!)),H76)),H77)),H78)),(H79))))</f>
        <v/>
      </c>
      <c r="L80" s="97" t="str">
        <f>IF(G80="","",IF(G79=G80,IF(H80-I79&gt;0,H80-I79,1+H80-I79),IF(G78=G80,IF(H80-I78&gt;0,H80-I78,1+H80-I78),IF(G77=G80,IF(H80-I77&gt;0,H80-I77,1+H80-I77),IF(G76=G80,IF(H80-I76&gt;0,H80-I76,1+H80-I76),IF(G75=G80,IF(H80-I75&gt;0,H80-I75,1+H80-I75),IF(G74=G80,IF(H80-I74&gt;0,H80-I74,1+H80-I74),IF(G73=G80,IF(H80-I73&gt;0,H80-I73,1+H80-I73),IF(G72=G80,IF(H80-I72&gt;0,H80-I72,1+H80-I72),IF(G71=G80,IF(H80-I71&gt;0,H80-I71,1+H80-I71),IF(G70=G80,IF(H80-I70&gt;0,H80-I70,1+H80-I70),IF(G69=G80,IF(H80-I69&gt;0,H80-I69,1+H80-I69),IF(G68=G80,IF(H80-I68&gt;0,H80-I68,1+H80-I68),IF(G67=G80,IF(H80-I67&gt;0,H80-I67,1+H80-I67),IF(G66=G80,IF(H80-I66&gt;0,H80-I66,1+H80-I66),IF(G65=G80,IF(H80-I65&gt;0,H80-I65,1+H80-I65),IF(G64=G80,IF(H80-I64&gt;0,H80-I64,1+H80-I64),IF(G63=G80,IF(H80-I63&gt;0,H80-I63,1+H80-I63),IF(G62=G80,IF(H80-I62&gt;0,H80-I62,1+H80-I62),IF(G61=G80,IF(H80-I61&gt;0,H80-I61,1+H80-I61),IF(G60=G80,IF(H80-I60&gt;0,H80-I60,1+H80-I60),IF(G59=G80,IF(H80-I59&gt;0,H80-I59,1+H80-I59),IF(G58=G80,IF(H80-I58&gt;0,H80-I58,1+H80-I58),IF(G57=G80,IF(H80-I57&gt;0,H80-I57,1+H80-I57),IF(G56=G80,IF(H80-I56&gt;0,H80-I56,1+H80-I56),IF(G55=G80,IF(H80-I55&gt;0,H80-I55,1+H80-I55),IF(G54=G80,IF(H80-I54&gt;0,H80-I54,1+H80-I54),IF(#REF!=G80,IF(H80-#REF!&gt;0,H80-#REF!,1+H80-#REF!),""))))))))))))))))))))))))))))</f>
        <v/>
      </c>
      <c r="M80" s="462"/>
      <c r="N80" s="462"/>
      <c r="O80" s="462"/>
      <c r="P80" s="462"/>
      <c r="Q80" s="462"/>
      <c r="R80" s="462"/>
      <c r="S80" s="462"/>
      <c r="T80" s="462"/>
      <c r="U80" s="462"/>
      <c r="V80" s="462"/>
      <c r="W80" s="462"/>
      <c r="X80" s="462"/>
      <c r="Y80" s="462"/>
      <c r="Z80" s="462"/>
      <c r="AA80" s="462"/>
      <c r="AB80" s="462"/>
      <c r="AC80" s="462"/>
      <c r="AD80" s="462"/>
      <c r="AE80" s="462"/>
      <c r="AF80" s="462"/>
      <c r="AG80" s="462"/>
      <c r="AH80" s="462"/>
      <c r="AI80" s="462"/>
      <c r="AJ80" s="462"/>
      <c r="AK80" s="462"/>
      <c r="AL80" s="462"/>
      <c r="AM80" s="462"/>
      <c r="AN80" s="462"/>
      <c r="AO80" s="462"/>
      <c r="AP80" s="463"/>
      <c r="AQ80" s="459"/>
      <c r="AR80" s="90"/>
      <c r="AS80" s="89"/>
      <c r="AT80" s="13">
        <f t="shared" si="24"/>
        <v>0</v>
      </c>
      <c r="AU80" s="114"/>
      <c r="AV80" s="20">
        <v>768.12500000494902</v>
      </c>
      <c r="AW80" s="3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3"/>
      <c r="BI80" s="93"/>
      <c r="BJ80" s="146">
        <v>768.12500000494902</v>
      </c>
      <c r="BK80" s="143"/>
      <c r="BL80" s="4"/>
      <c r="BM80" s="4"/>
      <c r="BN80" s="4"/>
      <c r="BO80" s="4"/>
      <c r="BP80" s="4"/>
      <c r="BQ80" s="4"/>
      <c r="BR80" s="153"/>
      <c r="BS80" s="157"/>
      <c r="BT80" s="158"/>
      <c r="BU80" s="9"/>
      <c r="BY80" s="15"/>
      <c r="BZ80" s="5"/>
      <c r="CA80" s="146">
        <v>0.125</v>
      </c>
      <c r="CB80" s="128"/>
      <c r="CC80" s="12"/>
      <c r="CD80" s="12"/>
      <c r="CE80" s="12"/>
      <c r="CF80" s="12"/>
      <c r="CG80" s="12"/>
      <c r="CH80" s="12"/>
      <c r="CI80" s="23"/>
      <c r="CJ80" s="456"/>
      <c r="CK80" s="454"/>
      <c r="CL80" s="454"/>
      <c r="CM80" s="453"/>
      <c r="CR80" s="52">
        <f t="shared" ref="CR80:FC80" si="25">IF(CR78&lt;&gt;CR79,1,0)</f>
        <v>0</v>
      </c>
      <c r="CS80" s="52">
        <f t="shared" si="25"/>
        <v>1</v>
      </c>
      <c r="CT80" s="52">
        <f t="shared" si="25"/>
        <v>0</v>
      </c>
      <c r="CU80" s="52">
        <f t="shared" si="25"/>
        <v>0</v>
      </c>
      <c r="CV80" s="52">
        <f t="shared" si="25"/>
        <v>0</v>
      </c>
      <c r="CW80" s="52">
        <f t="shared" si="25"/>
        <v>1</v>
      </c>
      <c r="CX80" s="52">
        <f t="shared" si="25"/>
        <v>0</v>
      </c>
      <c r="CY80" s="52">
        <f t="shared" si="25"/>
        <v>0</v>
      </c>
      <c r="CZ80" s="52">
        <f t="shared" si="25"/>
        <v>0</v>
      </c>
      <c r="DA80" s="52">
        <f t="shared" si="25"/>
        <v>0</v>
      </c>
      <c r="DB80" s="52">
        <f t="shared" si="25"/>
        <v>0</v>
      </c>
      <c r="DC80" s="52">
        <f t="shared" si="25"/>
        <v>0</v>
      </c>
      <c r="DD80" s="52">
        <f t="shared" si="25"/>
        <v>0</v>
      </c>
      <c r="DE80" s="52">
        <f t="shared" si="25"/>
        <v>0</v>
      </c>
      <c r="DF80" s="52">
        <f t="shared" si="25"/>
        <v>0</v>
      </c>
      <c r="DG80" s="52">
        <f t="shared" si="25"/>
        <v>0</v>
      </c>
      <c r="DH80" s="52">
        <f t="shared" si="25"/>
        <v>1</v>
      </c>
      <c r="DI80" s="52">
        <f t="shared" si="25"/>
        <v>0</v>
      </c>
      <c r="DJ80" s="52">
        <f t="shared" si="25"/>
        <v>0</v>
      </c>
      <c r="DK80" s="52">
        <f t="shared" si="25"/>
        <v>0</v>
      </c>
      <c r="DL80" s="52">
        <f t="shared" si="25"/>
        <v>0</v>
      </c>
      <c r="DM80" s="52">
        <f t="shared" si="25"/>
        <v>0</v>
      </c>
      <c r="DN80" s="52">
        <f t="shared" si="25"/>
        <v>0</v>
      </c>
      <c r="DO80" s="52">
        <f t="shared" si="25"/>
        <v>0</v>
      </c>
      <c r="DP80" s="52">
        <f t="shared" si="25"/>
        <v>0</v>
      </c>
      <c r="DQ80" s="52">
        <f t="shared" si="25"/>
        <v>0</v>
      </c>
      <c r="DR80" s="52">
        <f t="shared" si="25"/>
        <v>1</v>
      </c>
      <c r="DS80" s="52">
        <f t="shared" si="25"/>
        <v>1</v>
      </c>
      <c r="DT80" s="52">
        <f t="shared" si="25"/>
        <v>1</v>
      </c>
      <c r="DU80" s="52">
        <f t="shared" si="25"/>
        <v>0</v>
      </c>
      <c r="DV80" s="52">
        <f t="shared" si="25"/>
        <v>0</v>
      </c>
      <c r="DW80" s="52">
        <f t="shared" si="25"/>
        <v>0</v>
      </c>
      <c r="DX80" s="52">
        <f t="shared" si="25"/>
        <v>0</v>
      </c>
      <c r="DY80" s="52">
        <f t="shared" si="25"/>
        <v>0</v>
      </c>
      <c r="DZ80" s="52">
        <f t="shared" si="25"/>
        <v>0</v>
      </c>
      <c r="EA80" s="52">
        <f t="shared" si="25"/>
        <v>0</v>
      </c>
      <c r="EB80" s="52">
        <f t="shared" si="25"/>
        <v>0</v>
      </c>
      <c r="EC80" s="52">
        <f t="shared" si="25"/>
        <v>0</v>
      </c>
      <c r="ED80" s="52">
        <f t="shared" si="25"/>
        <v>0</v>
      </c>
      <c r="EE80" s="52">
        <f t="shared" si="25"/>
        <v>0</v>
      </c>
      <c r="EF80" s="52">
        <f t="shared" si="25"/>
        <v>0</v>
      </c>
      <c r="EG80" s="52">
        <f t="shared" si="25"/>
        <v>0</v>
      </c>
      <c r="EH80" s="52">
        <f t="shared" si="25"/>
        <v>0</v>
      </c>
      <c r="EI80" s="52">
        <f t="shared" si="25"/>
        <v>0</v>
      </c>
      <c r="EJ80" s="52">
        <f t="shared" si="25"/>
        <v>0</v>
      </c>
      <c r="EK80" s="52">
        <f t="shared" si="25"/>
        <v>0</v>
      </c>
      <c r="EL80" s="52">
        <f t="shared" si="25"/>
        <v>0</v>
      </c>
      <c r="EM80" s="52">
        <f t="shared" si="25"/>
        <v>0</v>
      </c>
      <c r="EN80" s="52">
        <f t="shared" si="25"/>
        <v>0</v>
      </c>
      <c r="EO80" s="52">
        <f t="shared" si="25"/>
        <v>0</v>
      </c>
      <c r="EP80" s="52">
        <f t="shared" si="25"/>
        <v>0</v>
      </c>
      <c r="EQ80" s="52">
        <f t="shared" si="25"/>
        <v>0</v>
      </c>
      <c r="ER80" s="52">
        <f t="shared" si="25"/>
        <v>0</v>
      </c>
      <c r="ES80" s="52">
        <f t="shared" si="25"/>
        <v>1</v>
      </c>
      <c r="ET80" s="52">
        <f t="shared" si="25"/>
        <v>0</v>
      </c>
      <c r="EU80" s="52">
        <f t="shared" si="25"/>
        <v>0</v>
      </c>
      <c r="EV80" s="52">
        <f t="shared" si="25"/>
        <v>0</v>
      </c>
      <c r="EW80" s="52">
        <f t="shared" si="25"/>
        <v>0</v>
      </c>
      <c r="EX80" s="52">
        <f t="shared" si="25"/>
        <v>0</v>
      </c>
      <c r="EY80" s="52">
        <f t="shared" si="25"/>
        <v>0</v>
      </c>
      <c r="EZ80" s="52">
        <f t="shared" si="25"/>
        <v>0</v>
      </c>
      <c r="FA80" s="52">
        <f t="shared" si="25"/>
        <v>0</v>
      </c>
      <c r="FB80" s="52">
        <f t="shared" si="25"/>
        <v>1</v>
      </c>
      <c r="FC80" s="52">
        <f t="shared" si="25"/>
        <v>1</v>
      </c>
      <c r="FD80" s="52">
        <f t="shared" ref="FD80:FT80" si="26">IF(FD78&lt;&gt;FD79,1,0)</f>
        <v>0</v>
      </c>
      <c r="FE80" s="52">
        <f t="shared" si="26"/>
        <v>0</v>
      </c>
      <c r="FF80" s="52">
        <f t="shared" si="26"/>
        <v>0</v>
      </c>
      <c r="FG80" s="52">
        <f t="shared" si="26"/>
        <v>1</v>
      </c>
      <c r="FH80" s="52">
        <f t="shared" si="26"/>
        <v>0</v>
      </c>
      <c r="FI80" s="52">
        <f t="shared" si="26"/>
        <v>0</v>
      </c>
      <c r="FJ80" s="52">
        <f t="shared" si="26"/>
        <v>0</v>
      </c>
      <c r="FK80" s="52">
        <f t="shared" si="26"/>
        <v>0</v>
      </c>
      <c r="FL80" s="52">
        <f t="shared" si="26"/>
        <v>0</v>
      </c>
      <c r="FM80" s="52">
        <f t="shared" si="26"/>
        <v>0</v>
      </c>
      <c r="FN80" s="52">
        <f t="shared" si="26"/>
        <v>0</v>
      </c>
      <c r="FO80" s="52">
        <f t="shared" si="26"/>
        <v>0</v>
      </c>
      <c r="FP80" s="52">
        <f t="shared" si="26"/>
        <v>0</v>
      </c>
      <c r="FQ80" s="52">
        <f t="shared" si="26"/>
        <v>0</v>
      </c>
      <c r="FR80" s="52">
        <f t="shared" si="26"/>
        <v>0</v>
      </c>
      <c r="FS80" s="52">
        <f t="shared" si="26"/>
        <v>0</v>
      </c>
      <c r="FT80" s="52">
        <f t="shared" si="26"/>
        <v>0</v>
      </c>
      <c r="FU80" s="52">
        <f>SUM(CR80:FT80)</f>
        <v>10</v>
      </c>
    </row>
    <row r="81" spans="1:177" ht="16.5" customHeight="1" thickTop="1" thickBot="1" x14ac:dyDescent="0.3">
      <c r="A81" s="465"/>
      <c r="B81" s="138"/>
      <c r="C81" s="98"/>
      <c r="D81" s="233"/>
      <c r="E81" s="91"/>
      <c r="F81" s="140"/>
      <c r="G81" s="130"/>
      <c r="H81" s="173">
        <v>0.16666666666666699</v>
      </c>
      <c r="I81" s="169"/>
      <c r="J81" s="134" t="str">
        <f t="shared" si="23"/>
        <v/>
      </c>
      <c r="K81" s="96" t="str">
        <f>IF(G81="","",1+(H81-IF(G80="",(IF(G79="",(IF(G78="",(IF(G77="",(IF(#REF!="",(IF(#REF!="",(IF(#REF!="",(IF(#REF!="",(IF(#REF!="",(IF(#REF!="",(IF(#REF!="",(IF(#REF!="",#REF!,#REF!)),#REF!)),#REF!)),#REF!)),#REF!)),#REF!)),#REF!)),#REF!)),H77)),H78)),H79)),(H80))))</f>
        <v/>
      </c>
      <c r="L81" s="97" t="str">
        <f>IF(G81="","",IF(G80=G81,IF(H81-I80&gt;0,H81-I80,1+H81-I80),IF(G79=G81,IF(H81-I79&gt;0,H81-I79,1+H81-I79),IF(G78=G81,IF(H81-I78&gt;0,H81-I78,1+H81-I78),IF(G77=G81,IF(H81-I77&gt;0,H81-I77,1+H81-I77),IF(G76=G81,IF(H81-I76&gt;0,H81-I76,1+H81-I76),IF(G75=G81,IF(H81-I75&gt;0,H81-I75,1+H81-I75),IF(G74=G81,IF(H81-I74&gt;0,H81-I74,1+H81-I74),IF(G73=G81,IF(H81-I73&gt;0,H81-I73,1+H81-I73),IF(G72=G81,IF(H81-I72&gt;0,H81-I72,1+H81-I72),IF(G71=G81,IF(H81-I71&gt;0,H81-I71,1+H81-I71),IF(G70=G81,IF(H81-I70&gt;0,H81-I70,1+H81-I70),IF(G69=G81,IF(H81-I69&gt;0,H81-I69,1+H81-I69),IF(G68=G81,IF(H81-I68&gt;0,H81-I68,1+H81-I68),IF(G67=G81,IF(H81-I67&gt;0,H81-I67,1+H81-I67),IF(G66=G81,IF(H81-I66&gt;0,H81-I66,1+H81-I66),IF(G65=G81,IF(H81-I65&gt;0,H81-I65,1+H81-I65),IF(G64=G81,IF(H81-I64&gt;0,H81-I64,1+H81-I64),IF(G63=G81,IF(H81-I63&gt;0,H81-I63,1+H81-I63),IF(G62=G81,IF(H81-I62&gt;0,H81-I62,1+H81-I62),IF(G61=G81,IF(H81-I61&gt;0,H81-I61,1+H81-I61),IF(G60=G81,IF(H81-I60&gt;0,H81-I60,1+H81-I60),IF(G59=G81,IF(H81-I59&gt;0,H81-I59,1+H81-I59),IF(G58=G81,IF(H81-I58&gt;0,H81-I58,1+H81-I58),IF(G57=G81,IF(H81-I57&gt;0,H81-I57,1+H81-I57),IF(G56=G81,IF(H81-I56&gt;0,H81-I56,1+H81-I56),IF(G55=G81,IF(H81-I55&gt;0,H81-I55,1+H81-I55),IF(#REF!=G81,IF(H81-#REF!&gt;0,H81-#REF!,1+H81-#REF!),""))))))))))))))))))))))))))))</f>
        <v/>
      </c>
      <c r="M81" s="462"/>
      <c r="N81" s="462"/>
      <c r="O81" s="462"/>
      <c r="P81" s="462"/>
      <c r="Q81" s="462"/>
      <c r="R81" s="462"/>
      <c r="S81" s="462"/>
      <c r="T81" s="462"/>
      <c r="U81" s="462"/>
      <c r="V81" s="462"/>
      <c r="W81" s="462"/>
      <c r="X81" s="462"/>
      <c r="Y81" s="462"/>
      <c r="Z81" s="462"/>
      <c r="AA81" s="462"/>
      <c r="AB81" s="462"/>
      <c r="AC81" s="462"/>
      <c r="AD81" s="462"/>
      <c r="AE81" s="462"/>
      <c r="AF81" s="462"/>
      <c r="AG81" s="462"/>
      <c r="AH81" s="462"/>
      <c r="AI81" s="462"/>
      <c r="AJ81" s="462"/>
      <c r="AK81" s="462"/>
      <c r="AL81" s="462"/>
      <c r="AM81" s="462"/>
      <c r="AN81" s="462"/>
      <c r="AO81" s="462"/>
      <c r="AP81" s="463"/>
      <c r="AQ81" s="459"/>
      <c r="AR81" s="90"/>
      <c r="AS81" s="89"/>
      <c r="AT81" s="13">
        <f t="shared" si="24"/>
        <v>0</v>
      </c>
      <c r="AU81" s="114"/>
      <c r="AV81" s="20">
        <v>768.16666667161599</v>
      </c>
      <c r="AW81" s="3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3"/>
      <c r="BI81" s="93"/>
      <c r="BJ81" s="146">
        <v>768.16666667161599</v>
      </c>
      <c r="BK81" s="143"/>
      <c r="BL81" s="4"/>
      <c r="BM81" s="4"/>
      <c r="BN81" s="4"/>
      <c r="BO81" s="4"/>
      <c r="BP81" s="4"/>
      <c r="BQ81" s="4"/>
      <c r="BR81" s="153"/>
      <c r="BS81" s="157"/>
      <c r="BT81" s="158"/>
      <c r="BU81" s="9"/>
      <c r="BY81" s="15"/>
      <c r="BZ81" s="5"/>
      <c r="CA81" s="146">
        <v>0.16666666666666699</v>
      </c>
      <c r="CB81" s="128"/>
      <c r="CC81" s="12"/>
      <c r="CD81" s="12"/>
      <c r="CE81" s="12"/>
      <c r="CF81" s="12"/>
      <c r="CG81" s="12"/>
      <c r="CH81" s="12"/>
      <c r="CI81" s="23"/>
      <c r="CJ81" s="456"/>
      <c r="CK81" s="454"/>
      <c r="CL81" s="454"/>
      <c r="CM81" s="453"/>
    </row>
    <row r="82" spans="1:177" ht="16.5" customHeight="1" thickTop="1" thickBot="1" x14ac:dyDescent="0.3">
      <c r="A82" s="465"/>
      <c r="B82" s="124"/>
      <c r="C82" s="98"/>
      <c r="D82" s="233"/>
      <c r="E82" s="91"/>
      <c r="F82" s="140"/>
      <c r="G82" s="130"/>
      <c r="H82" s="173">
        <v>0.20833333333333301</v>
      </c>
      <c r="I82" s="169"/>
      <c r="J82" s="134" t="str">
        <f t="shared" si="23"/>
        <v/>
      </c>
      <c r="K82" s="96" t="str">
        <f>IF(G82="","",1+(H82-IF(G81="",(IF(G80="",(IF(G79="",(IF(G78="",(IF(#REF!="",(IF(#REF!="",(IF(#REF!="",(IF(#REF!="",(IF(#REF!="",(IF(#REF!="",(IF(#REF!="",(IF(#REF!="",#REF!,#REF!)),#REF!)),#REF!)),#REF!)),#REF!)),#REF!)),#REF!)),#REF!)),H78)),H79)),H80)),(H81))))</f>
        <v/>
      </c>
      <c r="L82" s="97" t="str">
        <f>IF(G82="","",IF(G81=G82,IF(H82-I81&gt;0,H82-I81,1+H82-I81),IF(G80=G82,IF(H82-I80&gt;0,H82-I80,1+H82-I80),IF(G79=G82,IF(H82-I79&gt;0,H82-I79,1+H82-I79),IF(G78=G82,IF(H82-I78&gt;0,H82-I78,1+H82-I78),IF(G77=G82,IF(H82-I77&gt;0,H82-I77,1+H82-I77),IF(G76=G82,IF(H82-I76&gt;0,H82-I76,1+H82-I76),IF(G75=G82,IF(H82-I75&gt;0,H82-I75,1+H82-I75),IF(G74=G82,IF(H82-I74&gt;0,H82-I74,1+H82-I74),IF(G73=G82,IF(H82-I73&gt;0,H82-I73,1+H82-I73),IF(G72=G82,IF(H82-I72&gt;0,H82-I72,1+H82-I72),IF(G71=G82,IF(H82-I71&gt;0,H82-I71,1+H82-I71),IF(G70=G82,IF(H82-I70&gt;0,H82-I70,1+H82-I70),IF(G69=G82,IF(H82-I69&gt;0,H82-I69,1+H82-I69),IF(G68=G82,IF(H82-I68&gt;0,H82-I68,1+H82-I68),IF(G67=G82,IF(H82-I67&gt;0,H82-I67,1+H82-I67),IF(G66=G82,IF(H82-I66&gt;0,H82-I66,1+H82-I66),IF(G65=G82,IF(H82-I65&gt;0,H82-I65,1+H82-I65),IF(G64=G82,IF(H82-I64&gt;0,H82-I64,1+H82-I64),IF(G63=G82,IF(H82-I63&gt;0,H82-I63,1+H82-I63),IF(G62=G82,IF(H82-I62&gt;0,H82-I62,1+H82-I62),IF(G61=G82,IF(H82-I61&gt;0,H82-I61,1+H82-I61),IF(G60=G82,IF(H82-I60&gt;0,H82-I60,1+H82-I60),IF(G59=G82,IF(H82-I59&gt;0,H82-I59,1+H82-I59),IF(G58=G82,IF(H82-I58&gt;0,H82-I58,1+H82-I58),IF(G57=G82,IF(H82-I57&gt;0,H82-I57,1+H82-I57),IF(G56=G82,IF(H82-I56&gt;0,H82-I56,1+H82-I56),IF(#REF!=G82,IF(H82-#REF!&gt;0,H82-#REF!,1+H82-#REF!),""))))))))))))))))))))))))))))</f>
        <v/>
      </c>
      <c r="M82" s="462"/>
      <c r="N82" s="462"/>
      <c r="O82" s="462"/>
      <c r="P82" s="462"/>
      <c r="Q82" s="462"/>
      <c r="R82" s="462"/>
      <c r="S82" s="462"/>
      <c r="T82" s="462"/>
      <c r="U82" s="462"/>
      <c r="V82" s="462"/>
      <c r="W82" s="462"/>
      <c r="X82" s="462"/>
      <c r="Y82" s="462"/>
      <c r="Z82" s="462"/>
      <c r="AA82" s="462"/>
      <c r="AB82" s="462"/>
      <c r="AC82" s="462"/>
      <c r="AD82" s="462"/>
      <c r="AE82" s="462"/>
      <c r="AF82" s="462"/>
      <c r="AG82" s="462"/>
      <c r="AH82" s="462"/>
      <c r="AI82" s="462"/>
      <c r="AJ82" s="462"/>
      <c r="AK82" s="462"/>
      <c r="AL82" s="462"/>
      <c r="AM82" s="462"/>
      <c r="AN82" s="462"/>
      <c r="AO82" s="462"/>
      <c r="AP82" s="463"/>
      <c r="AQ82" s="459"/>
      <c r="AR82" s="90"/>
      <c r="AS82" s="89"/>
      <c r="AT82" s="13">
        <f t="shared" si="24"/>
        <v>0</v>
      </c>
      <c r="AU82" s="114"/>
      <c r="AV82" s="20">
        <v>768.20833333828296</v>
      </c>
      <c r="AW82" s="3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3"/>
      <c r="BI82" s="93"/>
      <c r="BJ82" s="146">
        <v>768.20833333828296</v>
      </c>
      <c r="BK82" s="143" t="s">
        <v>141</v>
      </c>
      <c r="BL82" s="4"/>
      <c r="BM82" s="4"/>
      <c r="BN82" s="4"/>
      <c r="BO82" s="4"/>
      <c r="BP82" s="4"/>
      <c r="BQ82" s="4"/>
      <c r="BR82" s="153"/>
      <c r="BS82" s="157"/>
      <c r="BT82" s="158"/>
      <c r="BU82" s="9"/>
      <c r="BY82" s="15"/>
      <c r="BZ82" s="5"/>
      <c r="CA82" s="146">
        <v>0.20833333333333301</v>
      </c>
      <c r="CB82" s="128"/>
      <c r="CC82" s="12"/>
      <c r="CD82" s="12"/>
      <c r="CE82" s="12"/>
      <c r="CF82" s="12"/>
      <c r="CG82" s="12"/>
      <c r="CH82" s="12"/>
      <c r="CI82" s="23"/>
      <c r="CJ82" s="456"/>
      <c r="CK82" s="454"/>
      <c r="CL82" s="454"/>
      <c r="CM82" s="453"/>
      <c r="CR82" s="52">
        <v>400</v>
      </c>
      <c r="CS82" s="52">
        <v>401</v>
      </c>
      <c r="CT82" s="52">
        <v>402</v>
      </c>
      <c r="CU82" s="52">
        <v>403</v>
      </c>
      <c r="CV82" s="52">
        <v>404</v>
      </c>
      <c r="CW82" s="52">
        <v>405</v>
      </c>
      <c r="CX82" s="52">
        <v>406</v>
      </c>
      <c r="CY82" s="52">
        <v>407</v>
      </c>
      <c r="CZ82" s="52">
        <v>408</v>
      </c>
      <c r="DA82" s="52">
        <v>409</v>
      </c>
      <c r="DB82" s="52">
        <v>410</v>
      </c>
      <c r="DC82" s="52">
        <v>411</v>
      </c>
      <c r="DD82" s="52">
        <v>412</v>
      </c>
      <c r="DE82" s="52">
        <v>413</v>
      </c>
      <c r="DF82" s="52">
        <v>414</v>
      </c>
      <c r="DG82" s="52">
        <v>415</v>
      </c>
      <c r="DH82" s="52">
        <v>416</v>
      </c>
      <c r="DI82" s="52">
        <v>417</v>
      </c>
      <c r="DJ82" s="52">
        <v>418</v>
      </c>
      <c r="DK82" s="52">
        <v>419</v>
      </c>
      <c r="DL82" s="52">
        <v>420</v>
      </c>
      <c r="DM82" s="52">
        <v>421</v>
      </c>
      <c r="DN82" s="52">
        <v>422</v>
      </c>
      <c r="DO82" s="52">
        <v>423</v>
      </c>
      <c r="DP82" s="52">
        <v>424</v>
      </c>
      <c r="DQ82" s="52">
        <v>425</v>
      </c>
      <c r="DR82" s="52">
        <v>426</v>
      </c>
      <c r="DS82" s="52">
        <v>427</v>
      </c>
      <c r="DT82" s="52">
        <v>428</v>
      </c>
      <c r="DU82" s="52">
        <v>429</v>
      </c>
      <c r="DV82" s="52">
        <v>430</v>
      </c>
      <c r="DW82" s="52">
        <v>431</v>
      </c>
      <c r="DX82" s="52">
        <v>432</v>
      </c>
      <c r="DY82" s="52">
        <v>433</v>
      </c>
      <c r="DZ82" s="52">
        <v>434</v>
      </c>
      <c r="EA82" s="52">
        <v>435</v>
      </c>
      <c r="EB82" s="52">
        <v>436</v>
      </c>
      <c r="EC82" s="52">
        <v>437</v>
      </c>
      <c r="ED82" s="52">
        <v>438</v>
      </c>
      <c r="EE82" s="52">
        <v>439</v>
      </c>
      <c r="EF82" s="52">
        <v>440</v>
      </c>
      <c r="EG82" s="52">
        <v>441</v>
      </c>
      <c r="EH82" s="52">
        <v>442</v>
      </c>
      <c r="EI82" s="52">
        <v>443</v>
      </c>
      <c r="EJ82" s="52">
        <v>444</v>
      </c>
      <c r="EK82" s="52">
        <v>445</v>
      </c>
      <c r="EL82" s="52">
        <v>446</v>
      </c>
      <c r="EM82" s="52">
        <v>447</v>
      </c>
      <c r="EN82" s="52">
        <v>448</v>
      </c>
      <c r="EO82" s="52">
        <v>449</v>
      </c>
      <c r="EP82" s="52">
        <v>450</v>
      </c>
      <c r="EQ82" s="52">
        <v>451</v>
      </c>
      <c r="ER82" s="52">
        <v>452</v>
      </c>
      <c r="ES82" s="52">
        <v>453</v>
      </c>
      <c r="ET82" s="52">
        <v>454</v>
      </c>
      <c r="EU82" s="52">
        <v>455</v>
      </c>
      <c r="EV82" s="52">
        <v>456</v>
      </c>
      <c r="EW82" s="52">
        <v>457</v>
      </c>
      <c r="EX82" s="52">
        <v>458</v>
      </c>
      <c r="EY82" s="52">
        <v>459</v>
      </c>
      <c r="EZ82" s="52">
        <v>460</v>
      </c>
      <c r="FA82" s="52">
        <v>461</v>
      </c>
      <c r="FB82" s="52">
        <v>462</v>
      </c>
      <c r="FC82" s="52">
        <v>463</v>
      </c>
      <c r="FD82" s="52">
        <v>464</v>
      </c>
      <c r="FE82" s="52">
        <v>465</v>
      </c>
      <c r="FF82" s="52">
        <v>466</v>
      </c>
      <c r="FG82" s="52">
        <v>467</v>
      </c>
      <c r="FH82" s="52">
        <v>468</v>
      </c>
      <c r="FI82" s="52">
        <v>469</v>
      </c>
      <c r="FJ82" s="52">
        <v>470</v>
      </c>
      <c r="FK82" s="52">
        <v>471</v>
      </c>
      <c r="FL82" s="52">
        <v>472</v>
      </c>
      <c r="FM82" s="52">
        <v>473</v>
      </c>
      <c r="FN82" s="52">
        <v>474</v>
      </c>
      <c r="FO82" s="52">
        <v>475</v>
      </c>
      <c r="FP82" s="52">
        <v>476</v>
      </c>
      <c r="FQ82" s="52">
        <v>477</v>
      </c>
      <c r="FR82" s="52">
        <v>478</v>
      </c>
      <c r="FS82" s="52">
        <v>479</v>
      </c>
      <c r="FT82" s="52">
        <v>480</v>
      </c>
    </row>
    <row r="83" spans="1:177" ht="16.5" customHeight="1" thickTop="1" thickBot="1" x14ac:dyDescent="0.3">
      <c r="A83" s="465"/>
      <c r="B83" s="124"/>
      <c r="C83" s="98"/>
      <c r="D83" s="233"/>
      <c r="E83" s="91"/>
      <c r="F83" s="140"/>
      <c r="G83" s="130"/>
      <c r="H83" s="173">
        <v>0.25</v>
      </c>
      <c r="I83" s="169"/>
      <c r="J83" s="134" t="str">
        <f t="shared" si="23"/>
        <v/>
      </c>
      <c r="K83" s="96" t="str">
        <f>IF(G83="","",1+(H83-IF(G82="",(IF(G81="",(IF(G80="",(IF(G79="",(IF(#REF!="",(IF(#REF!="",(IF(#REF!="",(IF(#REF!="",(IF(#REF!="",(IF(#REF!="",(IF(#REF!="",(IF(#REF!="",#REF!,#REF!)),#REF!)),#REF!)),#REF!)),#REF!)),#REF!)),#REF!)),#REF!)),H79)),H80)),H81)),(H82))))</f>
        <v/>
      </c>
      <c r="L83" s="97" t="str">
        <f>IF(G83="","",IF(G82=G83,IF(H83-I82&gt;0,H83-I82,1+H83-I82),IF(G81=G83,IF(H83-I81&gt;0,H83-I81,1+H83-I81),IF(G80=G83,IF(H83-I80&gt;0,H83-I80,1+H83-I80),IF(G79=G83,IF(H83-I79&gt;0,H83-I79,1+H83-I79),IF(G78=G83,IF(H83-I78&gt;0,H83-I78,1+H83-I78),IF(G77=G83,IF(H83-I77&gt;0,H83-I77,1+H83-I77),IF(G76=G83,IF(H83-I76&gt;0,H83-I76,1+H83-I76),IF(G75=G83,IF(H83-I75&gt;0,H83-I75,1+H83-I75),IF(G74=G83,IF(H83-I74&gt;0,H83-I74,1+H83-I74),IF(G73=G83,IF(H83-I73&gt;0,H83-I73,1+H83-I73),IF(G72=G83,IF(H83-I72&gt;0,H83-I72,1+H83-I72),IF(G71=G83,IF(H83-I71&gt;0,H83-I71,1+H83-I71),IF(G70=G83,IF(H83-I70&gt;0,H83-I70,1+H83-I70),IF(G69=G83,IF(H83-I69&gt;0,H83-I69,1+H83-I69),IF(G68=G83,IF(H83-I68&gt;0,H83-I68,1+H83-I68),IF(G67=G83,IF(H83-I67&gt;0,H83-I67,1+H83-I67),IF(G66=G83,IF(H83-I66&gt;0,H83-I66,1+H83-I66),IF(G65=G83,IF(H83-I65&gt;0,H83-I65,1+H83-I65),IF(G64=G83,IF(H83-I64&gt;0,H83-I64,1+H83-I64),IF(G63=G83,IF(H83-I63&gt;0,H83-I63,1+H83-I63),IF(G62=G83,IF(H83-I62&gt;0,H83-I62,1+H83-I62),IF(G61=G83,IF(H83-I61&gt;0,H83-I61,1+H83-I61),IF(G60=G83,IF(H83-I60&gt;0,H83-I60,1+H83-I60),IF(G59=G83,IF(H83-I59&gt;0,H83-I59,1+H83-I59),IF(G58=G83,IF(H83-I58&gt;0,H83-I58,1+H83-I58),IF(G57=G83,IF(H83-I57&gt;0,H83-I57,1+H83-I57),IF(#REF!=G83,IF(H83-#REF!&gt;0,H83-#REF!,1+H83-#REF!),""))))))))))))))))))))))))))))</f>
        <v/>
      </c>
      <c r="M83" s="462"/>
      <c r="N83" s="462"/>
      <c r="O83" s="462"/>
      <c r="P83" s="462"/>
      <c r="Q83" s="462"/>
      <c r="R83" s="462"/>
      <c r="S83" s="462"/>
      <c r="T83" s="462"/>
      <c r="U83" s="462"/>
      <c r="V83" s="462"/>
      <c r="W83" s="462"/>
      <c r="X83" s="462"/>
      <c r="Y83" s="462"/>
      <c r="Z83" s="462"/>
      <c r="AA83" s="462"/>
      <c r="AB83" s="462"/>
      <c r="AC83" s="462"/>
      <c r="AD83" s="462"/>
      <c r="AE83" s="462"/>
      <c r="AF83" s="462"/>
      <c r="AG83" s="462"/>
      <c r="AH83" s="462"/>
      <c r="AI83" s="462"/>
      <c r="AJ83" s="462"/>
      <c r="AK83" s="462"/>
      <c r="AL83" s="462"/>
      <c r="AM83" s="462"/>
      <c r="AN83" s="462"/>
      <c r="AO83" s="462"/>
      <c r="AP83" s="463"/>
      <c r="AQ83" s="459"/>
      <c r="AR83" s="90"/>
      <c r="AS83" s="89"/>
      <c r="AT83" s="13">
        <f t="shared" si="24"/>
        <v>0</v>
      </c>
      <c r="AU83" s="114"/>
      <c r="AV83" s="20">
        <v>768.25000000495004</v>
      </c>
      <c r="AW83" s="3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3"/>
      <c r="BI83" s="93"/>
      <c r="BJ83" s="146">
        <v>768.25000000495004</v>
      </c>
      <c r="BK83" s="143"/>
      <c r="BL83" s="4" t="s">
        <v>129</v>
      </c>
      <c r="BM83" s="4" t="s">
        <v>118</v>
      </c>
      <c r="BN83" s="4" t="s">
        <v>180</v>
      </c>
      <c r="BO83" s="4"/>
      <c r="BP83" s="4"/>
      <c r="BQ83" s="4"/>
      <c r="BR83" s="153"/>
      <c r="BS83" s="157"/>
      <c r="BT83" s="158"/>
      <c r="BU83" s="9"/>
      <c r="BY83" s="15"/>
      <c r="BZ83" s="5"/>
      <c r="CA83" s="146">
        <v>0.25</v>
      </c>
      <c r="CB83" s="128"/>
      <c r="CC83" s="12"/>
      <c r="CD83" s="12"/>
      <c r="CE83" s="12"/>
      <c r="CF83" s="12"/>
      <c r="CG83" s="12"/>
      <c r="CH83" s="12"/>
      <c r="CI83" s="23"/>
      <c r="CJ83" s="456"/>
      <c r="CK83" s="454"/>
      <c r="CL83" s="454"/>
      <c r="CM83" s="453"/>
      <c r="CR83" s="52">
        <f t="shared" ref="CR83:FC83" si="27">COUNTIF($F77:$F100,CR77)</f>
        <v>0</v>
      </c>
      <c r="CS83" s="52">
        <f t="shared" si="27"/>
        <v>0</v>
      </c>
      <c r="CT83" s="52">
        <f t="shared" si="27"/>
        <v>0</v>
      </c>
      <c r="CU83" s="52">
        <f t="shared" si="27"/>
        <v>0</v>
      </c>
      <c r="CV83" s="52">
        <f t="shared" si="27"/>
        <v>0</v>
      </c>
      <c r="CW83" s="52">
        <f t="shared" si="27"/>
        <v>0</v>
      </c>
      <c r="CX83" s="52">
        <f t="shared" si="27"/>
        <v>0</v>
      </c>
      <c r="CY83" s="52">
        <f t="shared" si="27"/>
        <v>0</v>
      </c>
      <c r="CZ83" s="52">
        <f t="shared" si="27"/>
        <v>0</v>
      </c>
      <c r="DA83" s="52">
        <f t="shared" si="27"/>
        <v>0</v>
      </c>
      <c r="DB83" s="52">
        <f t="shared" si="27"/>
        <v>0</v>
      </c>
      <c r="DC83" s="52">
        <f t="shared" si="27"/>
        <v>0</v>
      </c>
      <c r="DD83" s="52">
        <f t="shared" si="27"/>
        <v>1</v>
      </c>
      <c r="DE83" s="52">
        <f t="shared" si="27"/>
        <v>1</v>
      </c>
      <c r="DF83" s="52">
        <f t="shared" si="27"/>
        <v>0</v>
      </c>
      <c r="DG83" s="52">
        <f t="shared" si="27"/>
        <v>0</v>
      </c>
      <c r="DH83" s="52">
        <f t="shared" si="27"/>
        <v>0</v>
      </c>
      <c r="DI83" s="52">
        <f t="shared" si="27"/>
        <v>0</v>
      </c>
      <c r="DJ83" s="52">
        <f t="shared" si="27"/>
        <v>0</v>
      </c>
      <c r="DK83" s="52">
        <f t="shared" si="27"/>
        <v>0</v>
      </c>
      <c r="DL83" s="52">
        <f t="shared" si="27"/>
        <v>0</v>
      </c>
      <c r="DM83" s="52">
        <f t="shared" si="27"/>
        <v>0</v>
      </c>
      <c r="DN83" s="52">
        <f t="shared" si="27"/>
        <v>0</v>
      </c>
      <c r="DO83" s="52">
        <f t="shared" si="27"/>
        <v>0</v>
      </c>
      <c r="DP83" s="52">
        <f t="shared" si="27"/>
        <v>0</v>
      </c>
      <c r="DQ83" s="52">
        <f t="shared" si="27"/>
        <v>0</v>
      </c>
      <c r="DR83" s="52">
        <f t="shared" si="27"/>
        <v>0</v>
      </c>
      <c r="DS83" s="52">
        <f t="shared" si="27"/>
        <v>0</v>
      </c>
      <c r="DT83" s="52">
        <f t="shared" si="27"/>
        <v>0</v>
      </c>
      <c r="DU83" s="52">
        <f t="shared" si="27"/>
        <v>1</v>
      </c>
      <c r="DV83" s="52">
        <f t="shared" si="27"/>
        <v>0</v>
      </c>
      <c r="DW83" s="52">
        <f t="shared" si="27"/>
        <v>0</v>
      </c>
      <c r="DX83" s="52">
        <f t="shared" si="27"/>
        <v>0</v>
      </c>
      <c r="DY83" s="52">
        <f t="shared" si="27"/>
        <v>0</v>
      </c>
      <c r="DZ83" s="52">
        <f t="shared" si="27"/>
        <v>0</v>
      </c>
      <c r="EA83" s="52">
        <f t="shared" si="27"/>
        <v>1</v>
      </c>
      <c r="EB83" s="52">
        <f t="shared" si="27"/>
        <v>0</v>
      </c>
      <c r="EC83" s="52">
        <f t="shared" si="27"/>
        <v>0</v>
      </c>
      <c r="ED83" s="52">
        <f t="shared" si="27"/>
        <v>0</v>
      </c>
      <c r="EE83" s="52">
        <f t="shared" si="27"/>
        <v>0</v>
      </c>
      <c r="EF83" s="52">
        <f t="shared" si="27"/>
        <v>0</v>
      </c>
      <c r="EG83" s="52">
        <f t="shared" si="27"/>
        <v>0</v>
      </c>
      <c r="EH83" s="52">
        <f t="shared" si="27"/>
        <v>0</v>
      </c>
      <c r="EI83" s="52">
        <f t="shared" si="27"/>
        <v>0</v>
      </c>
      <c r="EJ83" s="52">
        <f t="shared" si="27"/>
        <v>0</v>
      </c>
      <c r="EK83" s="52">
        <f t="shared" si="27"/>
        <v>0</v>
      </c>
      <c r="EL83" s="52">
        <f t="shared" si="27"/>
        <v>0</v>
      </c>
      <c r="EM83" s="52">
        <f t="shared" si="27"/>
        <v>0</v>
      </c>
      <c r="EN83" s="52">
        <f t="shared" si="27"/>
        <v>0</v>
      </c>
      <c r="EO83" s="52">
        <f t="shared" si="27"/>
        <v>1</v>
      </c>
      <c r="EP83" s="52">
        <f t="shared" si="27"/>
        <v>0</v>
      </c>
      <c r="EQ83" s="52">
        <f t="shared" si="27"/>
        <v>1</v>
      </c>
      <c r="ER83" s="52">
        <f t="shared" si="27"/>
        <v>0</v>
      </c>
      <c r="ES83" s="52">
        <f t="shared" si="27"/>
        <v>0</v>
      </c>
      <c r="ET83" s="52">
        <f t="shared" si="27"/>
        <v>0</v>
      </c>
      <c r="EU83" s="52">
        <f t="shared" si="27"/>
        <v>0</v>
      </c>
      <c r="EV83" s="52">
        <f t="shared" si="27"/>
        <v>0</v>
      </c>
      <c r="EW83" s="52">
        <f t="shared" si="27"/>
        <v>0</v>
      </c>
      <c r="EX83" s="52">
        <f t="shared" si="27"/>
        <v>0</v>
      </c>
      <c r="EY83" s="52">
        <f t="shared" si="27"/>
        <v>0</v>
      </c>
      <c r="EZ83" s="52">
        <f t="shared" si="27"/>
        <v>0</v>
      </c>
      <c r="FA83" s="52">
        <f t="shared" si="27"/>
        <v>1</v>
      </c>
      <c r="FB83" s="52">
        <f t="shared" si="27"/>
        <v>0</v>
      </c>
      <c r="FC83" s="52">
        <f t="shared" si="27"/>
        <v>0</v>
      </c>
      <c r="FD83" s="52">
        <f t="shared" ref="FD83:FT83" si="28">COUNTIF($F77:$F100,FD77)</f>
        <v>0</v>
      </c>
      <c r="FE83" s="52">
        <f t="shared" si="28"/>
        <v>0</v>
      </c>
      <c r="FF83" s="52">
        <f t="shared" si="28"/>
        <v>0</v>
      </c>
      <c r="FG83" s="52">
        <f t="shared" si="28"/>
        <v>0</v>
      </c>
      <c r="FH83" s="52">
        <f t="shared" si="28"/>
        <v>0</v>
      </c>
      <c r="FI83" s="52">
        <f t="shared" si="28"/>
        <v>0</v>
      </c>
      <c r="FJ83" s="52">
        <f t="shared" si="28"/>
        <v>0</v>
      </c>
      <c r="FK83" s="52">
        <f t="shared" si="28"/>
        <v>0</v>
      </c>
      <c r="FL83" s="52">
        <f t="shared" si="28"/>
        <v>0</v>
      </c>
      <c r="FM83" s="52">
        <f t="shared" si="28"/>
        <v>1</v>
      </c>
      <c r="FN83" s="52">
        <f t="shared" si="28"/>
        <v>0</v>
      </c>
      <c r="FO83" s="52">
        <f t="shared" si="28"/>
        <v>0</v>
      </c>
      <c r="FP83" s="52">
        <f t="shared" si="28"/>
        <v>0</v>
      </c>
      <c r="FQ83" s="52">
        <f t="shared" si="28"/>
        <v>0</v>
      </c>
      <c r="FR83" s="52">
        <f t="shared" si="28"/>
        <v>0</v>
      </c>
      <c r="FS83" s="52">
        <f t="shared" si="28"/>
        <v>0</v>
      </c>
      <c r="FT83" s="52">
        <f t="shared" si="28"/>
        <v>0</v>
      </c>
    </row>
    <row r="84" spans="1:177" ht="16.5" customHeight="1" thickTop="1" thickBot="1" x14ac:dyDescent="0.3">
      <c r="A84" s="465"/>
      <c r="B84" s="124"/>
      <c r="C84" s="98"/>
      <c r="D84" s="233"/>
      <c r="E84" s="91"/>
      <c r="F84" s="140"/>
      <c r="G84" s="130"/>
      <c r="H84" s="173">
        <v>0.29166666666666702</v>
      </c>
      <c r="I84" s="169"/>
      <c r="J84" s="134" t="str">
        <f t="shared" si="23"/>
        <v/>
      </c>
      <c r="K84" s="96" t="str">
        <f>IF(G84="","",1+(H84-IF(G83="",(IF(G82="",(IF(G81="",(IF(G80="",(IF(#REF!="",(IF(#REF!="",(IF(#REF!="",(IF(#REF!="",(IF(#REF!="",(IF(#REF!="",(IF(#REF!="",(IF(#REF!="",#REF!,#REF!)),#REF!)),#REF!)),#REF!)),#REF!)),#REF!)),#REF!)),#REF!)),H80)),H81)),H82)),(H83))))</f>
        <v/>
      </c>
      <c r="L84" s="97" t="str">
        <f>IF(G84="","",IF(G83=G84,IF(H84-I83&gt;0,H84-I83,1+H84-I83),IF(G82=G84,IF(H84-I82&gt;0,H84-I82,1+H84-I82),IF(G81=G84,IF(H84-I81&gt;0,H84-I81,1+H84-I81),IF(G80=G84,IF(H84-I80&gt;0,H84-I80,1+H84-I80),IF(G79=G84,IF(H84-I79&gt;0,H84-I79,1+H84-I79),IF(G78=G84,IF(H84-I78&gt;0,H84-I78,1+H84-I78),IF(G77=G84,IF(H84-I77&gt;0,H84-I77,1+H84-I77),IF(G76=G84,IF(H84-I76&gt;0,H84-I76,1+H84-I76),IF(G75=G84,IF(H84-I75&gt;0,H84-I75,1+H84-I75),IF(G74=G84,IF(H84-I74&gt;0,H84-I74,1+H84-I74),IF(G73=G84,IF(H84-I73&gt;0,H84-I73,1+H84-I73),IF(G72=G84,IF(H84-I72&gt;0,H84-I72,1+H84-I72),IF(G71=G84,IF(H84-I71&gt;0,H84-I71,1+H84-I71),IF(G70=G84,IF(H84-I70&gt;0,H84-I70,1+H84-I70),IF(G69=G84,IF(H84-I69&gt;0,H84-I69,1+H84-I69),IF(G68=G84,IF(H84-I68&gt;0,H84-I68,1+H84-I68),IF(G67=G84,IF(H84-I67&gt;0,H84-I67,1+H84-I67),IF(G66=G84,IF(H84-I66&gt;0,H84-I66,1+H84-I66),IF(G65=G84,IF(H84-I65&gt;0,H84-I65,1+H84-I65),IF(G64=G84,IF(H84-I64&gt;0,H84-I64,1+H84-I64),IF(G63=G84,IF(H84-I63&gt;0,H84-I63,1+H84-I63),IF(G62=G84,IF(H84-I62&gt;0,H84-I62,1+H84-I62),IF(G61=G84,IF(H84-I61&gt;0,H84-I61,1+H84-I61),IF(G60=G84,IF(H84-I60&gt;0,H84-I60,1+H84-I60),IF(G59=G84,IF(H84-I59&gt;0,H84-I59,1+H84-I59),IF(G58=G84,IF(H84-I58&gt;0,H84-I58,1+H84-I58),IF(#REF!=G84,IF(H84-#REF!&gt;0,H84-#REF!,1+H84-#REF!),""))))))))))))))))))))))))))))</f>
        <v/>
      </c>
      <c r="M84" s="462"/>
      <c r="N84" s="462"/>
      <c r="O84" s="462"/>
      <c r="P84" s="462"/>
      <c r="Q84" s="462"/>
      <c r="R84" s="462"/>
      <c r="S84" s="462"/>
      <c r="T84" s="462"/>
      <c r="U84" s="462"/>
      <c r="V84" s="462"/>
      <c r="W84" s="462"/>
      <c r="X84" s="462"/>
      <c r="Y84" s="462"/>
      <c r="Z84" s="462"/>
      <c r="AA84" s="462"/>
      <c r="AB84" s="462"/>
      <c r="AC84" s="462"/>
      <c r="AD84" s="462"/>
      <c r="AE84" s="462"/>
      <c r="AF84" s="462"/>
      <c r="AG84" s="462"/>
      <c r="AH84" s="462"/>
      <c r="AI84" s="462"/>
      <c r="AJ84" s="462"/>
      <c r="AK84" s="462"/>
      <c r="AL84" s="462"/>
      <c r="AM84" s="462"/>
      <c r="AN84" s="462"/>
      <c r="AO84" s="462"/>
      <c r="AP84" s="463"/>
      <c r="AQ84" s="459"/>
      <c r="AR84" s="90"/>
      <c r="AS84" s="89"/>
      <c r="AT84" s="13">
        <f t="shared" si="24"/>
        <v>0</v>
      </c>
      <c r="AU84" s="114"/>
      <c r="AV84" s="20">
        <v>768.29166667161701</v>
      </c>
      <c r="AW84" s="3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3"/>
      <c r="BI84" s="93"/>
      <c r="BJ84" s="146">
        <v>768.29166667161701</v>
      </c>
      <c r="BK84" s="143"/>
      <c r="BL84" s="4"/>
      <c r="BM84" s="4"/>
      <c r="BN84" s="4"/>
      <c r="BO84" s="4"/>
      <c r="BP84" s="4"/>
      <c r="BQ84" s="4"/>
      <c r="BR84" s="153"/>
      <c r="BS84" s="157"/>
      <c r="BT84" s="158"/>
      <c r="BU84" s="9"/>
      <c r="BY84" s="15"/>
      <c r="BZ84" s="5"/>
      <c r="CA84" s="146">
        <v>0.29166666666666702</v>
      </c>
      <c r="CB84" s="128"/>
      <c r="CC84" s="12"/>
      <c r="CD84" s="12"/>
      <c r="CE84" s="12"/>
      <c r="CF84" s="12"/>
      <c r="CG84" s="12"/>
      <c r="CH84" s="12"/>
      <c r="CI84" s="23"/>
      <c r="CJ84" s="456"/>
      <c r="CK84" s="454"/>
      <c r="CL84" s="454"/>
      <c r="CM84" s="453"/>
      <c r="CR84" s="52">
        <f>COUNTIFS('Poids Paniers'!$E:$E,CR82,'Poids Paniers'!$A:$A,$A77)</f>
        <v>0</v>
      </c>
      <c r="CS84" s="52">
        <f>COUNTIFS('Poids Paniers'!$E:$E,CS82,'Poids Paniers'!$A:$A,$A77)</f>
        <v>0</v>
      </c>
      <c r="CT84" s="52">
        <f>COUNTIFS('Poids Paniers'!$E:$E,CT82,'Poids Paniers'!$A:$A,$A77)</f>
        <v>0</v>
      </c>
      <c r="CU84" s="52">
        <f>COUNTIFS('Poids Paniers'!$E:$E,CU82,'Poids Paniers'!$A:$A,$A77)</f>
        <v>0</v>
      </c>
      <c r="CV84" s="52">
        <f>COUNTIFS('Poids Paniers'!$E:$E,CV82,'Poids Paniers'!$A:$A,$A77)</f>
        <v>0</v>
      </c>
      <c r="CW84" s="52">
        <f>COUNTIFS('Poids Paniers'!$E:$E,CW82,'Poids Paniers'!$A:$A,$A77)</f>
        <v>0</v>
      </c>
      <c r="CX84" s="52">
        <f>COUNTIFS('Poids Paniers'!$E:$E,CX82,'Poids Paniers'!$A:$A,$A77)</f>
        <v>0</v>
      </c>
      <c r="CY84" s="52">
        <f>COUNTIFS('Poids Paniers'!$E:$E,CY82,'Poids Paniers'!$A:$A,$A77)</f>
        <v>0</v>
      </c>
      <c r="CZ84" s="52">
        <f>COUNTIFS('Poids Paniers'!$E:$E,CZ82,'Poids Paniers'!$A:$A,$A77)</f>
        <v>0</v>
      </c>
      <c r="DA84" s="52">
        <f>COUNTIFS('Poids Paniers'!$E:$E,DA82,'Poids Paniers'!$A:$A,$A77)</f>
        <v>0</v>
      </c>
      <c r="DB84" s="52">
        <f>COUNTIFS('Poids Paniers'!$E:$E,DB82,'Poids Paniers'!$A:$A,$A77)</f>
        <v>0</v>
      </c>
      <c r="DC84" s="52">
        <f>COUNTIFS('Poids Paniers'!$E:$E,DC82,'Poids Paniers'!$A:$A,$A77)</f>
        <v>0</v>
      </c>
      <c r="DD84" s="52">
        <f>COUNTIFS('Poids Paniers'!$E:$E,DD82,'Poids Paniers'!$A:$A,$A77)</f>
        <v>1</v>
      </c>
      <c r="DE84" s="52">
        <f>COUNTIFS('Poids Paniers'!$E:$E,DE82,'Poids Paniers'!$A:$A,$A77)</f>
        <v>1</v>
      </c>
      <c r="DF84" s="52">
        <f>COUNTIFS('Poids Paniers'!$E:$E,DF82,'Poids Paniers'!$A:$A,$A77)</f>
        <v>0</v>
      </c>
      <c r="DG84" s="52">
        <f>COUNTIFS('Poids Paniers'!$E:$E,DG82,'Poids Paniers'!$A:$A,$A77)</f>
        <v>0</v>
      </c>
      <c r="DH84" s="52">
        <f>COUNTIFS('Poids Paniers'!$E:$E,DH82,'Poids Paniers'!$A:$A,$A77)</f>
        <v>0</v>
      </c>
      <c r="DI84" s="52">
        <f>COUNTIFS('Poids Paniers'!$E:$E,DI82,'Poids Paniers'!$A:$A,$A77)</f>
        <v>0</v>
      </c>
      <c r="DJ84" s="52">
        <f>COUNTIFS('Poids Paniers'!$E:$E,DJ82,'Poids Paniers'!$A:$A,$A77)</f>
        <v>0</v>
      </c>
      <c r="DK84" s="52">
        <f>COUNTIFS('Poids Paniers'!$E:$E,DK82,'Poids Paniers'!$A:$A,$A77)</f>
        <v>0</v>
      </c>
      <c r="DL84" s="52">
        <f>COUNTIFS('Poids Paniers'!$E:$E,DL82,'Poids Paniers'!$A:$A,$A77)</f>
        <v>0</v>
      </c>
      <c r="DM84" s="52">
        <f>COUNTIFS('Poids Paniers'!$E:$E,DM82,'Poids Paniers'!$A:$A,$A77)</f>
        <v>0</v>
      </c>
      <c r="DN84" s="52">
        <f>COUNTIFS('Poids Paniers'!$E:$E,DN82,'Poids Paniers'!$A:$A,$A77)</f>
        <v>0</v>
      </c>
      <c r="DO84" s="52">
        <f>COUNTIFS('Poids Paniers'!$E:$E,DO82,'Poids Paniers'!$A:$A,$A77)</f>
        <v>0</v>
      </c>
      <c r="DP84" s="52">
        <f>COUNTIFS('Poids Paniers'!$E:$E,DP82,'Poids Paniers'!$A:$A,$A77)</f>
        <v>0</v>
      </c>
      <c r="DQ84" s="52">
        <f>COUNTIFS('Poids Paniers'!$E:$E,DQ82,'Poids Paniers'!$A:$A,$A77)</f>
        <v>0</v>
      </c>
      <c r="DR84" s="52">
        <f>COUNTIFS('Poids Paniers'!$E:$E,DR82,'Poids Paniers'!$A:$A,$A77)</f>
        <v>0</v>
      </c>
      <c r="DS84" s="52">
        <f>COUNTIFS('Poids Paniers'!$E:$E,DS82,'Poids Paniers'!$A:$A,$A77)</f>
        <v>0</v>
      </c>
      <c r="DT84" s="52">
        <f>COUNTIFS('Poids Paniers'!$E:$E,DT82,'Poids Paniers'!$A:$A,$A77)</f>
        <v>0</v>
      </c>
      <c r="DU84" s="52">
        <f>COUNTIFS('Poids Paniers'!$E:$E,DU82,'Poids Paniers'!$A:$A,$A77)</f>
        <v>1</v>
      </c>
      <c r="DV84" s="52">
        <f>COUNTIFS('Poids Paniers'!$E:$E,DV82,'Poids Paniers'!$A:$A,$A77)</f>
        <v>0</v>
      </c>
      <c r="DW84" s="52">
        <f>COUNTIFS('Poids Paniers'!$E:$E,DW82,'Poids Paniers'!$A:$A,$A77)</f>
        <v>0</v>
      </c>
      <c r="DX84" s="52">
        <f>COUNTIFS('Poids Paniers'!$E:$E,DX82,'Poids Paniers'!$A:$A,$A77)</f>
        <v>0</v>
      </c>
      <c r="DY84" s="52">
        <f>COUNTIFS('Poids Paniers'!$E:$E,DY82,'Poids Paniers'!$A:$A,$A77)</f>
        <v>0</v>
      </c>
      <c r="DZ84" s="52">
        <f>COUNTIFS('Poids Paniers'!$E:$E,DZ82,'Poids Paniers'!$A:$A,$A77)</f>
        <v>0</v>
      </c>
      <c r="EA84" s="52">
        <f>COUNTIFS('Poids Paniers'!$E:$E,EA82,'Poids Paniers'!$A:$A,$A77)</f>
        <v>1</v>
      </c>
      <c r="EB84" s="52">
        <f>COUNTIFS('Poids Paniers'!$E:$E,EB82,'Poids Paniers'!$A:$A,$A77)</f>
        <v>0</v>
      </c>
      <c r="EC84" s="52">
        <f>COUNTIFS('Poids Paniers'!$E:$E,EC82,'Poids Paniers'!$A:$A,$A77)</f>
        <v>0</v>
      </c>
      <c r="ED84" s="52">
        <f>COUNTIFS('Poids Paniers'!$E:$E,ED82,'Poids Paniers'!$A:$A,$A77)</f>
        <v>0</v>
      </c>
      <c r="EE84" s="52">
        <f>COUNTIFS('Poids Paniers'!$E:$E,EE82,'Poids Paniers'!$A:$A,$A77)</f>
        <v>0</v>
      </c>
      <c r="EF84" s="52">
        <f>COUNTIFS('Poids Paniers'!$E:$E,EF82,'Poids Paniers'!$A:$A,$A77)</f>
        <v>0</v>
      </c>
      <c r="EG84" s="52">
        <f>COUNTIFS('Poids Paniers'!$E:$E,EG82,'Poids Paniers'!$A:$A,$A77)</f>
        <v>0</v>
      </c>
      <c r="EH84" s="52">
        <f>COUNTIFS('Poids Paniers'!$E:$E,EH82,'Poids Paniers'!$A:$A,$A77)</f>
        <v>0</v>
      </c>
      <c r="EI84" s="52">
        <f>COUNTIFS('Poids Paniers'!$E:$E,EI82,'Poids Paniers'!$A:$A,$A77)</f>
        <v>0</v>
      </c>
      <c r="EJ84" s="52">
        <f>COUNTIFS('Poids Paniers'!$E:$E,EJ82,'Poids Paniers'!$A:$A,$A77)</f>
        <v>0</v>
      </c>
      <c r="EK84" s="52">
        <f>COUNTIFS('Poids Paniers'!$E:$E,EK82,'Poids Paniers'!$A:$A,$A77)</f>
        <v>0</v>
      </c>
      <c r="EL84" s="52">
        <f>COUNTIFS('Poids Paniers'!$E:$E,EL82,'Poids Paniers'!$A:$A,$A77)</f>
        <v>0</v>
      </c>
      <c r="EM84" s="52">
        <f>COUNTIFS('Poids Paniers'!$E:$E,EM82,'Poids Paniers'!$A:$A,$A77)</f>
        <v>0</v>
      </c>
      <c r="EN84" s="52">
        <f>COUNTIFS('Poids Paniers'!$E:$E,EN82,'Poids Paniers'!$A:$A,$A77)</f>
        <v>0</v>
      </c>
      <c r="EO84" s="52">
        <f>COUNTIFS('Poids Paniers'!$E:$E,EO82,'Poids Paniers'!$A:$A,$A77)</f>
        <v>1</v>
      </c>
      <c r="EP84" s="52">
        <f>COUNTIFS('Poids Paniers'!$E:$E,EP82,'Poids Paniers'!$A:$A,$A77)</f>
        <v>0</v>
      </c>
      <c r="EQ84" s="52">
        <f>COUNTIFS('Poids Paniers'!$E:$E,EQ82,'Poids Paniers'!$A:$A,$A77)</f>
        <v>1</v>
      </c>
      <c r="ER84" s="52">
        <f>COUNTIFS('Poids Paniers'!$E:$E,ER82,'Poids Paniers'!$A:$A,$A77)</f>
        <v>0</v>
      </c>
      <c r="ES84" s="52">
        <f>COUNTIFS('Poids Paniers'!$E:$E,ES82,'Poids Paniers'!$A:$A,$A77)</f>
        <v>0</v>
      </c>
      <c r="ET84" s="52">
        <f>COUNTIFS('Poids Paniers'!$E:$E,ET82,'Poids Paniers'!$A:$A,$A77)</f>
        <v>0</v>
      </c>
      <c r="EU84" s="52">
        <f>COUNTIFS('Poids Paniers'!$E:$E,EU82,'Poids Paniers'!$A:$A,$A77)</f>
        <v>0</v>
      </c>
      <c r="EV84" s="52">
        <f>COUNTIFS('Poids Paniers'!$E:$E,EV82,'Poids Paniers'!$A:$A,$A77)</f>
        <v>0</v>
      </c>
      <c r="EW84" s="52">
        <f>COUNTIFS('Poids Paniers'!$E:$E,EW82,'Poids Paniers'!$A:$A,$A77)</f>
        <v>0</v>
      </c>
      <c r="EX84" s="52">
        <f>COUNTIFS('Poids Paniers'!$E:$E,EX82,'Poids Paniers'!$A:$A,$A77)</f>
        <v>0</v>
      </c>
      <c r="EY84" s="52">
        <f>COUNTIFS('Poids Paniers'!$E:$E,EY82,'Poids Paniers'!$A:$A,$A77)</f>
        <v>0</v>
      </c>
      <c r="EZ84" s="52">
        <f>COUNTIFS('Poids Paniers'!$E:$E,EZ82,'Poids Paniers'!$A:$A,$A77)</f>
        <v>0</v>
      </c>
      <c r="FA84" s="52">
        <f>COUNTIFS('Poids Paniers'!$E:$E,FA82,'Poids Paniers'!$A:$A,$A77)</f>
        <v>1</v>
      </c>
      <c r="FB84" s="52">
        <f>COUNTIFS('Poids Paniers'!$E:$E,FB82,'Poids Paniers'!$A:$A,$A77)</f>
        <v>0</v>
      </c>
      <c r="FC84" s="52">
        <f>COUNTIFS('Poids Paniers'!$E:$E,FC82,'Poids Paniers'!$A:$A,$A77)</f>
        <v>0</v>
      </c>
      <c r="FD84" s="52">
        <f>COUNTIFS('Poids Paniers'!$E:$E,FD82,'Poids Paniers'!$A:$A,$A77)</f>
        <v>0</v>
      </c>
      <c r="FE84" s="52">
        <f>COUNTIFS('Poids Paniers'!$E:$E,FE82,'Poids Paniers'!$A:$A,$A77)</f>
        <v>0</v>
      </c>
      <c r="FF84" s="52">
        <f>COUNTIFS('Poids Paniers'!$E:$E,FF82,'Poids Paniers'!$A:$A,$A77)</f>
        <v>0</v>
      </c>
      <c r="FG84" s="52">
        <f>COUNTIFS('Poids Paniers'!$E:$E,FG82,'Poids Paniers'!$A:$A,$A77)</f>
        <v>0</v>
      </c>
      <c r="FH84" s="52">
        <f>COUNTIFS('Poids Paniers'!$E:$E,FH82,'Poids Paniers'!$A:$A,$A77)</f>
        <v>0</v>
      </c>
      <c r="FI84" s="52">
        <f>COUNTIFS('Poids Paniers'!$E:$E,FI82,'Poids Paniers'!$A:$A,$A77)</f>
        <v>0</v>
      </c>
      <c r="FJ84" s="52">
        <f>COUNTIFS('Poids Paniers'!$E:$E,FJ82,'Poids Paniers'!$A:$A,$A77)</f>
        <v>0</v>
      </c>
      <c r="FK84" s="52">
        <f>COUNTIFS('Poids Paniers'!$E:$E,FK82,'Poids Paniers'!$A:$A,$A77)</f>
        <v>0</v>
      </c>
      <c r="FL84" s="52">
        <f>COUNTIFS('Poids Paniers'!$E:$E,FL82,'Poids Paniers'!$A:$A,$A77)</f>
        <v>0</v>
      </c>
      <c r="FM84" s="52">
        <f>COUNTIFS('Poids Paniers'!$E:$E,FM82,'Poids Paniers'!$A:$A,$A77)</f>
        <v>1</v>
      </c>
      <c r="FN84" s="52">
        <f>COUNTIFS('Poids Paniers'!$E:$E,FN82,'Poids Paniers'!$A:$A,$A77)</f>
        <v>0</v>
      </c>
      <c r="FO84" s="52">
        <f>COUNTIFS('Poids Paniers'!$E:$E,FO82,'Poids Paniers'!$A:$A,$A77)</f>
        <v>0</v>
      </c>
      <c r="FP84" s="52">
        <f>COUNTIFS('Poids Paniers'!$E:$E,FP82,'Poids Paniers'!$A:$A,$A77)</f>
        <v>0</v>
      </c>
      <c r="FQ84" s="52">
        <f>COUNTIFS('Poids Paniers'!$E:$E,FQ82,'Poids Paniers'!$A:$A,$A77)</f>
        <v>0</v>
      </c>
      <c r="FR84" s="52">
        <f>COUNTIFS('Poids Paniers'!$E:$E,FR82,'Poids Paniers'!$A:$A,$A77)</f>
        <v>0</v>
      </c>
      <c r="FS84" s="52">
        <f>COUNTIFS('Poids Paniers'!$E:$E,FS82,'Poids Paniers'!$A:$A,$A77)</f>
        <v>0</v>
      </c>
      <c r="FT84" s="52">
        <f>COUNTIFS('Poids Paniers'!$E:$E,FT82,'Poids Paniers'!$A:$A,$A77)</f>
        <v>0</v>
      </c>
      <c r="FU84" s="52">
        <f>SUM(CR83:FT83)+FU85</f>
        <v>8</v>
      </c>
    </row>
    <row r="85" spans="1:177" ht="16.5" customHeight="1" thickTop="1" thickBot="1" x14ac:dyDescent="0.3">
      <c r="A85" s="465"/>
      <c r="B85" s="124"/>
      <c r="C85" s="98"/>
      <c r="D85" s="233"/>
      <c r="E85" s="91"/>
      <c r="F85" s="140"/>
      <c r="G85" s="130"/>
      <c r="H85" s="173">
        <v>0.33333333333333298</v>
      </c>
      <c r="I85" s="169"/>
      <c r="J85" s="134" t="str">
        <f t="shared" si="23"/>
        <v/>
      </c>
      <c r="K85" s="96" t="str">
        <f>IF(G85="","",1+(H85-IF(G84="",(IF(G83="",(IF(G82="",(IF(G81="",(IF(#REF!="",(IF(#REF!="",(IF(#REF!="",(IF(#REF!="",(IF(#REF!="",(IF(#REF!="",(IF(#REF!="",(IF(#REF!="",#REF!,#REF!)),#REF!)),#REF!)),#REF!)),#REF!)),#REF!)),#REF!)),#REF!)),H81)),H82)),H83)),(H84))))</f>
        <v/>
      </c>
      <c r="L85" s="97" t="str">
        <f>IF(G85="","",IF(G84=G85,IF(H85-I84&gt;0,H85-I84,1+H85-I84),IF(G83=G85,IF(H85-I83&gt;0,H85-I83,1+H85-I83),IF(G82=G85,IF(H85-I82&gt;0,H85-I82,1+H85-I82),IF(G81=G85,IF(H85-I81&gt;0,H85-I81,1+H85-I81),IF(G80=G85,IF(H85-I80&gt;0,H85-I80,1+H85-I80),IF(G79=G85,IF(H85-I79&gt;0,H85-I79,1+H85-I79),IF(G78=G85,IF(H85-I78&gt;0,H85-I78,1+H85-I78),IF(G77=G85,IF(H85-I77&gt;0,H85-I77,1+H85-I77),IF(G76=G85,IF(H85-I76&gt;0,H85-I76,1+H85-I76),IF(G75=G85,IF(H85-I75&gt;0,H85-I75,1+H85-I75),IF(G74=G85,IF(H85-I74&gt;0,H85-I74,1+H85-I74),IF(G73=G85,IF(H85-I73&gt;0,H85-I73,1+H85-I73),IF(G72=G85,IF(H85-I72&gt;0,H85-I72,1+H85-I72),IF(G71=G85,IF(H85-I71&gt;0,H85-I71,1+H85-I71),IF(G70=G85,IF(H85-I70&gt;0,H85-I70,1+H85-I70),IF(G69=G85,IF(H85-I69&gt;0,H85-I69,1+H85-I69),IF(G68=G85,IF(H85-I68&gt;0,H85-I68,1+H85-I68),IF(G67=G85,IF(H85-I67&gt;0,H85-I67,1+H85-I67),IF(G66=G85,IF(H85-I66&gt;0,H85-I66,1+H85-I66),IF(G65=G85,IF(H85-I65&gt;0,H85-I65,1+H85-I65),IF(G64=G85,IF(H85-I64&gt;0,H85-I64,1+H85-I64),IF(G63=G85,IF(H85-I63&gt;0,H85-I63,1+H85-I63),IF(G62=G85,IF(H85-I62&gt;0,H85-I62,1+H85-I62),IF(G61=G85,IF(H85-I61&gt;0,H85-I61,1+H85-I61),IF(G60=G85,IF(H85-I60&gt;0,H85-I60,1+H85-I60),IF(G59=G85,IF(H85-I59&gt;0,H85-I59,1+H85-I59),IF(#REF!=G85,IF(H85-#REF!&gt;0,H85-#REF!,1+H85-#REF!),""))))))))))))))))))))))))))))</f>
        <v/>
      </c>
      <c r="M85" s="462"/>
      <c r="N85" s="462"/>
      <c r="O85" s="462"/>
      <c r="P85" s="462"/>
      <c r="Q85" s="462"/>
      <c r="R85" s="462"/>
      <c r="S85" s="462"/>
      <c r="T85" s="462"/>
      <c r="U85" s="462"/>
      <c r="V85" s="462"/>
      <c r="W85" s="462"/>
      <c r="X85" s="462"/>
      <c r="Y85" s="462"/>
      <c r="Z85" s="462"/>
      <c r="AA85" s="462"/>
      <c r="AB85" s="462"/>
      <c r="AC85" s="462"/>
      <c r="AD85" s="462"/>
      <c r="AE85" s="462"/>
      <c r="AF85" s="462"/>
      <c r="AG85" s="462"/>
      <c r="AH85" s="462"/>
      <c r="AI85" s="462"/>
      <c r="AJ85" s="462"/>
      <c r="AK85" s="462"/>
      <c r="AL85" s="462"/>
      <c r="AM85" s="462"/>
      <c r="AN85" s="462"/>
      <c r="AO85" s="462"/>
      <c r="AP85" s="463"/>
      <c r="AQ85" s="459"/>
      <c r="AR85" s="90"/>
      <c r="AS85" s="89"/>
      <c r="AT85" s="13">
        <f t="shared" si="24"/>
        <v>0</v>
      </c>
      <c r="AU85" s="114"/>
      <c r="AV85" s="20">
        <v>768.33333333828398</v>
      </c>
      <c r="AW85" s="3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3"/>
      <c r="BI85" s="93"/>
      <c r="BJ85" s="146">
        <v>768.33333333828398</v>
      </c>
      <c r="BK85" s="143"/>
      <c r="BL85" s="4"/>
      <c r="BM85" s="4"/>
      <c r="BN85" s="4"/>
      <c r="BO85" s="4"/>
      <c r="BP85" s="4"/>
      <c r="BQ85" s="4"/>
      <c r="BR85" s="153"/>
      <c r="BS85" s="157"/>
      <c r="BT85" s="158"/>
      <c r="BU85" s="9"/>
      <c r="BY85" s="15"/>
      <c r="BZ85" s="5"/>
      <c r="CA85" s="146">
        <v>0.33333333333333298</v>
      </c>
      <c r="CB85" s="128"/>
      <c r="CC85" s="12"/>
      <c r="CD85" s="12"/>
      <c r="CE85" s="12"/>
      <c r="CF85" s="12"/>
      <c r="CG85" s="12"/>
      <c r="CH85" s="12"/>
      <c r="CI85" s="23"/>
      <c r="CJ85" s="456"/>
      <c r="CK85" s="454"/>
      <c r="CL85" s="454"/>
      <c r="CM85" s="453"/>
      <c r="CR85" s="52">
        <f t="shared" ref="CR85:DW85" si="29">IF(CR83&lt;&gt;CR84,1,0)</f>
        <v>0</v>
      </c>
      <c r="CS85" s="52">
        <f t="shared" si="29"/>
        <v>0</v>
      </c>
      <c r="CT85" s="52">
        <f t="shared" si="29"/>
        <v>0</v>
      </c>
      <c r="CU85" s="52">
        <f t="shared" si="29"/>
        <v>0</v>
      </c>
      <c r="CV85" s="52">
        <f t="shared" si="29"/>
        <v>0</v>
      </c>
      <c r="CW85" s="52">
        <f t="shared" si="29"/>
        <v>0</v>
      </c>
      <c r="CX85" s="52">
        <f t="shared" si="29"/>
        <v>0</v>
      </c>
      <c r="CY85" s="52">
        <f t="shared" si="29"/>
        <v>0</v>
      </c>
      <c r="CZ85" s="52">
        <f t="shared" si="29"/>
        <v>0</v>
      </c>
      <c r="DA85" s="52">
        <f t="shared" si="29"/>
        <v>0</v>
      </c>
      <c r="DB85" s="52">
        <f t="shared" si="29"/>
        <v>0</v>
      </c>
      <c r="DC85" s="52">
        <f t="shared" si="29"/>
        <v>0</v>
      </c>
      <c r="DD85" s="52">
        <f t="shared" si="29"/>
        <v>0</v>
      </c>
      <c r="DE85" s="52">
        <f t="shared" si="29"/>
        <v>0</v>
      </c>
      <c r="DF85" s="52">
        <f t="shared" si="29"/>
        <v>0</v>
      </c>
      <c r="DG85" s="52">
        <f t="shared" si="29"/>
        <v>0</v>
      </c>
      <c r="DH85" s="52">
        <f t="shared" si="29"/>
        <v>0</v>
      </c>
      <c r="DI85" s="52">
        <f t="shared" si="29"/>
        <v>0</v>
      </c>
      <c r="DJ85" s="52">
        <f t="shared" si="29"/>
        <v>0</v>
      </c>
      <c r="DK85" s="52">
        <f t="shared" si="29"/>
        <v>0</v>
      </c>
      <c r="DL85" s="52">
        <f t="shared" si="29"/>
        <v>0</v>
      </c>
      <c r="DM85" s="52">
        <f t="shared" si="29"/>
        <v>0</v>
      </c>
      <c r="DN85" s="52">
        <f t="shared" si="29"/>
        <v>0</v>
      </c>
      <c r="DO85" s="52">
        <f t="shared" si="29"/>
        <v>0</v>
      </c>
      <c r="DP85" s="52">
        <f t="shared" si="29"/>
        <v>0</v>
      </c>
      <c r="DQ85" s="52">
        <f t="shared" si="29"/>
        <v>0</v>
      </c>
      <c r="DR85" s="52">
        <f t="shared" si="29"/>
        <v>0</v>
      </c>
      <c r="DS85" s="52">
        <f t="shared" si="29"/>
        <v>0</v>
      </c>
      <c r="DT85" s="52">
        <f t="shared" si="29"/>
        <v>0</v>
      </c>
      <c r="DU85" s="52">
        <f t="shared" si="29"/>
        <v>0</v>
      </c>
      <c r="DV85" s="52">
        <f t="shared" si="29"/>
        <v>0</v>
      </c>
      <c r="DW85" s="52">
        <f t="shared" si="29"/>
        <v>0</v>
      </c>
      <c r="DX85" s="52">
        <f t="shared" ref="DX85:FC85" si="30">IF(DX83&lt;&gt;DX84,1,0)</f>
        <v>0</v>
      </c>
      <c r="DY85" s="52">
        <f t="shared" si="30"/>
        <v>0</v>
      </c>
      <c r="DZ85" s="52">
        <f t="shared" si="30"/>
        <v>0</v>
      </c>
      <c r="EA85" s="52">
        <f t="shared" si="30"/>
        <v>0</v>
      </c>
      <c r="EB85" s="52">
        <f t="shared" si="30"/>
        <v>0</v>
      </c>
      <c r="EC85" s="52">
        <f t="shared" si="30"/>
        <v>0</v>
      </c>
      <c r="ED85" s="52">
        <f t="shared" si="30"/>
        <v>0</v>
      </c>
      <c r="EE85" s="52">
        <f t="shared" si="30"/>
        <v>0</v>
      </c>
      <c r="EF85" s="52">
        <f t="shared" si="30"/>
        <v>0</v>
      </c>
      <c r="EG85" s="52">
        <f t="shared" si="30"/>
        <v>0</v>
      </c>
      <c r="EH85" s="52">
        <f t="shared" si="30"/>
        <v>0</v>
      </c>
      <c r="EI85" s="52">
        <f t="shared" si="30"/>
        <v>0</v>
      </c>
      <c r="EJ85" s="52">
        <f t="shared" si="30"/>
        <v>0</v>
      </c>
      <c r="EK85" s="52">
        <f t="shared" si="30"/>
        <v>0</v>
      </c>
      <c r="EL85" s="52">
        <f t="shared" si="30"/>
        <v>0</v>
      </c>
      <c r="EM85" s="52">
        <f t="shared" si="30"/>
        <v>0</v>
      </c>
      <c r="EN85" s="52">
        <f t="shared" si="30"/>
        <v>0</v>
      </c>
      <c r="EO85" s="52">
        <f t="shared" si="30"/>
        <v>0</v>
      </c>
      <c r="EP85" s="52">
        <f t="shared" si="30"/>
        <v>0</v>
      </c>
      <c r="EQ85" s="52">
        <f t="shared" si="30"/>
        <v>0</v>
      </c>
      <c r="ER85" s="52">
        <f t="shared" si="30"/>
        <v>0</v>
      </c>
      <c r="ES85" s="52">
        <f t="shared" si="30"/>
        <v>0</v>
      </c>
      <c r="ET85" s="52">
        <f t="shared" si="30"/>
        <v>0</v>
      </c>
      <c r="EU85" s="52">
        <f t="shared" si="30"/>
        <v>0</v>
      </c>
      <c r="EV85" s="52">
        <f t="shared" si="30"/>
        <v>0</v>
      </c>
      <c r="EW85" s="52">
        <f t="shared" si="30"/>
        <v>0</v>
      </c>
      <c r="EX85" s="52">
        <f t="shared" si="30"/>
        <v>0</v>
      </c>
      <c r="EY85" s="52">
        <f t="shared" si="30"/>
        <v>0</v>
      </c>
      <c r="EZ85" s="52">
        <f t="shared" si="30"/>
        <v>0</v>
      </c>
      <c r="FA85" s="52">
        <f t="shared" si="30"/>
        <v>0</v>
      </c>
      <c r="FB85" s="52">
        <f t="shared" si="30"/>
        <v>0</v>
      </c>
      <c r="FC85" s="52">
        <f t="shared" si="30"/>
        <v>0</v>
      </c>
      <c r="FD85" s="52">
        <f t="shared" ref="FD85:FT85" si="31">IF(FD83&lt;&gt;FD84,1,0)</f>
        <v>0</v>
      </c>
      <c r="FE85" s="52">
        <f t="shared" si="31"/>
        <v>0</v>
      </c>
      <c r="FF85" s="52">
        <f t="shared" si="31"/>
        <v>0</v>
      </c>
      <c r="FG85" s="52">
        <f t="shared" si="31"/>
        <v>0</v>
      </c>
      <c r="FH85" s="52">
        <f t="shared" si="31"/>
        <v>0</v>
      </c>
      <c r="FI85" s="52">
        <f t="shared" si="31"/>
        <v>0</v>
      </c>
      <c r="FJ85" s="52">
        <f t="shared" si="31"/>
        <v>0</v>
      </c>
      <c r="FK85" s="52">
        <f t="shared" si="31"/>
        <v>0</v>
      </c>
      <c r="FL85" s="52">
        <f t="shared" si="31"/>
        <v>0</v>
      </c>
      <c r="FM85" s="52">
        <f t="shared" si="31"/>
        <v>0</v>
      </c>
      <c r="FN85" s="52">
        <f t="shared" si="31"/>
        <v>0</v>
      </c>
      <c r="FO85" s="52">
        <f t="shared" si="31"/>
        <v>0</v>
      </c>
      <c r="FP85" s="52">
        <f t="shared" si="31"/>
        <v>0</v>
      </c>
      <c r="FQ85" s="52">
        <f t="shared" si="31"/>
        <v>0</v>
      </c>
      <c r="FR85" s="52">
        <f t="shared" si="31"/>
        <v>0</v>
      </c>
      <c r="FS85" s="52">
        <f t="shared" si="31"/>
        <v>0</v>
      </c>
      <c r="FT85" s="52">
        <f t="shared" si="31"/>
        <v>0</v>
      </c>
      <c r="FU85" s="52">
        <f>SUM(CR85:FT85)</f>
        <v>0</v>
      </c>
    </row>
    <row r="86" spans="1:177" ht="16.5" customHeight="1" thickTop="1" thickBot="1" x14ac:dyDescent="0.3">
      <c r="A86" s="465"/>
      <c r="B86" s="124"/>
      <c r="C86" s="98"/>
      <c r="D86" s="233"/>
      <c r="E86" s="91"/>
      <c r="F86" s="140" t="s">
        <v>142</v>
      </c>
      <c r="G86" s="130" t="s">
        <v>229</v>
      </c>
      <c r="H86" s="173">
        <v>0.375</v>
      </c>
      <c r="I86" s="169">
        <v>1.1805555555555555E-2</v>
      </c>
      <c r="J86" s="134">
        <f t="shared" si="23"/>
        <v>0.63680555555555562</v>
      </c>
      <c r="K86" s="96" t="e">
        <f>IF(G86="","",1+(H86-IF(G85="",(IF(G84="",(IF(G83="",(IF(G82="",(IF(#REF!="",(IF(#REF!="",(IF(#REF!="",(IF(#REF!="",(IF(#REF!="",(IF(#REF!="",(IF(#REF!="",(IF(#REF!="",#REF!,#REF!)),#REF!)),#REF!)),#REF!)),#REF!)),#REF!)),#REF!)),#REF!)),H82)),H83)),H84)),(H85))))</f>
        <v>#REF!</v>
      </c>
      <c r="L86" s="97" t="e">
        <f>IF(G86="","",IF(G85=G86,IF(H86-I85&gt;0,H86-I85,1+H86-I85),IF(G84=G86,IF(H86-I84&gt;0,H86-I84,1+H86-I84),IF(G83=G86,IF(H86-I83&gt;0,H86-I83,1+H86-I83),IF(G82=G86,IF(H86-I82&gt;0,H86-I82,1+H86-I82),IF(G81=G86,IF(H86-I81&gt;0,H86-I81,1+H86-I81),IF(G80=G86,IF(H86-I80&gt;0,H86-I80,1+H86-I80),IF(G79=G86,IF(H86-I79&gt;0,H86-I79,1+H86-I79),IF(G78=G86,IF(H86-I78&gt;0,H86-I78,1+H86-I78),IF(G77=G86,IF(H86-I77&gt;0,H86-I77,1+H86-I77),IF(G76=G86,IF(H86-I76&gt;0,H86-I76,1+H86-I76),IF(G75=G86,IF(H86-I75&gt;0,H86-I75,1+H86-I75),IF(G74=G86,IF(H86-I74&gt;0,H86-I74,1+H86-I74),IF(G73=G86,IF(H86-I73&gt;0,H86-I73,1+H86-I73),IF(G72=G86,IF(H86-I72&gt;0,H86-I72,1+H86-I72),IF(G71=G86,IF(H86-I71&gt;0,H86-I71,1+H86-I71),IF(G70=G86,IF(H86-I70&gt;0,H86-I70,1+H86-I70),IF(G69=G86,IF(H86-I69&gt;0,H86-I69,1+H86-I69),IF(G68=G86,IF(H86-I68&gt;0,H86-I68,1+H86-I68),IF(G67=G86,IF(H86-I67&gt;0,H86-I67,1+H86-I67),IF(G66=G86,IF(H86-I66&gt;0,H86-I66,1+H86-I66),IF(G65=G86,IF(H86-I65&gt;0,H86-I65,1+H86-I65),IF(G64=G86,IF(H86-I64&gt;0,H86-I64,1+H86-I64),IF(G63=G86,IF(H86-I63&gt;0,H86-I63,1+H86-I63),IF(G62=G86,IF(H86-I62&gt;0,H86-I62,1+H86-I62),IF(G61=G86,IF(H86-I61&gt;0,H86-I61,1+H86-I61),IF(G60=G86,IF(H86-I60&gt;0,H86-I60,1+H86-I60),IF(#REF!=G86,IF(H86-#REF!&gt;0,H86-#REF!,1+H86-#REF!),""))))))))))))))))))))))))))))</f>
        <v>#REF!</v>
      </c>
      <c r="M86" s="462"/>
      <c r="N86" s="462"/>
      <c r="O86" s="462"/>
      <c r="P86" s="462"/>
      <c r="Q86" s="462"/>
      <c r="R86" s="462"/>
      <c r="S86" s="462"/>
      <c r="T86" s="462"/>
      <c r="U86" s="462"/>
      <c r="V86" s="462"/>
      <c r="W86" s="462"/>
      <c r="X86" s="462"/>
      <c r="Y86" s="462"/>
      <c r="Z86" s="462"/>
      <c r="AA86" s="462"/>
      <c r="AB86" s="462"/>
      <c r="AC86" s="462"/>
      <c r="AD86" s="462"/>
      <c r="AE86" s="462"/>
      <c r="AF86" s="462"/>
      <c r="AG86" s="462"/>
      <c r="AH86" s="462"/>
      <c r="AI86" s="462"/>
      <c r="AJ86" s="462"/>
      <c r="AK86" s="462"/>
      <c r="AL86" s="462"/>
      <c r="AM86" s="462"/>
      <c r="AN86" s="462"/>
      <c r="AO86" s="462"/>
      <c r="AP86" s="463"/>
      <c r="AQ86" s="459"/>
      <c r="AR86" s="90"/>
      <c r="AS86" s="89"/>
      <c r="AT86" s="13">
        <f t="shared" si="24"/>
        <v>0</v>
      </c>
      <c r="AU86" s="114"/>
      <c r="AV86" s="20">
        <v>768.37500000495095</v>
      </c>
      <c r="AW86" s="3" t="s">
        <v>136</v>
      </c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3"/>
      <c r="BI86" s="93"/>
      <c r="BJ86" s="146">
        <v>768.37500000495095</v>
      </c>
      <c r="BK86" s="143"/>
      <c r="BL86" s="4"/>
      <c r="BM86" s="4"/>
      <c r="BN86" s="4"/>
      <c r="BO86" s="4"/>
      <c r="BP86" s="4"/>
      <c r="BQ86" s="4"/>
      <c r="BR86" s="153"/>
      <c r="BS86" s="157"/>
      <c r="BT86" s="158"/>
      <c r="BU86" s="9"/>
      <c r="BY86" s="15"/>
      <c r="BZ86" s="5"/>
      <c r="CA86" s="146">
        <v>0.375</v>
      </c>
      <c r="CB86" s="128"/>
      <c r="CC86" s="12"/>
      <c r="CD86" s="12"/>
      <c r="CE86" s="12"/>
      <c r="CF86" s="12"/>
      <c r="CG86" s="12"/>
      <c r="CH86" s="12"/>
      <c r="CI86" s="23"/>
      <c r="CJ86" s="456"/>
      <c r="CK86" s="454"/>
      <c r="CL86" s="454"/>
      <c r="CM86" s="453"/>
    </row>
    <row r="87" spans="1:177" ht="16.5" customHeight="1" thickTop="1" thickBot="1" x14ac:dyDescent="0.3">
      <c r="A87" s="465"/>
      <c r="B87" s="124"/>
      <c r="C87" s="98"/>
      <c r="D87" s="233"/>
      <c r="E87" s="91"/>
      <c r="F87" s="140" t="s">
        <v>125</v>
      </c>
      <c r="G87" s="130" t="s">
        <v>197</v>
      </c>
      <c r="H87" s="173">
        <v>0.4201388888888889</v>
      </c>
      <c r="I87" s="170">
        <v>6.458333333333334E-2</v>
      </c>
      <c r="J87" s="135">
        <f t="shared" si="23"/>
        <v>0.6444444444444446</v>
      </c>
      <c r="K87" s="96">
        <f>IF(G87="","",1+(H87-IF(G86="",(IF(G85="",(IF(G84="",(IF(G83="",(IF(#REF!="",(IF(#REF!="",(IF(#REF!="",(IF(#REF!="",(IF(#REF!="",(IF(#REF!="",(IF(#REF!="",(IF(#REF!="",#REF!,#REF!)),#REF!)),#REF!)),#REF!)),#REF!)),#REF!)),#REF!)),#REF!)),H83)),H84)),H85)),(H86))))</f>
        <v>1.0451388888888888</v>
      </c>
      <c r="L87" s="97" t="e">
        <f>IF(G87="","",IF(G86=G87,IF(H87-I86&gt;0,H87-I86,1+H87-I86),IF(G85=G87,IF(H87-I85&gt;0,H87-I85,1+H87-I85),IF(G84=G87,IF(H87-I84&gt;0,H87-I84,1+H87-I84),IF(G83=G87,IF(H87-I83&gt;0,H87-I83,1+H87-I83),IF(G82=G87,IF(H87-I82&gt;0,H87-I82,1+H87-I82),IF(G81=G87,IF(H87-I81&gt;0,H87-I81,1+H87-I81),IF(G80=G87,IF(H87-I80&gt;0,H87-I80,1+H87-I80),IF(G79=G87,IF(H87-I79&gt;0,H87-I79,1+H87-I79),IF(G78=G87,IF(H87-I78&gt;0,H87-I78,1+H87-I78),IF(G77=G87,IF(H87-I77&gt;0,H87-I77,1+H87-I77),IF(G76=G87,IF(H87-I76&gt;0,H87-I76,1+H87-I76),IF(G75=G87,IF(H87-I75&gt;0,H87-I75,1+H87-I75),IF(G74=G87,IF(H87-I74&gt;0,H87-I74,1+H87-I74),IF(G73=G87,IF(H87-I73&gt;0,H87-I73,1+H87-I73),IF(G72=G87,IF(H87-I72&gt;0,H87-I72,1+H87-I72),IF(G71=G87,IF(H87-I71&gt;0,H87-I71,1+H87-I71),IF(G70=G87,IF(H87-I70&gt;0,H87-I70,1+H87-I70),IF(G69=G87,IF(H87-I69&gt;0,H87-I69,1+H87-I69),IF(G68=G87,IF(H87-I68&gt;0,H87-I68,1+H87-I68),IF(G67=G87,IF(H87-I67&gt;0,H87-I67,1+H87-I67),IF(G66=G87,IF(H87-I66&gt;0,H87-I66,1+H87-I66),IF(G65=G87,IF(H87-I65&gt;0,H87-I65,1+H87-I65),IF(G64=G87,IF(H87-I64&gt;0,H87-I64,1+H87-I64),IF(G63=G87,IF(H87-I63&gt;0,H87-I63,1+H87-I63),IF(G62=G87,IF(H87-I62&gt;0,H87-I62,1+H87-I62),IF(G61=G87,IF(H87-I61&gt;0,H87-I61,1+H87-I61),IF(#REF!=G87,IF(H87-#REF!&gt;0,H87-#REF!,1+H87-#REF!),""))))))))))))))))))))))))))))</f>
        <v>#REF!</v>
      </c>
      <c r="M87" s="462"/>
      <c r="N87" s="462"/>
      <c r="O87" s="462"/>
      <c r="P87" s="462"/>
      <c r="Q87" s="462"/>
      <c r="R87" s="462"/>
      <c r="S87" s="462"/>
      <c r="T87" s="462"/>
      <c r="U87" s="462"/>
      <c r="V87" s="462"/>
      <c r="W87" s="462"/>
      <c r="X87" s="462"/>
      <c r="Y87" s="462"/>
      <c r="Z87" s="462"/>
      <c r="AA87" s="462"/>
      <c r="AB87" s="462"/>
      <c r="AC87" s="462"/>
      <c r="AD87" s="462"/>
      <c r="AE87" s="462"/>
      <c r="AF87" s="462"/>
      <c r="AG87" s="462"/>
      <c r="AH87" s="462"/>
      <c r="AI87" s="462"/>
      <c r="AJ87" s="462"/>
      <c r="AK87" s="462"/>
      <c r="AL87" s="462"/>
      <c r="AM87" s="462"/>
      <c r="AN87" s="462"/>
      <c r="AO87" s="462"/>
      <c r="AP87" s="463"/>
      <c r="AQ87" s="459"/>
      <c r="AR87" s="90"/>
      <c r="AS87" s="89"/>
      <c r="AT87" s="13">
        <f t="shared" si="24"/>
        <v>0</v>
      </c>
      <c r="AU87" s="114"/>
      <c r="AV87" s="20">
        <v>768.41666667161803</v>
      </c>
      <c r="AW87" s="3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3"/>
      <c r="BI87" s="93"/>
      <c r="BJ87" s="146">
        <v>768.41666667161803</v>
      </c>
      <c r="BK87" s="143"/>
      <c r="BL87" s="4"/>
      <c r="BM87" s="4"/>
      <c r="BN87" s="4"/>
      <c r="BO87" s="4"/>
      <c r="BP87" s="4"/>
      <c r="BQ87" s="4"/>
      <c r="BR87" s="153"/>
      <c r="BS87" s="157"/>
      <c r="BT87" s="158"/>
      <c r="BU87" s="9"/>
      <c r="BY87" s="15"/>
      <c r="BZ87" s="5" t="s">
        <v>236</v>
      </c>
      <c r="CA87" s="146">
        <v>0.41666666666666702</v>
      </c>
      <c r="CB87" s="128" t="s">
        <v>141</v>
      </c>
      <c r="CC87" s="12" t="s">
        <v>129</v>
      </c>
      <c r="CD87" s="12" t="s">
        <v>118</v>
      </c>
      <c r="CE87" s="12"/>
      <c r="CF87" s="12"/>
      <c r="CG87" s="12"/>
      <c r="CH87" s="12"/>
      <c r="CI87" s="23"/>
      <c r="CJ87" s="456"/>
      <c r="CK87" s="454"/>
      <c r="CL87" s="454"/>
      <c r="CM87" s="453"/>
    </row>
    <row r="88" spans="1:177" ht="16.5" customHeight="1" thickTop="1" thickBot="1" x14ac:dyDescent="0.3">
      <c r="A88" s="465"/>
      <c r="B88" s="124"/>
      <c r="C88" s="98"/>
      <c r="D88" s="233"/>
      <c r="E88" s="91"/>
      <c r="F88" s="140"/>
      <c r="G88" s="130"/>
      <c r="H88" s="173">
        <v>0.45833333333333298</v>
      </c>
      <c r="I88" s="170"/>
      <c r="J88" s="135" t="str">
        <f t="shared" si="23"/>
        <v/>
      </c>
      <c r="K88" s="96" t="str">
        <f>IF(G88="","",1+(H88-IF(G87="",(IF(G86="",(IF(G85="",(IF(G84="",(IF(#REF!="",(IF(#REF!="",(IF(#REF!="",(IF(#REF!="",(IF(#REF!="",(IF(#REF!="",(IF(#REF!="",(IF(#REF!="",#REF!,#REF!)),#REF!)),#REF!)),#REF!)),#REF!)),#REF!)),#REF!)),#REF!)),H84)),H85)),H86)),(H87))))</f>
        <v/>
      </c>
      <c r="L88" s="97" t="str">
        <f>IF(G88="","",IF(G87=G88,IF(H88-I87&gt;0,H88-I87,1+H88-I87),IF(G86=G88,IF(H88-I86&gt;0,H88-I86,1+H88-I86),IF(G85=G88,IF(H88-I85&gt;0,H88-I85,1+H88-I85),IF(G84=G88,IF(H88-I84&gt;0,H88-I84,1+H88-I84),IF(G83=G88,IF(H88-I83&gt;0,H88-I83,1+H88-I83),IF(G82=G88,IF(H88-I82&gt;0,H88-I82,1+H88-I82),IF(G81=G88,IF(H88-I81&gt;0,H88-I81,1+H88-I81),IF(G80=G88,IF(H88-I80&gt;0,H88-I80,1+H88-I80),IF(G79=G88,IF(H88-I79&gt;0,H88-I79,1+H88-I79),IF(G78=G88,IF(H88-I78&gt;0,H88-I78,1+H88-I78),IF(G77=G88,IF(H88-I77&gt;0,H88-I77,1+H88-I77),IF(G76=G88,IF(H88-I76&gt;0,H88-I76,1+H88-I76),IF(G75=G88,IF(H88-I75&gt;0,H88-I75,1+H88-I75),IF(G74=G88,IF(H88-I74&gt;0,H88-I74,1+H88-I74),IF(G73=G88,IF(H88-I73&gt;0,H88-I73,1+H88-I73),IF(G72=G88,IF(H88-I72&gt;0,H88-I72,1+H88-I72),IF(G71=G88,IF(H88-I71&gt;0,H88-I71,1+H88-I71),IF(G70=G88,IF(H88-I70&gt;0,H88-I70,1+H88-I70),IF(G69=G88,IF(H88-I69&gt;0,H88-I69,1+H88-I69),IF(G68=G88,IF(H88-I68&gt;0,H88-I68,1+H88-I68),IF(G67=G88,IF(H88-I67&gt;0,H88-I67,1+H88-I67),IF(G66=G88,IF(H88-I66&gt;0,H88-I66,1+H88-I66),IF(G65=G88,IF(H88-I65&gt;0,H88-I65,1+H88-I65),IF(G64=G88,IF(H88-I64&gt;0,H88-I64,1+H88-I64),IF(G63=G88,IF(H88-I63&gt;0,H88-I63,1+H88-I63),IF(G62=G88,IF(H88-I62&gt;0,H88-I62,1+H88-I62),IF(#REF!=G88,IF(H88-#REF!&gt;0,H88-#REF!,1+H88-#REF!),""))))))))))))))))))))))))))))</f>
        <v/>
      </c>
      <c r="M88" s="462"/>
      <c r="N88" s="462"/>
      <c r="O88" s="462"/>
      <c r="P88" s="462"/>
      <c r="Q88" s="462"/>
      <c r="R88" s="462"/>
      <c r="S88" s="462"/>
      <c r="T88" s="462"/>
      <c r="U88" s="462"/>
      <c r="V88" s="462"/>
      <c r="W88" s="462"/>
      <c r="X88" s="462"/>
      <c r="Y88" s="462"/>
      <c r="Z88" s="462"/>
      <c r="AA88" s="462"/>
      <c r="AB88" s="462"/>
      <c r="AC88" s="462"/>
      <c r="AD88" s="462"/>
      <c r="AE88" s="462"/>
      <c r="AF88" s="462"/>
      <c r="AG88" s="462"/>
      <c r="AH88" s="462"/>
      <c r="AI88" s="462"/>
      <c r="AJ88" s="462"/>
      <c r="AK88" s="462"/>
      <c r="AL88" s="462"/>
      <c r="AM88" s="462"/>
      <c r="AN88" s="462"/>
      <c r="AO88" s="462"/>
      <c r="AP88" s="463"/>
      <c r="AQ88" s="459"/>
      <c r="AR88" s="90"/>
      <c r="AS88" s="89"/>
      <c r="AT88" s="13">
        <f t="shared" si="24"/>
        <v>0</v>
      </c>
      <c r="AU88" s="114"/>
      <c r="AV88" s="20">
        <v>768.458333338285</v>
      </c>
      <c r="AW88" s="3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3"/>
      <c r="BI88" s="93"/>
      <c r="BJ88" s="146">
        <v>768.458333338285</v>
      </c>
      <c r="BK88" s="143" t="s">
        <v>139</v>
      </c>
      <c r="BL88" s="4" t="s">
        <v>140</v>
      </c>
      <c r="BM88" s="4" t="s">
        <v>176</v>
      </c>
      <c r="BN88" s="4"/>
      <c r="BO88" s="4"/>
      <c r="BP88" s="4"/>
      <c r="BQ88" s="4"/>
      <c r="BR88" s="153"/>
      <c r="BS88" s="157"/>
      <c r="BT88" s="158"/>
      <c r="BU88" s="9"/>
      <c r="BY88" s="15"/>
      <c r="BZ88" s="5" t="s">
        <v>236</v>
      </c>
      <c r="CA88" s="146">
        <v>0.45833333333333298</v>
      </c>
      <c r="CB88" s="128" t="s">
        <v>180</v>
      </c>
      <c r="CC88" s="12"/>
      <c r="CD88" s="12"/>
      <c r="CE88" s="12"/>
      <c r="CF88" s="12"/>
      <c r="CG88" s="12"/>
      <c r="CH88" s="12"/>
      <c r="CI88" s="23"/>
      <c r="CJ88" s="456"/>
      <c r="CK88" s="454"/>
      <c r="CL88" s="454"/>
      <c r="CM88" s="453"/>
    </row>
    <row r="89" spans="1:177" ht="16.5" customHeight="1" thickTop="1" thickBot="1" x14ac:dyDescent="0.3">
      <c r="A89" s="465"/>
      <c r="B89" s="124"/>
      <c r="C89" s="98"/>
      <c r="D89" s="233"/>
      <c r="E89" s="91"/>
      <c r="F89" s="140"/>
      <c r="G89" s="130"/>
      <c r="H89" s="173">
        <v>0.5</v>
      </c>
      <c r="I89" s="170"/>
      <c r="J89" s="135" t="str">
        <f t="shared" si="23"/>
        <v/>
      </c>
      <c r="K89" s="96" t="str">
        <f>IF(G89="","",1+(H89-IF(G88="",(IF(G87="",(IF(G86="",(IF(G85="",(IF(#REF!="",(IF(#REF!="",(IF(#REF!="",(IF(#REF!="",(IF(#REF!="",(IF(#REF!="",(IF(#REF!="",(IF(#REF!="",#REF!,#REF!)),#REF!)),#REF!)),#REF!)),#REF!)),#REF!)),#REF!)),#REF!)),H85)),H86)),H87)),(H88))))</f>
        <v/>
      </c>
      <c r="L89" s="97" t="str">
        <f>IF(G89="","",IF(G88=G89,IF(H89-I88&gt;0,H89-I88,1+H89-I88),IF(G87=G89,IF(H89-I87&gt;0,H89-I87,1+H89-I87),IF(G86=G89,IF(H89-I86&gt;0,H89-I86,1+H89-I86),IF(G85=G89,IF(H89-I85&gt;0,H89-I85,1+H89-I85),IF(G84=G89,IF(H89-I84&gt;0,H89-I84,1+H89-I84),IF(G83=G89,IF(H89-I83&gt;0,H89-I83,1+H89-I83),IF(G82=G89,IF(H89-I82&gt;0,H89-I82,1+H89-I82),IF(G81=G89,IF(H89-I81&gt;0,H89-I81,1+H89-I81),IF(G80=G89,IF(H89-I80&gt;0,H89-I80,1+H89-I80),IF(G79=G89,IF(H89-I79&gt;0,H89-I79,1+H89-I79),IF(G78=G89,IF(H89-I78&gt;0,H89-I78,1+H89-I78),IF(G77=G89,IF(H89-I77&gt;0,H89-I77,1+H89-I77),IF(G76=G89,IF(H89-I76&gt;0,H89-I76,1+H89-I76),IF(G75=G89,IF(H89-I75&gt;0,H89-I75,1+H89-I75),IF(G74=G89,IF(H89-I74&gt;0,H89-I74,1+H89-I74),IF(G73=G89,IF(H89-I73&gt;0,H89-I73,1+H89-I73),IF(G72=G89,IF(H89-I72&gt;0,H89-I72,1+H89-I72),IF(G71=G89,IF(H89-I71&gt;0,H89-I71,1+H89-I71),IF(G70=G89,IF(H89-I70&gt;0,H89-I70,1+H89-I70),IF(G69=G89,IF(H89-I69&gt;0,H89-I69,1+H89-I69),IF(G68=G89,IF(H89-I68&gt;0,H89-I68,1+H89-I68),IF(G67=G89,IF(H89-I67&gt;0,H89-I67,1+H89-I67),IF(G66=G89,IF(H89-I66&gt;0,H89-I66,1+H89-I66),IF(G65=G89,IF(H89-I65&gt;0,H89-I65,1+H89-I65),IF(G64=G89,IF(H89-I64&gt;0,H89-I64,1+H89-I64),IF(G63=G89,IF(H89-I63&gt;0,H89-I63,1+H89-I63),IF(#REF!=G89,IF(H89-#REF!&gt;0,H89-#REF!,1+H89-#REF!),""))))))))))))))))))))))))))))</f>
        <v/>
      </c>
      <c r="M89" s="462"/>
      <c r="N89" s="462"/>
      <c r="O89" s="462"/>
      <c r="P89" s="462"/>
      <c r="Q89" s="462"/>
      <c r="R89" s="462"/>
      <c r="S89" s="462"/>
      <c r="T89" s="462"/>
      <c r="U89" s="462"/>
      <c r="V89" s="462"/>
      <c r="W89" s="462"/>
      <c r="X89" s="462"/>
      <c r="Y89" s="462"/>
      <c r="Z89" s="462"/>
      <c r="AA89" s="462"/>
      <c r="AB89" s="462"/>
      <c r="AC89" s="462"/>
      <c r="AD89" s="462"/>
      <c r="AE89" s="462"/>
      <c r="AF89" s="462"/>
      <c r="AG89" s="462"/>
      <c r="AH89" s="462"/>
      <c r="AI89" s="462"/>
      <c r="AJ89" s="462"/>
      <c r="AK89" s="462"/>
      <c r="AL89" s="462"/>
      <c r="AM89" s="462"/>
      <c r="AN89" s="462"/>
      <c r="AO89" s="462"/>
      <c r="AP89" s="463"/>
      <c r="AQ89" s="459"/>
      <c r="AR89" s="90"/>
      <c r="AS89" s="89"/>
      <c r="AT89" s="13">
        <f t="shared" si="24"/>
        <v>0</v>
      </c>
      <c r="AU89" s="114"/>
      <c r="AV89" s="20">
        <v>768.50000000495197</v>
      </c>
      <c r="AW89" s="3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3"/>
      <c r="BI89" s="93"/>
      <c r="BJ89" s="146">
        <v>768.50000000495197</v>
      </c>
      <c r="BK89" s="143"/>
      <c r="BL89" s="4"/>
      <c r="BM89" s="4"/>
      <c r="BN89" s="4" t="s">
        <v>117</v>
      </c>
      <c r="BO89" s="4"/>
      <c r="BP89" s="4"/>
      <c r="BQ89" s="4"/>
      <c r="BR89" s="153"/>
      <c r="BS89" s="157"/>
      <c r="BT89" s="158"/>
      <c r="BU89" s="9"/>
      <c r="BY89" s="15"/>
      <c r="BZ89" s="5"/>
      <c r="CA89" s="146">
        <v>0.5</v>
      </c>
      <c r="CB89" s="128"/>
      <c r="CC89" s="12"/>
      <c r="CD89" s="12"/>
      <c r="CE89" s="12"/>
      <c r="CF89" s="12"/>
      <c r="CG89" s="12"/>
      <c r="CH89" s="12"/>
      <c r="CI89" s="23"/>
      <c r="CJ89" s="456"/>
      <c r="CK89" s="454"/>
      <c r="CL89" s="454"/>
      <c r="CM89" s="453"/>
    </row>
    <row r="90" spans="1:177" ht="16.5" customHeight="1" thickTop="1" thickBot="1" x14ac:dyDescent="0.3">
      <c r="A90" s="465"/>
      <c r="B90" s="124"/>
      <c r="C90" s="98"/>
      <c r="D90" s="233"/>
      <c r="E90" s="91"/>
      <c r="F90" s="140"/>
      <c r="G90" s="130"/>
      <c r="H90" s="173">
        <v>0.54166666666666696</v>
      </c>
      <c r="I90" s="170"/>
      <c r="J90" s="135" t="str">
        <f t="shared" si="23"/>
        <v/>
      </c>
      <c r="K90" s="96" t="str">
        <f>IF(G90="","",1+(H90-IF(G89="",(IF(G88="",(IF(G87="",(IF(G86="",(IF(#REF!="",(IF(#REF!="",(IF(#REF!="",(IF(#REF!="",(IF(#REF!="",(IF(#REF!="",(IF(#REF!="",(IF(#REF!="",#REF!,#REF!)),#REF!)),#REF!)),#REF!)),#REF!)),#REF!)),#REF!)),#REF!)),H86)),H87)),H88)),(H89))))</f>
        <v/>
      </c>
      <c r="L90" s="97" t="str">
        <f>IF(G90="","",IF(G89=G90,IF(H90-I89&gt;0,H90-I89,1+H90-I89),IF(G88=G90,IF(H90-I88&gt;0,H90-I88,1+H90-I88),IF(G87=G90,IF(H90-I87&gt;0,H90-I87,1+H90-I87),IF(G86=G90,IF(H90-I86&gt;0,H90-I86,1+H90-I86),IF(G85=G90,IF(H90-I85&gt;0,H90-I85,1+H90-I85),IF(G84=G90,IF(H90-I84&gt;0,H90-I84,1+H90-I84),IF(G83=G90,IF(H90-I83&gt;0,H90-I83,1+H90-I83),IF(G82=G90,IF(H90-I82&gt;0,H90-I82,1+H90-I82),IF(G81=G90,IF(H90-I81&gt;0,H90-I81,1+H90-I81),IF(G80=G90,IF(H90-I80&gt;0,H90-I80,1+H90-I80),IF(G79=G90,IF(H90-I79&gt;0,H90-I79,1+H90-I79),IF(G78=G90,IF(H90-I78&gt;0,H90-I78,1+H90-I78),IF(G77=G90,IF(H90-I77&gt;0,H90-I77,1+H90-I77),IF(G76=G90,IF(H90-I76&gt;0,H90-I76,1+H90-I76),IF(G75=G90,IF(H90-I75&gt;0,H90-I75,1+H90-I75),IF(G74=G90,IF(H90-I74&gt;0,H90-I74,1+H90-I74),IF(G73=G90,IF(H90-I73&gt;0,H90-I73,1+H90-I73),IF(G72=G90,IF(H90-I72&gt;0,H90-I72,1+H90-I72),IF(G71=G90,IF(H90-I71&gt;0,H90-I71,1+H90-I71),IF(G70=G90,IF(H90-I70&gt;0,H90-I70,1+H90-I70),IF(G69=G90,IF(H90-I69&gt;0,H90-I69,1+H90-I69),IF(G68=G90,IF(H90-I68&gt;0,H90-I68,1+H90-I68),IF(G67=G90,IF(H90-I67&gt;0,H90-I67,1+H90-I67),IF(G66=G90,IF(H90-I66&gt;0,H90-I66,1+H90-I66),IF(G65=G90,IF(H90-I65&gt;0,H90-I65,1+H90-I65),IF(G64=G90,IF(H90-I64&gt;0,H90-I64,1+H90-I64),IF(#REF!=G90,IF(H90-#REF!&gt;0,H90-#REF!,1+H90-#REF!),""))))))))))))))))))))))))))))</f>
        <v/>
      </c>
      <c r="M90" s="462"/>
      <c r="N90" s="462"/>
      <c r="O90" s="462"/>
      <c r="P90" s="462"/>
      <c r="Q90" s="462"/>
      <c r="R90" s="462"/>
      <c r="S90" s="462"/>
      <c r="T90" s="462"/>
      <c r="U90" s="462"/>
      <c r="V90" s="462"/>
      <c r="W90" s="462"/>
      <c r="X90" s="462"/>
      <c r="Y90" s="462"/>
      <c r="Z90" s="462"/>
      <c r="AA90" s="462"/>
      <c r="AB90" s="462"/>
      <c r="AC90" s="462"/>
      <c r="AD90" s="462"/>
      <c r="AE90" s="462"/>
      <c r="AF90" s="462"/>
      <c r="AG90" s="462"/>
      <c r="AH90" s="462"/>
      <c r="AI90" s="462"/>
      <c r="AJ90" s="462"/>
      <c r="AK90" s="462"/>
      <c r="AL90" s="462"/>
      <c r="AM90" s="462"/>
      <c r="AN90" s="462"/>
      <c r="AO90" s="462"/>
      <c r="AP90" s="463"/>
      <c r="AQ90" s="459"/>
      <c r="AR90" s="90"/>
      <c r="AS90" s="89"/>
      <c r="AT90" s="13">
        <f t="shared" si="24"/>
        <v>0</v>
      </c>
      <c r="AV90" s="20">
        <v>768.54166667161803</v>
      </c>
      <c r="AW90" s="3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3"/>
      <c r="BI90" s="93"/>
      <c r="BJ90" s="146">
        <v>768.54166667161803</v>
      </c>
      <c r="BK90" s="143"/>
      <c r="BL90" s="4"/>
      <c r="BM90" s="4"/>
      <c r="BN90" s="4"/>
      <c r="BO90" s="4"/>
      <c r="BP90" s="4"/>
      <c r="BQ90" s="4"/>
      <c r="BR90" s="153"/>
      <c r="BS90" s="157"/>
      <c r="BT90" s="158"/>
      <c r="BU90" s="9"/>
      <c r="BY90" s="15"/>
      <c r="BZ90" s="5"/>
      <c r="CA90" s="146">
        <v>0.54166666666666696</v>
      </c>
      <c r="CB90" s="128"/>
      <c r="CC90" s="12"/>
      <c r="CD90" s="12"/>
      <c r="CE90" s="12"/>
      <c r="CF90" s="12"/>
      <c r="CG90" s="12"/>
      <c r="CH90" s="12"/>
      <c r="CI90" s="23"/>
      <c r="CJ90" s="456"/>
      <c r="CK90" s="454"/>
      <c r="CL90" s="454"/>
      <c r="CM90" s="453"/>
    </row>
    <row r="91" spans="1:177" ht="16.5" customHeight="1" thickTop="1" thickBot="1" x14ac:dyDescent="0.3">
      <c r="A91" s="465"/>
      <c r="B91" s="124"/>
      <c r="C91" s="98"/>
      <c r="D91" s="233"/>
      <c r="E91" s="91"/>
      <c r="F91" s="140" t="s">
        <v>174</v>
      </c>
      <c r="G91" s="130" t="s">
        <v>203</v>
      </c>
      <c r="H91" s="173">
        <v>0.62222222222222223</v>
      </c>
      <c r="I91" s="170">
        <v>0.11597222222222221</v>
      </c>
      <c r="J91" s="135">
        <f t="shared" si="23"/>
        <v>0.49374999999999991</v>
      </c>
      <c r="K91" s="96">
        <f>IF(G91="","",1+(H91-IF(G90="",(IF(G89="",(IF(G88="",(IF(G87="",(IF(#REF!="",(IF(#REF!="",(IF(#REF!="",(IF(#REF!="",(IF(#REF!="",(IF(#REF!="",(IF(#REF!="",(IF(#REF!="",#REF!,#REF!)),#REF!)),#REF!)),#REF!)),#REF!)),#REF!)),#REF!)),#REF!)),H87)),H88)),H89)),(H90))))</f>
        <v>1.2020833333333334</v>
      </c>
      <c r="L91" s="97" t="e">
        <f>IF(G91="","",IF(G90=G91,IF(H91-I90&gt;0,H91-I90,1+H91-I90),IF(G89=G91,IF(H91-I89&gt;0,H91-I89,1+H91-I89),IF(G88=G91,IF(H91-I88&gt;0,H91-I88,1+H91-I88),IF(G87=G91,IF(H91-I87&gt;0,H91-I87,1+H91-I87),IF(G86=G91,IF(H91-I86&gt;0,H91-I86,1+H91-I86),IF(G85=G91,IF(H91-I85&gt;0,H91-I85,1+H91-I85),IF(G84=G91,IF(H91-I84&gt;0,H91-I84,1+H91-I84),IF(G83=G91,IF(H91-I83&gt;0,H91-I83,1+H91-I83),IF(G82=G91,IF(H91-I82&gt;0,H91-I82,1+H91-I82),IF(G81=G91,IF(H91-I81&gt;0,H91-I81,1+H91-I81),IF(G80=G91,IF(H91-I80&gt;0,H91-I80,1+H91-I80),IF(G79=G91,IF(H91-I79&gt;0,H91-I79,1+H91-I79),IF(G78=G91,IF(H91-I78&gt;0,H91-I78,1+H91-I78),IF(G77=G91,IF(H91-I77&gt;0,H91-I77,1+H91-I77),IF(G76=G91,IF(H91-I76&gt;0,H91-I76,1+H91-I76),IF(G75=G91,IF(H91-I75&gt;0,H91-I75,1+H91-I75),IF(G74=G91,IF(H91-I74&gt;0,H91-I74,1+H91-I74),IF(G73=G91,IF(H91-I73&gt;0,H91-I73,1+H91-I73),IF(G72=G91,IF(H91-I72&gt;0,H91-I72,1+H91-I72),IF(G71=G91,IF(H91-I71&gt;0,H91-I71,1+H91-I71),IF(G70=G91,IF(H91-I70&gt;0,H91-I70,1+H91-I70),IF(G69=G91,IF(H91-I69&gt;0,H91-I69,1+H91-I69),IF(G68=G91,IF(H91-I68&gt;0,H91-I68,1+H91-I68),IF(G67=G91,IF(H91-I67&gt;0,H91-I67,1+H91-I67),IF(G66=G91,IF(H91-I66&gt;0,H91-I66,1+H91-I66),IF(G65=G91,IF(H91-I65&gt;0,H91-I65,1+H91-I65),IF(#REF!=G91,IF(H91-#REF!&gt;0,H91-#REF!,1+H91-#REF!),""))))))))))))))))))))))))))))</f>
        <v>#REF!</v>
      </c>
      <c r="M91" s="462"/>
      <c r="N91" s="462"/>
      <c r="O91" s="462"/>
      <c r="P91" s="462"/>
      <c r="Q91" s="462"/>
      <c r="R91" s="462"/>
      <c r="S91" s="462"/>
      <c r="T91" s="462"/>
      <c r="U91" s="462"/>
      <c r="V91" s="462"/>
      <c r="W91" s="462"/>
      <c r="X91" s="462"/>
      <c r="Y91" s="462"/>
      <c r="Z91" s="462"/>
      <c r="AA91" s="462"/>
      <c r="AB91" s="462"/>
      <c r="AC91" s="462"/>
      <c r="AD91" s="462"/>
      <c r="AE91" s="462"/>
      <c r="AF91" s="462"/>
      <c r="AG91" s="462"/>
      <c r="AH91" s="462"/>
      <c r="AI91" s="462"/>
      <c r="AJ91" s="462"/>
      <c r="AK91" s="462"/>
      <c r="AL91" s="462"/>
      <c r="AM91" s="462"/>
      <c r="AN91" s="462"/>
      <c r="AO91" s="462"/>
      <c r="AP91" s="463"/>
      <c r="AQ91" s="459"/>
      <c r="AR91" s="90"/>
      <c r="AS91" s="89"/>
      <c r="AT91" s="13">
        <f t="shared" si="24"/>
        <v>0</v>
      </c>
      <c r="AU91" s="114"/>
      <c r="AV91" s="20">
        <v>768.583333338285</v>
      </c>
      <c r="AW91" s="3"/>
      <c r="AX91" s="4" t="s">
        <v>182</v>
      </c>
      <c r="AY91" s="4"/>
      <c r="AZ91" s="4"/>
      <c r="BA91" s="4"/>
      <c r="BB91" s="4"/>
      <c r="BC91" s="4"/>
      <c r="BD91" s="4"/>
      <c r="BE91" s="4"/>
      <c r="BF91" s="4"/>
      <c r="BG91" s="4"/>
      <c r="BH91" s="3"/>
      <c r="BI91" s="93"/>
      <c r="BJ91" s="146">
        <v>768.583333338285</v>
      </c>
      <c r="BK91" s="143"/>
      <c r="BL91" s="4"/>
      <c r="BM91" s="4"/>
      <c r="BN91" s="4"/>
      <c r="BO91" s="4"/>
      <c r="BP91" s="4"/>
      <c r="BQ91" s="4"/>
      <c r="BR91" s="153"/>
      <c r="BS91" s="157"/>
      <c r="BT91" s="158"/>
      <c r="BU91" s="9"/>
      <c r="BY91" s="15"/>
      <c r="BZ91" s="5"/>
      <c r="CA91" s="146">
        <v>0.58333333333333304</v>
      </c>
      <c r="CB91" s="128"/>
      <c r="CC91" s="12"/>
      <c r="CD91" s="12"/>
      <c r="CE91" s="12"/>
      <c r="CF91" s="12"/>
      <c r="CG91" s="12"/>
      <c r="CH91" s="12"/>
      <c r="CI91" s="23"/>
      <c r="CJ91" s="456"/>
      <c r="CK91" s="454"/>
      <c r="CL91" s="454"/>
      <c r="CM91" s="453"/>
    </row>
    <row r="92" spans="1:177" ht="16.5" customHeight="1" thickTop="1" thickBot="1" x14ac:dyDescent="0.3">
      <c r="A92" s="465"/>
      <c r="B92" s="124"/>
      <c r="C92" s="98"/>
      <c r="D92" s="233"/>
      <c r="E92" s="91"/>
      <c r="F92" s="140"/>
      <c r="G92" s="130"/>
      <c r="H92" s="173">
        <v>0.625</v>
      </c>
      <c r="I92" s="170"/>
      <c r="J92" s="135" t="str">
        <f t="shared" si="23"/>
        <v/>
      </c>
      <c r="K92" s="96" t="str">
        <f>IF(G92="","",1+(H92-IF(G91="",(IF(G90="",(IF(G89="",(IF(G88="",(IF(#REF!="",(IF(#REF!="",(IF(#REF!="",(IF(#REF!="",(IF(#REF!="",(IF(#REF!="",(IF(#REF!="",(IF(#REF!="",#REF!,#REF!)),#REF!)),#REF!)),#REF!)),#REF!)),#REF!)),#REF!)),#REF!)),H88)),H89)),H90)),(H91))))</f>
        <v/>
      </c>
      <c r="L92" s="97" t="str">
        <f>IF(G92="","",IF(G91=G92,IF(H92-I91&gt;0,H92-I91,1+H92-I91),IF(G90=G92,IF(H92-I90&gt;0,H92-I90,1+H92-I90),IF(G89=G92,IF(H92-I89&gt;0,H92-I89,1+H92-I89),IF(G88=G92,IF(H92-I88&gt;0,H92-I88,1+H92-I88),IF(G87=G92,IF(H92-I87&gt;0,H92-I87,1+H92-I87),IF(G86=G92,IF(H92-I86&gt;0,H92-I86,1+H92-I86),IF(G85=G92,IF(H92-I85&gt;0,H92-I85,1+H92-I85),IF(G84=G92,IF(H92-I84&gt;0,H92-I84,1+H92-I84),IF(G83=G92,IF(H92-I83&gt;0,H92-I83,1+H92-I83),IF(G82=G92,IF(H92-I82&gt;0,H92-I82,1+H92-I82),IF(G81=G92,IF(H92-I81&gt;0,H92-I81,1+H92-I81),IF(G80=G92,IF(H92-I80&gt;0,H92-I80,1+H92-I80),IF(G79=G92,IF(H92-I79&gt;0,H92-I79,1+H92-I79),IF(G78=G92,IF(H92-I78&gt;0,H92-I78,1+H92-I78),IF(G77=G92,IF(H92-I77&gt;0,H92-I77,1+H92-I77),IF(G76=G92,IF(H92-I76&gt;0,H92-I76,1+H92-I76),IF(G75=G92,IF(H92-I75&gt;0,H92-I75,1+H92-I75),IF(G74=G92,IF(H92-I74&gt;0,H92-I74,1+H92-I74),IF(G73=G92,IF(H92-I73&gt;0,H92-I73,1+H92-I73),IF(G72=G92,IF(H92-I72&gt;0,H92-I72,1+H92-I72),IF(G71=G92,IF(H92-I71&gt;0,H92-I71,1+H92-I71),IF(G70=G92,IF(H92-I70&gt;0,H92-I70,1+H92-I70),IF(G69=G92,IF(H92-I69&gt;0,H92-I69,1+H92-I69),IF(G68=G92,IF(H92-I68&gt;0,H92-I68,1+H92-I68),IF(G67=G92,IF(H92-I67&gt;0,H92-I67,1+H92-I67),IF(G66=G92,IF(H92-I66&gt;0,H92-I66,1+H92-I66),IF(#REF!=G92,IF(H92-#REF!&gt;0,H92-#REF!,1+H92-#REF!),""))))))))))))))))))))))))))))</f>
        <v/>
      </c>
      <c r="M92" s="462"/>
      <c r="N92" s="462"/>
      <c r="O92" s="462"/>
      <c r="P92" s="462"/>
      <c r="Q92" s="462"/>
      <c r="R92" s="462"/>
      <c r="S92" s="462"/>
      <c r="T92" s="462"/>
      <c r="U92" s="462"/>
      <c r="V92" s="462"/>
      <c r="W92" s="462"/>
      <c r="X92" s="462"/>
      <c r="Y92" s="462"/>
      <c r="Z92" s="462"/>
      <c r="AA92" s="462"/>
      <c r="AB92" s="462"/>
      <c r="AC92" s="462"/>
      <c r="AD92" s="462"/>
      <c r="AE92" s="462"/>
      <c r="AF92" s="462"/>
      <c r="AG92" s="462"/>
      <c r="AH92" s="462"/>
      <c r="AI92" s="462"/>
      <c r="AJ92" s="462"/>
      <c r="AK92" s="462"/>
      <c r="AL92" s="462"/>
      <c r="AM92" s="462"/>
      <c r="AN92" s="462"/>
      <c r="AO92" s="462"/>
      <c r="AP92" s="463"/>
      <c r="AQ92" s="459"/>
      <c r="AR92" s="90"/>
      <c r="AS92" s="89"/>
      <c r="AT92" s="13">
        <f t="shared" si="24"/>
        <v>0</v>
      </c>
      <c r="AU92" s="114"/>
      <c r="AV92" s="20">
        <v>768.62500000495197</v>
      </c>
      <c r="AW92" s="3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3"/>
      <c r="BI92" s="93"/>
      <c r="BJ92" s="146">
        <v>768.62500000495197</v>
      </c>
      <c r="BK92" s="143"/>
      <c r="BL92" s="4"/>
      <c r="BM92" s="4"/>
      <c r="BN92" s="4" t="s">
        <v>179</v>
      </c>
      <c r="BO92" s="4"/>
      <c r="BP92" s="4"/>
      <c r="BQ92" s="4"/>
      <c r="BR92" s="153"/>
      <c r="BS92" s="159"/>
      <c r="BT92" s="160"/>
      <c r="BU92" s="9"/>
      <c r="BY92" s="15"/>
      <c r="BZ92" s="5"/>
      <c r="CA92" s="146">
        <v>0.625</v>
      </c>
      <c r="CB92" s="128"/>
      <c r="CC92" s="12"/>
      <c r="CD92" s="12"/>
      <c r="CE92" s="12"/>
      <c r="CF92" s="12"/>
      <c r="CG92" s="12"/>
      <c r="CH92" s="12"/>
      <c r="CI92" s="23"/>
      <c r="CJ92" s="456"/>
      <c r="CK92" s="454"/>
      <c r="CL92" s="454"/>
      <c r="CM92" s="453"/>
    </row>
    <row r="93" spans="1:177" ht="16.5" customHeight="1" thickTop="1" thickBot="1" x14ac:dyDescent="0.3">
      <c r="A93" s="465"/>
      <c r="B93" s="124"/>
      <c r="C93" s="98"/>
      <c r="D93" s="233"/>
      <c r="E93" s="91"/>
      <c r="F93" s="140" t="s">
        <v>148</v>
      </c>
      <c r="G93" s="130" t="s">
        <v>200</v>
      </c>
      <c r="H93" s="173">
        <v>0.67847222222222225</v>
      </c>
      <c r="I93" s="170">
        <v>0.30902777777777779</v>
      </c>
      <c r="J93" s="135">
        <f t="shared" si="23"/>
        <v>0.63055555555555542</v>
      </c>
      <c r="K93" s="96">
        <f>IF(G93="","",1+(H93-IF(G92="",(IF(G91="",(IF(G90="",(IF(G89="",(IF(#REF!="",(IF(#REF!="",(IF(#REF!="",(IF(#REF!="",(IF(#REF!="",(IF(#REF!="",(IF(#REF!="",(IF(#REF!="",#REF!,#REF!)),#REF!)),#REF!)),#REF!)),#REF!)),#REF!)),#REF!)),#REF!)),H89)),H90)),H91)),(H92))))</f>
        <v>1.0562499999999999</v>
      </c>
      <c r="L93" s="97" t="e">
        <f>IF(G93="","",IF(G92=G93,IF(H93-I92&gt;0,H93-I92,1+H93-I92),IF(G91=G93,IF(H93-I91&gt;0,H93-I91,1+H93-I91),IF(G90=G93,IF(H93-I90&gt;0,H93-I90,1+H93-I90),IF(G89=G93,IF(H93-I89&gt;0,H93-I89,1+H93-I89),IF(G88=G93,IF(H93-I88&gt;0,H93-I88,1+H93-I88),IF(G87=G93,IF(H93-I87&gt;0,H93-I87,1+H93-I87),IF(G86=G93,IF(H93-I86&gt;0,H93-I86,1+H93-I86),IF(G85=G93,IF(H93-I85&gt;0,H93-I85,1+H93-I85),IF(G84=G93,IF(H93-I84&gt;0,H93-I84,1+H93-I84),IF(G83=G93,IF(H93-I83&gt;0,H93-I83,1+H93-I83),IF(G82=G93,IF(H93-I82&gt;0,H93-I82,1+H93-I82),IF(G81=G93,IF(H93-I81&gt;0,H93-I81,1+H93-I81),IF(G80=G93,IF(H93-I80&gt;0,H93-I80,1+H93-I80),IF(G79=G93,IF(H93-I79&gt;0,H93-I79,1+H93-I79),IF(G78=G93,IF(H93-I78&gt;0,H93-I78,1+H93-I78),IF(G77=G93,IF(H93-I77&gt;0,H93-I77,1+H93-I77),IF(G76=G93,IF(H93-I76&gt;0,H93-I76,1+H93-I76),IF(G75=G93,IF(H93-I75&gt;0,H93-I75,1+H93-I75),IF(G74=G93,IF(H93-I74&gt;0,H93-I74,1+H93-I74),IF(G73=G93,IF(H93-I73&gt;0,H93-I73,1+H93-I73),IF(G72=G93,IF(H93-I72&gt;0,H93-I72,1+H93-I72),IF(G71=G93,IF(H93-I71&gt;0,H93-I71,1+H93-I71),IF(G70=G93,IF(H93-I70&gt;0,H93-I70,1+H93-I70),IF(G69=G93,IF(H93-I69&gt;0,H93-I69,1+H93-I69),IF(G68=G93,IF(H93-I68&gt;0,H93-I68,1+H93-I68),IF(G67=G93,IF(H93-I67&gt;0,H93-I67,1+H93-I67),IF(#REF!=G93,IF(H93-#REF!&gt;0,H93-#REF!,1+H93-#REF!),""))))))))))))))))))))))))))))</f>
        <v>#REF!</v>
      </c>
      <c r="M93" s="462"/>
      <c r="N93" s="462"/>
      <c r="O93" s="462"/>
      <c r="P93" s="462"/>
      <c r="Q93" s="462"/>
      <c r="R93" s="462"/>
      <c r="S93" s="462"/>
      <c r="T93" s="462"/>
      <c r="U93" s="462"/>
      <c r="V93" s="462"/>
      <c r="W93" s="462"/>
      <c r="X93" s="462"/>
      <c r="Y93" s="462"/>
      <c r="Z93" s="462"/>
      <c r="AA93" s="462"/>
      <c r="AB93" s="462"/>
      <c r="AC93" s="462"/>
      <c r="AD93" s="462"/>
      <c r="AE93" s="462"/>
      <c r="AF93" s="462"/>
      <c r="AG93" s="462"/>
      <c r="AH93" s="462"/>
      <c r="AI93" s="462"/>
      <c r="AJ93" s="462"/>
      <c r="AK93" s="462"/>
      <c r="AL93" s="462"/>
      <c r="AM93" s="462"/>
      <c r="AN93" s="462"/>
      <c r="AO93" s="462"/>
      <c r="AP93" s="463"/>
      <c r="AQ93" s="459"/>
      <c r="AR93" s="90"/>
      <c r="AS93" s="89"/>
      <c r="AT93" s="13">
        <f t="shared" si="24"/>
        <v>0</v>
      </c>
      <c r="AU93" s="114"/>
      <c r="AV93" s="20">
        <v>768.66666667161905</v>
      </c>
      <c r="AW93" s="3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3"/>
      <c r="BI93" s="93"/>
      <c r="BJ93" s="146">
        <v>768.66666667161905</v>
      </c>
      <c r="BK93" s="143"/>
      <c r="BL93" s="4"/>
      <c r="BM93" s="4"/>
      <c r="BN93" s="4"/>
      <c r="BO93" s="4"/>
      <c r="BP93" s="4"/>
      <c r="BQ93" s="4"/>
      <c r="BR93" s="153"/>
      <c r="BS93" s="159"/>
      <c r="BT93" s="160"/>
      <c r="BU93" s="9"/>
      <c r="BY93" s="15"/>
      <c r="BZ93" s="5"/>
      <c r="CA93" s="146">
        <v>0.66666666666666696</v>
      </c>
      <c r="CB93" s="128"/>
      <c r="CC93" s="12"/>
      <c r="CD93" s="12"/>
      <c r="CE93" s="12"/>
      <c r="CF93" s="12"/>
      <c r="CG93" s="12"/>
      <c r="CH93" s="12"/>
      <c r="CI93" s="23"/>
      <c r="CJ93" s="456"/>
      <c r="CK93" s="454"/>
      <c r="CL93" s="454"/>
      <c r="CM93" s="453"/>
    </row>
    <row r="94" spans="1:177" ht="16.5" customHeight="1" thickTop="1" thickBot="1" x14ac:dyDescent="0.3">
      <c r="A94" s="465"/>
      <c r="B94" s="124"/>
      <c r="C94" s="98"/>
      <c r="D94" s="233"/>
      <c r="E94" s="91"/>
      <c r="F94" s="140"/>
      <c r="G94" s="130"/>
      <c r="H94" s="173">
        <v>0.70833333333333304</v>
      </c>
      <c r="I94" s="170"/>
      <c r="J94" s="135" t="str">
        <f t="shared" si="23"/>
        <v/>
      </c>
      <c r="K94" s="96" t="str">
        <f>IF(G94="","",1+(H94-IF(G93="",(IF(G92="",(IF(G91="",(IF(G90="",(IF(#REF!="",(IF(#REF!="",(IF(#REF!="",(IF(#REF!="",(IF(#REF!="",(IF(#REF!="",(IF(#REF!="",(IF(#REF!="",#REF!,#REF!)),#REF!)),#REF!)),#REF!)),#REF!)),#REF!)),#REF!)),#REF!)),H90)),H91)),H92)),(H93))))</f>
        <v/>
      </c>
      <c r="L94" s="97" t="str">
        <f>IF(G94="","",IF(G93=G94,IF(H94-I93&gt;0,H94-I93,1+H94-I93),IF(G92=G94,IF(H94-I92&gt;0,H94-I92,1+H94-I92),IF(G91=G94,IF(H94-I91&gt;0,H94-I91,1+H94-I91),IF(G90=G94,IF(H94-I90&gt;0,H94-I90,1+H94-I90),IF(G89=G94,IF(H94-I89&gt;0,H94-I89,1+H94-I89),IF(G88=G94,IF(H94-I88&gt;0,H94-I88,1+H94-I88),IF(G87=G94,IF(H94-I87&gt;0,H94-I87,1+H94-I87),IF(G86=G94,IF(H94-I86&gt;0,H94-I86,1+H94-I86),IF(G85=G94,IF(H94-I85&gt;0,H94-I85,1+H94-I85),IF(G84=G94,IF(H94-I84&gt;0,H94-I84,1+H94-I84),IF(G83=G94,IF(H94-I83&gt;0,H94-I83,1+H94-I83),IF(G82=G94,IF(H94-I82&gt;0,H94-I82,1+H94-I82),IF(G81=G94,IF(H94-I81&gt;0,H94-I81,1+H94-I81),IF(G80=G94,IF(H94-I80&gt;0,H94-I80,1+H94-I80),IF(G79=G94,IF(H94-I79&gt;0,H94-I79,1+H94-I79),IF(G78=G94,IF(H94-I78&gt;0,H94-I78,1+H94-I78),IF(G77=G94,IF(H94-I77&gt;0,H94-I77,1+H94-I77),IF(G76=G94,IF(H94-I76&gt;0,H94-I76,1+H94-I76),IF(G75=G94,IF(H94-I75&gt;0,H94-I75,1+H94-I75),IF(G74=G94,IF(H94-I74&gt;0,H94-I74,1+H94-I74),IF(G73=G94,IF(H94-I73&gt;0,H94-I73,1+H94-I73),IF(G72=G94,IF(H94-I72&gt;0,H94-I72,1+H94-I72),IF(G71=G94,IF(H94-I71&gt;0,H94-I71,1+H94-I71),IF(G70=G94,IF(H94-I70&gt;0,H94-I70,1+H94-I70),IF(G69=G94,IF(H94-I69&gt;0,H94-I69,1+H94-I69),IF(G68=G94,IF(H94-I68&gt;0,H94-I68,1+H94-I68),IF(#REF!=G94,IF(H94-#REF!&gt;0,H94-#REF!,1+H94-#REF!),""))))))))))))))))))))))))))))</f>
        <v/>
      </c>
      <c r="M94" s="462"/>
      <c r="N94" s="462"/>
      <c r="O94" s="462"/>
      <c r="P94" s="462"/>
      <c r="Q94" s="462"/>
      <c r="R94" s="462"/>
      <c r="S94" s="462"/>
      <c r="T94" s="462"/>
      <c r="U94" s="462"/>
      <c r="V94" s="462"/>
      <c r="W94" s="462"/>
      <c r="X94" s="462"/>
      <c r="Y94" s="462"/>
      <c r="Z94" s="462"/>
      <c r="AA94" s="462"/>
      <c r="AB94" s="462"/>
      <c r="AC94" s="462"/>
      <c r="AD94" s="462"/>
      <c r="AE94" s="462"/>
      <c r="AF94" s="462"/>
      <c r="AG94" s="462"/>
      <c r="AH94" s="462"/>
      <c r="AI94" s="462"/>
      <c r="AJ94" s="462"/>
      <c r="AK94" s="462"/>
      <c r="AL94" s="462"/>
      <c r="AM94" s="462"/>
      <c r="AN94" s="462"/>
      <c r="AO94" s="462"/>
      <c r="AP94" s="463"/>
      <c r="AQ94" s="459"/>
      <c r="AR94" s="90"/>
      <c r="AS94" s="89"/>
      <c r="AT94" s="13">
        <f t="shared" si="24"/>
        <v>0</v>
      </c>
      <c r="AU94" s="114"/>
      <c r="AV94" s="20">
        <v>768.70833333828602</v>
      </c>
      <c r="AW94" s="3"/>
      <c r="AX94" s="4"/>
      <c r="AY94" s="4"/>
      <c r="AZ94" s="4"/>
      <c r="BA94" s="4"/>
      <c r="BB94" s="4" t="s">
        <v>143</v>
      </c>
      <c r="BC94" s="4"/>
      <c r="BD94" s="4"/>
      <c r="BE94" s="4"/>
      <c r="BF94" s="4"/>
      <c r="BG94" s="4"/>
      <c r="BH94" s="3"/>
      <c r="BI94" s="93"/>
      <c r="BJ94" s="146">
        <v>768.70833333828602</v>
      </c>
      <c r="BK94" s="143" t="s">
        <v>175</v>
      </c>
      <c r="BL94" s="4" t="s">
        <v>166</v>
      </c>
      <c r="BM94" s="4" t="s">
        <v>114</v>
      </c>
      <c r="BN94" s="4"/>
      <c r="BO94" s="4"/>
      <c r="BP94" s="4"/>
      <c r="BQ94" s="4"/>
      <c r="BR94" s="153"/>
      <c r="BS94" s="159"/>
      <c r="BT94" s="160"/>
      <c r="BU94" s="9"/>
      <c r="BY94" s="15"/>
      <c r="BZ94" s="5"/>
      <c r="CA94" s="146">
        <v>0.70833333333333304</v>
      </c>
      <c r="CB94" s="128" t="s">
        <v>139</v>
      </c>
      <c r="CC94" s="12" t="s">
        <v>140</v>
      </c>
      <c r="CD94" s="12" t="s">
        <v>176</v>
      </c>
      <c r="CE94" s="12"/>
      <c r="CF94" s="12"/>
      <c r="CG94" s="12"/>
      <c r="CH94" s="12"/>
      <c r="CI94" s="23"/>
      <c r="CJ94" s="456"/>
      <c r="CK94" s="454"/>
      <c r="CL94" s="454"/>
      <c r="CM94" s="453"/>
    </row>
    <row r="95" spans="1:177" ht="16.5" customHeight="1" thickTop="1" thickBot="1" x14ac:dyDescent="0.3">
      <c r="A95" s="465"/>
      <c r="B95" s="124"/>
      <c r="C95" s="98"/>
      <c r="D95" s="233"/>
      <c r="E95" s="91"/>
      <c r="F95" s="140" t="s">
        <v>164</v>
      </c>
      <c r="G95" s="130" t="s">
        <v>204</v>
      </c>
      <c r="H95" s="173">
        <v>0.79027777777777775</v>
      </c>
      <c r="I95" s="170">
        <v>0.45833333333333331</v>
      </c>
      <c r="J95" s="135">
        <f t="shared" si="23"/>
        <v>0.66805555555555551</v>
      </c>
      <c r="K95" s="96">
        <f>IF(G95="","",1+(H95-IF(G94="",(IF(G93="",(IF(G92="",(IF(G91="",(IF(#REF!="",(IF(#REF!="",(IF(#REF!="",(IF(#REF!="",(IF(#REF!="",(IF(#REF!="",(IF(#REF!="",(IF(#REF!="",#REF!,#REF!)),#REF!)),#REF!)),#REF!)),#REF!)),#REF!)),#REF!)),#REF!)),H91)),H92)),H93)),(H94))))</f>
        <v>1.1118055555555555</v>
      </c>
      <c r="L95" s="97" t="e">
        <f>IF(G95="","",IF(G94=G95,IF(H95-I94&gt;0,H95-I94,1+H95-I94),IF(G93=G95,IF(H95-I93&gt;0,H95-I93,1+H95-I93),IF(G92=G95,IF(H95-I92&gt;0,H95-I92,1+H95-I92),IF(G91=G95,IF(H95-I91&gt;0,H95-I91,1+H95-I91),IF(G90=G95,IF(H95-I90&gt;0,H95-I90,1+H95-I90),IF(G89=G95,IF(H95-I89&gt;0,H95-I89,1+H95-I89),IF(G88=G95,IF(H95-I88&gt;0,H95-I88,1+H95-I88),IF(G87=G95,IF(H95-I87&gt;0,H95-I87,1+H95-I87),IF(G86=G95,IF(H95-I86&gt;0,H95-I86,1+H95-I86),IF(G85=G95,IF(H95-I85&gt;0,H95-I85,1+H95-I85),IF(G84=G95,IF(H95-I84&gt;0,H95-I84,1+H95-I84),IF(G83=G95,IF(H95-I83&gt;0,H95-I83,1+H95-I83),IF(G82=G95,IF(H95-I82&gt;0,H95-I82,1+H95-I82),IF(G81=G95,IF(H95-I81&gt;0,H95-I81,1+H95-I81),IF(G80=G95,IF(H95-I80&gt;0,H95-I80,1+H95-I80),IF(G79=G95,IF(H95-I79&gt;0,H95-I79,1+H95-I79),IF(G78=G95,IF(H95-I78&gt;0,H95-I78,1+H95-I78),IF(G77=G95,IF(H95-I77&gt;0,H95-I77,1+H95-I77),IF(G76=G95,IF(H95-I76&gt;0,H95-I76,1+H95-I76),IF(G75=G95,IF(H95-I75&gt;0,H95-I75,1+H95-I75),IF(G74=G95,IF(H95-I74&gt;0,H95-I74,1+H95-I74),IF(G73=G95,IF(H95-I73&gt;0,H95-I73,1+H95-I73),IF(G72=G95,IF(H95-I72&gt;0,H95-I72,1+H95-I72),IF(G71=G95,IF(H95-I71&gt;0,H95-I71,1+H95-I71),IF(G70=G95,IF(H95-I70&gt;0,H95-I70,1+H95-I70),IF(G69=G95,IF(H95-I69&gt;0,H95-I69,1+H95-I69),IF(#REF!=G95,IF(H95-#REF!&gt;0,H95-#REF!,1+H95-#REF!),""))))))))))))))))))))))))))))</f>
        <v>#REF!</v>
      </c>
      <c r="M95" s="462"/>
      <c r="N95" s="462"/>
      <c r="O95" s="462"/>
      <c r="P95" s="462"/>
      <c r="Q95" s="462"/>
      <c r="R95" s="462"/>
      <c r="S95" s="462"/>
      <c r="T95" s="462"/>
      <c r="U95" s="462"/>
      <c r="V95" s="462"/>
      <c r="W95" s="462"/>
      <c r="X95" s="462"/>
      <c r="Y95" s="462"/>
      <c r="Z95" s="462"/>
      <c r="AA95" s="462"/>
      <c r="AB95" s="462"/>
      <c r="AC95" s="462"/>
      <c r="AD95" s="462"/>
      <c r="AE95" s="462"/>
      <c r="AF95" s="462"/>
      <c r="AG95" s="462"/>
      <c r="AH95" s="462"/>
      <c r="AI95" s="462"/>
      <c r="AJ95" s="462"/>
      <c r="AK95" s="462"/>
      <c r="AL95" s="462"/>
      <c r="AM95" s="462"/>
      <c r="AN95" s="462"/>
      <c r="AO95" s="462"/>
      <c r="AP95" s="463"/>
      <c r="AQ95" s="459"/>
      <c r="AR95" s="90"/>
      <c r="AS95" s="89"/>
      <c r="AT95" s="13">
        <f t="shared" si="24"/>
        <v>0</v>
      </c>
      <c r="AU95" s="114"/>
      <c r="AV95" s="20">
        <v>768.75000000495299</v>
      </c>
      <c r="AW95" s="3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3"/>
      <c r="BI95" s="93"/>
      <c r="BJ95" s="146">
        <v>768.75000000495299</v>
      </c>
      <c r="BK95" s="143"/>
      <c r="BL95" s="4"/>
      <c r="BM95" s="4"/>
      <c r="BN95" s="4"/>
      <c r="BO95" s="4"/>
      <c r="BP95" s="4"/>
      <c r="BQ95" s="4"/>
      <c r="BR95" s="153"/>
      <c r="BS95" s="159"/>
      <c r="BT95" s="160"/>
      <c r="BU95" s="9"/>
      <c r="BY95" s="15"/>
      <c r="BZ95" s="5"/>
      <c r="CA95" s="146">
        <v>0.75</v>
      </c>
      <c r="CB95" s="128"/>
      <c r="CC95" s="12"/>
      <c r="CD95" s="12"/>
      <c r="CE95" s="12"/>
      <c r="CF95" s="12"/>
      <c r="CG95" s="12"/>
      <c r="CH95" s="12"/>
      <c r="CI95" s="23"/>
      <c r="CJ95" s="456"/>
      <c r="CK95" s="454"/>
      <c r="CL95" s="454"/>
      <c r="CM95" s="453"/>
    </row>
    <row r="96" spans="1:177" ht="16.5" customHeight="1" thickTop="1" thickBot="1" x14ac:dyDescent="0.3">
      <c r="A96" s="465"/>
      <c r="B96" s="124"/>
      <c r="C96" s="98"/>
      <c r="D96" s="233"/>
      <c r="E96" s="91"/>
      <c r="F96" s="140"/>
      <c r="G96" s="130"/>
      <c r="H96" s="173">
        <v>0.79166666666666696</v>
      </c>
      <c r="I96" s="169"/>
      <c r="J96" s="134" t="str">
        <f t="shared" si="23"/>
        <v/>
      </c>
      <c r="K96" s="96" t="str">
        <f>IF(G96="","",1+(H96-IF(G95="",(IF(G94="",(IF(G93="",(IF(G92="",(IF(#REF!="",(IF(#REF!="",(IF(#REF!="",(IF(#REF!="",(IF(#REF!="",(IF(#REF!="",(IF(#REF!="",(IF(#REF!="",#REF!,#REF!)),#REF!)),#REF!)),#REF!)),#REF!)),#REF!)),#REF!)),#REF!)),H92)),H93)),H94)),(H95))))</f>
        <v/>
      </c>
      <c r="L96" s="97" t="str">
        <f>IF(G96="","",IF(G95=G96,IF(H96-I95&gt;0,H96-I95,1+H96-I95),IF(G94=G96,IF(H96-I94&gt;0,H96-I94,1+H96-I94),IF(G93=G96,IF(H96-I93&gt;0,H96-I93,1+H96-I93),IF(G92=G96,IF(H96-I92&gt;0,H96-I92,1+H96-I92),IF(G91=G96,IF(H96-I91&gt;0,H96-I91,1+H96-I91),IF(G90=G96,IF(H96-I90&gt;0,H96-I90,1+H96-I90),IF(G89=G96,IF(H96-I89&gt;0,H96-I89,1+H96-I89),IF(G88=G96,IF(H96-I88&gt;0,H96-I88,1+H96-I88),IF(G87=G96,IF(H96-I87&gt;0,H96-I87,1+H96-I87),IF(G86=G96,IF(H96-I86&gt;0,H96-I86,1+H96-I86),IF(G85=G96,IF(H96-I85&gt;0,H96-I85,1+H96-I85),IF(G84=G96,IF(H96-I84&gt;0,H96-I84,1+H96-I84),IF(G83=G96,IF(H96-I83&gt;0,H96-I83,1+H96-I83),IF(G82=G96,IF(H96-I82&gt;0,H96-I82,1+H96-I82),IF(G81=G96,IF(H96-I81&gt;0,H96-I81,1+H96-I81),IF(G80=G96,IF(H96-I80&gt;0,H96-I80,1+H96-I80),IF(G79=G96,IF(H96-I79&gt;0,H96-I79,1+H96-I79),IF(G78=G96,IF(H96-I78&gt;0,H96-I78,1+H96-I78),IF(G77=G96,IF(H96-I77&gt;0,H96-I77,1+H96-I77),IF(G76=G96,IF(H96-I76&gt;0,H96-I76,1+H96-I76),IF(G75=G96,IF(H96-I75&gt;0,H96-I75,1+H96-I75),IF(G74=G96,IF(H96-I74&gt;0,H96-I74,1+H96-I74),IF(G73=G96,IF(H96-I73&gt;0,H96-I73,1+H96-I73),IF(G72=G96,IF(H96-I72&gt;0,H96-I72,1+H96-I72),IF(G71=G96,IF(H96-I71&gt;0,H96-I71,1+H96-I71),IF(G70=G96,IF(H96-I70&gt;0,H96-I70,1+H96-I70),IF(#REF!=G96,IF(H96-#REF!&gt;0,H96-#REF!,1+H96-#REF!),""))))))))))))))))))))))))))))</f>
        <v/>
      </c>
      <c r="M96" s="462"/>
      <c r="N96" s="462"/>
      <c r="O96" s="462"/>
      <c r="P96" s="462"/>
      <c r="Q96" s="462"/>
      <c r="R96" s="462"/>
      <c r="S96" s="462"/>
      <c r="T96" s="462"/>
      <c r="U96" s="462"/>
      <c r="V96" s="462"/>
      <c r="W96" s="462"/>
      <c r="X96" s="462"/>
      <c r="Y96" s="462"/>
      <c r="Z96" s="462"/>
      <c r="AA96" s="462"/>
      <c r="AB96" s="462"/>
      <c r="AC96" s="462"/>
      <c r="AD96" s="462"/>
      <c r="AE96" s="462"/>
      <c r="AF96" s="462"/>
      <c r="AG96" s="462"/>
      <c r="AH96" s="462"/>
      <c r="AI96" s="462"/>
      <c r="AJ96" s="462"/>
      <c r="AK96" s="462"/>
      <c r="AL96" s="462"/>
      <c r="AM96" s="462"/>
      <c r="AN96" s="462"/>
      <c r="AO96" s="462"/>
      <c r="AP96" s="463"/>
      <c r="AQ96" s="459"/>
      <c r="AR96" s="90"/>
      <c r="AS96" s="89"/>
      <c r="AT96" s="13">
        <f t="shared" si="24"/>
        <v>0</v>
      </c>
      <c r="AU96" s="114"/>
      <c r="AV96" s="20">
        <v>768.79166667161996</v>
      </c>
      <c r="AW96" s="3"/>
      <c r="AX96" s="4"/>
      <c r="AY96" s="4" t="s">
        <v>128</v>
      </c>
      <c r="AZ96" s="4"/>
      <c r="BA96" s="4"/>
      <c r="BB96" s="4"/>
      <c r="BC96" s="4"/>
      <c r="BD96" s="4"/>
      <c r="BE96" s="4"/>
      <c r="BF96" s="4"/>
      <c r="BG96" s="4"/>
      <c r="BH96" s="3"/>
      <c r="BI96" s="93"/>
      <c r="BJ96" s="146">
        <v>768.79166667161996</v>
      </c>
      <c r="BK96" s="143"/>
      <c r="BL96" s="4"/>
      <c r="BM96" s="4"/>
      <c r="BN96" s="4"/>
      <c r="BO96" s="4"/>
      <c r="BP96" s="4"/>
      <c r="BQ96" s="4"/>
      <c r="BR96" s="153"/>
      <c r="BS96" s="159"/>
      <c r="BT96" s="160"/>
      <c r="BU96" s="9"/>
      <c r="BY96" s="15"/>
      <c r="BZ96" s="5"/>
      <c r="CA96" s="146">
        <v>0.79166666666666696</v>
      </c>
      <c r="CB96" s="128"/>
      <c r="CC96" s="12"/>
      <c r="CD96" s="12"/>
      <c r="CE96" s="12"/>
      <c r="CF96" s="12"/>
      <c r="CG96" s="12"/>
      <c r="CH96" s="12"/>
      <c r="CI96" s="23"/>
      <c r="CJ96" s="456"/>
      <c r="CK96" s="454"/>
      <c r="CL96" s="454"/>
      <c r="CM96" s="453"/>
    </row>
    <row r="97" spans="1:177" ht="16.5" customHeight="1" thickTop="1" thickBot="1" x14ac:dyDescent="0.3">
      <c r="A97" s="465"/>
      <c r="B97" s="124"/>
      <c r="C97" s="98"/>
      <c r="D97" s="233"/>
      <c r="E97" s="91"/>
      <c r="F97" s="140" t="s">
        <v>162</v>
      </c>
      <c r="G97" s="130" t="s">
        <v>202</v>
      </c>
      <c r="H97" s="173">
        <v>0.85902777777777783</v>
      </c>
      <c r="I97" s="169">
        <v>1.0416666666666666E-2</v>
      </c>
      <c r="J97" s="134">
        <f t="shared" si="23"/>
        <v>0.15138888888888891</v>
      </c>
      <c r="K97" s="96">
        <f>IF(G97="","",1+(H97-IF(G96="",(IF(G95="",(IF(G94="",(IF(G93="",(IF(#REF!="",(IF(#REF!="",(IF(#REF!="",(IF(#REF!="",(IF(#REF!="",(IF(#REF!="",(IF(#REF!="",(IF(#REF!="",#REF!,#REF!)),#REF!)),#REF!)),#REF!)),#REF!)),#REF!)),#REF!)),#REF!)),H93)),H94)),H95)),(H96))))</f>
        <v>1.0687500000000001</v>
      </c>
      <c r="L97" s="97" t="e">
        <f>IF(G97="","",IF(G96=G97,IF(H97-I96&gt;0,H97-I96,1+H97-I96),IF(G95=G97,IF(H97-I95&gt;0,H97-I95,1+H97-I95),IF(G94=G97,IF(H97-I94&gt;0,H97-I94,1+H97-I94),IF(G93=G97,IF(H97-I93&gt;0,H97-I93,1+H97-I93),IF(G92=G97,IF(H97-I92&gt;0,H97-I92,1+H97-I92),IF(G91=G97,IF(H97-I91&gt;0,H97-I91,1+H97-I91),IF(G90=G97,IF(H97-I90&gt;0,H97-I90,1+H97-I90),IF(G89=G97,IF(H97-I89&gt;0,H97-I89,1+H97-I89),IF(G88=G97,IF(H97-I88&gt;0,H97-I88,1+H97-I88),IF(G87=G97,IF(H97-I87&gt;0,H97-I87,1+H97-I87),IF(G86=G97,IF(H97-I86&gt;0,H97-I86,1+H97-I86),IF(G85=G97,IF(H97-I85&gt;0,H97-I85,1+H97-I85),IF(G84=G97,IF(H97-I84&gt;0,H97-I84,1+H97-I84),IF(G83=G97,IF(H97-I83&gt;0,H97-I83,1+H97-I83),IF(G82=G97,IF(H97-I82&gt;0,H97-I82,1+H97-I82),IF(G81=G97,IF(H97-I81&gt;0,H97-I81,1+H97-I81),IF(G80=G97,IF(H97-I80&gt;0,H97-I80,1+H97-I80),IF(G79=G97,IF(H97-I79&gt;0,H97-I79,1+H97-I79),IF(G78=G97,IF(H97-I78&gt;0,H97-I78,1+H97-I78),IF(G77=G97,IF(H97-I77&gt;0,H97-I77,1+H97-I77),IF(G76=G97,IF(H97-I76&gt;0,H97-I76,1+H97-I76),IF(G75=G97,IF(H97-I75&gt;0,H97-I75,1+H97-I75),IF(G74=G97,IF(H97-I74&gt;0,H97-I74,1+H97-I74),IF(G73=G97,IF(H97-I73&gt;0,H97-I73,1+H97-I73),IF(G72=G97,IF(H97-I72&gt;0,H97-I72,1+H97-I72),IF(G71=G97,IF(H97-I71&gt;0,H97-I71,1+H97-I71),IF(#REF!=G97,IF(H97-#REF!&gt;0,H97-#REF!,1+H97-#REF!),""))))))))))))))))))))))))))))</f>
        <v>#REF!</v>
      </c>
      <c r="M97" s="462"/>
      <c r="N97" s="462"/>
      <c r="O97" s="462"/>
      <c r="P97" s="462"/>
      <c r="Q97" s="462"/>
      <c r="R97" s="462"/>
      <c r="S97" s="462"/>
      <c r="T97" s="462"/>
      <c r="U97" s="462"/>
      <c r="V97" s="462"/>
      <c r="W97" s="462"/>
      <c r="X97" s="462"/>
      <c r="Y97" s="462"/>
      <c r="Z97" s="462"/>
      <c r="AA97" s="462"/>
      <c r="AB97" s="462"/>
      <c r="AC97" s="462"/>
      <c r="AD97" s="462"/>
      <c r="AE97" s="462"/>
      <c r="AF97" s="462"/>
      <c r="AG97" s="462"/>
      <c r="AH97" s="462"/>
      <c r="AI97" s="462"/>
      <c r="AJ97" s="462"/>
      <c r="AK97" s="462"/>
      <c r="AL97" s="462"/>
      <c r="AM97" s="462"/>
      <c r="AN97" s="462"/>
      <c r="AO97" s="462"/>
      <c r="AP97" s="463"/>
      <c r="AQ97" s="459"/>
      <c r="AR97" s="90"/>
      <c r="AS97" s="89"/>
      <c r="AT97" s="13">
        <f t="shared" si="24"/>
        <v>0</v>
      </c>
      <c r="AU97" s="114"/>
      <c r="AV97" s="20">
        <v>768.83333333828705</v>
      </c>
      <c r="AW97" s="3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3"/>
      <c r="BI97" s="93"/>
      <c r="BJ97" s="146">
        <v>768.83333333828705</v>
      </c>
      <c r="BK97" s="143"/>
      <c r="BL97" s="4"/>
      <c r="BM97" s="4"/>
      <c r="BN97" s="4"/>
      <c r="BO97" s="4"/>
      <c r="BP97" s="4"/>
      <c r="BQ97" s="4"/>
      <c r="BR97" s="153"/>
      <c r="BS97" s="159"/>
      <c r="BT97" s="160"/>
      <c r="BU97" s="9"/>
      <c r="BY97" s="15"/>
      <c r="BZ97" s="5"/>
      <c r="CA97" s="146">
        <v>0.83333333333333304</v>
      </c>
      <c r="CB97" s="128"/>
      <c r="CC97" s="12"/>
      <c r="CD97" s="12"/>
      <c r="CE97" s="12"/>
      <c r="CF97" s="12"/>
      <c r="CG97" s="12"/>
      <c r="CH97" s="12"/>
      <c r="CI97" s="23"/>
      <c r="CJ97" s="456"/>
      <c r="CK97" s="454"/>
      <c r="CL97" s="454"/>
      <c r="CM97" s="453"/>
    </row>
    <row r="98" spans="1:177" ht="16.5" customHeight="1" thickTop="1" thickBot="1" x14ac:dyDescent="0.3">
      <c r="A98" s="465"/>
      <c r="B98" s="124"/>
      <c r="C98" s="98"/>
      <c r="D98" s="233"/>
      <c r="E98" s="91"/>
      <c r="F98" s="140"/>
      <c r="G98" s="130"/>
      <c r="H98" s="173">
        <v>0.875</v>
      </c>
      <c r="I98" s="169"/>
      <c r="J98" s="134" t="str">
        <f t="shared" si="23"/>
        <v/>
      </c>
      <c r="K98" s="96" t="str">
        <f>IF(G98="","",1+(H98-IF(G97="",(IF(G96="",(IF(G95="",(IF(G94="",(IF(#REF!="",(IF(#REF!="",(IF(#REF!="",(IF(#REF!="",(IF(#REF!="",(IF(#REF!="",(IF(#REF!="",(IF(#REF!="",#REF!,#REF!)),#REF!)),#REF!)),#REF!)),#REF!)),#REF!)),#REF!)),#REF!)),H94)),H95)),H96)),(H97))))</f>
        <v/>
      </c>
      <c r="L98" s="97" t="str">
        <f>IF(G98="","",IF(G97=G98,IF(H98-I97&gt;0,H98-I97,1+H98-I97),IF(G96=G98,IF(H98-I96&gt;0,H98-I96,1+H98-I96),IF(G95=G98,IF(H98-I95&gt;0,H98-I95,1+H98-I95),IF(G94=G98,IF(H98-I94&gt;0,H98-I94,1+H98-I94),IF(G93=G98,IF(H98-I93&gt;0,H98-I93,1+H98-I93),IF(G92=G98,IF(H98-I92&gt;0,H98-I92,1+H98-I92),IF(G91=G98,IF(H98-I91&gt;0,H98-I91,1+H98-I91),IF(G90=G98,IF(H98-I90&gt;0,H98-I90,1+H98-I90),IF(G89=G98,IF(H98-I89&gt;0,H98-I89,1+H98-I89),IF(G88=G98,IF(H98-I88&gt;0,H98-I88,1+H98-I88),IF(G87=G98,IF(H98-I87&gt;0,H98-I87,1+H98-I87),IF(G86=G98,IF(H98-I86&gt;0,H98-I86,1+H98-I86),IF(G85=G98,IF(H98-I85&gt;0,H98-I85,1+H98-I85),IF(G84=G98,IF(H98-I84&gt;0,H98-I84,1+H98-I84),IF(G83=G98,IF(H98-I83&gt;0,H98-I83,1+H98-I83),IF(G82=G98,IF(H98-I82&gt;0,H98-I82,1+H98-I82),IF(G81=G98,IF(H98-I81&gt;0,H98-I81,1+H98-I81),IF(G80=G98,IF(H98-I80&gt;0,H98-I80,1+H98-I80),IF(G79=G98,IF(H98-I79&gt;0,H98-I79,1+H98-I79),IF(G78=G98,IF(H98-I78&gt;0,H98-I78,1+H98-I78),IF(G77=G98,IF(H98-I77&gt;0,H98-I77,1+H98-I77),IF(G76=G98,IF(H98-I76&gt;0,H98-I76,1+H98-I76),IF(G75=G98,IF(H98-I75&gt;0,H98-I75,1+H98-I75),IF(G74=G98,IF(H98-I74&gt;0,H98-I74,1+H98-I74),IF(G73=G98,IF(H98-I73&gt;0,H98-I73,1+H98-I73),IF(G72=G98,IF(H98-I72&gt;0,H98-I72,1+H98-I72),IF(#REF!=G98,IF(H98-#REF!&gt;0,H98-#REF!,1+H98-#REF!),""))))))))))))))))))))))))))))</f>
        <v/>
      </c>
      <c r="M98" s="462"/>
      <c r="N98" s="462"/>
      <c r="O98" s="462"/>
      <c r="P98" s="462"/>
      <c r="Q98" s="462"/>
      <c r="R98" s="462"/>
      <c r="S98" s="462"/>
      <c r="T98" s="462"/>
      <c r="U98" s="462"/>
      <c r="V98" s="462"/>
      <c r="W98" s="462"/>
      <c r="X98" s="462"/>
      <c r="Y98" s="462"/>
      <c r="Z98" s="462"/>
      <c r="AA98" s="462"/>
      <c r="AB98" s="462"/>
      <c r="AC98" s="462"/>
      <c r="AD98" s="462"/>
      <c r="AE98" s="462"/>
      <c r="AF98" s="462"/>
      <c r="AG98" s="462"/>
      <c r="AH98" s="462"/>
      <c r="AI98" s="462"/>
      <c r="AJ98" s="462"/>
      <c r="AK98" s="462"/>
      <c r="AL98" s="462"/>
      <c r="AM98" s="462"/>
      <c r="AN98" s="462"/>
      <c r="AO98" s="462"/>
      <c r="AP98" s="463"/>
      <c r="AQ98" s="459"/>
      <c r="AR98" s="90"/>
      <c r="AS98" s="89"/>
      <c r="AT98" s="13">
        <f t="shared" si="24"/>
        <v>0</v>
      </c>
      <c r="AU98" s="114"/>
      <c r="AV98" s="20">
        <v>768.87500000495402</v>
      </c>
      <c r="AW98" s="3"/>
      <c r="AX98" s="4"/>
      <c r="AY98" s="4"/>
      <c r="AZ98" s="4" t="s">
        <v>119</v>
      </c>
      <c r="BA98" s="4"/>
      <c r="BB98" s="4"/>
      <c r="BC98" s="4"/>
      <c r="BD98" s="4"/>
      <c r="BE98" s="4"/>
      <c r="BF98" s="4"/>
      <c r="BG98" s="4"/>
      <c r="BH98" s="3"/>
      <c r="BI98" s="93"/>
      <c r="BJ98" s="146">
        <v>768.87500000495402</v>
      </c>
      <c r="BK98" s="143"/>
      <c r="BL98" s="4"/>
      <c r="BM98" s="4"/>
      <c r="BN98" s="4"/>
      <c r="BO98" s="4"/>
      <c r="BP98" s="4"/>
      <c r="BQ98" s="4"/>
      <c r="BR98" s="153"/>
      <c r="BS98" s="159"/>
      <c r="BT98" s="160"/>
      <c r="BU98" s="9"/>
      <c r="BY98" s="15"/>
      <c r="BZ98" s="5"/>
      <c r="CA98" s="146">
        <v>0.875</v>
      </c>
      <c r="CB98" s="128"/>
      <c r="CC98" s="12"/>
      <c r="CD98" s="12"/>
      <c r="CE98" s="12"/>
      <c r="CF98" s="12"/>
      <c r="CG98" s="12"/>
      <c r="CH98" s="12"/>
      <c r="CI98" s="23"/>
      <c r="CJ98" s="456"/>
      <c r="CK98" s="454"/>
      <c r="CL98" s="454"/>
      <c r="CM98" s="453"/>
    </row>
    <row r="99" spans="1:177" ht="16.5" customHeight="1" thickTop="1" thickBot="1" x14ac:dyDescent="0.3">
      <c r="A99" s="465"/>
      <c r="B99" s="124"/>
      <c r="C99" s="98"/>
      <c r="D99" s="233"/>
      <c r="E99" s="91"/>
      <c r="F99" s="140" t="s">
        <v>186</v>
      </c>
      <c r="G99" s="130" t="s">
        <v>195</v>
      </c>
      <c r="H99" s="173">
        <v>0.94236111111111109</v>
      </c>
      <c r="I99" s="169">
        <v>0.53125</v>
      </c>
      <c r="J99" s="134">
        <f t="shared" si="23"/>
        <v>0.58888888888888891</v>
      </c>
      <c r="K99" s="96">
        <f>IF(G99="","",1+(H99-IF(G98="",(IF(G97="",(IF(G96="",(IF(G95="",(IF(#REF!="",(IF(#REF!="",(IF(#REF!="",(IF(#REF!="",(IF(#REF!="",(IF(#REF!="",(IF(#REF!="",(IF(#REF!="",#REF!,#REF!)),#REF!)),#REF!)),#REF!)),#REF!)),#REF!)),#REF!)),#REF!)),H95)),H96)),H97)),(H98))))</f>
        <v>1.0833333333333333</v>
      </c>
      <c r="L99" s="97" t="e">
        <f>IF(G99="","",IF(G98=G99,IF(H99-I98&gt;0,H99-I98,1+H99-I98),IF(G97=G99,IF(H99-I97&gt;0,H99-I97,1+H99-I97),IF(G96=G99,IF(H99-I96&gt;0,H99-I96,1+H99-I96),IF(G95=G99,IF(H99-I95&gt;0,H99-I95,1+H99-I95),IF(G94=G99,IF(H99-I94&gt;0,H99-I94,1+H99-I94),IF(G93=G99,IF(H99-I93&gt;0,H99-I93,1+H99-I93),IF(G92=G99,IF(H99-I92&gt;0,H99-I92,1+H99-I92),IF(G91=G99,IF(H99-I91&gt;0,H99-I91,1+H99-I91),IF(G90=G99,IF(H99-I90&gt;0,H99-I90,1+H99-I90),IF(G89=G99,IF(H99-I89&gt;0,H99-I89,1+H99-I89),IF(G88=G99,IF(H99-I88&gt;0,H99-I88,1+H99-I88),IF(G87=G99,IF(H99-I87&gt;0,H99-I87,1+H99-I87),IF(G86=G99,IF(H99-I86&gt;0,H99-I86,1+H99-I86),IF(G85=G99,IF(H99-I85&gt;0,H99-I85,1+H99-I85),IF(G84=G99,IF(H99-I84&gt;0,H99-I84,1+H99-I84),IF(G83=G99,IF(H99-I83&gt;0,H99-I83,1+H99-I83),IF(G82=G99,IF(H99-I82&gt;0,H99-I82,1+H99-I82),IF(G81=G99,IF(H99-I81&gt;0,H99-I81,1+H99-I81),IF(G80=G99,IF(H99-I80&gt;0,H99-I80,1+H99-I80),IF(G79=G99,IF(H99-I79&gt;0,H99-I79,1+H99-I79),IF(G78=G99,IF(H99-I78&gt;0,H99-I78,1+H99-I78),IF(G77=G99,IF(H99-I77&gt;0,H99-I77,1+H99-I77),IF(G76=G99,IF(H99-I76&gt;0,H99-I76,1+H99-I76),IF(G75=G99,IF(H99-I75&gt;0,H99-I75,1+H99-I75),IF(G74=G99,IF(H99-I74&gt;0,H99-I74,1+H99-I74),IF(G73=G99,IF(H99-I73&gt;0,H99-I73,1+H99-I73),IF(#REF!=G99,IF(H99-#REF!&gt;0,H99-#REF!,1+H99-#REF!),""))))))))))))))))))))))))))))</f>
        <v>#REF!</v>
      </c>
      <c r="M99" s="462"/>
      <c r="N99" s="462"/>
      <c r="O99" s="462"/>
      <c r="P99" s="462"/>
      <c r="Q99" s="462"/>
      <c r="R99" s="462"/>
      <c r="S99" s="462"/>
      <c r="T99" s="462"/>
      <c r="U99" s="462"/>
      <c r="V99" s="462"/>
      <c r="W99" s="462"/>
      <c r="X99" s="462"/>
      <c r="Y99" s="462"/>
      <c r="Z99" s="462"/>
      <c r="AA99" s="462"/>
      <c r="AB99" s="462"/>
      <c r="AC99" s="462"/>
      <c r="AD99" s="462"/>
      <c r="AE99" s="462"/>
      <c r="AF99" s="462"/>
      <c r="AG99" s="462"/>
      <c r="AH99" s="462"/>
      <c r="AI99" s="462"/>
      <c r="AJ99" s="462"/>
      <c r="AK99" s="462"/>
      <c r="AL99" s="462"/>
      <c r="AM99" s="462"/>
      <c r="AN99" s="462"/>
      <c r="AO99" s="462"/>
      <c r="AP99" s="463"/>
      <c r="AQ99" s="459"/>
      <c r="AR99" s="90"/>
      <c r="AS99" s="89"/>
      <c r="AT99" s="13">
        <f t="shared" si="24"/>
        <v>0</v>
      </c>
      <c r="AU99" s="114"/>
      <c r="AV99" s="20">
        <v>768.91666667162099</v>
      </c>
      <c r="AW99" s="3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3"/>
      <c r="BI99" s="93"/>
      <c r="BJ99" s="146">
        <v>768.91666667162099</v>
      </c>
      <c r="BK99" s="143"/>
      <c r="BL99" s="4"/>
      <c r="BM99" s="4"/>
      <c r="BN99" s="4" t="s">
        <v>168</v>
      </c>
      <c r="BO99" s="4"/>
      <c r="BP99" s="4"/>
      <c r="BQ99" s="4"/>
      <c r="BR99" s="153"/>
      <c r="BS99" s="159"/>
      <c r="BT99" s="160"/>
      <c r="BU99" s="9"/>
      <c r="BY99" s="15"/>
      <c r="BZ99" s="5"/>
      <c r="CA99" s="146">
        <v>0.91666666666666696</v>
      </c>
      <c r="CB99" s="128"/>
      <c r="CC99" s="12"/>
      <c r="CD99" s="12"/>
      <c r="CE99" s="12"/>
      <c r="CF99" s="12"/>
      <c r="CG99" s="12"/>
      <c r="CH99" s="12"/>
      <c r="CI99" s="23"/>
      <c r="CJ99" s="456"/>
      <c r="CK99" s="454"/>
      <c r="CL99" s="454"/>
      <c r="CM99" s="453"/>
    </row>
    <row r="100" spans="1:177" ht="16.5" customHeight="1" thickTop="1" thickBot="1" x14ac:dyDescent="0.3">
      <c r="A100" s="466"/>
      <c r="B100" s="124"/>
      <c r="C100" s="98"/>
      <c r="D100" s="233"/>
      <c r="E100" s="92"/>
      <c r="F100" s="141"/>
      <c r="G100" s="131"/>
      <c r="H100" s="174">
        <v>0.95833333333333304</v>
      </c>
      <c r="I100" s="171"/>
      <c r="J100" s="136" t="str">
        <f t="shared" si="23"/>
        <v/>
      </c>
      <c r="K100" s="115" t="str">
        <f>IF(G100="","",1+(H100-IF(G99="",(IF(G98="",(IF(G97="",(IF(G96="",(IF(#REF!="",(IF(#REF!="",(IF(#REF!="",(IF(#REF!="",(IF(#REF!="",(IF(#REF!="",(IF(#REF!="",(IF(#REF!="",#REF!,#REF!)),#REF!)),#REF!)),#REF!)),#REF!)),#REF!)),#REF!)),#REF!)),H96)),H97)),H98)),(H99))))</f>
        <v/>
      </c>
      <c r="L100" s="116" t="str">
        <f>IF(G100="","",IF(G99=G100,IF(H100-I99&gt;0,H100-I99,1+H100-I99),IF(G98=G100,IF(H100-I98&gt;0,H100-I98,1+H100-I98),IF(G97=G100,IF(H100-I97&gt;0,H100-I97,1+H100-I97),IF(G96=G100,IF(H100-I96&gt;0,H100-I96,1+H100-I96),IF(G95=G100,IF(H100-I95&gt;0,H100-I95,1+H100-I95),IF(G94=G100,IF(H100-I94&gt;0,H100-I94,1+H100-I94),IF(G93=G100,IF(H100-I93&gt;0,H100-I93,1+H100-I93),IF(G92=G100,IF(H100-I92&gt;0,H100-I92,1+H100-I92),IF(G91=G100,IF(H100-I91&gt;0,H100-I91,1+H100-I91),IF(G90=G100,IF(H100-I90&gt;0,H100-I90,1+H100-I90),IF(G89=G100,IF(H100-I89&gt;0,H100-I89,1+H100-I89),IF(G88=G100,IF(H100-I88&gt;0,H100-I88,1+H100-I88),IF(G87=G100,IF(H100-I87&gt;0,H100-I87,1+H100-I87),IF(G86=G100,IF(H100-I86&gt;0,H100-I86,1+H100-I86),IF(G85=G100,IF(H100-I85&gt;0,H100-I85,1+H100-I85),IF(G84=G100,IF(H100-I84&gt;0,H100-I84,1+H100-I84),IF(G83=G100,IF(H100-I83&gt;0,H100-I83,1+H100-I83),IF(G82=G100,IF(H100-I82&gt;0,H100-I82,1+H100-I82),IF(G81=G100,IF(H100-I81&gt;0,H100-I81,1+H100-I81),IF(G80=G100,IF(H100-I80&gt;0,H100-I80,1+H100-I80),IF(G79=G100,IF(H100-I79&gt;0,H100-I79,1+H100-I79),IF(G78=G100,IF(H100-I78&gt;0,H100-I78,1+H100-I78),IF(G77=G100,IF(H100-I77&gt;0,H100-I77,1+H100-I77),IF(G76=G100,IF(H100-I76&gt;0,H100-I76,1+H100-I76),IF(G75=G100,IF(H100-I75&gt;0,H100-I75,1+H100-I75),IF(G74=G100,IF(H100-I74&gt;0,H100-I74,1+H100-I74),IF(#REF!=G100,IF(H100-#REF!&gt;0,H100-#REF!,1+H100-#REF!),""))))))))))))))))))))))))))))</f>
        <v/>
      </c>
      <c r="M100" s="462"/>
      <c r="N100" s="462"/>
      <c r="O100" s="462"/>
      <c r="P100" s="462"/>
      <c r="Q100" s="462"/>
      <c r="R100" s="462"/>
      <c r="S100" s="462"/>
      <c r="T100" s="462"/>
      <c r="U100" s="462"/>
      <c r="V100" s="462"/>
      <c r="W100" s="462"/>
      <c r="X100" s="462"/>
      <c r="Y100" s="462"/>
      <c r="Z100" s="462"/>
      <c r="AA100" s="462"/>
      <c r="AB100" s="462"/>
      <c r="AC100" s="462"/>
      <c r="AD100" s="462"/>
      <c r="AE100" s="462"/>
      <c r="AF100" s="462"/>
      <c r="AG100" s="462"/>
      <c r="AH100" s="462"/>
      <c r="AI100" s="462"/>
      <c r="AJ100" s="462"/>
      <c r="AK100" s="462"/>
      <c r="AL100" s="462"/>
      <c r="AM100" s="462"/>
      <c r="AN100" s="462"/>
      <c r="AO100" s="462"/>
      <c r="AP100" s="463"/>
      <c r="AQ100" s="459"/>
      <c r="AR100" s="115"/>
      <c r="AS100" s="117"/>
      <c r="AT100" s="118">
        <f t="shared" si="24"/>
        <v>0</v>
      </c>
      <c r="AU100" s="119"/>
      <c r="AV100" s="21">
        <v>768.95833333828796</v>
      </c>
      <c r="AW100" s="6"/>
      <c r="AX100" s="7"/>
      <c r="AY100" s="7"/>
      <c r="AZ100" s="7"/>
      <c r="BA100" s="7" t="s">
        <v>165</v>
      </c>
      <c r="BB100" s="7"/>
      <c r="BC100" s="7"/>
      <c r="BD100" s="7"/>
      <c r="BE100" s="7"/>
      <c r="BF100" s="7"/>
      <c r="BG100" s="7"/>
      <c r="BH100" s="6"/>
      <c r="BI100" s="94"/>
      <c r="BJ100" s="147">
        <v>768.95833333828796</v>
      </c>
      <c r="BK100" s="144"/>
      <c r="BL100" s="7"/>
      <c r="BM100" s="7"/>
      <c r="BN100" s="7"/>
      <c r="BO100" s="7"/>
      <c r="BP100" s="7"/>
      <c r="BQ100" s="7"/>
      <c r="BR100" s="154"/>
      <c r="BS100" s="161"/>
      <c r="BT100" s="162"/>
      <c r="BU100" s="11"/>
      <c r="BV100" s="10"/>
      <c r="BW100" s="10"/>
      <c r="BX100" s="10"/>
      <c r="BY100" s="19"/>
      <c r="BZ100" s="8"/>
      <c r="CA100" s="147">
        <v>0.95833333333333304</v>
      </c>
      <c r="CB100" s="151" t="s">
        <v>175</v>
      </c>
      <c r="CC100" s="24" t="s">
        <v>166</v>
      </c>
      <c r="CD100" s="24" t="s">
        <v>114</v>
      </c>
      <c r="CE100" s="24"/>
      <c r="CF100" s="24"/>
      <c r="CG100" s="24"/>
      <c r="CH100" s="24"/>
      <c r="CI100" s="25"/>
      <c r="CJ100" s="457"/>
      <c r="CK100" s="454"/>
      <c r="CL100" s="454"/>
      <c r="CM100" s="453"/>
    </row>
    <row r="101" spans="1:177" ht="16.5" customHeight="1" thickTop="1" thickBot="1" x14ac:dyDescent="0.3">
      <c r="A101" s="464">
        <v>44586</v>
      </c>
      <c r="B101" s="124"/>
      <c r="C101" s="98"/>
      <c r="D101" s="233"/>
      <c r="E101" s="95">
        <f>SUM(N101+Q101+T101+W101+Z101+AC101+AF101+AI101+AL101+AO101)</f>
        <v>11</v>
      </c>
      <c r="F101" s="139" t="s">
        <v>160</v>
      </c>
      <c r="G101" s="129" t="s">
        <v>253</v>
      </c>
      <c r="H101" s="172">
        <v>2.9166666666666664E-2</v>
      </c>
      <c r="I101" s="168">
        <v>0.74652777777777779</v>
      </c>
      <c r="J101" s="133">
        <f t="shared" si="23"/>
        <v>0.71736111111111112</v>
      </c>
      <c r="K101" s="26">
        <f>IF(G101="","",1+(H101-IF(G100="",(IF(G99="",(IF(G98="",(IF(G97="",(IF(#REF!="",(IF(#REF!="",(IF(#REF!="",(IF(#REF!="",(IF(#REF!="",(IF(#REF!="",(IF(#REF!="",(IF(#REF!="",#REF!,#REF!)),#REF!)),#REF!)),#REF!)),#REF!)),#REF!)),#REF!)),#REF!)),H97)),H98)),H99)),(H100))))</f>
        <v>8.680555555555558E-2</v>
      </c>
      <c r="L101" s="109" t="e">
        <f>IF(G101="","",IF(G100=G101,IF(H101-I100&gt;0,H101-I100,1+H101-I100),IF(G99=G101,IF(H101-I99&gt;0,H101-I99,1+H101-I99),IF(G98=G101,IF(H101-I98&gt;0,H101-I98,1+H101-I98),IF(G97=G101,IF(H101-I97&gt;0,H101-I97,1+H101-I97),IF(G96=G101,IF(H101-I96&gt;0,H101-I96,1+H101-I96),IF(G95=G101,IF(H101-I95&gt;0,H101-I95,1+H101-I95),IF(G94=G101,IF(H101-I94&gt;0,H101-I94,1+H101-I94),IF(G93=G101,IF(H101-I93&gt;0,H101-I93,1+H101-I93),IF(G92=G101,IF(H101-I92&gt;0,H101-I92,1+H101-I92),IF(G91=G101,IF(H101-I91&gt;0,H101-I91,1+H101-I91),IF(G90=G101,IF(H101-I90&gt;0,H101-I90,1+H101-I90),IF(G89=G101,IF(H101-I89&gt;0,H101-I89,1+H101-I89),IF(G88=G101,IF(H101-I88&gt;0,H101-I88,1+H101-I88),IF(G87=G101,IF(H101-I87&gt;0,H101-I87,1+H101-I87),IF(G86=G101,IF(H101-I86&gt;0,H101-I86,1+H101-I86),IF(G85=G101,IF(H101-I85&gt;0,H101-I85,1+H101-I85),IF(G84=G101,IF(H101-I84&gt;0,H101-I84,1+H101-I84),IF(G83=G101,IF(H101-I83&gt;0,H101-I83,1+H101-I83),IF(G82=G101,IF(H101-I82&gt;0,H101-I82,1+H101-I82),IF(G81=G101,IF(H101-I81&gt;0,H101-I81,1+H101-I81),IF(G80=G101,IF(H101-I80&gt;0,H101-I80,1+H101-I80),IF(G79=G101,IF(H101-I79&gt;0,H101-I79,1+H101-I79),IF(G78=G101,IF(H101-I78&gt;0,H101-I78,1+H101-I78),IF(G77=G101,IF(H101-I77&gt;0,H101-I77,1+H101-I77),IF(G76=G101,IF(H101-I76&gt;0,H101-I76,1+H101-I76),IF(G75=G101,IF(H101-I75&gt;0,H101-I75,1+H101-I75),IF(#REF!=G101,IF(H101-#REF!&gt;0,H101-#REF!,1+H101-#REF!),""))))))))))))))))))))))))))))</f>
        <v>#REF!</v>
      </c>
      <c r="M101" s="218">
        <f>AVERAGEIF(G101:G124,"R40",J101:J124)</f>
        <v>0.61111111111111105</v>
      </c>
      <c r="N101" s="219">
        <f>COUNTIF(G101:G124,"R40")</f>
        <v>2</v>
      </c>
      <c r="O101" s="220">
        <f>(N101*41.66)/100</f>
        <v>0.83319999999999994</v>
      </c>
      <c r="P101" s="38">
        <f>AVERAGEIF(G101:G124,"R41",J101:J124)</f>
        <v>0.85277777777777775</v>
      </c>
      <c r="Q101" s="43">
        <f>COUNTIF(G101:G124,"R41")</f>
        <v>1</v>
      </c>
      <c r="R101" s="39">
        <f>(Q101*41.66)/100</f>
        <v>0.41659999999999997</v>
      </c>
      <c r="S101" s="38">
        <f>AVERAGEIF(G101:G124,"R42",J101:J124)</f>
        <v>0.74861111111111112</v>
      </c>
      <c r="T101" s="43">
        <f>COUNTIF(G101:G124,"R42")</f>
        <v>1</v>
      </c>
      <c r="U101" s="39">
        <f>(T101*41.66)/100</f>
        <v>0.41659999999999997</v>
      </c>
      <c r="V101" s="38">
        <f>AVERAGEIF(G101:G124,"R43",J101:J124)</f>
        <v>0.6215277777777779</v>
      </c>
      <c r="W101" s="43">
        <f>COUNTIF(G101:G124,"R43")</f>
        <v>1</v>
      </c>
      <c r="X101" s="39">
        <f>(W101*41.66)/100</f>
        <v>0.41659999999999997</v>
      </c>
      <c r="Y101" s="38">
        <f>AVERAGEIF(G101:G124,"R44",J101:J124)</f>
        <v>6.4583333333333326E-2</v>
      </c>
      <c r="Z101" s="43">
        <f>COUNTIF(G101:G124,"R44")</f>
        <v>1</v>
      </c>
      <c r="AA101" s="39">
        <f>(Z101*41.66)/100</f>
        <v>0.41659999999999997</v>
      </c>
      <c r="AB101" s="38">
        <f>AVERAGEIF(G101:G124,"R45",J101:J124)</f>
        <v>-0.47430555555555554</v>
      </c>
      <c r="AC101" s="43">
        <f>COUNTIF(G101:G124,"R45")</f>
        <v>1</v>
      </c>
      <c r="AD101" s="39">
        <f>(AC101*41.66)/100</f>
        <v>0.41659999999999997</v>
      </c>
      <c r="AE101" s="38">
        <f>AVERAGEIF(G101:G124,"R46",J101:J124)</f>
        <v>0.63611111111111107</v>
      </c>
      <c r="AF101" s="43">
        <f>COUNTIF(G101:G124,"R46")</f>
        <v>2</v>
      </c>
      <c r="AG101" s="39">
        <f>(AF101*41.66)/100</f>
        <v>0.83319999999999994</v>
      </c>
      <c r="AH101" s="38" t="e">
        <f>AVERAGEIF(G101:G124,"R47",J101:J124)</f>
        <v>#DIV/0!</v>
      </c>
      <c r="AI101" s="43">
        <f>COUNTIF(G101:G124,"R47")</f>
        <v>0</v>
      </c>
      <c r="AJ101" s="39">
        <f>(AI101*41.66)/100</f>
        <v>0</v>
      </c>
      <c r="AK101" s="38">
        <f>AVERAGEIF(G101:G124,"R48",J101:J124)</f>
        <v>0.36944444444444446</v>
      </c>
      <c r="AL101" s="43">
        <f>COUNTIF(G101:G124,"R48")</f>
        <v>1</v>
      </c>
      <c r="AM101" s="39">
        <f>(AL101*41.66)/100</f>
        <v>0.41659999999999997</v>
      </c>
      <c r="AN101" s="38">
        <f>AVERAGEIF(G101:G124,"R49",J101:J124)</f>
        <v>0.72499999999999987</v>
      </c>
      <c r="AO101" s="43">
        <f>COUNTIF(G101:G124,"R49")</f>
        <v>1</v>
      </c>
      <c r="AP101" s="39">
        <f>(AO101*41.66)/100</f>
        <v>0.41659999999999997</v>
      </c>
      <c r="AQ101" s="38">
        <f>AVERAGEIF(H101:H124,"&lt;&gt;*""",J101:J124)</f>
        <v>0.4910984848484849</v>
      </c>
      <c r="AR101" s="110" t="e">
        <f>AVERAGE(L101:L124)</f>
        <v>#REF!</v>
      </c>
      <c r="AS101" s="111">
        <f t="array" ref="AS101">SUMPRODUCT(IF(G101:G124&lt;&gt;"",1/COUNTIF(G101:G124,G101:G124)))</f>
        <v>9</v>
      </c>
      <c r="AT101" s="112">
        <f t="shared" si="24"/>
        <v>0</v>
      </c>
      <c r="AU101" s="113"/>
      <c r="AV101" s="27">
        <v>768.00000000494799</v>
      </c>
      <c r="AW101" s="1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1"/>
      <c r="BI101" s="179"/>
      <c r="BJ101" s="145">
        <v>768.00000000494799</v>
      </c>
      <c r="BK101" s="142"/>
      <c r="BL101" s="2"/>
      <c r="BM101" s="2"/>
      <c r="BN101" s="2"/>
      <c r="BO101" s="2"/>
      <c r="BP101" s="2"/>
      <c r="BQ101" s="2"/>
      <c r="BR101" s="152"/>
      <c r="BS101" s="155"/>
      <c r="BT101" s="156"/>
      <c r="BU101" s="180"/>
      <c r="BV101" s="120"/>
      <c r="BW101" s="120"/>
      <c r="BX101" s="181">
        <f t="array" ref="BX101">SUMPRODUCT(IF(BS101:BS124&lt;&gt;"",1/COUNTIF(BS101:BS124,BS101:BS124)))</f>
        <v>0</v>
      </c>
      <c r="BY101" s="182"/>
      <c r="BZ101" s="183"/>
      <c r="CA101" s="145">
        <v>0</v>
      </c>
      <c r="CB101" s="127"/>
      <c r="CC101" s="22"/>
      <c r="CD101" s="22"/>
      <c r="CE101" s="22"/>
      <c r="CF101" s="22"/>
      <c r="CG101" s="22"/>
      <c r="CH101" s="22"/>
      <c r="CI101" s="18"/>
      <c r="CJ101" s="455">
        <f>IF(ISTEXT(p),"",COUNTA(CB101:CI124))</f>
        <v>1</v>
      </c>
      <c r="CK101" s="454">
        <f>SUMIF('Poids Paniers'!Q:Q,A101,'Poids Paniers'!R:R)</f>
        <v>0</v>
      </c>
      <c r="CL101" s="454">
        <f>IF(CK101&gt;CJ101,0,CK101-CJ101)</f>
        <v>-1</v>
      </c>
      <c r="CM101" s="453"/>
      <c r="CN101" s="99">
        <f>IF(ISTEXT(p),"",COUNTA(F101:F124))</f>
        <v>11</v>
      </c>
      <c r="CO101" s="99">
        <f>SUMIF('Poids Paniers'!A:A,A101,'Poids Paniers'!D:D)</f>
        <v>11</v>
      </c>
      <c r="CR101" s="100" t="s">
        <v>113</v>
      </c>
      <c r="CS101" s="100" t="s">
        <v>114</v>
      </c>
      <c r="CT101" s="100" t="s">
        <v>115</v>
      </c>
      <c r="CU101" s="100" t="s">
        <v>116</v>
      </c>
      <c r="CV101" s="100" t="s">
        <v>117</v>
      </c>
      <c r="CW101" s="100" t="s">
        <v>118</v>
      </c>
      <c r="CX101" s="100" t="s">
        <v>119</v>
      </c>
      <c r="CY101" s="100" t="s">
        <v>120</v>
      </c>
      <c r="CZ101" s="100" t="s">
        <v>121</v>
      </c>
      <c r="DA101" s="100" t="s">
        <v>122</v>
      </c>
      <c r="DB101" s="100" t="s">
        <v>123</v>
      </c>
      <c r="DC101" s="100" t="s">
        <v>124</v>
      </c>
      <c r="DD101" s="100" t="s">
        <v>125</v>
      </c>
      <c r="DE101" s="100" t="s">
        <v>126</v>
      </c>
      <c r="DF101" s="100" t="s">
        <v>127</v>
      </c>
      <c r="DG101" s="100" t="s">
        <v>128</v>
      </c>
      <c r="DH101" s="100" t="s">
        <v>129</v>
      </c>
      <c r="DI101" s="100" t="s">
        <v>130</v>
      </c>
      <c r="DJ101" s="100" t="s">
        <v>131</v>
      </c>
      <c r="DK101" s="100" t="s">
        <v>132</v>
      </c>
      <c r="DL101" s="100" t="s">
        <v>133</v>
      </c>
      <c r="DM101" s="100" t="s">
        <v>134</v>
      </c>
      <c r="DN101" s="100" t="s">
        <v>135</v>
      </c>
      <c r="DO101" s="100" t="s">
        <v>136</v>
      </c>
      <c r="DP101" s="100" t="s">
        <v>137</v>
      </c>
      <c r="DQ101" s="100" t="s">
        <v>138</v>
      </c>
      <c r="DR101" s="100" t="s">
        <v>139</v>
      </c>
      <c r="DS101" s="100" t="s">
        <v>140</v>
      </c>
      <c r="DT101" s="100" t="s">
        <v>141</v>
      </c>
      <c r="DU101" s="100" t="s">
        <v>142</v>
      </c>
      <c r="DV101" s="100" t="s">
        <v>143</v>
      </c>
      <c r="DW101" s="100" t="s">
        <v>144</v>
      </c>
      <c r="DX101" s="100" t="s">
        <v>145</v>
      </c>
      <c r="DY101" s="100" t="s">
        <v>146</v>
      </c>
      <c r="DZ101" s="100" t="s">
        <v>147</v>
      </c>
      <c r="EA101" s="100" t="s">
        <v>148</v>
      </c>
      <c r="EB101" s="100" t="s">
        <v>149</v>
      </c>
      <c r="EC101" s="100" t="s">
        <v>150</v>
      </c>
      <c r="ED101" s="100" t="s">
        <v>151</v>
      </c>
      <c r="EE101" s="100" t="s">
        <v>152</v>
      </c>
      <c r="EF101" s="100" t="s">
        <v>153</v>
      </c>
      <c r="EG101" s="100" t="s">
        <v>154</v>
      </c>
      <c r="EH101" s="100" t="s">
        <v>155</v>
      </c>
      <c r="EI101" s="100" t="s">
        <v>156</v>
      </c>
      <c r="EJ101" s="100" t="s">
        <v>157</v>
      </c>
      <c r="EK101" s="100" t="s">
        <v>158</v>
      </c>
      <c r="EL101" s="100" t="s">
        <v>159</v>
      </c>
      <c r="EM101" s="100" t="s">
        <v>160</v>
      </c>
      <c r="EN101" s="100" t="s">
        <v>161</v>
      </c>
      <c r="EO101" s="100" t="s">
        <v>162</v>
      </c>
      <c r="EP101" s="100" t="s">
        <v>163</v>
      </c>
      <c r="EQ101" s="100" t="s">
        <v>164</v>
      </c>
      <c r="ER101" s="100" t="s">
        <v>165</v>
      </c>
      <c r="ES101" s="100" t="s">
        <v>166</v>
      </c>
      <c r="ET101" s="100" t="s">
        <v>167</v>
      </c>
      <c r="EU101" s="100" t="s">
        <v>168</v>
      </c>
      <c r="EV101" s="100" t="s">
        <v>169</v>
      </c>
      <c r="EW101" s="100" t="s">
        <v>170</v>
      </c>
      <c r="EX101" s="100" t="s">
        <v>171</v>
      </c>
      <c r="EY101" s="100" t="s">
        <v>172</v>
      </c>
      <c r="EZ101" s="100" t="s">
        <v>173</v>
      </c>
      <c r="FA101" s="100" t="s">
        <v>174</v>
      </c>
      <c r="FB101" s="100" t="s">
        <v>175</v>
      </c>
      <c r="FC101" s="100" t="s">
        <v>176</v>
      </c>
      <c r="FD101" s="100" t="s">
        <v>177</v>
      </c>
      <c r="FE101" s="100" t="s">
        <v>178</v>
      </c>
      <c r="FF101" s="100" t="s">
        <v>179</v>
      </c>
      <c r="FG101" s="100" t="s">
        <v>180</v>
      </c>
      <c r="FH101" s="100" t="s">
        <v>181</v>
      </c>
      <c r="FI101" s="100" t="s">
        <v>182</v>
      </c>
      <c r="FJ101" s="100" t="s">
        <v>183</v>
      </c>
      <c r="FK101" s="100" t="s">
        <v>184</v>
      </c>
      <c r="FL101" s="100" t="s">
        <v>185</v>
      </c>
      <c r="FM101" s="100" t="s">
        <v>186</v>
      </c>
      <c r="FN101" s="100" t="s">
        <v>187</v>
      </c>
      <c r="FO101" s="100" t="s">
        <v>188</v>
      </c>
      <c r="FP101" s="100" t="s">
        <v>189</v>
      </c>
      <c r="FQ101" s="100" t="s">
        <v>190</v>
      </c>
      <c r="FR101" s="100" t="s">
        <v>191</v>
      </c>
      <c r="FS101" s="100" t="s">
        <v>192</v>
      </c>
      <c r="FT101" s="100" t="s">
        <v>193</v>
      </c>
    </row>
    <row r="102" spans="1:177" ht="16.5" customHeight="1" thickTop="1" thickBot="1" x14ac:dyDescent="0.3">
      <c r="A102" s="465"/>
      <c r="B102" s="124"/>
      <c r="C102" s="98"/>
      <c r="D102" s="233"/>
      <c r="E102" s="91"/>
      <c r="F102" s="140"/>
      <c r="G102" s="130"/>
      <c r="H102" s="173">
        <v>4.1666666666666699E-2</v>
      </c>
      <c r="I102" s="169"/>
      <c r="J102" s="134" t="str">
        <f t="shared" si="23"/>
        <v/>
      </c>
      <c r="K102" s="96" t="str">
        <f>IF(G102="","",1+(H102-IF(G101="",(IF(G100="",(IF(G99="",(IF(G98="",(IF(#REF!="",(IF(#REF!="",(IF(#REF!="",(IF(#REF!="",(IF(#REF!="",(IF(#REF!="",(IF(#REF!="",(IF(#REF!="",#REF!,#REF!)),#REF!)),#REF!)),#REF!)),#REF!)),#REF!)),#REF!)),#REF!)),H98)),H99)),H100)),(H101))))</f>
        <v/>
      </c>
      <c r="L102" s="97" t="str">
        <f>IF(G102="","",IF(G101=G102,IF(H102-I101&gt;0,H102-I101,1+H102-I101),IF(G100=G102,IF(H102-I100&gt;0,H102-I100,1+H102-I100),IF(G99=G102,IF(H102-I99&gt;0,H102-I99,1+H102-I99),IF(G98=G102,IF(H102-I98&gt;0,H102-I98,1+H102-I98),IF(G97=G102,IF(H102-I97&gt;0,H102-I97,1+H102-I97),IF(G96=G102,IF(H102-I96&gt;0,H102-I96,1+H102-I96),IF(G95=G102,IF(H102-I95&gt;0,H102-I95,1+H102-I95),IF(G94=G102,IF(H102-I94&gt;0,H102-I94,1+H102-I94),IF(G93=G102,IF(H102-I93&gt;0,H102-I93,1+H102-I93),IF(G92=G102,IF(H102-I92&gt;0,H102-I92,1+H102-I92),IF(G91=G102,IF(H102-I91&gt;0,H102-I91,1+H102-I91),IF(G90=G102,IF(H102-I90&gt;0,H102-I90,1+H102-I90),IF(G89=G102,IF(H102-I89&gt;0,H102-I89,1+H102-I89),IF(G88=G102,IF(H102-I88&gt;0,H102-I88,1+H102-I88),IF(G87=G102,IF(H102-I87&gt;0,H102-I87,1+H102-I87),IF(G86=G102,IF(H102-I86&gt;0,H102-I86,1+H102-I86),IF(G85=G102,IF(H102-I85&gt;0,H102-I85,1+H102-I85),IF(G84=G102,IF(H102-I84&gt;0,H102-I84,1+H102-I84),IF(G83=G102,IF(H102-I83&gt;0,H102-I83,1+H102-I83),IF(G82=G102,IF(H102-I82&gt;0,H102-I82,1+H102-I82),IF(G81=G102,IF(H102-I81&gt;0,H102-I81,1+H102-I81),IF(G80=G102,IF(H102-I80&gt;0,H102-I80,1+H102-I80),IF(G79=G102,IF(H102-I79&gt;0,H102-I79,1+H102-I79),IF(G78=G102,IF(H102-I78&gt;0,H102-I78,1+H102-I78),IF(G77=G102,IF(H102-I77&gt;0,H102-I77,1+H102-I77),IF(G76=G102,IF(H102-I76&gt;0,H102-I76,1+H102-I76),IF(#REF!=G102,IF(H102-#REF!&gt;0,H102-#REF!,1+H102-#REF!),""))))))))))))))))))))))))))))</f>
        <v/>
      </c>
      <c r="M102" s="460"/>
      <c r="N102" s="460"/>
      <c r="O102" s="460"/>
      <c r="P102" s="460"/>
      <c r="Q102" s="460"/>
      <c r="R102" s="460"/>
      <c r="S102" s="460"/>
      <c r="T102" s="460"/>
      <c r="U102" s="460"/>
      <c r="V102" s="460"/>
      <c r="W102" s="460"/>
      <c r="X102" s="460"/>
      <c r="Y102" s="460"/>
      <c r="Z102" s="460"/>
      <c r="AA102" s="460"/>
      <c r="AB102" s="460"/>
      <c r="AC102" s="460"/>
      <c r="AD102" s="460"/>
      <c r="AE102" s="460"/>
      <c r="AF102" s="460"/>
      <c r="AG102" s="460"/>
      <c r="AH102" s="460"/>
      <c r="AI102" s="460"/>
      <c r="AJ102" s="460"/>
      <c r="AK102" s="460"/>
      <c r="AL102" s="460"/>
      <c r="AM102" s="460"/>
      <c r="AN102" s="460"/>
      <c r="AO102" s="460"/>
      <c r="AP102" s="461"/>
      <c r="AQ102" s="458"/>
      <c r="AR102" s="90"/>
      <c r="AS102" s="89"/>
      <c r="AT102" s="13">
        <f t="shared" si="24"/>
        <v>0</v>
      </c>
      <c r="AU102" s="114"/>
      <c r="AV102" s="20">
        <v>768.04166667161496</v>
      </c>
      <c r="AW102" s="3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3"/>
      <c r="BI102" s="93"/>
      <c r="BJ102" s="146">
        <v>768.04166667161496</v>
      </c>
      <c r="BK102" s="143"/>
      <c r="BL102" s="4"/>
      <c r="BM102" s="4"/>
      <c r="BN102" s="4"/>
      <c r="BO102" s="4"/>
      <c r="BP102" s="4"/>
      <c r="BQ102" s="4"/>
      <c r="BR102" s="153"/>
      <c r="BS102" s="157"/>
      <c r="BT102" s="158"/>
      <c r="BU102" s="9"/>
      <c r="BY102" s="15"/>
      <c r="BZ102" s="5"/>
      <c r="CA102" s="146">
        <v>4.1666666666666664E-2</v>
      </c>
      <c r="CB102" s="128"/>
      <c r="CC102" s="12"/>
      <c r="CD102" s="12"/>
      <c r="CE102" s="12"/>
      <c r="CF102" s="12"/>
      <c r="CG102" s="12"/>
      <c r="CH102" s="12"/>
      <c r="CI102" s="23"/>
      <c r="CJ102" s="456"/>
      <c r="CK102" s="454"/>
      <c r="CL102" s="454"/>
      <c r="CM102" s="453"/>
      <c r="CR102" s="52">
        <f>COUNTIF(CB101:CI124,"p400")</f>
        <v>0</v>
      </c>
      <c r="CS102" s="52">
        <f>COUNTIF(CB101:CI124,"p401")</f>
        <v>0</v>
      </c>
      <c r="CT102" s="52">
        <f>COUNTIF(CB101:CI124,"p402")</f>
        <v>0</v>
      </c>
      <c r="CU102" s="52">
        <f>COUNTIF(CB101:CI124,"p403")</f>
        <v>0</v>
      </c>
      <c r="CV102" s="52">
        <f>COUNTIF(CB101:CI124,"p404")</f>
        <v>0</v>
      </c>
      <c r="CW102" s="52">
        <f>COUNTIF(CB101:CI124,"p405")</f>
        <v>0</v>
      </c>
      <c r="CX102" s="52">
        <f>COUNTIF(CB101:CI124,"p406")</f>
        <v>0</v>
      </c>
      <c r="CY102" s="52">
        <f>COUNTIF(CB101:CI124,"p407")</f>
        <v>0</v>
      </c>
      <c r="CZ102" s="52">
        <f>COUNTIF(CB101:CI124,"p408")</f>
        <v>0</v>
      </c>
      <c r="DA102" s="52">
        <f>COUNTIF(CB101:CI124,"p409")</f>
        <v>0</v>
      </c>
      <c r="DB102" s="52">
        <f>COUNTIF(CB101:CI124,"p410")</f>
        <v>0</v>
      </c>
      <c r="DC102" s="52">
        <f>COUNTIF(CB101:CI124,"p411")</f>
        <v>0</v>
      </c>
      <c r="DD102" s="52">
        <f>COUNTIF(CB101:CI124,"p412")</f>
        <v>0</v>
      </c>
      <c r="DE102" s="52">
        <f>COUNTIF(CB101:CI124,"p413")</f>
        <v>0</v>
      </c>
      <c r="DF102" s="52">
        <f>COUNTIF(CB101:CI124,"p414")</f>
        <v>0</v>
      </c>
      <c r="DG102" s="52">
        <f>COUNTIF(CB101:CI124,"p415")</f>
        <v>0</v>
      </c>
      <c r="DH102" s="52">
        <f>COUNTIF(CB101:CI124,"p416")</f>
        <v>0</v>
      </c>
      <c r="DI102" s="52">
        <f>COUNTIF(CB101:CI124,"p417")</f>
        <v>0</v>
      </c>
      <c r="DJ102" s="52">
        <f>COUNTIF(CB101:CI124,"p418")</f>
        <v>0</v>
      </c>
      <c r="DK102" s="52">
        <f>COUNTIF(CB101:CI124,"p419")</f>
        <v>0</v>
      </c>
      <c r="DL102" s="52">
        <f>COUNTIF(CB101:CI124,"p420")</f>
        <v>0</v>
      </c>
      <c r="DM102" s="52">
        <f>COUNTIF(CB101:CI124,"p421")</f>
        <v>0</v>
      </c>
      <c r="DN102" s="52">
        <f>COUNTIF(CB101:CI124,"p422")</f>
        <v>0</v>
      </c>
      <c r="DO102" s="52">
        <f>COUNTIF(CB101:CI124,"p423")</f>
        <v>0</v>
      </c>
      <c r="DP102" s="52">
        <f>COUNTIF(CB101:CI124,"p424")</f>
        <v>0</v>
      </c>
      <c r="DQ102" s="52">
        <f>COUNTIF(CB101:CI124,"p425")</f>
        <v>0</v>
      </c>
      <c r="DR102" s="52">
        <f>COUNTIF(CB101:CI124,"p426")</f>
        <v>0</v>
      </c>
      <c r="DS102" s="52">
        <f>COUNTIF(CB101:CI124,"p427")</f>
        <v>0</v>
      </c>
      <c r="DT102" s="52">
        <f>COUNTIF(CB101:CI124,"p428")</f>
        <v>0</v>
      </c>
      <c r="DU102" s="52">
        <f>COUNTIF(CB101:CI124,"p429")</f>
        <v>0</v>
      </c>
      <c r="DV102" s="52">
        <f>COUNTIF(CB101:CI124,"p430")</f>
        <v>0</v>
      </c>
      <c r="DW102" s="52">
        <f>COUNTIF(CB101:CI124,"p431")</f>
        <v>0</v>
      </c>
      <c r="DX102" s="52">
        <f>COUNTIF(CB101:CI124,"p432")</f>
        <v>0</v>
      </c>
      <c r="DY102" s="52">
        <f>COUNTIF(CB101:CI124,"p433")</f>
        <v>0</v>
      </c>
      <c r="DZ102" s="52">
        <f>COUNTIF(CB101:CI124,"p434")</f>
        <v>0</v>
      </c>
      <c r="EA102" s="52">
        <f>COUNTIF(CB101:CI124,"p435")</f>
        <v>0</v>
      </c>
      <c r="EB102" s="52">
        <f>COUNTIF(CB101:CI124,"p436")</f>
        <v>0</v>
      </c>
      <c r="EC102" s="52">
        <f>COUNTIF(CB101:CI124,"p437")</f>
        <v>0</v>
      </c>
      <c r="ED102" s="52">
        <f>COUNTIF(CB101:CI124,"p438")</f>
        <v>0</v>
      </c>
      <c r="EE102" s="52">
        <f>COUNTIF(CB101:CI124,"p439")</f>
        <v>0</v>
      </c>
      <c r="EF102" s="52">
        <f>COUNTIF(CB101:CI124,"p440")</f>
        <v>0</v>
      </c>
      <c r="EG102" s="52">
        <f>COUNTIF(CB101:CI124,"p441")</f>
        <v>0</v>
      </c>
      <c r="EH102" s="52">
        <f>COUNTIF(CB101:CI124,"p442")</f>
        <v>0</v>
      </c>
      <c r="EI102" s="52">
        <f>COUNTIF(CB101:CI124,"p443")</f>
        <v>0</v>
      </c>
      <c r="EJ102" s="52">
        <f>COUNTIF(CB101:CI124,"p444")</f>
        <v>0</v>
      </c>
      <c r="EK102" s="52">
        <f>COUNTIF(CB101:CI124,"p445")</f>
        <v>0</v>
      </c>
      <c r="EL102" s="52">
        <f>COUNTIF(CB101:CI124,"p446")</f>
        <v>0</v>
      </c>
      <c r="EM102" s="52">
        <f>COUNTIF(CB101:CI124,"p447")</f>
        <v>0</v>
      </c>
      <c r="EN102" s="52">
        <f>COUNTIF(CB101:CI124,"p448")</f>
        <v>0</v>
      </c>
      <c r="EO102" s="52">
        <f>COUNTIF(CB101:CI124,"p449")</f>
        <v>0</v>
      </c>
      <c r="EP102" s="52">
        <f>COUNTIF(CB101:CI124,"p450")</f>
        <v>0</v>
      </c>
      <c r="EQ102" s="52">
        <f>COUNTIF(CB101:CI124,"p451")</f>
        <v>0</v>
      </c>
      <c r="ER102" s="52">
        <f>COUNTIF(CB101:CI124,"p452")</f>
        <v>0</v>
      </c>
      <c r="ES102" s="52">
        <f>COUNTIF(CB101:CI124,"p453")</f>
        <v>0</v>
      </c>
      <c r="ET102" s="52">
        <f>COUNTIF(CB101:CI124,"p454")</f>
        <v>0</v>
      </c>
      <c r="EU102" s="52">
        <f>COUNTIF(CB101:CI124,"p455")</f>
        <v>1</v>
      </c>
      <c r="EV102" s="52">
        <f>COUNTIF(CB101:CI124,"p456")</f>
        <v>0</v>
      </c>
      <c r="EW102" s="52">
        <f>COUNTIF(CB101:CI124,"p457")</f>
        <v>0</v>
      </c>
      <c r="EX102" s="52">
        <f>COUNTIF(CB101:CI124,"p458")</f>
        <v>0</v>
      </c>
      <c r="EY102" s="52">
        <f>COUNTIF(CB101:CI124,"p459")</f>
        <v>0</v>
      </c>
      <c r="EZ102" s="52">
        <f>COUNTIF(CB101:CI124,"p460")</f>
        <v>0</v>
      </c>
      <c r="FA102" s="52">
        <f>COUNTIF(CB101:CI124,"p461")</f>
        <v>0</v>
      </c>
      <c r="FB102" s="52">
        <f>COUNTIF(CB101:CI124,"p462")</f>
        <v>0</v>
      </c>
      <c r="FC102" s="52">
        <f>COUNTIF(CB101:CI124,"p463")</f>
        <v>0</v>
      </c>
      <c r="FD102" s="52">
        <f>COUNTIF(CB101:CI124,"p464")</f>
        <v>0</v>
      </c>
      <c r="FE102" s="52">
        <f>COUNTIF(CB101:CI124,"p465")</f>
        <v>0</v>
      </c>
      <c r="FF102" s="52">
        <f>COUNTIF(CB101:CI124,"p466")</f>
        <v>0</v>
      </c>
      <c r="FG102" s="52">
        <f>COUNTIF(CB101:CI124,"p467")</f>
        <v>0</v>
      </c>
      <c r="FH102" s="52">
        <f>COUNTIF(CB101:CI124,"p468")</f>
        <v>0</v>
      </c>
      <c r="FI102" s="52">
        <f>COUNTIF(CB101:CI124,"p469")</f>
        <v>0</v>
      </c>
      <c r="FJ102" s="52">
        <f>COUNTIF(CB101:CI124,"p470")</f>
        <v>0</v>
      </c>
      <c r="FK102" s="52">
        <f>COUNTIF(CB101:CI124,"p471")</f>
        <v>0</v>
      </c>
      <c r="FL102" s="52">
        <f>COUNTIF(CB101:CI124,"p472")</f>
        <v>0</v>
      </c>
      <c r="FM102" s="52">
        <f>COUNTIF(CB101:CI124,"p473")</f>
        <v>0</v>
      </c>
      <c r="FN102" s="52">
        <f>COUNTIF(CB101:CI124,"p474")</f>
        <v>0</v>
      </c>
      <c r="FO102" s="52">
        <f>COUNTIF(CB101:CI124,"p475")</f>
        <v>0</v>
      </c>
      <c r="FP102" s="52">
        <f>COUNTIF(CB101:CI124,"p476")</f>
        <v>0</v>
      </c>
      <c r="FQ102" s="52">
        <f>COUNTIF(CB101:CI124,"p477")</f>
        <v>0</v>
      </c>
      <c r="FR102" s="52">
        <f>COUNTIF(CB101:CI124,"p478")</f>
        <v>0</v>
      </c>
      <c r="FS102" s="52">
        <f>COUNTIF(CB101:CI124,"p479")</f>
        <v>0</v>
      </c>
      <c r="FT102" s="52">
        <f>COUNTIF(CB101:CI124,"p480")</f>
        <v>0</v>
      </c>
    </row>
    <row r="103" spans="1:177" ht="16.5" customHeight="1" thickTop="1" thickBot="1" x14ac:dyDescent="0.3">
      <c r="A103" s="465"/>
      <c r="B103" s="124"/>
      <c r="C103" s="98"/>
      <c r="D103" s="233"/>
      <c r="E103" s="91"/>
      <c r="F103" s="140"/>
      <c r="G103" s="130"/>
      <c r="H103" s="173">
        <v>8.3333333333333301E-2</v>
      </c>
      <c r="I103" s="169"/>
      <c r="J103" s="134" t="str">
        <f t="shared" si="23"/>
        <v/>
      </c>
      <c r="K103" s="96" t="str">
        <f>IF(G103="","",1+(H103-IF(G102="",(IF(G101="",(IF(G100="",(IF(G99="",(IF(#REF!="",(IF(#REF!="",(IF(#REF!="",(IF(#REF!="",(IF(#REF!="",(IF(#REF!="",(IF(#REF!="",(IF(#REF!="",#REF!,#REF!)),#REF!)),#REF!)),#REF!)),#REF!)),#REF!)),#REF!)),#REF!)),H99)),H100)),H101)),(H102))))</f>
        <v/>
      </c>
      <c r="L103" s="97" t="str">
        <f>IF(G103="","",IF(G102=G103,IF(H103-I102&gt;0,H103-I102,1+H103-I102),IF(G101=G103,IF(H103-I101&gt;0,H103-I101,1+H103-I101),IF(G100=G103,IF(H103-I100&gt;0,H103-I100,1+H103-I100),IF(G99=G103,IF(H103-I99&gt;0,H103-I99,1+H103-I99),IF(G98=G103,IF(H103-I98&gt;0,H103-I98,1+H103-I98),IF(G97=G103,IF(H103-I97&gt;0,H103-I97,1+H103-I97),IF(G96=G103,IF(H103-I96&gt;0,H103-I96,1+H103-I96),IF(G95=G103,IF(H103-I95&gt;0,H103-I95,1+H103-I95),IF(G94=G103,IF(H103-I94&gt;0,H103-I94,1+H103-I94),IF(G93=G103,IF(H103-I93&gt;0,H103-I93,1+H103-I93),IF(G92=G103,IF(H103-I92&gt;0,H103-I92,1+H103-I92),IF(G91=G103,IF(H103-I91&gt;0,H103-I91,1+H103-I91),IF(G90=G103,IF(H103-I90&gt;0,H103-I90,1+H103-I90),IF(G89=G103,IF(H103-I89&gt;0,H103-I89,1+H103-I89),IF(G88=G103,IF(H103-I88&gt;0,H103-I88,1+H103-I88),IF(G87=G103,IF(H103-I87&gt;0,H103-I87,1+H103-I87),IF(G86=G103,IF(H103-I86&gt;0,H103-I86,1+H103-I86),IF(G85=G103,IF(H103-I85&gt;0,H103-I85,1+H103-I85),IF(G84=G103,IF(H103-I84&gt;0,H103-I84,1+H103-I84),IF(G83=G103,IF(H103-I83&gt;0,H103-I83,1+H103-I83),IF(G82=G103,IF(H103-I82&gt;0,H103-I82,1+H103-I82),IF(G81=G103,IF(H103-I81&gt;0,H103-I81,1+H103-I81),IF(G80=G103,IF(H103-I80&gt;0,H103-I80,1+H103-I80),IF(G79=G103,IF(H103-I79&gt;0,H103-I79,1+H103-I79),IF(G78=G103,IF(H103-I78&gt;0,H103-I78,1+H103-I78),IF(G77=G103,IF(H103-I77&gt;0,H103-I77,1+H103-I77),IF(#REF!=G103,IF(H103-#REF!&gt;0,H103-#REF!,1+H103-#REF!),""))))))))))))))))))))))))))))</f>
        <v/>
      </c>
      <c r="M103" s="462"/>
      <c r="N103" s="462"/>
      <c r="O103" s="462"/>
      <c r="P103" s="462"/>
      <c r="Q103" s="462"/>
      <c r="R103" s="462"/>
      <c r="S103" s="462"/>
      <c r="T103" s="462"/>
      <c r="U103" s="462"/>
      <c r="V103" s="462"/>
      <c r="W103" s="462"/>
      <c r="X103" s="462"/>
      <c r="Y103" s="462"/>
      <c r="Z103" s="462"/>
      <c r="AA103" s="462"/>
      <c r="AB103" s="462"/>
      <c r="AC103" s="462"/>
      <c r="AD103" s="462"/>
      <c r="AE103" s="462"/>
      <c r="AF103" s="462"/>
      <c r="AG103" s="462"/>
      <c r="AH103" s="462"/>
      <c r="AI103" s="462"/>
      <c r="AJ103" s="462"/>
      <c r="AK103" s="462"/>
      <c r="AL103" s="462"/>
      <c r="AM103" s="462"/>
      <c r="AN103" s="462"/>
      <c r="AO103" s="462"/>
      <c r="AP103" s="463"/>
      <c r="AQ103" s="459"/>
      <c r="AR103" s="90"/>
      <c r="AS103" s="89"/>
      <c r="AT103" s="13">
        <f t="shared" si="24"/>
        <v>0</v>
      </c>
      <c r="AU103" s="114"/>
      <c r="AV103" s="20">
        <v>768.08333333828205</v>
      </c>
      <c r="AW103" s="3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3"/>
      <c r="BI103" s="93"/>
      <c r="BJ103" s="146">
        <v>768.08333333828205</v>
      </c>
      <c r="BK103" s="143"/>
      <c r="BL103" s="4"/>
      <c r="BM103" s="4"/>
      <c r="BN103" s="4"/>
      <c r="BO103" s="4"/>
      <c r="BP103" s="4"/>
      <c r="BQ103" s="4"/>
      <c r="BR103" s="153"/>
      <c r="BS103" s="157"/>
      <c r="BT103" s="158"/>
      <c r="BU103" s="9"/>
      <c r="BY103" s="15"/>
      <c r="BZ103" s="5"/>
      <c r="CA103" s="146">
        <v>8.3333333333333301E-2</v>
      </c>
      <c r="CB103" s="128"/>
      <c r="CC103" s="12"/>
      <c r="CD103" s="12"/>
      <c r="CE103" s="12"/>
      <c r="CF103" s="12"/>
      <c r="CG103" s="12"/>
      <c r="CH103" s="12"/>
      <c r="CI103" s="23"/>
      <c r="CJ103" s="456"/>
      <c r="CK103" s="454"/>
      <c r="CL103" s="454"/>
      <c r="CM103" s="453"/>
      <c r="CR103" s="52">
        <f>COUNTIFS('Poids Paniers'!$E:$E,"400",'Poids Paniers'!$Q:$Q,$A101)</f>
        <v>0</v>
      </c>
      <c r="CS103" s="52">
        <f>COUNTIFS('Poids Paniers'!$E:$E,"401",'Poids Paniers'!$Q:$Q,$A101)</f>
        <v>0</v>
      </c>
      <c r="CT103" s="52">
        <f>COUNTIFS('Poids Paniers'!$E:$E,"402",'Poids Paniers'!$Q:$Q,$A101)</f>
        <v>0</v>
      </c>
      <c r="CU103" s="52">
        <f>COUNTIFS('Poids Paniers'!$E:$E,"403",'Poids Paniers'!$Q:$Q,$A101)</f>
        <v>0</v>
      </c>
      <c r="CV103" s="52">
        <f>COUNTIFS('Poids Paniers'!$E:$E,"404",'Poids Paniers'!$Q:$Q,$A101)</f>
        <v>0</v>
      </c>
      <c r="CW103" s="52">
        <f>COUNTIFS('Poids Paniers'!$E:$E,"405",'Poids Paniers'!$Q:$Q,$A101)</f>
        <v>0</v>
      </c>
      <c r="CX103" s="52">
        <f>COUNTIFS('Poids Paniers'!$E:$E,"406",'Poids Paniers'!$Q:$Q,$A101)</f>
        <v>0</v>
      </c>
      <c r="CY103" s="52">
        <f>COUNTIFS('Poids Paniers'!$E:$E,"407",'Poids Paniers'!$Q:$Q,$A101)</f>
        <v>0</v>
      </c>
      <c r="CZ103" s="52">
        <f>COUNTIFS('Poids Paniers'!$E:$E,"408",'Poids Paniers'!$Q:$Q,$A101)</f>
        <v>0</v>
      </c>
      <c r="DA103" s="52">
        <f>COUNTIFS('Poids Paniers'!$E:$E,"409",'Poids Paniers'!$Q:$Q,$A101)</f>
        <v>0</v>
      </c>
      <c r="DB103" s="52">
        <f>COUNTIFS('Poids Paniers'!$E:$E,"410",'Poids Paniers'!$Q:$Q,$A101)</f>
        <v>0</v>
      </c>
      <c r="DC103" s="52">
        <f>COUNTIFS('Poids Paniers'!$E:$E,"411",'Poids Paniers'!$Q:$Q,$A101)</f>
        <v>0</v>
      </c>
      <c r="DD103" s="52">
        <f>COUNTIFS('Poids Paniers'!$E:$E,"412",'Poids Paniers'!$Q:$Q,$A101)</f>
        <v>0</v>
      </c>
      <c r="DE103" s="52">
        <f>COUNTIFS('Poids Paniers'!$E:$E,"413",'Poids Paniers'!$Q:$Q,$A101)</f>
        <v>0</v>
      </c>
      <c r="DF103" s="52">
        <f>COUNTIFS('Poids Paniers'!$E:$E,"414",'Poids Paniers'!$Q:$Q,$A101)</f>
        <v>0</v>
      </c>
      <c r="DG103" s="52">
        <f>COUNTIFS('Poids Paniers'!$E:$E,"415",'Poids Paniers'!$Q:$Q,$A101)</f>
        <v>0</v>
      </c>
      <c r="DH103" s="52">
        <f>COUNTIFS('Poids Paniers'!$E:$E,"416",'Poids Paniers'!$Q:$Q,$A101)</f>
        <v>0</v>
      </c>
      <c r="DI103" s="52">
        <f>COUNTIFS('Poids Paniers'!$E:$E,"417",'Poids Paniers'!$Q:$Q,$A101)</f>
        <v>0</v>
      </c>
      <c r="DJ103" s="52">
        <f>COUNTIFS('Poids Paniers'!$E:$E,"418",'Poids Paniers'!$Q:$Q,$A101)</f>
        <v>0</v>
      </c>
      <c r="DK103" s="52">
        <f>COUNTIFS('Poids Paniers'!$E:$E,"419",'Poids Paniers'!$Q:$Q,$A101)</f>
        <v>0</v>
      </c>
      <c r="DL103" s="52">
        <f>COUNTIFS('Poids Paniers'!$E:$E,"420",'Poids Paniers'!$Q:$Q,$A101)</f>
        <v>0</v>
      </c>
      <c r="DM103" s="52">
        <f>COUNTIFS('Poids Paniers'!$E:$E,"421",'Poids Paniers'!$Q:$Q,$A101)</f>
        <v>0</v>
      </c>
      <c r="DN103" s="52">
        <f>COUNTIFS('Poids Paniers'!$E:$E,"422",'Poids Paniers'!$Q:$Q,$A101)</f>
        <v>0</v>
      </c>
      <c r="DO103" s="52">
        <f>COUNTIFS('Poids Paniers'!$E:$E,"423",'Poids Paniers'!$Q:$Q,$A101)</f>
        <v>0</v>
      </c>
      <c r="DP103" s="52">
        <f>COUNTIFS('Poids Paniers'!$E:$E,"424",'Poids Paniers'!$Q:$Q,$A101)</f>
        <v>0</v>
      </c>
      <c r="DQ103" s="52">
        <f>COUNTIFS('Poids Paniers'!$E:$E,"425",'Poids Paniers'!$Q:$Q,$A101)</f>
        <v>0</v>
      </c>
      <c r="DR103" s="52">
        <f>COUNTIFS('Poids Paniers'!$E:$E,"426",'Poids Paniers'!$Q:$Q,$A101)</f>
        <v>0</v>
      </c>
      <c r="DS103" s="52">
        <f>COUNTIFS('Poids Paniers'!$E:$E,"427",'Poids Paniers'!$Q:$Q,$A101)</f>
        <v>0</v>
      </c>
      <c r="DT103" s="52">
        <f>COUNTIFS('Poids Paniers'!$E:$E,"428",'Poids Paniers'!$Q:$Q,$A101)</f>
        <v>0</v>
      </c>
      <c r="DU103" s="52">
        <f>COUNTIFS('Poids Paniers'!$E:$E,"429",'Poids Paniers'!$Q:$Q,$A101)</f>
        <v>0</v>
      </c>
      <c r="DV103" s="52">
        <f>COUNTIFS('Poids Paniers'!$E:$E,"430",'Poids Paniers'!$Q:$Q,$A101)</f>
        <v>0</v>
      </c>
      <c r="DW103" s="52">
        <f>COUNTIFS('Poids Paniers'!$E:$E,"431",'Poids Paniers'!$Q:$Q,$A101)</f>
        <v>0</v>
      </c>
      <c r="DX103" s="52">
        <f>COUNTIFS('Poids Paniers'!$E:$E,"432",'Poids Paniers'!$Q:$Q,$A101)</f>
        <v>0</v>
      </c>
      <c r="DY103" s="52">
        <f>COUNTIFS('Poids Paniers'!$E:$E,"433",'Poids Paniers'!$Q:$Q,$A101)</f>
        <v>0</v>
      </c>
      <c r="DZ103" s="52">
        <f>COUNTIFS('Poids Paniers'!$E:$E,"434",'Poids Paniers'!$Q:$Q,$A101)</f>
        <v>0</v>
      </c>
      <c r="EA103" s="52">
        <f>COUNTIFS('Poids Paniers'!$E:$E,"435",'Poids Paniers'!$Q:$Q,$A101)</f>
        <v>0</v>
      </c>
      <c r="EB103" s="52">
        <f>COUNTIFS('Poids Paniers'!$E:$E,"436",'Poids Paniers'!$Q:$Q,$A101)</f>
        <v>0</v>
      </c>
      <c r="EC103" s="52">
        <f>COUNTIFS('Poids Paniers'!$E:$E,"437",'Poids Paniers'!$Q:$Q,$A101)</f>
        <v>0</v>
      </c>
      <c r="ED103" s="52">
        <f>COUNTIFS('Poids Paniers'!$E:$E,"438",'Poids Paniers'!$Q:$Q,$A101)</f>
        <v>0</v>
      </c>
      <c r="EE103" s="52">
        <f>COUNTIFS('Poids Paniers'!$E:$E,"439",'Poids Paniers'!$Q:$Q,$A101)</f>
        <v>0</v>
      </c>
      <c r="EF103" s="52">
        <f>COUNTIFS('Poids Paniers'!$E:$E,"440",'Poids Paniers'!$Q:$Q,$A101)</f>
        <v>0</v>
      </c>
      <c r="EG103" s="52">
        <f>COUNTIFS('Poids Paniers'!$E:$E,"441",'Poids Paniers'!$Q:$Q,$A101)</f>
        <v>0</v>
      </c>
      <c r="EH103" s="52">
        <f>COUNTIFS('Poids Paniers'!$E:$E,"442",'Poids Paniers'!$Q:$Q,$A101)</f>
        <v>0</v>
      </c>
      <c r="EI103" s="52">
        <f>COUNTIFS('Poids Paniers'!$E:$E,"443",'Poids Paniers'!$Q:$Q,$A101)</f>
        <v>0</v>
      </c>
      <c r="EJ103" s="52">
        <f>COUNTIFS('Poids Paniers'!$E:$E,"444",'Poids Paniers'!$Q:$Q,$A101)</f>
        <v>0</v>
      </c>
      <c r="EK103" s="52">
        <f>COUNTIFS('Poids Paniers'!$E:$E,"445",'Poids Paniers'!$Q:$Q,$A101)</f>
        <v>0</v>
      </c>
      <c r="EL103" s="52">
        <f>COUNTIFS('Poids Paniers'!$E:$E,"446",'Poids Paniers'!$Q:$Q,$A101)</f>
        <v>0</v>
      </c>
      <c r="EM103" s="52">
        <f>COUNTIFS('Poids Paniers'!$E:$E,"447",'Poids Paniers'!$Q:$Q,$A101)</f>
        <v>0</v>
      </c>
      <c r="EN103" s="52">
        <f>COUNTIFS('Poids Paniers'!$E:$E,"448",'Poids Paniers'!$Q:$Q,$A101)</f>
        <v>0</v>
      </c>
      <c r="EO103" s="52">
        <f>COUNTIFS('Poids Paniers'!$E:$E,"449",'Poids Paniers'!$Q:$Q,$A101)</f>
        <v>0</v>
      </c>
      <c r="EP103" s="52">
        <f>COUNTIFS('Poids Paniers'!$E:$E,"450",'Poids Paniers'!$Q:$Q,$A101)</f>
        <v>0</v>
      </c>
      <c r="EQ103" s="52">
        <f>COUNTIFS('Poids Paniers'!$E:$E,"451",'Poids Paniers'!$Q:$Q,$A101)</f>
        <v>0</v>
      </c>
      <c r="ER103" s="52">
        <f>COUNTIFS('Poids Paniers'!$E:$E,"452",'Poids Paniers'!$Q:$Q,$A101)</f>
        <v>0</v>
      </c>
      <c r="ES103" s="52">
        <f>COUNTIFS('Poids Paniers'!$E:$E,"453",'Poids Paniers'!$Q:$Q,$A101)</f>
        <v>0</v>
      </c>
      <c r="ET103" s="52">
        <f>COUNTIFS('Poids Paniers'!$E:$E,"454",'Poids Paniers'!$Q:$Q,$A101)</f>
        <v>0</v>
      </c>
      <c r="EU103" s="52">
        <f>COUNTIFS('Poids Paniers'!$E:$E,"455",'Poids Paniers'!$Q:$Q,$A101)</f>
        <v>0</v>
      </c>
      <c r="EV103" s="52">
        <f>COUNTIFS('Poids Paniers'!$E:$E,"456",'Poids Paniers'!$Q:$Q,$A101)</f>
        <v>0</v>
      </c>
      <c r="EW103" s="52">
        <f>COUNTIFS('Poids Paniers'!$E:$E,"457",'Poids Paniers'!$Q:$Q,$A101)</f>
        <v>0</v>
      </c>
      <c r="EX103" s="52">
        <f>COUNTIFS('Poids Paniers'!$E:$E,"458",'Poids Paniers'!$Q:$Q,$A101)</f>
        <v>0</v>
      </c>
      <c r="EY103" s="52">
        <f>COUNTIFS('Poids Paniers'!$E:$E,"459",'Poids Paniers'!$Q:$Q,$A101)</f>
        <v>0</v>
      </c>
      <c r="EZ103" s="52">
        <f>COUNTIFS('Poids Paniers'!$E:$E,"460",'Poids Paniers'!$Q:$Q,$A101)</f>
        <v>0</v>
      </c>
      <c r="FA103" s="52">
        <f>COUNTIFS('Poids Paniers'!$E:$E,"461",'Poids Paniers'!$Q:$Q,$A101)</f>
        <v>0</v>
      </c>
      <c r="FB103" s="52">
        <f>COUNTIFS('Poids Paniers'!$E:$E,"462",'Poids Paniers'!$Q:$Q,$A101)</f>
        <v>0</v>
      </c>
      <c r="FC103" s="52">
        <f>COUNTIFS('Poids Paniers'!$E:$E,"463",'Poids Paniers'!$Q:$Q,$A101)</f>
        <v>0</v>
      </c>
      <c r="FD103" s="52">
        <f>COUNTIFS('Poids Paniers'!$E:$E,"464",'Poids Paniers'!$Q:$Q,$A101)</f>
        <v>0</v>
      </c>
      <c r="FE103" s="52">
        <f>COUNTIFS('Poids Paniers'!$E:$E,"465",'Poids Paniers'!$Q:$Q,$A101)</f>
        <v>0</v>
      </c>
      <c r="FF103" s="52">
        <f>COUNTIFS('Poids Paniers'!$E:$E,"466",'Poids Paniers'!$Q:$Q,$A101)</f>
        <v>0</v>
      </c>
      <c r="FG103" s="52">
        <f>COUNTIFS('Poids Paniers'!$E:$E,"467",'Poids Paniers'!$Q:$Q,$A101)</f>
        <v>0</v>
      </c>
      <c r="FH103" s="52">
        <f>COUNTIFS('Poids Paniers'!$E:$E,"468",'Poids Paniers'!$Q:$Q,$A101)</f>
        <v>0</v>
      </c>
      <c r="FI103" s="52">
        <f>COUNTIFS('Poids Paniers'!$E:$E,"469",'Poids Paniers'!$Q:$Q,$A101)</f>
        <v>0</v>
      </c>
      <c r="FJ103" s="52">
        <f>COUNTIFS('Poids Paniers'!$E:$E,"470",'Poids Paniers'!$Q:$Q,$A101)</f>
        <v>0</v>
      </c>
      <c r="FK103" s="52">
        <f>COUNTIFS('Poids Paniers'!$E:$E,"471",'Poids Paniers'!$Q:$Q,$A101)</f>
        <v>0</v>
      </c>
      <c r="FL103" s="52">
        <f>COUNTIFS('Poids Paniers'!$E:$E,"472",'Poids Paniers'!$Q:$Q,$A101)</f>
        <v>0</v>
      </c>
      <c r="FM103" s="52">
        <f>COUNTIFS('Poids Paniers'!$E:$E,"473",'Poids Paniers'!$Q:$Q,$A101)</f>
        <v>0</v>
      </c>
      <c r="FN103" s="52">
        <f>COUNTIFS('Poids Paniers'!$E:$E,"474",'Poids Paniers'!$Q:$Q,$A101)</f>
        <v>0</v>
      </c>
      <c r="FO103" s="52">
        <f>COUNTIFS('Poids Paniers'!$E:$E,"475",'Poids Paniers'!$Q:$Q,$A101)</f>
        <v>0</v>
      </c>
      <c r="FP103" s="52">
        <f>COUNTIFS('Poids Paniers'!$E:$E,"476",'Poids Paniers'!$Q:$Q,$A101)</f>
        <v>0</v>
      </c>
      <c r="FQ103" s="52">
        <f>COUNTIFS('Poids Paniers'!$E:$E,"477",'Poids Paniers'!$Q:$Q,$A101)</f>
        <v>0</v>
      </c>
      <c r="FR103" s="52">
        <f>COUNTIFS('Poids Paniers'!$E:$E,"478",'Poids Paniers'!$Q:$Q,$A101)</f>
        <v>0</v>
      </c>
      <c r="FS103" s="52">
        <f>COUNTIFS('Poids Paniers'!$E:$E,"479",'Poids Paniers'!$Q:$Q,$A101)</f>
        <v>0</v>
      </c>
      <c r="FT103" s="52">
        <f>COUNTIFS('Poids Paniers'!$E:$E,"480",'Poids Paniers'!$Q:$Q,$A101)</f>
        <v>0</v>
      </c>
      <c r="FU103" s="52">
        <f>CJ101+FU104</f>
        <v>2</v>
      </c>
    </row>
    <row r="104" spans="1:177" ht="16.5" customHeight="1" thickTop="1" thickBot="1" x14ac:dyDescent="0.3">
      <c r="A104" s="465"/>
      <c r="B104" s="124"/>
      <c r="C104" s="98"/>
      <c r="D104" s="233"/>
      <c r="E104" s="91"/>
      <c r="F104" s="140" t="s">
        <v>158</v>
      </c>
      <c r="G104" s="130" t="s">
        <v>201</v>
      </c>
      <c r="H104" s="173">
        <v>0.15138888888888888</v>
      </c>
      <c r="I104" s="169">
        <v>0.62847222222222221</v>
      </c>
      <c r="J104" s="134">
        <f t="shared" si="23"/>
        <v>0.4770833333333333</v>
      </c>
      <c r="K104" s="96">
        <f>IF(G104="","",1+(H104-IF(G103="",(IF(G102="",(IF(G101="",(IF(G100="",(IF(#REF!="",(IF(#REF!="",(IF(#REF!="",(IF(#REF!="",(IF(#REF!="",(IF(#REF!="",(IF(#REF!="",(IF(#REF!="",#REF!,#REF!)),#REF!)),#REF!)),#REF!)),#REF!)),#REF!)),#REF!)),#REF!)),H100)),H101)),H102)),(H103))))</f>
        <v>1.1222222222222222</v>
      </c>
      <c r="L104" s="97">
        <f>IF(G104="","",IF(G103=G104,IF(H104-I103&gt;0,H104-I103,1+H104-I103),IF(G102=G104,IF(H104-I102&gt;0,H104-I102,1+H104-I102),IF(G101=G104,IF(H104-I101&gt;0,H104-I101,1+H104-I101),IF(G100=G104,IF(H104-I100&gt;0,H104-I100,1+H104-I100),IF(G99=G104,IF(H104-I99&gt;0,H104-I99,1+H104-I99),IF(G98=G104,IF(H104-I98&gt;0,H104-I98,1+H104-I98),IF(G97=G104,IF(H104-I97&gt;0,H104-I97,1+H104-I97),IF(G96=G104,IF(H104-I96&gt;0,H104-I96,1+H104-I96),IF(G95=G104,IF(H104-I95&gt;0,H104-I95,1+H104-I95),IF(G94=G104,IF(H104-I94&gt;0,H104-I94,1+H104-I94),IF(G93=G104,IF(H104-I93&gt;0,H104-I93,1+H104-I93),IF(G92=G104,IF(H104-I92&gt;0,H104-I92,1+H104-I92),IF(G91=G104,IF(H104-I91&gt;0,H104-I91,1+H104-I91),IF(G90=G104,IF(H104-I90&gt;0,H104-I90,1+H104-I90),IF(G89=G104,IF(H104-I89&gt;0,H104-I89,1+H104-I89),IF(G88=G104,IF(H104-I88&gt;0,H104-I88,1+H104-I88),IF(G87=G104,IF(H104-I87&gt;0,H104-I87,1+H104-I87),IF(G86=G104,IF(H104-I86&gt;0,H104-I86,1+H104-I86),IF(G85=G104,IF(H104-I85&gt;0,H104-I85,1+H104-I85),IF(G84=G104,IF(H104-I84&gt;0,H104-I84,1+H104-I84),IF(G83=G104,IF(H104-I83&gt;0,H104-I83,1+H104-I83),IF(G82=G104,IF(H104-I82&gt;0,H104-I82,1+H104-I82),IF(G81=G104,IF(H104-I81&gt;0,H104-I81,1+H104-I81),IF(G80=G104,IF(H104-I80&gt;0,H104-I80,1+H104-I80),IF(G79=G104,IF(H104-I79&gt;0,H104-I79,1+H104-I79),IF(G78=G104,IF(H104-I78&gt;0,H104-I78,1+H104-I78),IF(#REF!=G104,IF(H104-#REF!&gt;0,H104-#REF!,1+H104-#REF!),""))))))))))))))))))))))))))))</f>
        <v>0.16041666666666654</v>
      </c>
      <c r="M104" s="462"/>
      <c r="N104" s="462"/>
      <c r="O104" s="462"/>
      <c r="P104" s="462"/>
      <c r="Q104" s="462"/>
      <c r="R104" s="462"/>
      <c r="S104" s="462"/>
      <c r="T104" s="462"/>
      <c r="U104" s="462"/>
      <c r="V104" s="462"/>
      <c r="W104" s="462"/>
      <c r="X104" s="462"/>
      <c r="Y104" s="462"/>
      <c r="Z104" s="462"/>
      <c r="AA104" s="462"/>
      <c r="AB104" s="462"/>
      <c r="AC104" s="462"/>
      <c r="AD104" s="462"/>
      <c r="AE104" s="462"/>
      <c r="AF104" s="462"/>
      <c r="AG104" s="462"/>
      <c r="AH104" s="462"/>
      <c r="AI104" s="462"/>
      <c r="AJ104" s="462"/>
      <c r="AK104" s="462"/>
      <c r="AL104" s="462"/>
      <c r="AM104" s="462"/>
      <c r="AN104" s="462"/>
      <c r="AO104" s="462"/>
      <c r="AP104" s="463"/>
      <c r="AQ104" s="459"/>
      <c r="AR104" s="90"/>
      <c r="AS104" s="89"/>
      <c r="AT104" s="13">
        <f t="shared" si="24"/>
        <v>0</v>
      </c>
      <c r="AU104" s="114"/>
      <c r="AV104" s="20">
        <v>768.12500000494902</v>
      </c>
      <c r="AW104" s="3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3"/>
      <c r="BI104" s="93"/>
      <c r="BJ104" s="146">
        <v>768.12500000494902</v>
      </c>
      <c r="BK104" s="143"/>
      <c r="BL104" s="4"/>
      <c r="BM104" s="4"/>
      <c r="BN104" s="4"/>
      <c r="BO104" s="4"/>
      <c r="BP104" s="4"/>
      <c r="BQ104" s="4"/>
      <c r="BR104" s="153"/>
      <c r="BS104" s="157"/>
      <c r="BT104" s="158"/>
      <c r="BU104" s="9"/>
      <c r="BY104" s="15"/>
      <c r="BZ104" s="5"/>
      <c r="CA104" s="146">
        <v>0.125</v>
      </c>
      <c r="CB104" s="128"/>
      <c r="CC104" s="12"/>
      <c r="CD104" s="12"/>
      <c r="CE104" s="12"/>
      <c r="CF104" s="12"/>
      <c r="CG104" s="12"/>
      <c r="CH104" s="12"/>
      <c r="CI104" s="23"/>
      <c r="CJ104" s="456"/>
      <c r="CK104" s="454"/>
      <c r="CL104" s="454"/>
      <c r="CM104" s="453"/>
      <c r="CR104" s="52">
        <f t="shared" ref="CR104:FC104" si="32">IF(CR102&lt;&gt;CR103,1,0)</f>
        <v>0</v>
      </c>
      <c r="CS104" s="52">
        <f t="shared" si="32"/>
        <v>0</v>
      </c>
      <c r="CT104" s="52">
        <f t="shared" si="32"/>
        <v>0</v>
      </c>
      <c r="CU104" s="52">
        <f t="shared" si="32"/>
        <v>0</v>
      </c>
      <c r="CV104" s="52">
        <f t="shared" si="32"/>
        <v>0</v>
      </c>
      <c r="CW104" s="52">
        <f t="shared" si="32"/>
        <v>0</v>
      </c>
      <c r="CX104" s="52">
        <f t="shared" si="32"/>
        <v>0</v>
      </c>
      <c r="CY104" s="52">
        <f t="shared" si="32"/>
        <v>0</v>
      </c>
      <c r="CZ104" s="52">
        <f t="shared" si="32"/>
        <v>0</v>
      </c>
      <c r="DA104" s="52">
        <f t="shared" si="32"/>
        <v>0</v>
      </c>
      <c r="DB104" s="52">
        <f t="shared" si="32"/>
        <v>0</v>
      </c>
      <c r="DC104" s="52">
        <f t="shared" si="32"/>
        <v>0</v>
      </c>
      <c r="DD104" s="52">
        <f t="shared" si="32"/>
        <v>0</v>
      </c>
      <c r="DE104" s="52">
        <f t="shared" si="32"/>
        <v>0</v>
      </c>
      <c r="DF104" s="52">
        <f t="shared" si="32"/>
        <v>0</v>
      </c>
      <c r="DG104" s="52">
        <f t="shared" si="32"/>
        <v>0</v>
      </c>
      <c r="DH104" s="52">
        <f t="shared" si="32"/>
        <v>0</v>
      </c>
      <c r="DI104" s="52">
        <f t="shared" si="32"/>
        <v>0</v>
      </c>
      <c r="DJ104" s="52">
        <f t="shared" si="32"/>
        <v>0</v>
      </c>
      <c r="DK104" s="52">
        <f t="shared" si="32"/>
        <v>0</v>
      </c>
      <c r="DL104" s="52">
        <f t="shared" si="32"/>
        <v>0</v>
      </c>
      <c r="DM104" s="52">
        <f t="shared" si="32"/>
        <v>0</v>
      </c>
      <c r="DN104" s="52">
        <f t="shared" si="32"/>
        <v>0</v>
      </c>
      <c r="DO104" s="52">
        <f t="shared" si="32"/>
        <v>0</v>
      </c>
      <c r="DP104" s="52">
        <f t="shared" si="32"/>
        <v>0</v>
      </c>
      <c r="DQ104" s="52">
        <f t="shared" si="32"/>
        <v>0</v>
      </c>
      <c r="DR104" s="52">
        <f t="shared" si="32"/>
        <v>0</v>
      </c>
      <c r="DS104" s="52">
        <f t="shared" si="32"/>
        <v>0</v>
      </c>
      <c r="DT104" s="52">
        <f t="shared" si="32"/>
        <v>0</v>
      </c>
      <c r="DU104" s="52">
        <f t="shared" si="32"/>
        <v>0</v>
      </c>
      <c r="DV104" s="52">
        <f t="shared" si="32"/>
        <v>0</v>
      </c>
      <c r="DW104" s="52">
        <f t="shared" si="32"/>
        <v>0</v>
      </c>
      <c r="DX104" s="52">
        <f t="shared" si="32"/>
        <v>0</v>
      </c>
      <c r="DY104" s="52">
        <f t="shared" si="32"/>
        <v>0</v>
      </c>
      <c r="DZ104" s="52">
        <f t="shared" si="32"/>
        <v>0</v>
      </c>
      <c r="EA104" s="52">
        <f t="shared" si="32"/>
        <v>0</v>
      </c>
      <c r="EB104" s="52">
        <f t="shared" si="32"/>
        <v>0</v>
      </c>
      <c r="EC104" s="52">
        <f t="shared" si="32"/>
        <v>0</v>
      </c>
      <c r="ED104" s="52">
        <f t="shared" si="32"/>
        <v>0</v>
      </c>
      <c r="EE104" s="52">
        <f t="shared" si="32"/>
        <v>0</v>
      </c>
      <c r="EF104" s="52">
        <f t="shared" si="32"/>
        <v>0</v>
      </c>
      <c r="EG104" s="52">
        <f t="shared" si="32"/>
        <v>0</v>
      </c>
      <c r="EH104" s="52">
        <f t="shared" si="32"/>
        <v>0</v>
      </c>
      <c r="EI104" s="52">
        <f t="shared" si="32"/>
        <v>0</v>
      </c>
      <c r="EJ104" s="52">
        <f t="shared" si="32"/>
        <v>0</v>
      </c>
      <c r="EK104" s="52">
        <f t="shared" si="32"/>
        <v>0</v>
      </c>
      <c r="EL104" s="52">
        <f t="shared" si="32"/>
        <v>0</v>
      </c>
      <c r="EM104" s="52">
        <f t="shared" si="32"/>
        <v>0</v>
      </c>
      <c r="EN104" s="52">
        <f t="shared" si="32"/>
        <v>0</v>
      </c>
      <c r="EO104" s="52">
        <f t="shared" si="32"/>
        <v>0</v>
      </c>
      <c r="EP104" s="52">
        <f t="shared" si="32"/>
        <v>0</v>
      </c>
      <c r="EQ104" s="52">
        <f t="shared" si="32"/>
        <v>0</v>
      </c>
      <c r="ER104" s="52">
        <f t="shared" si="32"/>
        <v>0</v>
      </c>
      <c r="ES104" s="52">
        <f t="shared" si="32"/>
        <v>0</v>
      </c>
      <c r="ET104" s="52">
        <f t="shared" si="32"/>
        <v>0</v>
      </c>
      <c r="EU104" s="52">
        <f t="shared" si="32"/>
        <v>1</v>
      </c>
      <c r="EV104" s="52">
        <f t="shared" si="32"/>
        <v>0</v>
      </c>
      <c r="EW104" s="52">
        <f t="shared" si="32"/>
        <v>0</v>
      </c>
      <c r="EX104" s="52">
        <f t="shared" si="32"/>
        <v>0</v>
      </c>
      <c r="EY104" s="52">
        <f t="shared" si="32"/>
        <v>0</v>
      </c>
      <c r="EZ104" s="52">
        <f t="shared" si="32"/>
        <v>0</v>
      </c>
      <c r="FA104" s="52">
        <f t="shared" si="32"/>
        <v>0</v>
      </c>
      <c r="FB104" s="52">
        <f t="shared" si="32"/>
        <v>0</v>
      </c>
      <c r="FC104" s="52">
        <f t="shared" si="32"/>
        <v>0</v>
      </c>
      <c r="FD104" s="52">
        <f t="shared" ref="FD104:FT104" si="33">IF(FD102&lt;&gt;FD103,1,0)</f>
        <v>0</v>
      </c>
      <c r="FE104" s="52">
        <f t="shared" si="33"/>
        <v>0</v>
      </c>
      <c r="FF104" s="52">
        <f t="shared" si="33"/>
        <v>0</v>
      </c>
      <c r="FG104" s="52">
        <f t="shared" si="33"/>
        <v>0</v>
      </c>
      <c r="FH104" s="52">
        <f t="shared" si="33"/>
        <v>0</v>
      </c>
      <c r="FI104" s="52">
        <f t="shared" si="33"/>
        <v>0</v>
      </c>
      <c r="FJ104" s="52">
        <f t="shared" si="33"/>
        <v>0</v>
      </c>
      <c r="FK104" s="52">
        <f t="shared" si="33"/>
        <v>0</v>
      </c>
      <c r="FL104" s="52">
        <f t="shared" si="33"/>
        <v>0</v>
      </c>
      <c r="FM104" s="52">
        <f t="shared" si="33"/>
        <v>0</v>
      </c>
      <c r="FN104" s="52">
        <f t="shared" si="33"/>
        <v>0</v>
      </c>
      <c r="FO104" s="52">
        <f t="shared" si="33"/>
        <v>0</v>
      </c>
      <c r="FP104" s="52">
        <f t="shared" si="33"/>
        <v>0</v>
      </c>
      <c r="FQ104" s="52">
        <f t="shared" si="33"/>
        <v>0</v>
      </c>
      <c r="FR104" s="52">
        <f t="shared" si="33"/>
        <v>0</v>
      </c>
      <c r="FS104" s="52">
        <f t="shared" si="33"/>
        <v>0</v>
      </c>
      <c r="FT104" s="52">
        <f t="shared" si="33"/>
        <v>0</v>
      </c>
      <c r="FU104" s="52">
        <f>SUM(CR104:FT104)</f>
        <v>1</v>
      </c>
    </row>
    <row r="105" spans="1:177" ht="16.5" customHeight="1" thickTop="1" thickBot="1" x14ac:dyDescent="0.3">
      <c r="A105" s="465"/>
      <c r="B105" s="124"/>
      <c r="C105" s="98"/>
      <c r="D105" s="233"/>
      <c r="E105" s="91"/>
      <c r="F105" s="140"/>
      <c r="G105" s="130"/>
      <c r="H105" s="173">
        <v>0.16666666666666699</v>
      </c>
      <c r="I105" s="169"/>
      <c r="J105" s="134" t="str">
        <f t="shared" si="23"/>
        <v/>
      </c>
      <c r="K105" s="96" t="str">
        <f>IF(G105="","",1+(H105-IF(G104="",(IF(G103="",(IF(G102="",(IF(G101="",(IF(#REF!="",(IF(#REF!="",(IF(#REF!="",(IF(#REF!="",(IF(#REF!="",(IF(#REF!="",(IF(#REF!="",(IF(#REF!="",#REF!,#REF!)),#REF!)),#REF!)),#REF!)),#REF!)),#REF!)),#REF!)),#REF!)),H101)),H102)),H103)),(H104))))</f>
        <v/>
      </c>
      <c r="L105" s="97" t="str">
        <f>IF(G105="","",IF(G104=G105,IF(H105-I104&gt;0,H105-I104,1+H105-I104),IF(G103=G105,IF(H105-I103&gt;0,H105-I103,1+H105-I103),IF(G102=G105,IF(H105-I102&gt;0,H105-I102,1+H105-I102),IF(G101=G105,IF(H105-I101&gt;0,H105-I101,1+H105-I101),IF(G100=G105,IF(H105-I100&gt;0,H105-I100,1+H105-I100),IF(G99=G105,IF(H105-I99&gt;0,H105-I99,1+H105-I99),IF(G98=G105,IF(H105-I98&gt;0,H105-I98,1+H105-I98),IF(G97=G105,IF(H105-I97&gt;0,H105-I97,1+H105-I97),IF(G96=G105,IF(H105-I96&gt;0,H105-I96,1+H105-I96),IF(G95=G105,IF(H105-I95&gt;0,H105-I95,1+H105-I95),IF(G94=G105,IF(H105-I94&gt;0,H105-I94,1+H105-I94),IF(G93=G105,IF(H105-I93&gt;0,H105-I93,1+H105-I93),IF(G92=G105,IF(H105-I92&gt;0,H105-I92,1+H105-I92),IF(G91=G105,IF(H105-I91&gt;0,H105-I91,1+H105-I91),IF(G90=G105,IF(H105-I90&gt;0,H105-I90,1+H105-I90),IF(G89=G105,IF(H105-I89&gt;0,H105-I89,1+H105-I89),IF(G88=G105,IF(H105-I88&gt;0,H105-I88,1+H105-I88),IF(G87=G105,IF(H105-I87&gt;0,H105-I87,1+H105-I87),IF(G86=G105,IF(H105-I86&gt;0,H105-I86,1+H105-I86),IF(G85=G105,IF(H105-I85&gt;0,H105-I85,1+H105-I85),IF(G84=G105,IF(H105-I84&gt;0,H105-I84,1+H105-I84),IF(G83=G105,IF(H105-I83&gt;0,H105-I83,1+H105-I83),IF(G82=G105,IF(H105-I82&gt;0,H105-I82,1+H105-I82),IF(G81=G105,IF(H105-I81&gt;0,H105-I81,1+H105-I81),IF(G80=G105,IF(H105-I80&gt;0,H105-I80,1+H105-I80),IF(G79=G105,IF(H105-I79&gt;0,H105-I79,1+H105-I79),IF(#REF!=G105,IF(H105-#REF!&gt;0,H105-#REF!,1+H105-#REF!),""))))))))))))))))))))))))))))</f>
        <v/>
      </c>
      <c r="M105" s="462"/>
      <c r="N105" s="462"/>
      <c r="O105" s="462"/>
      <c r="P105" s="462"/>
      <c r="Q105" s="462"/>
      <c r="R105" s="462"/>
      <c r="S105" s="462"/>
      <c r="T105" s="462"/>
      <c r="U105" s="462"/>
      <c r="V105" s="462"/>
      <c r="W105" s="462"/>
      <c r="X105" s="462"/>
      <c r="Y105" s="462"/>
      <c r="Z105" s="462"/>
      <c r="AA105" s="462"/>
      <c r="AB105" s="462"/>
      <c r="AC105" s="462"/>
      <c r="AD105" s="462"/>
      <c r="AE105" s="462"/>
      <c r="AF105" s="462"/>
      <c r="AG105" s="462"/>
      <c r="AH105" s="462"/>
      <c r="AI105" s="462"/>
      <c r="AJ105" s="462"/>
      <c r="AK105" s="462"/>
      <c r="AL105" s="462"/>
      <c r="AM105" s="462"/>
      <c r="AN105" s="462"/>
      <c r="AO105" s="462"/>
      <c r="AP105" s="463"/>
      <c r="AQ105" s="459"/>
      <c r="AR105" s="90"/>
      <c r="AS105" s="89"/>
      <c r="AT105" s="13">
        <f t="shared" si="24"/>
        <v>0</v>
      </c>
      <c r="AU105" s="114"/>
      <c r="AV105" s="20">
        <v>768.16666667161599</v>
      </c>
      <c r="AW105" s="3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3"/>
      <c r="BI105" s="93"/>
      <c r="BJ105" s="146">
        <v>768.16666667161599</v>
      </c>
      <c r="BK105" s="143"/>
      <c r="BL105" s="4"/>
      <c r="BM105" s="4"/>
      <c r="BN105" s="4"/>
      <c r="BO105" s="4"/>
      <c r="BP105" s="4"/>
      <c r="BQ105" s="4"/>
      <c r="BR105" s="153"/>
      <c r="BS105" s="157"/>
      <c r="BT105" s="158"/>
      <c r="BU105" s="9"/>
      <c r="BY105" s="15"/>
      <c r="BZ105" s="5"/>
      <c r="CA105" s="146">
        <v>0.16666666666666699</v>
      </c>
      <c r="CB105" s="128"/>
      <c r="CC105" s="12"/>
      <c r="CD105" s="12"/>
      <c r="CE105" s="12"/>
      <c r="CF105" s="12"/>
      <c r="CG105" s="12"/>
      <c r="CH105" s="12"/>
      <c r="CI105" s="23"/>
      <c r="CJ105" s="456"/>
      <c r="CK105" s="454"/>
      <c r="CL105" s="454"/>
      <c r="CM105" s="453"/>
    </row>
    <row r="106" spans="1:177" ht="16.5" customHeight="1" thickTop="1" thickBot="1" x14ac:dyDescent="0.3">
      <c r="A106" s="465"/>
      <c r="B106" s="124"/>
      <c r="C106" s="98"/>
      <c r="D106" s="233"/>
      <c r="E106" s="91"/>
      <c r="F106" s="140" t="s">
        <v>153</v>
      </c>
      <c r="G106" s="130" t="s">
        <v>229</v>
      </c>
      <c r="H106" s="173">
        <v>0.24652777777777779</v>
      </c>
      <c r="I106" s="169">
        <v>9.930555555555555E-2</v>
      </c>
      <c r="J106" s="134">
        <f t="shared" si="23"/>
        <v>0.85277777777777775</v>
      </c>
      <c r="K106" s="96">
        <f>IF(G106="","",1+(H106-IF(G105="",(IF(G104="",(IF(G103="",(IF(G102="",(IF(#REF!="",(IF(#REF!="",(IF(#REF!="",(IF(#REF!="",(IF(#REF!="",(IF(#REF!="",(IF(#REF!="",(IF(#REF!="",#REF!,#REF!)),#REF!)),#REF!)),#REF!)),#REF!)),#REF!)),#REF!)),#REF!)),H102)),H103)),H104)),(H105))))</f>
        <v>1.0951388888888889</v>
      </c>
      <c r="L106" s="97">
        <f>IF(G106="","",IF(G105=G106,IF(H106-I105&gt;0,H106-I105,1+H106-I105),IF(G104=G106,IF(H106-I104&gt;0,H106-I104,1+H106-I104),IF(G103=G106,IF(H106-I103&gt;0,H106-I103,1+H106-I103),IF(G102=G106,IF(H106-I102&gt;0,H106-I102,1+H106-I102),IF(G101=G106,IF(H106-I101&gt;0,H106-I101,1+H106-I101),IF(G100=G106,IF(H106-I100&gt;0,H106-I100,1+H106-I100),IF(G99=G106,IF(H106-I99&gt;0,H106-I99,1+H106-I99),IF(G98=G106,IF(H106-I98&gt;0,H106-I98,1+H106-I98),IF(G97=G106,IF(H106-I97&gt;0,H106-I97,1+H106-I97),IF(G96=G106,IF(H106-I96&gt;0,H106-I96,1+H106-I96),IF(G95=G106,IF(H106-I95&gt;0,H106-I95,1+H106-I95),IF(G94=G106,IF(H106-I94&gt;0,H106-I94,1+H106-I94),IF(G93=G106,IF(H106-I93&gt;0,H106-I93,1+H106-I93),IF(G92=G106,IF(H106-I92&gt;0,H106-I92,1+H106-I92),IF(G91=G106,IF(H106-I91&gt;0,H106-I91,1+H106-I91),IF(G90=G106,IF(H106-I90&gt;0,H106-I90,1+H106-I90),IF(G89=G106,IF(H106-I89&gt;0,H106-I89,1+H106-I89),IF(G88=G106,IF(H106-I88&gt;0,H106-I88,1+H106-I88),IF(G87=G106,IF(H106-I87&gt;0,H106-I87,1+H106-I87),IF(G86=G106,IF(H106-I86&gt;0,H106-I86,1+H106-I86),IF(G85=G106,IF(H106-I85&gt;0,H106-I85,1+H106-I85),IF(G84=G106,IF(H106-I84&gt;0,H106-I84,1+H106-I84),IF(G83=G106,IF(H106-I83&gt;0,H106-I83,1+H106-I83),IF(G82=G106,IF(H106-I82&gt;0,H106-I82,1+H106-I82),IF(G81=G106,IF(H106-I81&gt;0,H106-I81,1+H106-I81),IF(G80=G106,IF(H106-I80&gt;0,H106-I80,1+H106-I80),IF(#REF!=G106,IF(H106-#REF!&gt;0,H106-#REF!,1+H106-#REF!),""))))))))))))))))))))))))))))</f>
        <v>0.23472222222222222</v>
      </c>
      <c r="M106" s="462"/>
      <c r="N106" s="462"/>
      <c r="O106" s="462"/>
      <c r="P106" s="462"/>
      <c r="Q106" s="462"/>
      <c r="R106" s="462"/>
      <c r="S106" s="462"/>
      <c r="T106" s="462"/>
      <c r="U106" s="462"/>
      <c r="V106" s="462"/>
      <c r="W106" s="462"/>
      <c r="X106" s="462"/>
      <c r="Y106" s="462"/>
      <c r="Z106" s="462"/>
      <c r="AA106" s="462"/>
      <c r="AB106" s="462"/>
      <c r="AC106" s="462"/>
      <c r="AD106" s="462"/>
      <c r="AE106" s="462"/>
      <c r="AF106" s="462"/>
      <c r="AG106" s="462"/>
      <c r="AH106" s="462"/>
      <c r="AI106" s="462"/>
      <c r="AJ106" s="462"/>
      <c r="AK106" s="462"/>
      <c r="AL106" s="462"/>
      <c r="AM106" s="462"/>
      <c r="AN106" s="462"/>
      <c r="AO106" s="462"/>
      <c r="AP106" s="463"/>
      <c r="AQ106" s="459"/>
      <c r="AR106" s="90"/>
      <c r="AS106" s="89"/>
      <c r="AT106" s="13">
        <f t="shared" si="24"/>
        <v>0</v>
      </c>
      <c r="AU106" s="114"/>
      <c r="AV106" s="20">
        <v>768.20833333828296</v>
      </c>
      <c r="AW106" s="3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3"/>
      <c r="BI106" s="93"/>
      <c r="BJ106" s="146">
        <v>768.20833333828296</v>
      </c>
      <c r="BK106" s="143"/>
      <c r="BL106" s="4"/>
      <c r="BM106" s="4"/>
      <c r="BN106" s="4"/>
      <c r="BO106" s="4"/>
      <c r="BP106" s="4"/>
      <c r="BQ106" s="4"/>
      <c r="BR106" s="153"/>
      <c r="BS106" s="157"/>
      <c r="BT106" s="158"/>
      <c r="BU106" s="9"/>
      <c r="BY106" s="15"/>
      <c r="BZ106" s="5"/>
      <c r="CA106" s="146">
        <v>0.20833333333333301</v>
      </c>
      <c r="CB106" s="128" t="s">
        <v>168</v>
      </c>
      <c r="CC106" s="12"/>
      <c r="CD106" s="12"/>
      <c r="CE106" s="12"/>
      <c r="CF106" s="12"/>
      <c r="CG106" s="12"/>
      <c r="CH106" s="12"/>
      <c r="CI106" s="23"/>
      <c r="CJ106" s="456"/>
      <c r="CK106" s="454"/>
      <c r="CL106" s="454"/>
      <c r="CM106" s="453"/>
      <c r="CR106" s="52">
        <v>400</v>
      </c>
      <c r="CS106" s="52">
        <v>401</v>
      </c>
      <c r="CT106" s="52">
        <v>402</v>
      </c>
      <c r="CU106" s="52">
        <v>403</v>
      </c>
      <c r="CV106" s="52">
        <v>404</v>
      </c>
      <c r="CW106" s="52">
        <v>405</v>
      </c>
      <c r="CX106" s="52">
        <v>406</v>
      </c>
      <c r="CY106" s="52">
        <v>407</v>
      </c>
      <c r="CZ106" s="52">
        <v>408</v>
      </c>
      <c r="DA106" s="52">
        <v>409</v>
      </c>
      <c r="DB106" s="52">
        <v>410</v>
      </c>
      <c r="DC106" s="52">
        <v>411</v>
      </c>
      <c r="DD106" s="52">
        <v>412</v>
      </c>
      <c r="DE106" s="52">
        <v>413</v>
      </c>
      <c r="DF106" s="52">
        <v>414</v>
      </c>
      <c r="DG106" s="52">
        <v>415</v>
      </c>
      <c r="DH106" s="52">
        <v>416</v>
      </c>
      <c r="DI106" s="52">
        <v>417</v>
      </c>
      <c r="DJ106" s="52">
        <v>418</v>
      </c>
      <c r="DK106" s="52">
        <v>419</v>
      </c>
      <c r="DL106" s="52">
        <v>420</v>
      </c>
      <c r="DM106" s="52">
        <v>421</v>
      </c>
      <c r="DN106" s="52">
        <v>422</v>
      </c>
      <c r="DO106" s="52">
        <v>423</v>
      </c>
      <c r="DP106" s="52">
        <v>424</v>
      </c>
      <c r="DQ106" s="52">
        <v>425</v>
      </c>
      <c r="DR106" s="52">
        <v>426</v>
      </c>
      <c r="DS106" s="52">
        <v>427</v>
      </c>
      <c r="DT106" s="52">
        <v>428</v>
      </c>
      <c r="DU106" s="52">
        <v>429</v>
      </c>
      <c r="DV106" s="52">
        <v>430</v>
      </c>
      <c r="DW106" s="52">
        <v>431</v>
      </c>
      <c r="DX106" s="52">
        <v>432</v>
      </c>
      <c r="DY106" s="52">
        <v>433</v>
      </c>
      <c r="DZ106" s="52">
        <v>434</v>
      </c>
      <c r="EA106" s="52">
        <v>435</v>
      </c>
      <c r="EB106" s="52">
        <v>436</v>
      </c>
      <c r="EC106" s="52">
        <v>437</v>
      </c>
      <c r="ED106" s="52">
        <v>438</v>
      </c>
      <c r="EE106" s="52">
        <v>439</v>
      </c>
      <c r="EF106" s="52">
        <v>440</v>
      </c>
      <c r="EG106" s="52">
        <v>441</v>
      </c>
      <c r="EH106" s="52">
        <v>442</v>
      </c>
      <c r="EI106" s="52">
        <v>443</v>
      </c>
      <c r="EJ106" s="52">
        <v>444</v>
      </c>
      <c r="EK106" s="52">
        <v>445</v>
      </c>
      <c r="EL106" s="52">
        <v>446</v>
      </c>
      <c r="EM106" s="52">
        <v>447</v>
      </c>
      <c r="EN106" s="52">
        <v>448</v>
      </c>
      <c r="EO106" s="52">
        <v>449</v>
      </c>
      <c r="EP106" s="52">
        <v>450</v>
      </c>
      <c r="EQ106" s="52">
        <v>451</v>
      </c>
      <c r="ER106" s="52">
        <v>452</v>
      </c>
      <c r="ES106" s="52">
        <v>453</v>
      </c>
      <c r="ET106" s="52">
        <v>454</v>
      </c>
      <c r="EU106" s="52">
        <v>455</v>
      </c>
      <c r="EV106" s="52">
        <v>456</v>
      </c>
      <c r="EW106" s="52">
        <v>457</v>
      </c>
      <c r="EX106" s="52">
        <v>458</v>
      </c>
      <c r="EY106" s="52">
        <v>459</v>
      </c>
      <c r="EZ106" s="52">
        <v>460</v>
      </c>
      <c r="FA106" s="52">
        <v>461</v>
      </c>
      <c r="FB106" s="52">
        <v>462</v>
      </c>
      <c r="FC106" s="52">
        <v>463</v>
      </c>
      <c r="FD106" s="52">
        <v>464</v>
      </c>
      <c r="FE106" s="52">
        <v>465</v>
      </c>
      <c r="FF106" s="52">
        <v>466</v>
      </c>
      <c r="FG106" s="52">
        <v>467</v>
      </c>
      <c r="FH106" s="52">
        <v>468</v>
      </c>
      <c r="FI106" s="52">
        <v>469</v>
      </c>
      <c r="FJ106" s="52">
        <v>470</v>
      </c>
      <c r="FK106" s="52">
        <v>471</v>
      </c>
      <c r="FL106" s="52">
        <v>472</v>
      </c>
      <c r="FM106" s="52">
        <v>473</v>
      </c>
      <c r="FN106" s="52">
        <v>474</v>
      </c>
      <c r="FO106" s="52">
        <v>475</v>
      </c>
      <c r="FP106" s="52">
        <v>476</v>
      </c>
      <c r="FQ106" s="52">
        <v>477</v>
      </c>
      <c r="FR106" s="52">
        <v>478</v>
      </c>
      <c r="FS106" s="52">
        <v>479</v>
      </c>
      <c r="FT106" s="52">
        <v>480</v>
      </c>
    </row>
    <row r="107" spans="1:177" ht="16.5" customHeight="1" thickTop="1" thickBot="1" x14ac:dyDescent="0.3">
      <c r="A107" s="465"/>
      <c r="B107" s="124"/>
      <c r="C107" s="98"/>
      <c r="D107" s="233"/>
      <c r="E107" s="91"/>
      <c r="F107" s="140"/>
      <c r="G107" s="130"/>
      <c r="H107" s="173">
        <v>0.25</v>
      </c>
      <c r="I107" s="169"/>
      <c r="J107" s="134" t="str">
        <f t="shared" si="23"/>
        <v/>
      </c>
      <c r="K107" s="96" t="str">
        <f>IF(G107="","",1+(H107-IF(G106="",(IF(G105="",(IF(G104="",(IF(G103="",(IF(#REF!="",(IF(#REF!="",(IF(#REF!="",(IF(#REF!="",(IF(#REF!="",(IF(#REF!="",(IF(#REF!="",(IF(#REF!="",#REF!,#REF!)),#REF!)),#REF!)),#REF!)),#REF!)),#REF!)),#REF!)),#REF!)),H103)),H104)),H105)),(H106))))</f>
        <v/>
      </c>
      <c r="L107" s="97" t="str">
        <f>IF(G107="","",IF(G106=G107,IF(H107-I106&gt;0,H107-I106,1+H107-I106),IF(G105=G107,IF(H107-I105&gt;0,H107-I105,1+H107-I105),IF(G104=G107,IF(H107-I104&gt;0,H107-I104,1+H107-I104),IF(G103=G107,IF(H107-I103&gt;0,H107-I103,1+H107-I103),IF(G102=G107,IF(H107-I102&gt;0,H107-I102,1+H107-I102),IF(G101=G107,IF(H107-I101&gt;0,H107-I101,1+H107-I101),IF(G100=G107,IF(H107-I100&gt;0,H107-I100,1+H107-I100),IF(G99=G107,IF(H107-I99&gt;0,H107-I99,1+H107-I99),IF(G98=G107,IF(H107-I98&gt;0,H107-I98,1+H107-I98),IF(G97=G107,IF(H107-I97&gt;0,H107-I97,1+H107-I97),IF(G96=G107,IF(H107-I96&gt;0,H107-I96,1+H107-I96),IF(G95=G107,IF(H107-I95&gt;0,H107-I95,1+H107-I95),IF(G94=G107,IF(H107-I94&gt;0,H107-I94,1+H107-I94),IF(G93=G107,IF(H107-I93&gt;0,H107-I93,1+H107-I93),IF(G92=G107,IF(H107-I92&gt;0,H107-I92,1+H107-I92),IF(G91=G107,IF(H107-I91&gt;0,H107-I91,1+H107-I91),IF(G90=G107,IF(H107-I90&gt;0,H107-I90,1+H107-I90),IF(G89=G107,IF(H107-I89&gt;0,H107-I89,1+H107-I89),IF(G88=G107,IF(H107-I88&gt;0,H107-I88,1+H107-I88),IF(G87=G107,IF(H107-I87&gt;0,H107-I87,1+H107-I87),IF(G86=G107,IF(H107-I86&gt;0,H107-I86,1+H107-I86),IF(G85=G107,IF(H107-I85&gt;0,H107-I85,1+H107-I85),IF(G84=G107,IF(H107-I84&gt;0,H107-I84,1+H107-I84),IF(G83=G107,IF(H107-I83&gt;0,H107-I83,1+H107-I83),IF(G82=G107,IF(H107-I82&gt;0,H107-I82,1+H107-I82),IF(G81=G107,IF(H107-I81&gt;0,H107-I81,1+H107-I81),IF(#REF!=G107,IF(H107-#REF!&gt;0,H107-#REF!,1+H107-#REF!),""))))))))))))))))))))))))))))</f>
        <v/>
      </c>
      <c r="M107" s="462"/>
      <c r="N107" s="462"/>
      <c r="O107" s="462"/>
      <c r="P107" s="462"/>
      <c r="Q107" s="462"/>
      <c r="R107" s="462"/>
      <c r="S107" s="462"/>
      <c r="T107" s="462"/>
      <c r="U107" s="462"/>
      <c r="V107" s="462"/>
      <c r="W107" s="462"/>
      <c r="X107" s="462"/>
      <c r="Y107" s="462"/>
      <c r="Z107" s="462"/>
      <c r="AA107" s="462"/>
      <c r="AB107" s="462"/>
      <c r="AC107" s="462"/>
      <c r="AD107" s="462"/>
      <c r="AE107" s="462"/>
      <c r="AF107" s="462"/>
      <c r="AG107" s="462"/>
      <c r="AH107" s="462"/>
      <c r="AI107" s="462"/>
      <c r="AJ107" s="462"/>
      <c r="AK107" s="462"/>
      <c r="AL107" s="462"/>
      <c r="AM107" s="462"/>
      <c r="AN107" s="462"/>
      <c r="AO107" s="462"/>
      <c r="AP107" s="463"/>
      <c r="AQ107" s="459"/>
      <c r="AR107" s="90"/>
      <c r="AS107" s="89"/>
      <c r="AT107" s="13">
        <f t="shared" si="24"/>
        <v>0</v>
      </c>
      <c r="AU107" s="114"/>
      <c r="AV107" s="20">
        <v>768.25000000495004</v>
      </c>
      <c r="AW107" s="3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3"/>
      <c r="BI107" s="93"/>
      <c r="BJ107" s="146">
        <v>768.25000000495004</v>
      </c>
      <c r="BK107" s="143"/>
      <c r="BL107" s="4"/>
      <c r="BM107" s="4"/>
      <c r="BN107" s="4"/>
      <c r="BO107" s="4"/>
      <c r="BP107" s="4"/>
      <c r="BQ107" s="4"/>
      <c r="BR107" s="153"/>
      <c r="BS107" s="157"/>
      <c r="BT107" s="158"/>
      <c r="BU107" s="9"/>
      <c r="BY107" s="15"/>
      <c r="BZ107" s="5"/>
      <c r="CA107" s="146">
        <v>0.25</v>
      </c>
      <c r="CB107" s="128"/>
      <c r="CC107" s="12"/>
      <c r="CD107" s="12"/>
      <c r="CE107" s="12"/>
      <c r="CF107" s="12"/>
      <c r="CG107" s="12"/>
      <c r="CH107" s="12"/>
      <c r="CI107" s="23"/>
      <c r="CJ107" s="456"/>
      <c r="CK107" s="454"/>
      <c r="CL107" s="454"/>
      <c r="CM107" s="453"/>
      <c r="CR107" s="52">
        <f t="shared" ref="CR107:FC107" si="34">COUNTIF($F101:$F124,CR101)</f>
        <v>0</v>
      </c>
      <c r="CS107" s="52">
        <f t="shared" si="34"/>
        <v>0</v>
      </c>
      <c r="CT107" s="52">
        <f t="shared" si="34"/>
        <v>0</v>
      </c>
      <c r="CU107" s="52">
        <f t="shared" si="34"/>
        <v>0</v>
      </c>
      <c r="CV107" s="52">
        <f t="shared" si="34"/>
        <v>0</v>
      </c>
      <c r="CW107" s="52">
        <f t="shared" si="34"/>
        <v>0</v>
      </c>
      <c r="CX107" s="52">
        <f t="shared" si="34"/>
        <v>1</v>
      </c>
      <c r="CY107" s="52">
        <f t="shared" si="34"/>
        <v>0</v>
      </c>
      <c r="CZ107" s="52">
        <f t="shared" si="34"/>
        <v>0</v>
      </c>
      <c r="DA107" s="52">
        <f t="shared" si="34"/>
        <v>0</v>
      </c>
      <c r="DB107" s="52">
        <f t="shared" si="34"/>
        <v>0</v>
      </c>
      <c r="DC107" s="52">
        <f t="shared" si="34"/>
        <v>0</v>
      </c>
      <c r="DD107" s="52">
        <f t="shared" si="34"/>
        <v>0</v>
      </c>
      <c r="DE107" s="52">
        <f t="shared" si="34"/>
        <v>0</v>
      </c>
      <c r="DF107" s="52">
        <f t="shared" si="34"/>
        <v>0</v>
      </c>
      <c r="DG107" s="52">
        <f t="shared" si="34"/>
        <v>1</v>
      </c>
      <c r="DH107" s="52">
        <f t="shared" si="34"/>
        <v>0</v>
      </c>
      <c r="DI107" s="52">
        <f t="shared" si="34"/>
        <v>0</v>
      </c>
      <c r="DJ107" s="52">
        <f t="shared" si="34"/>
        <v>0</v>
      </c>
      <c r="DK107" s="52">
        <f t="shared" si="34"/>
        <v>0</v>
      </c>
      <c r="DL107" s="52">
        <f t="shared" si="34"/>
        <v>0</v>
      </c>
      <c r="DM107" s="52">
        <f t="shared" si="34"/>
        <v>0</v>
      </c>
      <c r="DN107" s="52">
        <f t="shared" si="34"/>
        <v>0</v>
      </c>
      <c r="DO107" s="52">
        <f t="shared" si="34"/>
        <v>1</v>
      </c>
      <c r="DP107" s="52">
        <f t="shared" si="34"/>
        <v>0</v>
      </c>
      <c r="DQ107" s="52">
        <f t="shared" si="34"/>
        <v>0</v>
      </c>
      <c r="DR107" s="52">
        <f t="shared" si="34"/>
        <v>0</v>
      </c>
      <c r="DS107" s="52">
        <f t="shared" si="34"/>
        <v>0</v>
      </c>
      <c r="DT107" s="52">
        <f t="shared" si="34"/>
        <v>0</v>
      </c>
      <c r="DU107" s="52">
        <f t="shared" si="34"/>
        <v>0</v>
      </c>
      <c r="DV107" s="52">
        <f t="shared" si="34"/>
        <v>1</v>
      </c>
      <c r="DW107" s="52">
        <f t="shared" si="34"/>
        <v>0</v>
      </c>
      <c r="DX107" s="52">
        <f t="shared" si="34"/>
        <v>0</v>
      </c>
      <c r="DY107" s="52">
        <f t="shared" si="34"/>
        <v>0</v>
      </c>
      <c r="DZ107" s="52">
        <f t="shared" si="34"/>
        <v>0</v>
      </c>
      <c r="EA107" s="52">
        <f t="shared" si="34"/>
        <v>0</v>
      </c>
      <c r="EB107" s="52">
        <f t="shared" si="34"/>
        <v>0</v>
      </c>
      <c r="EC107" s="52">
        <f t="shared" si="34"/>
        <v>0</v>
      </c>
      <c r="ED107" s="52">
        <f t="shared" si="34"/>
        <v>0</v>
      </c>
      <c r="EE107" s="52">
        <f t="shared" si="34"/>
        <v>0</v>
      </c>
      <c r="EF107" s="52">
        <f t="shared" si="34"/>
        <v>1</v>
      </c>
      <c r="EG107" s="52">
        <f t="shared" si="34"/>
        <v>0</v>
      </c>
      <c r="EH107" s="52">
        <f t="shared" si="34"/>
        <v>0</v>
      </c>
      <c r="EI107" s="52">
        <f t="shared" si="34"/>
        <v>0</v>
      </c>
      <c r="EJ107" s="52">
        <f t="shared" si="34"/>
        <v>1</v>
      </c>
      <c r="EK107" s="52">
        <f t="shared" si="34"/>
        <v>1</v>
      </c>
      <c r="EL107" s="52">
        <f t="shared" si="34"/>
        <v>0</v>
      </c>
      <c r="EM107" s="52">
        <f t="shared" si="34"/>
        <v>1</v>
      </c>
      <c r="EN107" s="52">
        <f t="shared" si="34"/>
        <v>0</v>
      </c>
      <c r="EO107" s="52">
        <f t="shared" si="34"/>
        <v>0</v>
      </c>
      <c r="EP107" s="52">
        <f t="shared" si="34"/>
        <v>1</v>
      </c>
      <c r="EQ107" s="52">
        <f t="shared" si="34"/>
        <v>0</v>
      </c>
      <c r="ER107" s="52">
        <f t="shared" si="34"/>
        <v>0</v>
      </c>
      <c r="ES107" s="52">
        <f t="shared" si="34"/>
        <v>0</v>
      </c>
      <c r="ET107" s="52">
        <f t="shared" si="34"/>
        <v>1</v>
      </c>
      <c r="EU107" s="52">
        <f t="shared" si="34"/>
        <v>0</v>
      </c>
      <c r="EV107" s="52">
        <f t="shared" si="34"/>
        <v>0</v>
      </c>
      <c r="EW107" s="52">
        <f t="shared" si="34"/>
        <v>0</v>
      </c>
      <c r="EX107" s="52">
        <f t="shared" si="34"/>
        <v>0</v>
      </c>
      <c r="EY107" s="52">
        <f t="shared" si="34"/>
        <v>0</v>
      </c>
      <c r="EZ107" s="52">
        <f t="shared" si="34"/>
        <v>0</v>
      </c>
      <c r="FA107" s="52">
        <f t="shared" si="34"/>
        <v>0</v>
      </c>
      <c r="FB107" s="52">
        <f t="shared" si="34"/>
        <v>0</v>
      </c>
      <c r="FC107" s="52">
        <f t="shared" si="34"/>
        <v>0</v>
      </c>
      <c r="FD107" s="52">
        <f t="shared" ref="FD107:FT107" si="35">COUNTIF($F101:$F124,FD101)</f>
        <v>0</v>
      </c>
      <c r="FE107" s="52">
        <f t="shared" si="35"/>
        <v>0</v>
      </c>
      <c r="FF107" s="52">
        <f t="shared" si="35"/>
        <v>0</v>
      </c>
      <c r="FG107" s="52">
        <f t="shared" si="35"/>
        <v>0</v>
      </c>
      <c r="FH107" s="52">
        <f t="shared" si="35"/>
        <v>0</v>
      </c>
      <c r="FI107" s="52">
        <f t="shared" si="35"/>
        <v>1</v>
      </c>
      <c r="FJ107" s="52">
        <f t="shared" si="35"/>
        <v>0</v>
      </c>
      <c r="FK107" s="52">
        <f t="shared" si="35"/>
        <v>0</v>
      </c>
      <c r="FL107" s="52">
        <f t="shared" si="35"/>
        <v>0</v>
      </c>
      <c r="FM107" s="52">
        <f t="shared" si="35"/>
        <v>0</v>
      </c>
      <c r="FN107" s="52">
        <f t="shared" si="35"/>
        <v>0</v>
      </c>
      <c r="FO107" s="52">
        <f t="shared" si="35"/>
        <v>0</v>
      </c>
      <c r="FP107" s="52">
        <f t="shared" si="35"/>
        <v>0</v>
      </c>
      <c r="FQ107" s="52">
        <f t="shared" si="35"/>
        <v>0</v>
      </c>
      <c r="FR107" s="52">
        <f t="shared" si="35"/>
        <v>0</v>
      </c>
      <c r="FS107" s="52">
        <f t="shared" si="35"/>
        <v>0</v>
      </c>
      <c r="FT107" s="52">
        <f t="shared" si="35"/>
        <v>0</v>
      </c>
    </row>
    <row r="108" spans="1:177" ht="16.5" customHeight="1" thickTop="1" thickBot="1" x14ac:dyDescent="0.3">
      <c r="A108" s="465"/>
      <c r="B108" s="124"/>
      <c r="C108" s="98"/>
      <c r="D108" s="233"/>
      <c r="E108" s="91"/>
      <c r="F108" s="140" t="s">
        <v>136</v>
      </c>
      <c r="G108" s="130" t="s">
        <v>197</v>
      </c>
      <c r="H108" s="173">
        <v>0.3298611111111111</v>
      </c>
      <c r="I108" s="169">
        <v>5.486111111111111E-2</v>
      </c>
      <c r="J108" s="134">
        <f t="shared" si="23"/>
        <v>0.72499999999999987</v>
      </c>
      <c r="K108" s="96">
        <f>IF(G108="","",1+(H108-IF(G107="",(IF(G106="",(IF(G105="",(IF(G104="",(IF(#REF!="",(IF(#REF!="",(IF(#REF!="",(IF(#REF!="",(IF(#REF!="",(IF(#REF!="",(IF(#REF!="",(IF(#REF!="",#REF!,#REF!)),#REF!)),#REF!)),#REF!)),#REF!)),#REF!)),#REF!)),#REF!)),H104)),H105)),H106)),(H107))))</f>
        <v>1.0833333333333333</v>
      </c>
      <c r="L108" s="97">
        <f>IF(G108="","",IF(G107=G108,IF(H108-I107&gt;0,H108-I107,1+H108-I107),IF(G106=G108,IF(H108-I106&gt;0,H108-I106,1+H108-I106),IF(G105=G108,IF(H108-I105&gt;0,H108-I105,1+H108-I105),IF(G104=G108,IF(H108-I104&gt;0,H108-I104,1+H108-I104),IF(G103=G108,IF(H108-I103&gt;0,H108-I103,1+H108-I103),IF(G102=G108,IF(H108-I102&gt;0,H108-I102,1+H108-I102),IF(G101=G108,IF(H108-I101&gt;0,H108-I101,1+H108-I101),IF(G100=G108,IF(H108-I100&gt;0,H108-I100,1+H108-I100),IF(G99=G108,IF(H108-I99&gt;0,H108-I99,1+H108-I99),IF(G98=G108,IF(H108-I98&gt;0,H108-I98,1+H108-I98),IF(G97=G108,IF(H108-I97&gt;0,H108-I97,1+H108-I97),IF(G96=G108,IF(H108-I96&gt;0,H108-I96,1+H108-I96),IF(G95=G108,IF(H108-I95&gt;0,H108-I95,1+H108-I95),IF(G94=G108,IF(H108-I94&gt;0,H108-I94,1+H108-I94),IF(G93=G108,IF(H108-I93&gt;0,H108-I93,1+H108-I93),IF(G92=G108,IF(H108-I92&gt;0,H108-I92,1+H108-I92),IF(G91=G108,IF(H108-I91&gt;0,H108-I91,1+H108-I91),IF(G90=G108,IF(H108-I90&gt;0,H108-I90,1+H108-I90),IF(G89=G108,IF(H108-I89&gt;0,H108-I89,1+H108-I89),IF(G88=G108,IF(H108-I88&gt;0,H108-I88,1+H108-I88),IF(G87=G108,IF(H108-I87&gt;0,H108-I87,1+H108-I87),IF(G86=G108,IF(H108-I86&gt;0,H108-I86,1+H108-I86),IF(G85=G108,IF(H108-I85&gt;0,H108-I85,1+H108-I85),IF(G84=G108,IF(H108-I84&gt;0,H108-I84,1+H108-I84),IF(G83=G108,IF(H108-I83&gt;0,H108-I83,1+H108-I83),IF(G82=G108,IF(H108-I82&gt;0,H108-I82,1+H108-I82),IF(#REF!=G108,IF(H108-#REF!&gt;0,H108-#REF!,1+H108-#REF!),""))))))))))))))))))))))))))))</f>
        <v>0.26527777777777778</v>
      </c>
      <c r="M108" s="462"/>
      <c r="N108" s="462"/>
      <c r="O108" s="462"/>
      <c r="P108" s="462"/>
      <c r="Q108" s="462"/>
      <c r="R108" s="462"/>
      <c r="S108" s="462"/>
      <c r="T108" s="462"/>
      <c r="U108" s="462"/>
      <c r="V108" s="462"/>
      <c r="W108" s="462"/>
      <c r="X108" s="462"/>
      <c r="Y108" s="462"/>
      <c r="Z108" s="462"/>
      <c r="AA108" s="462"/>
      <c r="AB108" s="462"/>
      <c r="AC108" s="462"/>
      <c r="AD108" s="462"/>
      <c r="AE108" s="462"/>
      <c r="AF108" s="462"/>
      <c r="AG108" s="462"/>
      <c r="AH108" s="462"/>
      <c r="AI108" s="462"/>
      <c r="AJ108" s="462"/>
      <c r="AK108" s="462"/>
      <c r="AL108" s="462"/>
      <c r="AM108" s="462"/>
      <c r="AN108" s="462"/>
      <c r="AO108" s="462"/>
      <c r="AP108" s="463"/>
      <c r="AQ108" s="459"/>
      <c r="AR108" s="90"/>
      <c r="AS108" s="89"/>
      <c r="AT108" s="13">
        <f t="shared" si="24"/>
        <v>0</v>
      </c>
      <c r="AU108" s="114"/>
      <c r="AV108" s="20">
        <v>768.29166667161701</v>
      </c>
      <c r="AW108" s="3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3"/>
      <c r="BI108" s="93"/>
      <c r="BJ108" s="146">
        <v>768.29166667161701</v>
      </c>
      <c r="BK108" s="143"/>
      <c r="BL108" s="4"/>
      <c r="BM108" s="4"/>
      <c r="BN108" s="4"/>
      <c r="BO108" s="4"/>
      <c r="BP108" s="4"/>
      <c r="BQ108" s="4"/>
      <c r="BR108" s="153"/>
      <c r="BS108" s="157"/>
      <c r="BT108" s="158"/>
      <c r="BU108" s="9"/>
      <c r="BY108" s="15"/>
      <c r="BZ108" s="5"/>
      <c r="CA108" s="146">
        <v>0.29166666666666702</v>
      </c>
      <c r="CB108" s="128"/>
      <c r="CC108" s="12"/>
      <c r="CD108" s="12"/>
      <c r="CE108" s="12"/>
      <c r="CF108" s="12"/>
      <c r="CG108" s="12"/>
      <c r="CH108" s="12"/>
      <c r="CI108" s="23"/>
      <c r="CJ108" s="456"/>
      <c r="CK108" s="454"/>
      <c r="CL108" s="454"/>
      <c r="CM108" s="453"/>
      <c r="CR108" s="52">
        <f>COUNTIFS('Poids Paniers'!$E:$E,CR106,'Poids Paniers'!$A:$A,$A101)</f>
        <v>0</v>
      </c>
      <c r="CS108" s="52">
        <f>COUNTIFS('Poids Paniers'!$E:$E,CS106,'Poids Paniers'!$A:$A,$A101)</f>
        <v>0</v>
      </c>
      <c r="CT108" s="52">
        <f>COUNTIFS('Poids Paniers'!$E:$E,CT106,'Poids Paniers'!$A:$A,$A101)</f>
        <v>0</v>
      </c>
      <c r="CU108" s="52">
        <f>COUNTIFS('Poids Paniers'!$E:$E,CU106,'Poids Paniers'!$A:$A,$A101)</f>
        <v>0</v>
      </c>
      <c r="CV108" s="52">
        <f>COUNTIFS('Poids Paniers'!$E:$E,CV106,'Poids Paniers'!$A:$A,$A101)</f>
        <v>0</v>
      </c>
      <c r="CW108" s="52">
        <f>COUNTIFS('Poids Paniers'!$E:$E,CW106,'Poids Paniers'!$A:$A,$A101)</f>
        <v>0</v>
      </c>
      <c r="CX108" s="52">
        <f>COUNTIFS('Poids Paniers'!$E:$E,CX106,'Poids Paniers'!$A:$A,$A101)</f>
        <v>1</v>
      </c>
      <c r="CY108" s="52">
        <f>COUNTIFS('Poids Paniers'!$E:$E,CY106,'Poids Paniers'!$A:$A,$A101)</f>
        <v>0</v>
      </c>
      <c r="CZ108" s="52">
        <f>COUNTIFS('Poids Paniers'!$E:$E,CZ106,'Poids Paniers'!$A:$A,$A101)</f>
        <v>0</v>
      </c>
      <c r="DA108" s="52">
        <f>COUNTIFS('Poids Paniers'!$E:$E,DA106,'Poids Paniers'!$A:$A,$A101)</f>
        <v>0</v>
      </c>
      <c r="DB108" s="52">
        <f>COUNTIFS('Poids Paniers'!$E:$E,DB106,'Poids Paniers'!$A:$A,$A101)</f>
        <v>0</v>
      </c>
      <c r="DC108" s="52">
        <f>COUNTIFS('Poids Paniers'!$E:$E,DC106,'Poids Paniers'!$A:$A,$A101)</f>
        <v>0</v>
      </c>
      <c r="DD108" s="52">
        <f>COUNTIFS('Poids Paniers'!$E:$E,DD106,'Poids Paniers'!$A:$A,$A101)</f>
        <v>0</v>
      </c>
      <c r="DE108" s="52">
        <f>COUNTIFS('Poids Paniers'!$E:$E,DE106,'Poids Paniers'!$A:$A,$A101)</f>
        <v>0</v>
      </c>
      <c r="DF108" s="52">
        <f>COUNTIFS('Poids Paniers'!$E:$E,DF106,'Poids Paniers'!$A:$A,$A101)</f>
        <v>0</v>
      </c>
      <c r="DG108" s="52">
        <f>COUNTIFS('Poids Paniers'!$E:$E,DG106,'Poids Paniers'!$A:$A,$A101)</f>
        <v>1</v>
      </c>
      <c r="DH108" s="52">
        <f>COUNTIFS('Poids Paniers'!$E:$E,DH106,'Poids Paniers'!$A:$A,$A101)</f>
        <v>0</v>
      </c>
      <c r="DI108" s="52">
        <f>COUNTIFS('Poids Paniers'!$E:$E,DI106,'Poids Paniers'!$A:$A,$A101)</f>
        <v>0</v>
      </c>
      <c r="DJ108" s="52">
        <f>COUNTIFS('Poids Paniers'!$E:$E,DJ106,'Poids Paniers'!$A:$A,$A101)</f>
        <v>0</v>
      </c>
      <c r="DK108" s="52">
        <f>COUNTIFS('Poids Paniers'!$E:$E,DK106,'Poids Paniers'!$A:$A,$A101)</f>
        <v>0</v>
      </c>
      <c r="DL108" s="52">
        <f>COUNTIFS('Poids Paniers'!$E:$E,DL106,'Poids Paniers'!$A:$A,$A101)</f>
        <v>0</v>
      </c>
      <c r="DM108" s="52">
        <f>COUNTIFS('Poids Paniers'!$E:$E,DM106,'Poids Paniers'!$A:$A,$A101)</f>
        <v>0</v>
      </c>
      <c r="DN108" s="52">
        <f>COUNTIFS('Poids Paniers'!$E:$E,DN106,'Poids Paniers'!$A:$A,$A101)</f>
        <v>0</v>
      </c>
      <c r="DO108" s="52">
        <f>COUNTIFS('Poids Paniers'!$E:$E,DO106,'Poids Paniers'!$A:$A,$A101)</f>
        <v>1</v>
      </c>
      <c r="DP108" s="52">
        <f>COUNTIFS('Poids Paniers'!$E:$E,DP106,'Poids Paniers'!$A:$A,$A101)</f>
        <v>0</v>
      </c>
      <c r="DQ108" s="52">
        <f>COUNTIFS('Poids Paniers'!$E:$E,DQ106,'Poids Paniers'!$A:$A,$A101)</f>
        <v>0</v>
      </c>
      <c r="DR108" s="52">
        <f>COUNTIFS('Poids Paniers'!$E:$E,DR106,'Poids Paniers'!$A:$A,$A101)</f>
        <v>0</v>
      </c>
      <c r="DS108" s="52">
        <f>COUNTIFS('Poids Paniers'!$E:$E,DS106,'Poids Paniers'!$A:$A,$A101)</f>
        <v>0</v>
      </c>
      <c r="DT108" s="52">
        <f>COUNTIFS('Poids Paniers'!$E:$E,DT106,'Poids Paniers'!$A:$A,$A101)</f>
        <v>0</v>
      </c>
      <c r="DU108" s="52">
        <f>COUNTIFS('Poids Paniers'!$E:$E,DU106,'Poids Paniers'!$A:$A,$A101)</f>
        <v>0</v>
      </c>
      <c r="DV108" s="52">
        <f>COUNTIFS('Poids Paniers'!$E:$E,DV106,'Poids Paniers'!$A:$A,$A101)</f>
        <v>1</v>
      </c>
      <c r="DW108" s="52">
        <f>COUNTIFS('Poids Paniers'!$E:$E,DW106,'Poids Paniers'!$A:$A,$A101)</f>
        <v>0</v>
      </c>
      <c r="DX108" s="52">
        <f>COUNTIFS('Poids Paniers'!$E:$E,DX106,'Poids Paniers'!$A:$A,$A101)</f>
        <v>0</v>
      </c>
      <c r="DY108" s="52">
        <f>COUNTIFS('Poids Paniers'!$E:$E,DY106,'Poids Paniers'!$A:$A,$A101)</f>
        <v>0</v>
      </c>
      <c r="DZ108" s="52">
        <f>COUNTIFS('Poids Paniers'!$E:$E,DZ106,'Poids Paniers'!$A:$A,$A101)</f>
        <v>0</v>
      </c>
      <c r="EA108" s="52">
        <f>COUNTIFS('Poids Paniers'!$E:$E,EA106,'Poids Paniers'!$A:$A,$A101)</f>
        <v>0</v>
      </c>
      <c r="EB108" s="52">
        <f>COUNTIFS('Poids Paniers'!$E:$E,EB106,'Poids Paniers'!$A:$A,$A101)</f>
        <v>0</v>
      </c>
      <c r="EC108" s="52">
        <f>COUNTIFS('Poids Paniers'!$E:$E,EC106,'Poids Paniers'!$A:$A,$A101)</f>
        <v>0</v>
      </c>
      <c r="ED108" s="52">
        <f>COUNTIFS('Poids Paniers'!$E:$E,ED106,'Poids Paniers'!$A:$A,$A101)</f>
        <v>0</v>
      </c>
      <c r="EE108" s="52">
        <f>COUNTIFS('Poids Paniers'!$E:$E,EE106,'Poids Paniers'!$A:$A,$A101)</f>
        <v>0</v>
      </c>
      <c r="EF108" s="52">
        <f>COUNTIFS('Poids Paniers'!$E:$E,EF106,'Poids Paniers'!$A:$A,$A101)</f>
        <v>1</v>
      </c>
      <c r="EG108" s="52">
        <f>COUNTIFS('Poids Paniers'!$E:$E,EG106,'Poids Paniers'!$A:$A,$A101)</f>
        <v>0</v>
      </c>
      <c r="EH108" s="52">
        <f>COUNTIFS('Poids Paniers'!$E:$E,EH106,'Poids Paniers'!$A:$A,$A101)</f>
        <v>0</v>
      </c>
      <c r="EI108" s="52">
        <f>COUNTIFS('Poids Paniers'!$E:$E,EI106,'Poids Paniers'!$A:$A,$A101)</f>
        <v>0</v>
      </c>
      <c r="EJ108" s="52">
        <f>COUNTIFS('Poids Paniers'!$E:$E,EJ106,'Poids Paniers'!$A:$A,$A101)</f>
        <v>1</v>
      </c>
      <c r="EK108" s="52">
        <f>COUNTIFS('Poids Paniers'!$E:$E,EK106,'Poids Paniers'!$A:$A,$A101)</f>
        <v>1</v>
      </c>
      <c r="EL108" s="52">
        <f>COUNTIFS('Poids Paniers'!$E:$E,EL106,'Poids Paniers'!$A:$A,$A101)</f>
        <v>0</v>
      </c>
      <c r="EM108" s="52">
        <f>COUNTIFS('Poids Paniers'!$E:$E,EM106,'Poids Paniers'!$A:$A,$A101)</f>
        <v>1</v>
      </c>
      <c r="EN108" s="52">
        <f>COUNTIFS('Poids Paniers'!$E:$E,EN106,'Poids Paniers'!$A:$A,$A101)</f>
        <v>0</v>
      </c>
      <c r="EO108" s="52">
        <f>COUNTIFS('Poids Paniers'!$E:$E,EO106,'Poids Paniers'!$A:$A,$A101)</f>
        <v>0</v>
      </c>
      <c r="EP108" s="52">
        <f>COUNTIFS('Poids Paniers'!$E:$E,EP106,'Poids Paniers'!$A:$A,$A101)</f>
        <v>1</v>
      </c>
      <c r="EQ108" s="52">
        <f>COUNTIFS('Poids Paniers'!$E:$E,EQ106,'Poids Paniers'!$A:$A,$A101)</f>
        <v>0</v>
      </c>
      <c r="ER108" s="52">
        <f>COUNTIFS('Poids Paniers'!$E:$E,ER106,'Poids Paniers'!$A:$A,$A101)</f>
        <v>0</v>
      </c>
      <c r="ES108" s="52">
        <f>COUNTIFS('Poids Paniers'!$E:$E,ES106,'Poids Paniers'!$A:$A,$A101)</f>
        <v>0</v>
      </c>
      <c r="ET108" s="52">
        <f>COUNTIFS('Poids Paniers'!$E:$E,ET106,'Poids Paniers'!$A:$A,$A101)</f>
        <v>1</v>
      </c>
      <c r="EU108" s="52">
        <f>COUNTIFS('Poids Paniers'!$E:$E,EU106,'Poids Paniers'!$A:$A,$A101)</f>
        <v>0</v>
      </c>
      <c r="EV108" s="52">
        <f>COUNTIFS('Poids Paniers'!$E:$E,EV106,'Poids Paniers'!$A:$A,$A101)</f>
        <v>0</v>
      </c>
      <c r="EW108" s="52">
        <f>COUNTIFS('Poids Paniers'!$E:$E,EW106,'Poids Paniers'!$A:$A,$A101)</f>
        <v>0</v>
      </c>
      <c r="EX108" s="52">
        <f>COUNTIFS('Poids Paniers'!$E:$E,EX106,'Poids Paniers'!$A:$A,$A101)</f>
        <v>0</v>
      </c>
      <c r="EY108" s="52">
        <f>COUNTIFS('Poids Paniers'!$E:$E,EY106,'Poids Paniers'!$A:$A,$A101)</f>
        <v>0</v>
      </c>
      <c r="EZ108" s="52">
        <f>COUNTIFS('Poids Paniers'!$E:$E,EZ106,'Poids Paniers'!$A:$A,$A101)</f>
        <v>0</v>
      </c>
      <c r="FA108" s="52">
        <f>COUNTIFS('Poids Paniers'!$E:$E,FA106,'Poids Paniers'!$A:$A,$A101)</f>
        <v>0</v>
      </c>
      <c r="FB108" s="52">
        <f>COUNTIFS('Poids Paniers'!$E:$E,FB106,'Poids Paniers'!$A:$A,$A101)</f>
        <v>0</v>
      </c>
      <c r="FC108" s="52">
        <f>COUNTIFS('Poids Paniers'!$E:$E,FC106,'Poids Paniers'!$A:$A,$A101)</f>
        <v>0</v>
      </c>
      <c r="FD108" s="52">
        <f>COUNTIFS('Poids Paniers'!$E:$E,FD106,'Poids Paniers'!$A:$A,$A101)</f>
        <v>0</v>
      </c>
      <c r="FE108" s="52">
        <f>COUNTIFS('Poids Paniers'!$E:$E,FE106,'Poids Paniers'!$A:$A,$A101)</f>
        <v>0</v>
      </c>
      <c r="FF108" s="52">
        <f>COUNTIFS('Poids Paniers'!$E:$E,FF106,'Poids Paniers'!$A:$A,$A101)</f>
        <v>0</v>
      </c>
      <c r="FG108" s="52">
        <f>COUNTIFS('Poids Paniers'!$E:$E,FG106,'Poids Paniers'!$A:$A,$A101)</f>
        <v>0</v>
      </c>
      <c r="FH108" s="52">
        <f>COUNTIFS('Poids Paniers'!$E:$E,FH106,'Poids Paniers'!$A:$A,$A101)</f>
        <v>0</v>
      </c>
      <c r="FI108" s="52">
        <f>COUNTIFS('Poids Paniers'!$E:$E,FI106,'Poids Paniers'!$A:$A,$A101)</f>
        <v>1</v>
      </c>
      <c r="FJ108" s="52">
        <f>COUNTIFS('Poids Paniers'!$E:$E,FJ106,'Poids Paniers'!$A:$A,$A101)</f>
        <v>0</v>
      </c>
      <c r="FK108" s="52">
        <f>COUNTIFS('Poids Paniers'!$E:$E,FK106,'Poids Paniers'!$A:$A,$A101)</f>
        <v>0</v>
      </c>
      <c r="FL108" s="52">
        <f>COUNTIFS('Poids Paniers'!$E:$E,FL106,'Poids Paniers'!$A:$A,$A101)</f>
        <v>0</v>
      </c>
      <c r="FM108" s="52">
        <f>COUNTIFS('Poids Paniers'!$E:$E,FM106,'Poids Paniers'!$A:$A,$A101)</f>
        <v>0</v>
      </c>
      <c r="FN108" s="52">
        <f>COUNTIFS('Poids Paniers'!$E:$E,FN106,'Poids Paniers'!$A:$A,$A101)</f>
        <v>0</v>
      </c>
      <c r="FO108" s="52">
        <f>COUNTIFS('Poids Paniers'!$E:$E,FO106,'Poids Paniers'!$A:$A,$A101)</f>
        <v>0</v>
      </c>
      <c r="FP108" s="52">
        <f>COUNTIFS('Poids Paniers'!$E:$E,FP106,'Poids Paniers'!$A:$A,$A101)</f>
        <v>0</v>
      </c>
      <c r="FQ108" s="52">
        <f>COUNTIFS('Poids Paniers'!$E:$E,FQ106,'Poids Paniers'!$A:$A,$A101)</f>
        <v>0</v>
      </c>
      <c r="FR108" s="52">
        <f>COUNTIFS('Poids Paniers'!$E:$E,FR106,'Poids Paniers'!$A:$A,$A101)</f>
        <v>0</v>
      </c>
      <c r="FS108" s="52">
        <f>COUNTIFS('Poids Paniers'!$E:$E,FS106,'Poids Paniers'!$A:$A,$A101)</f>
        <v>0</v>
      </c>
      <c r="FT108" s="52">
        <f>COUNTIFS('Poids Paniers'!$E:$E,FT106,'Poids Paniers'!$A:$A,$A101)</f>
        <v>0</v>
      </c>
      <c r="FU108" s="52">
        <f>SUM(CR107:FT107)+FU109</f>
        <v>11</v>
      </c>
    </row>
    <row r="109" spans="1:177" ht="16.5" customHeight="1" thickTop="1" thickBot="1" x14ac:dyDescent="0.3">
      <c r="A109" s="465"/>
      <c r="B109" s="124"/>
      <c r="C109" s="98"/>
      <c r="D109" s="233"/>
      <c r="E109" s="91"/>
      <c r="F109" s="140"/>
      <c r="G109" s="130"/>
      <c r="H109" s="173">
        <v>0.33333333333333298</v>
      </c>
      <c r="I109" s="169"/>
      <c r="J109" s="134" t="str">
        <f t="shared" si="23"/>
        <v/>
      </c>
      <c r="K109" s="96" t="str">
        <f>IF(G109="","",1+(H109-IF(G108="",(IF(G107="",(IF(G106="",(IF(G105="",(IF(#REF!="",(IF(#REF!="",(IF(#REF!="",(IF(#REF!="",(IF(#REF!="",(IF(#REF!="",(IF(#REF!="",(IF(#REF!="",#REF!,#REF!)),#REF!)),#REF!)),#REF!)),#REF!)),#REF!)),#REF!)),#REF!)),H105)),H106)),H107)),(H108))))</f>
        <v/>
      </c>
      <c r="L109" s="97" t="str">
        <f>IF(G109="","",IF(G108=G109,IF(H109-I108&gt;0,H109-I108,1+H109-I108),IF(G107=G109,IF(H109-I107&gt;0,H109-I107,1+H109-I107),IF(G106=G109,IF(H109-I106&gt;0,H109-I106,1+H109-I106),IF(G105=G109,IF(H109-I105&gt;0,H109-I105,1+H109-I105),IF(G104=G109,IF(H109-I104&gt;0,H109-I104,1+H109-I104),IF(G103=G109,IF(H109-I103&gt;0,H109-I103,1+H109-I103),IF(G102=G109,IF(H109-I102&gt;0,H109-I102,1+H109-I102),IF(G101=G109,IF(H109-I101&gt;0,H109-I101,1+H109-I101),IF(G100=G109,IF(H109-I100&gt;0,H109-I100,1+H109-I100),IF(G99=G109,IF(H109-I99&gt;0,H109-I99,1+H109-I99),IF(G98=G109,IF(H109-I98&gt;0,H109-I98,1+H109-I98),IF(G97=G109,IF(H109-I97&gt;0,H109-I97,1+H109-I97),IF(G96=G109,IF(H109-I96&gt;0,H109-I96,1+H109-I96),IF(G95=G109,IF(H109-I95&gt;0,H109-I95,1+H109-I95),IF(G94=G109,IF(H109-I94&gt;0,H109-I94,1+H109-I94),IF(G93=G109,IF(H109-I93&gt;0,H109-I93,1+H109-I93),IF(G92=G109,IF(H109-I92&gt;0,H109-I92,1+H109-I92),IF(G91=G109,IF(H109-I91&gt;0,H109-I91,1+H109-I91),IF(G90=G109,IF(H109-I90&gt;0,H109-I90,1+H109-I90),IF(G89=G109,IF(H109-I89&gt;0,H109-I89,1+H109-I89),IF(G88=G109,IF(H109-I88&gt;0,H109-I88,1+H109-I88),IF(G87=G109,IF(H109-I87&gt;0,H109-I87,1+H109-I87),IF(G86=G109,IF(H109-I86&gt;0,H109-I86,1+H109-I86),IF(G85=G109,IF(H109-I85&gt;0,H109-I85,1+H109-I85),IF(G84=G109,IF(H109-I84&gt;0,H109-I84,1+H109-I84),IF(G83=G109,IF(H109-I83&gt;0,H109-I83,1+H109-I83),IF(#REF!=G109,IF(H109-#REF!&gt;0,H109-#REF!,1+H109-#REF!),""))))))))))))))))))))))))))))</f>
        <v/>
      </c>
      <c r="M109" s="462"/>
      <c r="N109" s="462"/>
      <c r="O109" s="462"/>
      <c r="P109" s="462"/>
      <c r="Q109" s="462"/>
      <c r="R109" s="462"/>
      <c r="S109" s="462"/>
      <c r="T109" s="462"/>
      <c r="U109" s="462"/>
      <c r="V109" s="462"/>
      <c r="W109" s="462"/>
      <c r="X109" s="462"/>
      <c r="Y109" s="462"/>
      <c r="Z109" s="462"/>
      <c r="AA109" s="462"/>
      <c r="AB109" s="462"/>
      <c r="AC109" s="462"/>
      <c r="AD109" s="462"/>
      <c r="AE109" s="462"/>
      <c r="AF109" s="462"/>
      <c r="AG109" s="462"/>
      <c r="AH109" s="462"/>
      <c r="AI109" s="462"/>
      <c r="AJ109" s="462"/>
      <c r="AK109" s="462"/>
      <c r="AL109" s="462"/>
      <c r="AM109" s="462"/>
      <c r="AN109" s="462"/>
      <c r="AO109" s="462"/>
      <c r="AP109" s="463"/>
      <c r="AQ109" s="459"/>
      <c r="AR109" s="90"/>
      <c r="AS109" s="89"/>
      <c r="AT109" s="13">
        <f t="shared" si="24"/>
        <v>0</v>
      </c>
      <c r="AU109" s="114"/>
      <c r="AV109" s="20">
        <v>768.33333333828398</v>
      </c>
      <c r="AW109" s="3" t="s">
        <v>151</v>
      </c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3"/>
      <c r="BI109" s="93"/>
      <c r="BJ109" s="146">
        <v>768.33333333828398</v>
      </c>
      <c r="BK109" s="143"/>
      <c r="BL109" s="4"/>
      <c r="BM109" s="4"/>
      <c r="BN109" s="4"/>
      <c r="BO109" s="4"/>
      <c r="BP109" s="4"/>
      <c r="BQ109" s="4"/>
      <c r="BR109" s="153"/>
      <c r="BS109" s="157"/>
      <c r="BT109" s="158"/>
      <c r="BU109" s="9"/>
      <c r="BY109" s="15"/>
      <c r="BZ109" s="5"/>
      <c r="CA109" s="146">
        <v>0.33333333333333298</v>
      </c>
      <c r="CB109" s="128"/>
      <c r="CC109" s="12"/>
      <c r="CD109" s="12"/>
      <c r="CE109" s="12"/>
      <c r="CF109" s="12"/>
      <c r="CG109" s="12"/>
      <c r="CH109" s="12"/>
      <c r="CI109" s="23"/>
      <c r="CJ109" s="456"/>
      <c r="CK109" s="454"/>
      <c r="CL109" s="454"/>
      <c r="CM109" s="453"/>
      <c r="CR109" s="52">
        <f t="shared" ref="CR109:DW109" si="36">IF(CR107&lt;&gt;CR108,1,0)</f>
        <v>0</v>
      </c>
      <c r="CS109" s="52">
        <f t="shared" si="36"/>
        <v>0</v>
      </c>
      <c r="CT109" s="52">
        <f t="shared" si="36"/>
        <v>0</v>
      </c>
      <c r="CU109" s="52">
        <f t="shared" si="36"/>
        <v>0</v>
      </c>
      <c r="CV109" s="52">
        <f t="shared" si="36"/>
        <v>0</v>
      </c>
      <c r="CW109" s="52">
        <f t="shared" si="36"/>
        <v>0</v>
      </c>
      <c r="CX109" s="52">
        <f t="shared" si="36"/>
        <v>0</v>
      </c>
      <c r="CY109" s="52">
        <f t="shared" si="36"/>
        <v>0</v>
      </c>
      <c r="CZ109" s="52">
        <f t="shared" si="36"/>
        <v>0</v>
      </c>
      <c r="DA109" s="52">
        <f t="shared" si="36"/>
        <v>0</v>
      </c>
      <c r="DB109" s="52">
        <f t="shared" si="36"/>
        <v>0</v>
      </c>
      <c r="DC109" s="52">
        <f t="shared" si="36"/>
        <v>0</v>
      </c>
      <c r="DD109" s="52">
        <f t="shared" si="36"/>
        <v>0</v>
      </c>
      <c r="DE109" s="52">
        <f t="shared" si="36"/>
        <v>0</v>
      </c>
      <c r="DF109" s="52">
        <f t="shared" si="36"/>
        <v>0</v>
      </c>
      <c r="DG109" s="52">
        <f t="shared" si="36"/>
        <v>0</v>
      </c>
      <c r="DH109" s="52">
        <f t="shared" si="36"/>
        <v>0</v>
      </c>
      <c r="DI109" s="52">
        <f t="shared" si="36"/>
        <v>0</v>
      </c>
      <c r="DJ109" s="52">
        <f t="shared" si="36"/>
        <v>0</v>
      </c>
      <c r="DK109" s="52">
        <f t="shared" si="36"/>
        <v>0</v>
      </c>
      <c r="DL109" s="52">
        <f t="shared" si="36"/>
        <v>0</v>
      </c>
      <c r="DM109" s="52">
        <f t="shared" si="36"/>
        <v>0</v>
      </c>
      <c r="DN109" s="52">
        <f t="shared" si="36"/>
        <v>0</v>
      </c>
      <c r="DO109" s="52">
        <f t="shared" si="36"/>
        <v>0</v>
      </c>
      <c r="DP109" s="52">
        <f t="shared" si="36"/>
        <v>0</v>
      </c>
      <c r="DQ109" s="52">
        <f t="shared" si="36"/>
        <v>0</v>
      </c>
      <c r="DR109" s="52">
        <f t="shared" si="36"/>
        <v>0</v>
      </c>
      <c r="DS109" s="52">
        <f t="shared" si="36"/>
        <v>0</v>
      </c>
      <c r="DT109" s="52">
        <f t="shared" si="36"/>
        <v>0</v>
      </c>
      <c r="DU109" s="52">
        <f t="shared" si="36"/>
        <v>0</v>
      </c>
      <c r="DV109" s="52">
        <f t="shared" si="36"/>
        <v>0</v>
      </c>
      <c r="DW109" s="52">
        <f t="shared" si="36"/>
        <v>0</v>
      </c>
      <c r="DX109" s="52">
        <f t="shared" ref="DX109:FC109" si="37">IF(DX107&lt;&gt;DX108,1,0)</f>
        <v>0</v>
      </c>
      <c r="DY109" s="52">
        <f t="shared" si="37"/>
        <v>0</v>
      </c>
      <c r="DZ109" s="52">
        <f t="shared" si="37"/>
        <v>0</v>
      </c>
      <c r="EA109" s="52">
        <f t="shared" si="37"/>
        <v>0</v>
      </c>
      <c r="EB109" s="52">
        <f t="shared" si="37"/>
        <v>0</v>
      </c>
      <c r="EC109" s="52">
        <f t="shared" si="37"/>
        <v>0</v>
      </c>
      <c r="ED109" s="52">
        <f t="shared" si="37"/>
        <v>0</v>
      </c>
      <c r="EE109" s="52">
        <f t="shared" si="37"/>
        <v>0</v>
      </c>
      <c r="EF109" s="52">
        <f t="shared" si="37"/>
        <v>0</v>
      </c>
      <c r="EG109" s="52">
        <f t="shared" si="37"/>
        <v>0</v>
      </c>
      <c r="EH109" s="52">
        <f t="shared" si="37"/>
        <v>0</v>
      </c>
      <c r="EI109" s="52">
        <f t="shared" si="37"/>
        <v>0</v>
      </c>
      <c r="EJ109" s="52">
        <f t="shared" si="37"/>
        <v>0</v>
      </c>
      <c r="EK109" s="52">
        <f t="shared" si="37"/>
        <v>0</v>
      </c>
      <c r="EL109" s="52">
        <f t="shared" si="37"/>
        <v>0</v>
      </c>
      <c r="EM109" s="52">
        <f t="shared" si="37"/>
        <v>0</v>
      </c>
      <c r="EN109" s="52">
        <f t="shared" si="37"/>
        <v>0</v>
      </c>
      <c r="EO109" s="52">
        <f t="shared" si="37"/>
        <v>0</v>
      </c>
      <c r="EP109" s="52">
        <f t="shared" si="37"/>
        <v>0</v>
      </c>
      <c r="EQ109" s="52">
        <f t="shared" si="37"/>
        <v>0</v>
      </c>
      <c r="ER109" s="52">
        <f t="shared" si="37"/>
        <v>0</v>
      </c>
      <c r="ES109" s="52">
        <f t="shared" si="37"/>
        <v>0</v>
      </c>
      <c r="ET109" s="52">
        <f t="shared" si="37"/>
        <v>0</v>
      </c>
      <c r="EU109" s="52">
        <f t="shared" si="37"/>
        <v>0</v>
      </c>
      <c r="EV109" s="52">
        <f t="shared" si="37"/>
        <v>0</v>
      </c>
      <c r="EW109" s="52">
        <f t="shared" si="37"/>
        <v>0</v>
      </c>
      <c r="EX109" s="52">
        <f t="shared" si="37"/>
        <v>0</v>
      </c>
      <c r="EY109" s="52">
        <f t="shared" si="37"/>
        <v>0</v>
      </c>
      <c r="EZ109" s="52">
        <f t="shared" si="37"/>
        <v>0</v>
      </c>
      <c r="FA109" s="52">
        <f t="shared" si="37"/>
        <v>0</v>
      </c>
      <c r="FB109" s="52">
        <f t="shared" si="37"/>
        <v>0</v>
      </c>
      <c r="FC109" s="52">
        <f t="shared" si="37"/>
        <v>0</v>
      </c>
      <c r="FD109" s="52">
        <f t="shared" ref="FD109:FT109" si="38">IF(FD107&lt;&gt;FD108,1,0)</f>
        <v>0</v>
      </c>
      <c r="FE109" s="52">
        <f t="shared" si="38"/>
        <v>0</v>
      </c>
      <c r="FF109" s="52">
        <f t="shared" si="38"/>
        <v>0</v>
      </c>
      <c r="FG109" s="52">
        <f t="shared" si="38"/>
        <v>0</v>
      </c>
      <c r="FH109" s="52">
        <f t="shared" si="38"/>
        <v>0</v>
      </c>
      <c r="FI109" s="52">
        <f t="shared" si="38"/>
        <v>0</v>
      </c>
      <c r="FJ109" s="52">
        <f t="shared" si="38"/>
        <v>0</v>
      </c>
      <c r="FK109" s="52">
        <f t="shared" si="38"/>
        <v>0</v>
      </c>
      <c r="FL109" s="52">
        <f t="shared" si="38"/>
        <v>0</v>
      </c>
      <c r="FM109" s="52">
        <f t="shared" si="38"/>
        <v>0</v>
      </c>
      <c r="FN109" s="52">
        <f t="shared" si="38"/>
        <v>0</v>
      </c>
      <c r="FO109" s="52">
        <f t="shared" si="38"/>
        <v>0</v>
      </c>
      <c r="FP109" s="52">
        <f t="shared" si="38"/>
        <v>0</v>
      </c>
      <c r="FQ109" s="52">
        <f t="shared" si="38"/>
        <v>0</v>
      </c>
      <c r="FR109" s="52">
        <f t="shared" si="38"/>
        <v>0</v>
      </c>
      <c r="FS109" s="52">
        <f t="shared" si="38"/>
        <v>0</v>
      </c>
      <c r="FT109" s="52">
        <f t="shared" si="38"/>
        <v>0</v>
      </c>
      <c r="FU109" s="52">
        <f>SUM(CR109:FT109)</f>
        <v>0</v>
      </c>
    </row>
    <row r="110" spans="1:177" ht="16.5" customHeight="1" thickTop="1" thickBot="1" x14ac:dyDescent="0.3">
      <c r="A110" s="465"/>
      <c r="B110" s="124"/>
      <c r="C110" s="98"/>
      <c r="D110" s="233"/>
      <c r="E110" s="91"/>
      <c r="F110" s="140"/>
      <c r="G110" s="130"/>
      <c r="H110" s="173">
        <v>0.41319444444444442</v>
      </c>
      <c r="I110" s="169"/>
      <c r="J110" s="134" t="str">
        <f t="shared" si="23"/>
        <v/>
      </c>
      <c r="K110" s="96" t="str">
        <f>IF(G110="","",1+(H110-IF(G109="",(IF(G108="",(IF(G107="",(IF(G106="",(IF(#REF!="",(IF(#REF!="",(IF(#REF!="",(IF(#REF!="",(IF(#REF!="",(IF(#REF!="",(IF(#REF!="",(IF(#REF!="",#REF!,#REF!)),#REF!)),#REF!)),#REF!)),#REF!)),#REF!)),#REF!)),#REF!)),H106)),H107)),H108)),(H109))))</f>
        <v/>
      </c>
      <c r="L110" s="97" t="str">
        <f>IF(G110="","",IF(G109=G110,IF(H110-I109&gt;0,H110-I109,1+H110-I109),IF(G108=G110,IF(H110-I108&gt;0,H110-I108,1+H110-I108),IF(G107=G110,IF(H110-I107&gt;0,H110-I107,1+H110-I107),IF(G106=G110,IF(H110-I106&gt;0,H110-I106,1+H110-I106),IF(G105=G110,IF(H110-I105&gt;0,H110-I105,1+H110-I105),IF(G104=G110,IF(H110-I104&gt;0,H110-I104,1+H110-I104),IF(G103=G110,IF(H110-I103&gt;0,H110-I103,1+H110-I103),IF(G102=G110,IF(H110-I102&gt;0,H110-I102,1+H110-I102),IF(G101=G110,IF(H110-I101&gt;0,H110-I101,1+H110-I101),IF(G100=G110,IF(H110-I100&gt;0,H110-I100,1+H110-I100),IF(G99=G110,IF(H110-I99&gt;0,H110-I99,1+H110-I99),IF(G98=G110,IF(H110-I98&gt;0,H110-I98,1+H110-I98),IF(G97=G110,IF(H110-I97&gt;0,H110-I97,1+H110-I97),IF(G96=G110,IF(H110-I96&gt;0,H110-I96,1+H110-I96),IF(G95=G110,IF(H110-I95&gt;0,H110-I95,1+H110-I95),IF(G94=G110,IF(H110-I94&gt;0,H110-I94,1+H110-I94),IF(G93=G110,IF(H110-I93&gt;0,H110-I93,1+H110-I93),IF(G92=G110,IF(H110-I92&gt;0,H110-I92,1+H110-I92),IF(G91=G110,IF(H110-I91&gt;0,H110-I91,1+H110-I91),IF(G90=G110,IF(H110-I90&gt;0,H110-I90,1+H110-I90),IF(G89=G110,IF(H110-I89&gt;0,H110-I89,1+H110-I89),IF(G88=G110,IF(H110-I88&gt;0,H110-I88,1+H110-I88),IF(G87=G110,IF(H110-I87&gt;0,H110-I87,1+H110-I87),IF(G86=G110,IF(H110-I86&gt;0,H110-I86,1+H110-I86),IF(G85=G110,IF(H110-I85&gt;0,H110-I85,1+H110-I85),IF(G84=G110,IF(H110-I84&gt;0,H110-I84,1+H110-I84),IF(#REF!=G110,IF(H110-#REF!&gt;0,H110-#REF!,1+H110-#REF!),""))))))))))))))))))))))))))))</f>
        <v/>
      </c>
      <c r="M110" s="462"/>
      <c r="N110" s="462"/>
      <c r="O110" s="462"/>
      <c r="P110" s="462"/>
      <c r="Q110" s="462"/>
      <c r="R110" s="462"/>
      <c r="S110" s="462"/>
      <c r="T110" s="462"/>
      <c r="U110" s="462"/>
      <c r="V110" s="462"/>
      <c r="W110" s="462"/>
      <c r="X110" s="462"/>
      <c r="Y110" s="462"/>
      <c r="Z110" s="462"/>
      <c r="AA110" s="462"/>
      <c r="AB110" s="462"/>
      <c r="AC110" s="462"/>
      <c r="AD110" s="462"/>
      <c r="AE110" s="462"/>
      <c r="AF110" s="462"/>
      <c r="AG110" s="462"/>
      <c r="AH110" s="462"/>
      <c r="AI110" s="462"/>
      <c r="AJ110" s="462"/>
      <c r="AK110" s="462"/>
      <c r="AL110" s="462"/>
      <c r="AM110" s="462"/>
      <c r="AN110" s="462"/>
      <c r="AO110" s="462"/>
      <c r="AP110" s="463"/>
      <c r="AQ110" s="459"/>
      <c r="AR110" s="90"/>
      <c r="AS110" s="89"/>
      <c r="AT110" s="13">
        <f t="shared" si="24"/>
        <v>0</v>
      </c>
      <c r="AU110" s="114"/>
      <c r="AV110" s="20">
        <v>768.37500000495095</v>
      </c>
      <c r="AW110" s="3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3"/>
      <c r="BI110" s="93"/>
      <c r="BJ110" s="146">
        <v>768.37500000495095</v>
      </c>
      <c r="BK110" s="143"/>
      <c r="BL110" s="4"/>
      <c r="BM110" s="4"/>
      <c r="BN110" s="4"/>
      <c r="BO110" s="4"/>
      <c r="BP110" s="4"/>
      <c r="BQ110" s="4"/>
      <c r="BR110" s="153"/>
      <c r="BS110" s="157"/>
      <c r="BT110" s="158"/>
      <c r="BU110" s="9"/>
      <c r="BY110" s="15"/>
      <c r="BZ110" s="5"/>
      <c r="CA110" s="146">
        <v>0.375</v>
      </c>
      <c r="CB110" s="128"/>
      <c r="CC110" s="12"/>
      <c r="CD110" s="12"/>
      <c r="CE110" s="12"/>
      <c r="CF110" s="12"/>
      <c r="CG110" s="12"/>
      <c r="CH110" s="12"/>
      <c r="CI110" s="23"/>
      <c r="CJ110" s="456"/>
      <c r="CK110" s="454"/>
      <c r="CL110" s="454"/>
      <c r="CM110" s="453"/>
    </row>
    <row r="111" spans="1:177" ht="16.5" customHeight="1" thickTop="1" thickBot="1" x14ac:dyDescent="0.3">
      <c r="A111" s="465"/>
      <c r="B111" s="124"/>
      <c r="C111" s="98"/>
      <c r="D111" s="233"/>
      <c r="E111" s="91"/>
      <c r="F111" s="140" t="s">
        <v>157</v>
      </c>
      <c r="G111" s="130" t="s">
        <v>203</v>
      </c>
      <c r="H111" s="173">
        <v>0.43055555555555558</v>
      </c>
      <c r="I111" s="170">
        <v>0.17916666666666667</v>
      </c>
      <c r="J111" s="135">
        <f t="shared" si="23"/>
        <v>0.74861111111111112</v>
      </c>
      <c r="K111" s="96">
        <f>IF(G111="","",1+(H111-IF(G110="",(IF(G109="",(IF(G108="",(IF(G107="",(IF(#REF!="",(IF(#REF!="",(IF(#REF!="",(IF(#REF!="",(IF(#REF!="",(IF(#REF!="",(IF(#REF!="",(IF(#REF!="",#REF!,#REF!)),#REF!)),#REF!)),#REF!)),#REF!)),#REF!)),#REF!)),#REF!)),H107)),H108)),H109)),(H110))))</f>
        <v>1.1006944444444444</v>
      </c>
      <c r="L111" s="97">
        <f>IF(G111="","",IF(G110=G111,IF(H111-I110&gt;0,H111-I110,1+H111-I110),IF(G109=G111,IF(H111-I109&gt;0,H111-I109,1+H111-I109),IF(G108=G111,IF(H111-I108&gt;0,H111-I108,1+H111-I108),IF(G107=G111,IF(H111-I107&gt;0,H111-I107,1+H111-I107),IF(G106=G111,IF(H111-I106&gt;0,H111-I106,1+H111-I106),IF(G105=G111,IF(H111-I105&gt;0,H111-I105,1+H111-I105),IF(G104=G111,IF(H111-I104&gt;0,H111-I104,1+H111-I104),IF(G103=G111,IF(H111-I103&gt;0,H111-I103,1+H111-I103),IF(G102=G111,IF(H111-I102&gt;0,H111-I102,1+H111-I102),IF(G101=G111,IF(H111-I101&gt;0,H111-I101,1+H111-I101),IF(G100=G111,IF(H111-I100&gt;0,H111-I100,1+H111-I100),IF(G99=G111,IF(H111-I99&gt;0,H111-I99,1+H111-I99),IF(G98=G111,IF(H111-I98&gt;0,H111-I98,1+H111-I98),IF(G97=G111,IF(H111-I97&gt;0,H111-I97,1+H111-I97),IF(G96=G111,IF(H111-I96&gt;0,H111-I96,1+H111-I96),IF(G95=G111,IF(H111-I95&gt;0,H111-I95,1+H111-I95),IF(G94=G111,IF(H111-I94&gt;0,H111-I94,1+H111-I94),IF(G93=G111,IF(H111-I93&gt;0,H111-I93,1+H111-I93),IF(G92=G111,IF(H111-I92&gt;0,H111-I92,1+H111-I92),IF(G91=G111,IF(H111-I91&gt;0,H111-I91,1+H111-I91),IF(G90=G111,IF(H111-I90&gt;0,H111-I90,1+H111-I90),IF(G89=G111,IF(H111-I89&gt;0,H111-I89,1+H111-I89),IF(G88=G111,IF(H111-I88&gt;0,H111-I88,1+H111-I88),IF(G87=G111,IF(H111-I87&gt;0,H111-I87,1+H111-I87),IF(G86=G111,IF(H111-I86&gt;0,H111-I86,1+H111-I86),IF(G85=G111,IF(H111-I85&gt;0,H111-I85,1+H111-I85),IF(#REF!=G111,IF(H111-#REF!&gt;0,H111-#REF!,1+H111-#REF!),""))))))))))))))))))))))))))))</f>
        <v>0.31458333333333338</v>
      </c>
      <c r="M111" s="462"/>
      <c r="N111" s="462"/>
      <c r="O111" s="462"/>
      <c r="P111" s="462"/>
      <c r="Q111" s="462"/>
      <c r="R111" s="462"/>
      <c r="S111" s="462"/>
      <c r="T111" s="462"/>
      <c r="U111" s="462"/>
      <c r="V111" s="462"/>
      <c r="W111" s="462"/>
      <c r="X111" s="462"/>
      <c r="Y111" s="462"/>
      <c r="Z111" s="462"/>
      <c r="AA111" s="462"/>
      <c r="AB111" s="462"/>
      <c r="AC111" s="462"/>
      <c r="AD111" s="462"/>
      <c r="AE111" s="462"/>
      <c r="AF111" s="462"/>
      <c r="AG111" s="462"/>
      <c r="AH111" s="462"/>
      <c r="AI111" s="462"/>
      <c r="AJ111" s="462"/>
      <c r="AK111" s="462"/>
      <c r="AL111" s="462"/>
      <c r="AM111" s="462"/>
      <c r="AN111" s="462"/>
      <c r="AO111" s="462"/>
      <c r="AP111" s="463"/>
      <c r="AQ111" s="459"/>
      <c r="AR111" s="90"/>
      <c r="AS111" s="89"/>
      <c r="AT111" s="13">
        <f t="shared" si="24"/>
        <v>0</v>
      </c>
      <c r="AU111" s="114"/>
      <c r="AV111" s="20">
        <v>768.41666667161803</v>
      </c>
      <c r="AW111" s="3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3"/>
      <c r="BI111" s="93"/>
      <c r="BJ111" s="146">
        <v>768.41666667161803</v>
      </c>
      <c r="BK111" s="143"/>
      <c r="BL111" s="4"/>
      <c r="BM111" s="4"/>
      <c r="BN111" s="4"/>
      <c r="BO111" s="4"/>
      <c r="BP111" s="4"/>
      <c r="BQ111" s="4"/>
      <c r="BR111" s="153"/>
      <c r="BS111" s="157"/>
      <c r="BT111" s="158"/>
      <c r="BU111" s="9"/>
      <c r="BY111" s="15"/>
      <c r="BZ111" s="5"/>
      <c r="CA111" s="146">
        <v>0.41666666666666702</v>
      </c>
      <c r="CB111" s="128"/>
      <c r="CC111" s="12"/>
      <c r="CD111" s="12"/>
      <c r="CE111" s="12"/>
      <c r="CF111" s="12"/>
      <c r="CG111" s="12"/>
      <c r="CH111" s="12"/>
      <c r="CI111" s="23"/>
      <c r="CJ111" s="456"/>
      <c r="CK111" s="454"/>
      <c r="CL111" s="454"/>
      <c r="CM111" s="453"/>
    </row>
    <row r="112" spans="1:177" ht="16.5" customHeight="1" thickTop="1" thickBot="1" x14ac:dyDescent="0.3">
      <c r="A112" s="465"/>
      <c r="B112" s="124"/>
      <c r="C112" s="98"/>
      <c r="D112" s="233"/>
      <c r="E112" s="91"/>
      <c r="F112" s="140"/>
      <c r="G112" s="130"/>
      <c r="H112" s="173">
        <v>0.45833333333333298</v>
      </c>
      <c r="I112" s="170"/>
      <c r="J112" s="135" t="str">
        <f t="shared" si="23"/>
        <v/>
      </c>
      <c r="K112" s="96" t="str">
        <f>IF(G112="","",1+(H112-IF(G111="",(IF(G110="",(IF(G109="",(IF(G108="",(IF(#REF!="",(IF(#REF!="",(IF(#REF!="",(IF(#REF!="",(IF(#REF!="",(IF(#REF!="",(IF(#REF!="",(IF(#REF!="",#REF!,#REF!)),#REF!)),#REF!)),#REF!)),#REF!)),#REF!)),#REF!)),#REF!)),H108)),H109)),H110)),(H111))))</f>
        <v/>
      </c>
      <c r="L112" s="97" t="str">
        <f>IF(G112="","",IF(G111=G112,IF(H112-I111&gt;0,H112-I111,1+H112-I111),IF(G110=G112,IF(H112-I110&gt;0,H112-I110,1+H112-I110),IF(G109=G112,IF(H112-I109&gt;0,H112-I109,1+H112-I109),IF(G108=G112,IF(H112-I108&gt;0,H112-I108,1+H112-I108),IF(G107=G112,IF(H112-I107&gt;0,H112-I107,1+H112-I107),IF(G106=G112,IF(H112-I106&gt;0,H112-I106,1+H112-I106),IF(G105=G112,IF(H112-I105&gt;0,H112-I105,1+H112-I105),IF(G104=G112,IF(H112-I104&gt;0,H112-I104,1+H112-I104),IF(G103=G112,IF(H112-I103&gt;0,H112-I103,1+H112-I103),IF(G102=G112,IF(H112-I102&gt;0,H112-I102,1+H112-I102),IF(G101=G112,IF(H112-I101&gt;0,H112-I101,1+H112-I101),IF(G100=G112,IF(H112-I100&gt;0,H112-I100,1+H112-I100),IF(G99=G112,IF(H112-I99&gt;0,H112-I99,1+H112-I99),IF(G98=G112,IF(H112-I98&gt;0,H112-I98,1+H112-I98),IF(G97=G112,IF(H112-I97&gt;0,H112-I97,1+H112-I97),IF(G96=G112,IF(H112-I96&gt;0,H112-I96,1+H112-I96),IF(G95=G112,IF(H112-I95&gt;0,H112-I95,1+H112-I95),IF(G94=G112,IF(H112-I94&gt;0,H112-I94,1+H112-I94),IF(G93=G112,IF(H112-I93&gt;0,H112-I93,1+H112-I93),IF(G92=G112,IF(H112-I92&gt;0,H112-I92,1+H112-I92),IF(G91=G112,IF(H112-I91&gt;0,H112-I91,1+H112-I91),IF(G90=G112,IF(H112-I90&gt;0,H112-I90,1+H112-I90),IF(G89=G112,IF(H112-I89&gt;0,H112-I89,1+H112-I89),IF(G88=G112,IF(H112-I88&gt;0,H112-I88,1+H112-I88),IF(G87=G112,IF(H112-I87&gt;0,H112-I87,1+H112-I87),IF(G86=G112,IF(H112-I86&gt;0,H112-I86,1+H112-I86),IF(#REF!=G112,IF(H112-#REF!&gt;0,H112-#REF!,1+H112-#REF!),""))))))))))))))))))))))))))))</f>
        <v/>
      </c>
      <c r="M112" s="462"/>
      <c r="N112" s="462"/>
      <c r="O112" s="462"/>
      <c r="P112" s="462"/>
      <c r="Q112" s="462"/>
      <c r="R112" s="462"/>
      <c r="S112" s="462"/>
      <c r="T112" s="462"/>
      <c r="U112" s="462"/>
      <c r="V112" s="462"/>
      <c r="W112" s="462"/>
      <c r="X112" s="462"/>
      <c r="Y112" s="462"/>
      <c r="Z112" s="462"/>
      <c r="AA112" s="462"/>
      <c r="AB112" s="462"/>
      <c r="AC112" s="462"/>
      <c r="AD112" s="462"/>
      <c r="AE112" s="462"/>
      <c r="AF112" s="462"/>
      <c r="AG112" s="462"/>
      <c r="AH112" s="462"/>
      <c r="AI112" s="462"/>
      <c r="AJ112" s="462"/>
      <c r="AK112" s="462"/>
      <c r="AL112" s="462"/>
      <c r="AM112" s="462"/>
      <c r="AN112" s="462"/>
      <c r="AO112" s="462"/>
      <c r="AP112" s="463"/>
      <c r="AQ112" s="459"/>
      <c r="AR112" s="90"/>
      <c r="AS112" s="89"/>
      <c r="AT112" s="13">
        <f t="shared" si="24"/>
        <v>0</v>
      </c>
      <c r="AU112" s="114"/>
      <c r="AV112" s="20">
        <v>768.458333338285</v>
      </c>
      <c r="AW112" s="3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3"/>
      <c r="BI112" s="93"/>
      <c r="BJ112" s="146">
        <v>768.458333338285</v>
      </c>
      <c r="BK112" s="143"/>
      <c r="BL112" s="4"/>
      <c r="BM112" s="4"/>
      <c r="BN112" s="4"/>
      <c r="BO112" s="4"/>
      <c r="BP112" s="4"/>
      <c r="BQ112" s="4"/>
      <c r="BR112" s="153"/>
      <c r="BS112" s="157"/>
      <c r="BT112" s="158"/>
      <c r="BU112" s="9"/>
      <c r="BY112" s="15"/>
      <c r="BZ112" s="5"/>
      <c r="CA112" s="146">
        <v>0.45833333333333298</v>
      </c>
      <c r="CB112" s="128"/>
      <c r="CC112" s="12"/>
      <c r="CD112" s="12"/>
      <c r="CE112" s="12"/>
      <c r="CF112" s="12"/>
      <c r="CG112" s="12"/>
      <c r="CH112" s="12"/>
      <c r="CI112" s="23"/>
      <c r="CJ112" s="456"/>
      <c r="CK112" s="454"/>
      <c r="CL112" s="454"/>
      <c r="CM112" s="453"/>
    </row>
    <row r="113" spans="1:177" ht="16.5" customHeight="1" thickTop="1" thickBot="1" x14ac:dyDescent="0.3">
      <c r="A113" s="465"/>
      <c r="B113" s="124"/>
      <c r="C113" s="98"/>
      <c r="D113" s="233"/>
      <c r="E113" s="91"/>
      <c r="F113" s="140" t="s">
        <v>182</v>
      </c>
      <c r="G113" s="130" t="s">
        <v>200</v>
      </c>
      <c r="H113" s="173">
        <v>1.5138888888888888</v>
      </c>
      <c r="I113" s="170">
        <v>3.9583333333333331E-2</v>
      </c>
      <c r="J113" s="135">
        <f t="shared" si="23"/>
        <v>-0.47430555555555554</v>
      </c>
      <c r="K113" s="96">
        <f>IF(G113="","",1+(H113-IF(G112="",(IF(G111="",(IF(G110="",(IF(G109="",(IF(#REF!="",(IF(#REF!="",(IF(#REF!="",(IF(#REF!="",(IF(#REF!="",(IF(#REF!="",(IF(#REF!="",(IF(#REF!="",#REF!,#REF!)),#REF!)),#REF!)),#REF!)),#REF!)),#REF!)),#REF!)),#REF!)),H109)),H110)),H111)),(H112))))</f>
        <v>2.083333333333333</v>
      </c>
      <c r="L113" s="97">
        <f>IF(G113="","",IF(G112=G113,IF(H113-I112&gt;0,H113-I112,1+H113-I112),IF(G111=G113,IF(H113-I111&gt;0,H113-I111,1+H113-I111),IF(G110=G113,IF(H113-I110&gt;0,H113-I110,1+H113-I110),IF(G109=G113,IF(H113-I109&gt;0,H113-I109,1+H113-I109),IF(G108=G113,IF(H113-I108&gt;0,H113-I108,1+H113-I108),IF(G107=G113,IF(H113-I107&gt;0,H113-I107,1+H113-I107),IF(G106=G113,IF(H113-I106&gt;0,H113-I106,1+H113-I106),IF(G105=G113,IF(H113-I105&gt;0,H113-I105,1+H113-I105),IF(G104=G113,IF(H113-I104&gt;0,H113-I104,1+H113-I104),IF(G103=G113,IF(H113-I103&gt;0,H113-I103,1+H113-I103),IF(G102=G113,IF(H113-I102&gt;0,H113-I102,1+H113-I102),IF(G101=G113,IF(H113-I101&gt;0,H113-I101,1+H113-I101),IF(G100=G113,IF(H113-I100&gt;0,H113-I100,1+H113-I100),IF(G99=G113,IF(H113-I99&gt;0,H113-I99,1+H113-I99),IF(G98=G113,IF(H113-I98&gt;0,H113-I98,1+H113-I98),IF(G97=G113,IF(H113-I97&gt;0,H113-I97,1+H113-I97),IF(G96=G113,IF(H113-I96&gt;0,H113-I96,1+H113-I96),IF(G95=G113,IF(H113-I95&gt;0,H113-I95,1+H113-I95),IF(G94=G113,IF(H113-I94&gt;0,H113-I94,1+H113-I94),IF(G93=G113,IF(H113-I93&gt;0,H113-I93,1+H113-I93),IF(G92=G113,IF(H113-I92&gt;0,H113-I92,1+H113-I92),IF(G91=G113,IF(H113-I91&gt;0,H113-I91,1+H113-I91),IF(G90=G113,IF(H113-I90&gt;0,H113-I90,1+H113-I90),IF(G89=G113,IF(H113-I89&gt;0,H113-I89,1+H113-I89),IF(G88=G113,IF(H113-I88&gt;0,H113-I88,1+H113-I88),IF(G87=G113,IF(H113-I87&gt;0,H113-I87,1+H113-I87),IF(#REF!=G113,IF(H113-#REF!&gt;0,H113-#REF!,1+H113-#REF!),""))))))))))))))))))))))))))))</f>
        <v>1.2048611111111112</v>
      </c>
      <c r="M113" s="462"/>
      <c r="N113" s="462"/>
      <c r="O113" s="462"/>
      <c r="P113" s="462"/>
      <c r="Q113" s="462"/>
      <c r="R113" s="462"/>
      <c r="S113" s="462"/>
      <c r="T113" s="462"/>
      <c r="U113" s="462"/>
      <c r="V113" s="462"/>
      <c r="W113" s="462"/>
      <c r="X113" s="462"/>
      <c r="Y113" s="462"/>
      <c r="Z113" s="462"/>
      <c r="AA113" s="462"/>
      <c r="AB113" s="462"/>
      <c r="AC113" s="462"/>
      <c r="AD113" s="462"/>
      <c r="AE113" s="462"/>
      <c r="AF113" s="462"/>
      <c r="AG113" s="462"/>
      <c r="AH113" s="462"/>
      <c r="AI113" s="462"/>
      <c r="AJ113" s="462"/>
      <c r="AK113" s="462"/>
      <c r="AL113" s="462"/>
      <c r="AM113" s="462"/>
      <c r="AN113" s="462"/>
      <c r="AO113" s="462"/>
      <c r="AP113" s="463"/>
      <c r="AQ113" s="459"/>
      <c r="AR113" s="90"/>
      <c r="AS113" s="89"/>
      <c r="AT113" s="13">
        <f t="shared" si="24"/>
        <v>0</v>
      </c>
      <c r="AU113" s="114"/>
      <c r="AV113" s="20">
        <v>768.50000000495197</v>
      </c>
      <c r="AW113" s="3"/>
      <c r="AX113" s="4" t="s">
        <v>133</v>
      </c>
      <c r="AY113" s="4"/>
      <c r="AZ113" s="4"/>
      <c r="BA113" s="4"/>
      <c r="BB113" s="4"/>
      <c r="BC113" s="4"/>
      <c r="BD113" s="4"/>
      <c r="BE113" s="4"/>
      <c r="BF113" s="4"/>
      <c r="BG113" s="4"/>
      <c r="BH113" s="3"/>
      <c r="BI113" s="93"/>
      <c r="BJ113" s="146">
        <v>768.50000000495197</v>
      </c>
      <c r="BK113" s="143"/>
      <c r="BL113" s="4"/>
      <c r="BM113" s="4"/>
      <c r="BN113" s="4"/>
      <c r="BO113" s="4"/>
      <c r="BP113" s="4"/>
      <c r="BQ113" s="4"/>
      <c r="BR113" s="153"/>
      <c r="BS113" s="157"/>
      <c r="BT113" s="158"/>
      <c r="BU113" s="9"/>
      <c r="BY113" s="15"/>
      <c r="BZ113" s="5"/>
      <c r="CA113" s="146">
        <v>0.5</v>
      </c>
      <c r="CB113" s="128"/>
      <c r="CC113" s="12"/>
      <c r="CD113" s="12"/>
      <c r="CE113" s="12"/>
      <c r="CF113" s="12"/>
      <c r="CG113" s="12"/>
      <c r="CH113" s="12"/>
      <c r="CI113" s="23"/>
      <c r="CJ113" s="456"/>
      <c r="CK113" s="454"/>
      <c r="CL113" s="454"/>
      <c r="CM113" s="453"/>
    </row>
    <row r="114" spans="1:177" ht="16.5" customHeight="1" thickTop="1" thickBot="1" x14ac:dyDescent="0.3">
      <c r="A114" s="465"/>
      <c r="B114" s="124"/>
      <c r="C114" s="98"/>
      <c r="D114" s="233"/>
      <c r="E114" s="91"/>
      <c r="F114" s="140"/>
      <c r="G114" s="130"/>
      <c r="H114" s="173">
        <v>0.54166666666666696</v>
      </c>
      <c r="I114" s="170"/>
      <c r="J114" s="135" t="str">
        <f t="shared" si="23"/>
        <v/>
      </c>
      <c r="K114" s="96" t="str">
        <f>IF(G114="","",1+(H114-IF(G113="",(IF(G112="",(IF(G111="",(IF(G110="",(IF(#REF!="",(IF(#REF!="",(IF(#REF!="",(IF(#REF!="",(IF(#REF!="",(IF(#REF!="",(IF(#REF!="",(IF(#REF!="",#REF!,#REF!)),#REF!)),#REF!)),#REF!)),#REF!)),#REF!)),#REF!)),#REF!)),H110)),H111)),H112)),(H113))))</f>
        <v/>
      </c>
      <c r="L114" s="97" t="str">
        <f>IF(G114="","",IF(G113=G114,IF(H114-I113&gt;0,H114-I113,1+H114-I113),IF(G112=G114,IF(H114-I112&gt;0,H114-I112,1+H114-I112),IF(G111=G114,IF(H114-I111&gt;0,H114-I111,1+H114-I111),IF(G110=G114,IF(H114-I110&gt;0,H114-I110,1+H114-I110),IF(G109=G114,IF(H114-I109&gt;0,H114-I109,1+H114-I109),IF(G108=G114,IF(H114-I108&gt;0,H114-I108,1+H114-I108),IF(G107=G114,IF(H114-I107&gt;0,H114-I107,1+H114-I107),IF(G106=G114,IF(H114-I106&gt;0,H114-I106,1+H114-I106),IF(G105=G114,IF(H114-I105&gt;0,H114-I105,1+H114-I105),IF(G104=G114,IF(H114-I104&gt;0,H114-I104,1+H114-I104),IF(G103=G114,IF(H114-I103&gt;0,H114-I103,1+H114-I103),IF(G102=G114,IF(H114-I102&gt;0,H114-I102,1+H114-I102),IF(G101=G114,IF(H114-I101&gt;0,H114-I101,1+H114-I101),IF(G100=G114,IF(H114-I100&gt;0,H114-I100,1+H114-I100),IF(G99=G114,IF(H114-I99&gt;0,H114-I99,1+H114-I99),IF(G98=G114,IF(H114-I98&gt;0,H114-I98,1+H114-I98),IF(G97=G114,IF(H114-I97&gt;0,H114-I97,1+H114-I97),IF(G96=G114,IF(H114-I96&gt;0,H114-I96,1+H114-I96),IF(G95=G114,IF(H114-I95&gt;0,H114-I95,1+H114-I95),IF(G94=G114,IF(H114-I94&gt;0,H114-I94,1+H114-I94),IF(G93=G114,IF(H114-I93&gt;0,H114-I93,1+H114-I93),IF(G92=G114,IF(H114-I92&gt;0,H114-I92,1+H114-I92),IF(G91=G114,IF(H114-I91&gt;0,H114-I91,1+H114-I91),IF(G90=G114,IF(H114-I90&gt;0,H114-I90,1+H114-I90),IF(G89=G114,IF(H114-I89&gt;0,H114-I89,1+H114-I89),IF(G88=G114,IF(H114-I88&gt;0,H114-I88,1+H114-I88),IF(#REF!=G114,IF(H114-#REF!&gt;0,H114-#REF!,1+H114-#REF!),""))))))))))))))))))))))))))))</f>
        <v/>
      </c>
      <c r="M114" s="462"/>
      <c r="N114" s="462"/>
      <c r="O114" s="462"/>
      <c r="P114" s="462"/>
      <c r="Q114" s="462"/>
      <c r="R114" s="462"/>
      <c r="S114" s="462"/>
      <c r="T114" s="462"/>
      <c r="U114" s="462"/>
      <c r="V114" s="462"/>
      <c r="W114" s="462"/>
      <c r="X114" s="462"/>
      <c r="Y114" s="462"/>
      <c r="Z114" s="462"/>
      <c r="AA114" s="462"/>
      <c r="AB114" s="462"/>
      <c r="AC114" s="462"/>
      <c r="AD114" s="462"/>
      <c r="AE114" s="462"/>
      <c r="AF114" s="462"/>
      <c r="AG114" s="462"/>
      <c r="AH114" s="462"/>
      <c r="AI114" s="462"/>
      <c r="AJ114" s="462"/>
      <c r="AK114" s="462"/>
      <c r="AL114" s="462"/>
      <c r="AM114" s="462"/>
      <c r="AN114" s="462"/>
      <c r="AO114" s="462"/>
      <c r="AP114" s="463"/>
      <c r="AQ114" s="459"/>
      <c r="AR114" s="90"/>
      <c r="AS114" s="89"/>
      <c r="AT114" s="13">
        <f t="shared" si="24"/>
        <v>0</v>
      </c>
      <c r="AU114" s="114"/>
      <c r="AV114" s="20">
        <v>768.54166667161803</v>
      </c>
      <c r="AW114" s="3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3"/>
      <c r="BI114" s="93"/>
      <c r="BJ114" s="146">
        <v>768.54166667161803</v>
      </c>
      <c r="BK114" s="143"/>
      <c r="BL114" s="4"/>
      <c r="BM114" s="4"/>
      <c r="BN114" s="4"/>
      <c r="BO114" s="4"/>
      <c r="BP114" s="4"/>
      <c r="BQ114" s="4"/>
      <c r="BR114" s="153"/>
      <c r="BS114" s="157"/>
      <c r="BT114" s="158"/>
      <c r="BU114" s="9"/>
      <c r="BY114" s="15"/>
      <c r="BZ114" s="5"/>
      <c r="CA114" s="146">
        <v>0.54166666666666696</v>
      </c>
      <c r="CB114" s="128"/>
      <c r="CC114" s="12"/>
      <c r="CD114" s="12"/>
      <c r="CE114" s="12"/>
      <c r="CF114" s="12"/>
      <c r="CG114" s="12"/>
      <c r="CH114" s="12"/>
      <c r="CI114" s="23"/>
      <c r="CJ114" s="456"/>
      <c r="CK114" s="454"/>
      <c r="CL114" s="454"/>
      <c r="CM114" s="453"/>
    </row>
    <row r="115" spans="1:177" ht="16.5" customHeight="1" thickTop="1" thickBot="1" x14ac:dyDescent="0.3">
      <c r="A115" s="465"/>
      <c r="B115" s="124"/>
      <c r="C115" s="98"/>
      <c r="D115" s="233"/>
      <c r="E115" s="91"/>
      <c r="F115" s="140" t="s">
        <v>128</v>
      </c>
      <c r="G115" s="130" t="s">
        <v>204</v>
      </c>
      <c r="H115" s="173">
        <v>0.60069444444444442</v>
      </c>
      <c r="I115" s="170">
        <v>0.22222222222222221</v>
      </c>
      <c r="J115" s="135">
        <f t="shared" si="23"/>
        <v>0.6215277777777779</v>
      </c>
      <c r="K115" s="96">
        <f>IF(G115="","",1+(H115-IF(G114="",(IF(G113="",(IF(G112="",(IF(G111="",(IF(#REF!="",(IF(#REF!="",(IF(#REF!="",(IF(#REF!="",(IF(#REF!="",(IF(#REF!="",(IF(#REF!="",(IF(#REF!="",#REF!,#REF!)),#REF!)),#REF!)),#REF!)),#REF!)),#REF!)),#REF!)),#REF!)),H111)),H112)),H113)),(H114))))</f>
        <v>8.680555555555558E-2</v>
      </c>
      <c r="L115" s="97">
        <f>IF(G115="","",IF(G114=G115,IF(H115-I114&gt;0,H115-I114,1+H115-I114),IF(G113=G115,IF(H115-I113&gt;0,H115-I113,1+H115-I113),IF(G112=G115,IF(H115-I112&gt;0,H115-I112,1+H115-I112),IF(G111=G115,IF(H115-I111&gt;0,H115-I111,1+H115-I111),IF(G110=G115,IF(H115-I110&gt;0,H115-I110,1+H115-I110),IF(G109=G115,IF(H115-I109&gt;0,H115-I109,1+H115-I109),IF(G108=G115,IF(H115-I108&gt;0,H115-I108,1+H115-I108),IF(G107=G115,IF(H115-I107&gt;0,H115-I107,1+H115-I107),IF(G106=G115,IF(H115-I106&gt;0,H115-I106,1+H115-I106),IF(G105=G115,IF(H115-I105&gt;0,H115-I105,1+H115-I105),IF(G104=G115,IF(H115-I104&gt;0,H115-I104,1+H115-I104),IF(G103=G115,IF(H115-I103&gt;0,H115-I103,1+H115-I103),IF(G102=G115,IF(H115-I102&gt;0,H115-I102,1+H115-I102),IF(G101=G115,IF(H115-I101&gt;0,H115-I101,1+H115-I101),IF(G100=G115,IF(H115-I100&gt;0,H115-I100,1+H115-I100),IF(G99=G115,IF(H115-I99&gt;0,H115-I99,1+H115-I99),IF(G98=G115,IF(H115-I98&gt;0,H115-I98,1+H115-I98),IF(G97=G115,IF(H115-I97&gt;0,H115-I97,1+H115-I97),IF(G96=G115,IF(H115-I96&gt;0,H115-I96,1+H115-I96),IF(G95=G115,IF(H115-I95&gt;0,H115-I95,1+H115-I95),IF(G94=G115,IF(H115-I94&gt;0,H115-I94,1+H115-I94),IF(G93=G115,IF(H115-I93&gt;0,H115-I93,1+H115-I93),IF(G92=G115,IF(H115-I92&gt;0,H115-I92,1+H115-I92),IF(G91=G115,IF(H115-I91&gt;0,H115-I91,1+H115-I91),IF(G90=G115,IF(H115-I90&gt;0,H115-I90,1+H115-I90),IF(G89=G115,IF(H115-I89&gt;0,H115-I89,1+H115-I89),IF(#REF!=G115,IF(H115-#REF!&gt;0,H115-#REF!,1+H115-#REF!),""))))))))))))))))))))))))))))</f>
        <v>0.1423611111111111</v>
      </c>
      <c r="M115" s="462"/>
      <c r="N115" s="462"/>
      <c r="O115" s="462"/>
      <c r="P115" s="462"/>
      <c r="Q115" s="462"/>
      <c r="R115" s="462"/>
      <c r="S115" s="462"/>
      <c r="T115" s="462"/>
      <c r="U115" s="462"/>
      <c r="V115" s="462"/>
      <c r="W115" s="462"/>
      <c r="X115" s="462"/>
      <c r="Y115" s="462"/>
      <c r="Z115" s="462"/>
      <c r="AA115" s="462"/>
      <c r="AB115" s="462"/>
      <c r="AC115" s="462"/>
      <c r="AD115" s="462"/>
      <c r="AE115" s="462"/>
      <c r="AF115" s="462"/>
      <c r="AG115" s="462"/>
      <c r="AH115" s="462"/>
      <c r="AI115" s="462"/>
      <c r="AJ115" s="462"/>
      <c r="AK115" s="462"/>
      <c r="AL115" s="462"/>
      <c r="AM115" s="462"/>
      <c r="AN115" s="462"/>
      <c r="AO115" s="462"/>
      <c r="AP115" s="463"/>
      <c r="AQ115" s="459"/>
      <c r="AR115" s="90"/>
      <c r="AS115" s="89"/>
      <c r="AT115" s="13">
        <f t="shared" si="24"/>
        <v>0</v>
      </c>
      <c r="AU115" s="114"/>
      <c r="AV115" s="20">
        <v>768.583333338285</v>
      </c>
      <c r="AW115" s="3"/>
      <c r="AX115" s="4"/>
      <c r="AY115" s="4" t="s">
        <v>131</v>
      </c>
      <c r="AZ115" s="4"/>
      <c r="BA115" s="4"/>
      <c r="BB115" s="4"/>
      <c r="BC115" s="4"/>
      <c r="BD115" s="4"/>
      <c r="BE115" s="4"/>
      <c r="BF115" s="4"/>
      <c r="BG115" s="4"/>
      <c r="BH115" s="3"/>
      <c r="BI115" s="93"/>
      <c r="BJ115" s="146">
        <v>768.583333338285</v>
      </c>
      <c r="BK115" s="143"/>
      <c r="BL115" s="4"/>
      <c r="BM115" s="4"/>
      <c r="BN115" s="4"/>
      <c r="BO115" s="4"/>
      <c r="BP115" s="4"/>
      <c r="BQ115" s="4"/>
      <c r="BR115" s="153"/>
      <c r="BS115" s="157"/>
      <c r="BT115" s="158"/>
      <c r="BU115" s="9"/>
      <c r="BY115" s="15"/>
      <c r="BZ115" s="5"/>
      <c r="CA115" s="146">
        <v>0.58333333333333304</v>
      </c>
      <c r="CB115" s="128"/>
      <c r="CC115" s="12"/>
      <c r="CD115" s="12"/>
      <c r="CE115" s="12"/>
      <c r="CF115" s="12"/>
      <c r="CG115" s="12"/>
      <c r="CH115" s="12"/>
      <c r="CI115" s="23"/>
      <c r="CJ115" s="456"/>
      <c r="CK115" s="454"/>
      <c r="CL115" s="454"/>
      <c r="CM115" s="453"/>
    </row>
    <row r="116" spans="1:177" ht="16.5" customHeight="1" thickTop="1" thickBot="1" x14ac:dyDescent="0.3">
      <c r="A116" s="465"/>
      <c r="B116" s="124"/>
      <c r="C116" s="98"/>
      <c r="D116" s="233"/>
      <c r="E116" s="91"/>
      <c r="F116" s="140" t="s">
        <v>143</v>
      </c>
      <c r="G116" s="130" t="s">
        <v>199</v>
      </c>
      <c r="H116" s="173">
        <v>0.64236111111111105</v>
      </c>
      <c r="I116" s="170">
        <v>0.70694444444444438</v>
      </c>
      <c r="J116" s="135">
        <f t="shared" si="23"/>
        <v>6.4583333333333326E-2</v>
      </c>
      <c r="K116" s="96">
        <f>IF(G116="","",1+(H116-IF(G115="",(IF(G114="",(IF(G113="",(IF(G112="",(IF(#REF!="",(IF(#REF!="",(IF(#REF!="",(IF(#REF!="",(IF(#REF!="",(IF(#REF!="",(IF(#REF!="",(IF(#REF!="",#REF!,#REF!)),#REF!)),#REF!)),#REF!)),#REF!)),#REF!)),#REF!)),#REF!)),H112)),H113)),H114)),(H115))))</f>
        <v>1.0416666666666665</v>
      </c>
      <c r="L116" s="97" t="e">
        <f>IF(G116="","",IF(G115=G116,IF(H116-I115&gt;0,H116-I115,1+H116-I115),IF(G114=G116,IF(H116-I114&gt;0,H116-I114,1+H116-I114),IF(G113=G116,IF(H116-I113&gt;0,H116-I113,1+H116-I113),IF(G112=G116,IF(H116-I112&gt;0,H116-I112,1+H116-I112),IF(G111=G116,IF(H116-I111&gt;0,H116-I111,1+H116-I111),IF(G110=G116,IF(H116-I110&gt;0,H116-I110,1+H116-I110),IF(G109=G116,IF(H116-I109&gt;0,H116-I109,1+H116-I109),IF(G108=G116,IF(H116-I108&gt;0,H116-I108,1+H116-I108),IF(G107=G116,IF(H116-I107&gt;0,H116-I107,1+H116-I107),IF(G106=G116,IF(H116-I106&gt;0,H116-I106,1+H116-I106),IF(G105=G116,IF(H116-I105&gt;0,H116-I105,1+H116-I105),IF(G104=G116,IF(H116-I104&gt;0,H116-I104,1+H116-I104),IF(G103=G116,IF(H116-I103&gt;0,H116-I103,1+H116-I103),IF(G102=G116,IF(H116-I102&gt;0,H116-I102,1+H116-I102),IF(G101=G116,IF(H116-I101&gt;0,H116-I101,1+H116-I101),IF(G100=G116,IF(H116-I100&gt;0,H116-I100,1+H116-I100),IF(G99=G116,IF(H116-I99&gt;0,H116-I99,1+H116-I99),IF(G98=G116,IF(H116-I98&gt;0,H116-I98,1+H116-I98),IF(G97=G116,IF(H116-I97&gt;0,H116-I97,1+H116-I97),IF(G96=G116,IF(H116-I96&gt;0,H116-I96,1+H116-I96),IF(G95=G116,IF(H116-I95&gt;0,H116-I95,1+H116-I95),IF(G94=G116,IF(H116-I94&gt;0,H116-I94,1+H116-I94),IF(G93=G116,IF(H116-I93&gt;0,H116-I93,1+H116-I93),IF(G92=G116,IF(H116-I92&gt;0,H116-I92,1+H116-I92),IF(G91=G116,IF(H116-I91&gt;0,H116-I91,1+H116-I91),IF(G90=G116,IF(H116-I90&gt;0,H116-I90,1+H116-I90),IF(#REF!=G116,IF(H116-#REF!&gt;0,H116-#REF!,1+H116-#REF!),""))))))))))))))))))))))))))))</f>
        <v>#REF!</v>
      </c>
      <c r="M116" s="462"/>
      <c r="N116" s="462"/>
      <c r="O116" s="462"/>
      <c r="P116" s="462"/>
      <c r="Q116" s="462"/>
      <c r="R116" s="462"/>
      <c r="S116" s="462"/>
      <c r="T116" s="462"/>
      <c r="U116" s="462"/>
      <c r="V116" s="462"/>
      <c r="W116" s="462"/>
      <c r="X116" s="462"/>
      <c r="Y116" s="462"/>
      <c r="Z116" s="462"/>
      <c r="AA116" s="462"/>
      <c r="AB116" s="462"/>
      <c r="AC116" s="462"/>
      <c r="AD116" s="462"/>
      <c r="AE116" s="462"/>
      <c r="AF116" s="462"/>
      <c r="AG116" s="462"/>
      <c r="AH116" s="462"/>
      <c r="AI116" s="462"/>
      <c r="AJ116" s="462"/>
      <c r="AK116" s="462"/>
      <c r="AL116" s="462"/>
      <c r="AM116" s="462"/>
      <c r="AN116" s="462"/>
      <c r="AO116" s="462"/>
      <c r="AP116" s="463"/>
      <c r="AQ116" s="459"/>
      <c r="AR116" s="90"/>
      <c r="AS116" s="89"/>
      <c r="AT116" s="13">
        <f t="shared" si="24"/>
        <v>0</v>
      </c>
      <c r="AU116" s="114"/>
      <c r="AV116" s="20">
        <v>768.625</v>
      </c>
      <c r="AW116" s="3"/>
      <c r="AX116" s="4"/>
      <c r="AY116" s="4"/>
      <c r="AZ116" s="4"/>
      <c r="BA116" s="4"/>
      <c r="BB116" s="4" t="s">
        <v>147</v>
      </c>
      <c r="BC116" s="4"/>
      <c r="BD116" s="4"/>
      <c r="BE116" s="4"/>
      <c r="BF116" s="4"/>
      <c r="BG116" s="4"/>
      <c r="BH116" s="3"/>
      <c r="BI116" s="93"/>
      <c r="BJ116" s="146">
        <v>768.62500000495197</v>
      </c>
      <c r="BK116" s="143"/>
      <c r="BL116" s="4"/>
      <c r="BM116" s="4"/>
      <c r="BN116" s="4"/>
      <c r="BO116" s="4"/>
      <c r="BP116" s="4"/>
      <c r="BQ116" s="4"/>
      <c r="BR116" s="153"/>
      <c r="BS116" s="159"/>
      <c r="BT116" s="160"/>
      <c r="BU116" s="9"/>
      <c r="BY116" s="15"/>
      <c r="BZ116" s="5"/>
      <c r="CA116" s="146">
        <v>0.625</v>
      </c>
      <c r="CB116" s="128"/>
      <c r="CC116" s="12"/>
      <c r="CD116" s="12"/>
      <c r="CE116" s="12"/>
      <c r="CF116" s="12"/>
      <c r="CG116" s="12"/>
      <c r="CH116" s="12"/>
      <c r="CI116" s="23"/>
      <c r="CJ116" s="456"/>
      <c r="CK116" s="454"/>
      <c r="CL116" s="454"/>
      <c r="CM116" s="453"/>
    </row>
    <row r="117" spans="1:177" ht="16.5" customHeight="1" thickTop="1" thickBot="1" x14ac:dyDescent="0.3">
      <c r="A117" s="465"/>
      <c r="B117" s="124"/>
      <c r="C117" s="98"/>
      <c r="D117" s="233"/>
      <c r="E117" s="91"/>
      <c r="F117" s="140"/>
      <c r="G117" s="130"/>
      <c r="H117" s="173">
        <v>0.66666666666666696</v>
      </c>
      <c r="I117" s="170"/>
      <c r="J117" s="135" t="str">
        <f t="shared" si="23"/>
        <v/>
      </c>
      <c r="K117" s="96" t="str">
        <f>IF(G117="","",1+(H117-IF(G116="",(IF(G115="",(IF(G114="",(IF(G113="",(IF(#REF!="",(IF(#REF!="",(IF(#REF!="",(IF(#REF!="",(IF(#REF!="",(IF(#REF!="",(IF(#REF!="",(IF(#REF!="",#REF!,#REF!)),#REF!)),#REF!)),#REF!)),#REF!)),#REF!)),#REF!)),#REF!)),H113)),H114)),H115)),(H116))))</f>
        <v/>
      </c>
      <c r="L117" s="97" t="str">
        <f>IF(G117="","",IF(G116=G117,IF(H117-I116&gt;0,H117-I116,1+H117-I116),IF(G115=G117,IF(H117-I115&gt;0,H117-I115,1+H117-I115),IF(G114=G117,IF(H117-I114&gt;0,H117-I114,1+H117-I114),IF(G113=G117,IF(H117-I113&gt;0,H117-I113,1+H117-I113),IF(G112=G117,IF(H117-I112&gt;0,H117-I112,1+H117-I112),IF(G111=G117,IF(H117-I111&gt;0,H117-I111,1+H117-I111),IF(G110=G117,IF(H117-I110&gt;0,H117-I110,1+H117-I110),IF(G109=G117,IF(H117-I109&gt;0,H117-I109,1+H117-I109),IF(G108=G117,IF(H117-I108&gt;0,H117-I108,1+H117-I108),IF(G107=G117,IF(H117-I107&gt;0,H117-I107,1+H117-I107),IF(G106=G117,IF(H117-I106&gt;0,H117-I106,1+H117-I106),IF(G105=G117,IF(H117-I105&gt;0,H117-I105,1+H117-I105),IF(G104=G117,IF(H117-I104&gt;0,H117-I104,1+H117-I104),IF(G103=G117,IF(H117-I103&gt;0,H117-I103,1+H117-I103),IF(G102=G117,IF(H117-I102&gt;0,H117-I102,1+H117-I102),IF(G101=G117,IF(H117-I101&gt;0,H117-I101,1+H117-I101),IF(G100=G117,IF(H117-I100&gt;0,H117-I100,1+H117-I100),IF(G99=G117,IF(H117-I99&gt;0,H117-I99,1+H117-I99),IF(G98=G117,IF(H117-I98&gt;0,H117-I98,1+H117-I98),IF(G97=G117,IF(H117-I97&gt;0,H117-I97,1+H117-I97),IF(G96=G117,IF(H117-I96&gt;0,H117-I96,1+H117-I96),IF(G95=G117,IF(H117-I95&gt;0,H117-I95,1+H117-I95),IF(G94=G117,IF(H117-I94&gt;0,H117-I94,1+H117-I94),IF(G93=G117,IF(H117-I93&gt;0,H117-I93,1+H117-I93),IF(G92=G117,IF(H117-I92&gt;0,H117-I92,1+H117-I92),IF(G91=G117,IF(H117-I91&gt;0,H117-I91,1+H117-I91),IF(#REF!=G117,IF(H117-#REF!&gt;0,H117-#REF!,1+H117-#REF!),""))))))))))))))))))))))))))))</f>
        <v/>
      </c>
      <c r="M117" s="462"/>
      <c r="N117" s="462"/>
      <c r="O117" s="462"/>
      <c r="P117" s="462"/>
      <c r="Q117" s="462"/>
      <c r="R117" s="462"/>
      <c r="S117" s="462"/>
      <c r="T117" s="462"/>
      <c r="U117" s="462"/>
      <c r="V117" s="462"/>
      <c r="W117" s="462"/>
      <c r="X117" s="462"/>
      <c r="Y117" s="462"/>
      <c r="Z117" s="462"/>
      <c r="AA117" s="462"/>
      <c r="AB117" s="462"/>
      <c r="AC117" s="462"/>
      <c r="AD117" s="462"/>
      <c r="AE117" s="462"/>
      <c r="AF117" s="462"/>
      <c r="AG117" s="462"/>
      <c r="AH117" s="462"/>
      <c r="AI117" s="462"/>
      <c r="AJ117" s="462"/>
      <c r="AK117" s="462"/>
      <c r="AL117" s="462"/>
      <c r="AM117" s="462"/>
      <c r="AN117" s="462"/>
      <c r="AO117" s="462"/>
      <c r="AP117" s="463"/>
      <c r="AQ117" s="459"/>
      <c r="AR117" s="90"/>
      <c r="AS117" s="89"/>
      <c r="AT117" s="13">
        <f t="shared" si="24"/>
        <v>0</v>
      </c>
      <c r="AU117" s="114"/>
      <c r="AV117" s="20">
        <v>768.66666667161905</v>
      </c>
      <c r="AW117" s="3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3"/>
      <c r="BI117" s="93"/>
      <c r="BJ117" s="146">
        <v>768.66666667161905</v>
      </c>
      <c r="BK117" s="143"/>
      <c r="BL117" s="4"/>
      <c r="BM117" s="4"/>
      <c r="BN117" s="4"/>
      <c r="BO117" s="4"/>
      <c r="BP117" s="4"/>
      <c r="BQ117" s="4"/>
      <c r="BR117" s="153"/>
      <c r="BS117" s="159"/>
      <c r="BT117" s="160"/>
      <c r="BU117" s="9"/>
      <c r="BY117" s="15"/>
      <c r="BZ117" s="5"/>
      <c r="CA117" s="146">
        <v>0.66666666666666696</v>
      </c>
      <c r="CB117" s="128"/>
      <c r="CC117" s="12"/>
      <c r="CD117" s="12"/>
      <c r="CE117" s="12"/>
      <c r="CF117" s="12"/>
      <c r="CG117" s="12"/>
      <c r="CH117" s="12"/>
      <c r="CI117" s="23"/>
      <c r="CJ117" s="456"/>
      <c r="CK117" s="454"/>
      <c r="CL117" s="454"/>
      <c r="CM117" s="453"/>
    </row>
    <row r="118" spans="1:177" ht="16.5" customHeight="1" thickTop="1" thickBot="1" x14ac:dyDescent="0.3">
      <c r="A118" s="465"/>
      <c r="B118" s="124"/>
      <c r="C118" s="98"/>
      <c r="D118" s="233"/>
      <c r="E118" s="91"/>
      <c r="F118" s="140"/>
      <c r="G118" s="130"/>
      <c r="H118" s="173">
        <v>0.70833333333333304</v>
      </c>
      <c r="I118" s="170"/>
      <c r="J118" s="135" t="str">
        <f t="shared" si="23"/>
        <v/>
      </c>
      <c r="K118" s="96" t="str">
        <f>IF(G118="","",1+(H118-IF(G117="",(IF(G116="",(IF(G115="",(IF(G114="",(IF(#REF!="",(IF(#REF!="",(IF(#REF!="",(IF(#REF!="",(IF(#REF!="",(IF(#REF!="",(IF(#REF!="",(IF(#REF!="",#REF!,#REF!)),#REF!)),#REF!)),#REF!)),#REF!)),#REF!)),#REF!)),#REF!)),H114)),H115)),H116)),(H117))))</f>
        <v/>
      </c>
      <c r="L118" s="97" t="str">
        <f>IF(G118="","",IF(G117=G118,IF(H118-I117&gt;0,H118-I117,1+H118-I117),IF(G116=G118,IF(H118-I116&gt;0,H118-I116,1+H118-I116),IF(G115=G118,IF(H118-I115&gt;0,H118-I115,1+H118-I115),IF(G114=G118,IF(H118-I114&gt;0,H118-I114,1+H118-I114),IF(G113=G118,IF(H118-I113&gt;0,H118-I113,1+H118-I113),IF(G112=G118,IF(H118-I112&gt;0,H118-I112,1+H118-I112),IF(G111=G118,IF(H118-I111&gt;0,H118-I111,1+H118-I111),IF(G110=G118,IF(H118-I110&gt;0,H118-I110,1+H118-I110),IF(G109=G118,IF(H118-I109&gt;0,H118-I109,1+H118-I109),IF(G108=G118,IF(H118-I108&gt;0,H118-I108,1+H118-I108),IF(G107=G118,IF(H118-I107&gt;0,H118-I107,1+H118-I107),IF(G106=G118,IF(H118-I106&gt;0,H118-I106,1+H118-I106),IF(G105=G118,IF(H118-I105&gt;0,H118-I105,1+H118-I105),IF(G104=G118,IF(H118-I104&gt;0,H118-I104,1+H118-I104),IF(G103=G118,IF(H118-I103&gt;0,H118-I103,1+H118-I103),IF(G102=G118,IF(H118-I102&gt;0,H118-I102,1+H118-I102),IF(G101=G118,IF(H118-I101&gt;0,H118-I101,1+H118-I101),IF(G100=G118,IF(H118-I100&gt;0,H118-I100,1+H118-I100),IF(G99=G118,IF(H118-I99&gt;0,H118-I99,1+H118-I99),IF(G98=G118,IF(H118-I98&gt;0,H118-I98,1+H118-I98),IF(G97=G118,IF(H118-I97&gt;0,H118-I97,1+H118-I97),IF(G96=G118,IF(H118-I96&gt;0,H118-I96,1+H118-I96),IF(G95=G118,IF(H118-I95&gt;0,H118-I95,1+H118-I95),IF(G94=G118,IF(H118-I94&gt;0,H118-I94,1+H118-I94),IF(G93=G118,IF(H118-I93&gt;0,H118-I93,1+H118-I93),IF(G92=G118,IF(H118-I92&gt;0,H118-I92,1+H118-I92),IF(#REF!=G118,IF(H118-#REF!&gt;0,H118-#REF!,1+H118-#REF!),""))))))))))))))))))))))))))))</f>
        <v/>
      </c>
      <c r="M118" s="462"/>
      <c r="N118" s="462"/>
      <c r="O118" s="462"/>
      <c r="P118" s="462"/>
      <c r="Q118" s="462"/>
      <c r="R118" s="462"/>
      <c r="S118" s="462"/>
      <c r="T118" s="462"/>
      <c r="U118" s="462"/>
      <c r="V118" s="462"/>
      <c r="W118" s="462"/>
      <c r="X118" s="462"/>
      <c r="Y118" s="462"/>
      <c r="Z118" s="462"/>
      <c r="AA118" s="462"/>
      <c r="AB118" s="462"/>
      <c r="AC118" s="462"/>
      <c r="AD118" s="462"/>
      <c r="AE118" s="462"/>
      <c r="AF118" s="462"/>
      <c r="AG118" s="462"/>
      <c r="AH118" s="462"/>
      <c r="AI118" s="462"/>
      <c r="AJ118" s="462"/>
      <c r="AK118" s="462"/>
      <c r="AL118" s="462"/>
      <c r="AM118" s="462"/>
      <c r="AN118" s="462"/>
      <c r="AO118" s="462"/>
      <c r="AP118" s="463"/>
      <c r="AQ118" s="459"/>
      <c r="AR118" s="90"/>
      <c r="AS118" s="89"/>
      <c r="AT118" s="13">
        <f t="shared" si="24"/>
        <v>0</v>
      </c>
      <c r="AU118" s="114"/>
      <c r="AV118" s="20">
        <v>768.70833333828602</v>
      </c>
      <c r="AW118" s="3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3"/>
      <c r="BI118" s="93"/>
      <c r="BJ118" s="146">
        <v>768.70833333828602</v>
      </c>
      <c r="BK118" s="143"/>
      <c r="BL118" s="4"/>
      <c r="BM118" s="4"/>
      <c r="BN118" s="4"/>
      <c r="BO118" s="4"/>
      <c r="BP118" s="4"/>
      <c r="BQ118" s="4"/>
      <c r="BR118" s="153"/>
      <c r="BS118" s="159"/>
      <c r="BT118" s="160"/>
      <c r="BU118" s="9"/>
      <c r="BY118" s="15"/>
      <c r="BZ118" s="5"/>
      <c r="CA118" s="146">
        <v>0.70833333333333304</v>
      </c>
      <c r="CB118" s="128"/>
      <c r="CC118" s="12"/>
      <c r="CD118" s="12"/>
      <c r="CE118" s="12"/>
      <c r="CF118" s="12"/>
      <c r="CG118" s="12"/>
      <c r="CH118" s="12"/>
      <c r="CI118" s="23"/>
      <c r="CJ118" s="456"/>
      <c r="CK118" s="454"/>
      <c r="CL118" s="454"/>
      <c r="CM118" s="453"/>
    </row>
    <row r="119" spans="1:177" ht="16.5" customHeight="1" thickTop="1" thickBot="1" x14ac:dyDescent="0.3">
      <c r="A119" s="465"/>
      <c r="B119" s="124"/>
      <c r="C119" s="98"/>
      <c r="D119" s="233"/>
      <c r="E119" s="91"/>
      <c r="F119" s="140" t="s">
        <v>119</v>
      </c>
      <c r="G119" s="130" t="s">
        <v>195</v>
      </c>
      <c r="H119" s="173">
        <v>0.76388888888888884</v>
      </c>
      <c r="I119" s="170">
        <v>0.13333333333333333</v>
      </c>
      <c r="J119" s="135">
        <f t="shared" si="23"/>
        <v>0.36944444444444446</v>
      </c>
      <c r="K119" s="96">
        <f>IF(G119="","",1+(H119-IF(G118="",(IF(G117="",(IF(G116="",(IF(G115="",(IF(#REF!="",(IF(#REF!="",(IF(#REF!="",(IF(#REF!="",(IF(#REF!="",(IF(#REF!="",(IF(#REF!="",(IF(#REF!="",#REF!,#REF!)),#REF!)),#REF!)),#REF!)),#REF!)),#REF!)),#REF!)),#REF!)),H115)),H116)),H117)),(H118))))</f>
        <v>1.1215277777777777</v>
      </c>
      <c r="L119" s="97">
        <f>IF(G119="","",IF(G118=G119,IF(H119-I118&gt;0,H119-I118,1+H119-I118),IF(G117=G119,IF(H119-I117&gt;0,H119-I117,1+H119-I117),IF(G116=G119,IF(H119-I116&gt;0,H119-I116,1+H119-I116),IF(G115=G119,IF(H119-I115&gt;0,H119-I115,1+H119-I115),IF(G114=G119,IF(H119-I114&gt;0,H119-I114,1+H119-I114),IF(G113=G119,IF(H119-I113&gt;0,H119-I113,1+H119-I113),IF(G112=G119,IF(H119-I112&gt;0,H119-I112,1+H119-I112),IF(G111=G119,IF(H119-I111&gt;0,H119-I111,1+H119-I111),IF(G110=G119,IF(H119-I110&gt;0,H119-I110,1+H119-I110),IF(G109=G119,IF(H119-I109&gt;0,H119-I109,1+H119-I109),IF(G108=G119,IF(H119-I108&gt;0,H119-I108,1+H119-I108),IF(G107=G119,IF(H119-I107&gt;0,H119-I107,1+H119-I107),IF(G106=G119,IF(H119-I106&gt;0,H119-I106,1+H119-I106),IF(G105=G119,IF(H119-I105&gt;0,H119-I105,1+H119-I105),IF(G104=G119,IF(H119-I104&gt;0,H119-I104,1+H119-I104),IF(G103=G119,IF(H119-I103&gt;0,H119-I103,1+H119-I103),IF(G102=G119,IF(H119-I102&gt;0,H119-I102,1+H119-I102),IF(G101=G119,IF(H119-I101&gt;0,H119-I101,1+H119-I101),IF(G100=G119,IF(H119-I100&gt;0,H119-I100,1+H119-I100),IF(G99=G119,IF(H119-I99&gt;0,H119-I99,1+H119-I99),IF(G98=G119,IF(H119-I98&gt;0,H119-I98,1+H119-I98),IF(G97=G119,IF(H119-I97&gt;0,H119-I97,1+H119-I97),IF(G96=G119,IF(H119-I96&gt;0,H119-I96,1+H119-I96),IF(G95=G119,IF(H119-I95&gt;0,H119-I95,1+H119-I95),IF(G94=G119,IF(H119-I94&gt;0,H119-I94,1+H119-I94),IF(G93=G119,IF(H119-I93&gt;0,H119-I93,1+H119-I93),IF(#REF!=G119,IF(H119-#REF!&gt;0,H119-#REF!,1+H119-#REF!),""))))))))))))))))))))))))))))</f>
        <v>0.23263888888888884</v>
      </c>
      <c r="M119" s="462"/>
      <c r="N119" s="462"/>
      <c r="O119" s="462"/>
      <c r="P119" s="462"/>
      <c r="Q119" s="462"/>
      <c r="R119" s="462"/>
      <c r="S119" s="462"/>
      <c r="T119" s="462"/>
      <c r="U119" s="462"/>
      <c r="V119" s="462"/>
      <c r="W119" s="462"/>
      <c r="X119" s="462"/>
      <c r="Y119" s="462"/>
      <c r="Z119" s="462"/>
      <c r="AA119" s="462"/>
      <c r="AB119" s="462"/>
      <c r="AC119" s="462"/>
      <c r="AD119" s="462"/>
      <c r="AE119" s="462"/>
      <c r="AF119" s="462"/>
      <c r="AG119" s="462"/>
      <c r="AH119" s="462"/>
      <c r="AI119" s="462"/>
      <c r="AJ119" s="462"/>
      <c r="AK119" s="462"/>
      <c r="AL119" s="462"/>
      <c r="AM119" s="462"/>
      <c r="AN119" s="462"/>
      <c r="AO119" s="462"/>
      <c r="AP119" s="463"/>
      <c r="AQ119" s="459"/>
      <c r="AR119" s="90"/>
      <c r="AS119" s="89"/>
      <c r="AT119" s="13">
        <f t="shared" si="24"/>
        <v>0</v>
      </c>
      <c r="AU119" s="114"/>
      <c r="AV119" s="20">
        <v>768.75000000495299</v>
      </c>
      <c r="AW119" s="3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3"/>
      <c r="BI119" s="93"/>
      <c r="BJ119" s="146">
        <v>768.75000000495299</v>
      </c>
      <c r="BK119" s="143"/>
      <c r="BL119" s="4"/>
      <c r="BM119" s="4"/>
      <c r="BN119" s="4"/>
      <c r="BO119" s="4"/>
      <c r="BP119" s="4"/>
      <c r="BQ119" s="4"/>
      <c r="BR119" s="153"/>
      <c r="BS119" s="159"/>
      <c r="BT119" s="160"/>
      <c r="BU119" s="9"/>
      <c r="BY119" s="15"/>
      <c r="BZ119" s="5"/>
      <c r="CA119" s="146">
        <v>0.75</v>
      </c>
      <c r="CB119" s="128"/>
      <c r="CC119" s="12"/>
      <c r="CD119" s="12"/>
      <c r="CE119" s="12"/>
      <c r="CF119" s="12"/>
      <c r="CG119" s="12"/>
      <c r="CH119" s="12"/>
      <c r="CI119" s="23"/>
      <c r="CJ119" s="456"/>
      <c r="CK119" s="454"/>
      <c r="CL119" s="454"/>
      <c r="CM119" s="453"/>
    </row>
    <row r="120" spans="1:177" ht="16.5" customHeight="1" thickTop="1" thickBot="1" x14ac:dyDescent="0.3">
      <c r="A120" s="465"/>
      <c r="B120" s="124"/>
      <c r="C120" s="98"/>
      <c r="D120" s="233"/>
      <c r="E120" s="91"/>
      <c r="F120" s="140"/>
      <c r="G120" s="130"/>
      <c r="H120" s="173">
        <v>0.79166666666666696</v>
      </c>
      <c r="I120" s="169"/>
      <c r="J120" s="134" t="str">
        <f t="shared" si="23"/>
        <v/>
      </c>
      <c r="K120" s="96" t="str">
        <f>IF(G120="","",1+(H120-IF(G119="",(IF(G118="",(IF(G117="",(IF(G116="",(IF(#REF!="",(IF(#REF!="",(IF(#REF!="",(IF(#REF!="",(IF(#REF!="",(IF(#REF!="",(IF(#REF!="",(IF(#REF!="",#REF!,#REF!)),#REF!)),#REF!)),#REF!)),#REF!)),#REF!)),#REF!)),#REF!)),H116)),H117)),H118)),(H119))))</f>
        <v/>
      </c>
      <c r="L120" s="97" t="str">
        <f>IF(G120="","",IF(G119=G120,IF(H120-I119&gt;0,H120-I119,1+H120-I119),IF(G118=G120,IF(H120-I118&gt;0,H120-I118,1+H120-I118),IF(G117=G120,IF(H120-I117&gt;0,H120-I117,1+H120-I117),IF(G116=G120,IF(H120-I116&gt;0,H120-I116,1+H120-I116),IF(G115=G120,IF(H120-I115&gt;0,H120-I115,1+H120-I115),IF(G114=G120,IF(H120-I114&gt;0,H120-I114,1+H120-I114),IF(G113=G120,IF(H120-I113&gt;0,H120-I113,1+H120-I113),IF(G112=G120,IF(H120-I112&gt;0,H120-I112,1+H120-I112),IF(G111=G120,IF(H120-I111&gt;0,H120-I111,1+H120-I111),IF(G110=G120,IF(H120-I110&gt;0,H120-I110,1+H120-I110),IF(G109=G120,IF(H120-I109&gt;0,H120-I109,1+H120-I109),IF(G108=G120,IF(H120-I108&gt;0,H120-I108,1+H120-I108),IF(G107=G120,IF(H120-I107&gt;0,H120-I107,1+H120-I107),IF(G106=G120,IF(H120-I106&gt;0,H120-I106,1+H120-I106),IF(G105=G120,IF(H120-I105&gt;0,H120-I105,1+H120-I105),IF(G104=G120,IF(H120-I104&gt;0,H120-I104,1+H120-I104),IF(G103=G120,IF(H120-I103&gt;0,H120-I103,1+H120-I103),IF(G102=G120,IF(H120-I102&gt;0,H120-I102,1+H120-I102),IF(G101=G120,IF(H120-I101&gt;0,H120-I101,1+H120-I101),IF(G100=G120,IF(H120-I100&gt;0,H120-I100,1+H120-I100),IF(G99=G120,IF(H120-I99&gt;0,H120-I99,1+H120-I99),IF(G98=G120,IF(H120-I98&gt;0,H120-I98,1+H120-I98),IF(G97=G120,IF(H120-I97&gt;0,H120-I97,1+H120-I97),IF(G96=G120,IF(H120-I96&gt;0,H120-I96,1+H120-I96),IF(G95=G120,IF(H120-I95&gt;0,H120-I95,1+H120-I95),IF(G94=G120,IF(H120-I94&gt;0,H120-I94,1+H120-I94),IF(#REF!=G120,IF(H120-#REF!&gt;0,H120-#REF!,1+H120-#REF!),""))))))))))))))))))))))))))))</f>
        <v/>
      </c>
      <c r="M120" s="462"/>
      <c r="N120" s="462"/>
      <c r="O120" s="462"/>
      <c r="P120" s="462"/>
      <c r="Q120" s="462"/>
      <c r="R120" s="462"/>
      <c r="S120" s="462"/>
      <c r="T120" s="462"/>
      <c r="U120" s="462"/>
      <c r="V120" s="462"/>
      <c r="W120" s="462"/>
      <c r="X120" s="462"/>
      <c r="Y120" s="462"/>
      <c r="Z120" s="462"/>
      <c r="AA120" s="462"/>
      <c r="AB120" s="462"/>
      <c r="AC120" s="462"/>
      <c r="AD120" s="462"/>
      <c r="AE120" s="462"/>
      <c r="AF120" s="462"/>
      <c r="AG120" s="462"/>
      <c r="AH120" s="462"/>
      <c r="AI120" s="462"/>
      <c r="AJ120" s="462"/>
      <c r="AK120" s="462"/>
      <c r="AL120" s="462"/>
      <c r="AM120" s="462"/>
      <c r="AN120" s="462"/>
      <c r="AO120" s="462"/>
      <c r="AP120" s="463"/>
      <c r="AQ120" s="459"/>
      <c r="AR120" s="90"/>
      <c r="AS120" s="89"/>
      <c r="AT120" s="13">
        <f t="shared" si="24"/>
        <v>0</v>
      </c>
      <c r="AU120" s="114"/>
      <c r="AV120" s="20">
        <v>768.79166667161996</v>
      </c>
      <c r="AW120" s="3"/>
      <c r="AX120" s="4"/>
      <c r="AY120" s="4"/>
      <c r="AZ120" s="4" t="s">
        <v>152</v>
      </c>
      <c r="BA120" s="4"/>
      <c r="BB120" s="4"/>
      <c r="BC120" s="4"/>
      <c r="BD120" s="4"/>
      <c r="BE120" s="4"/>
      <c r="BF120" s="4"/>
      <c r="BG120" s="4"/>
      <c r="BH120" s="3"/>
      <c r="BI120" s="93"/>
      <c r="BJ120" s="146">
        <v>768.79166667161996</v>
      </c>
      <c r="BK120" s="143"/>
      <c r="BL120" s="4"/>
      <c r="BM120" s="4"/>
      <c r="BN120" s="4"/>
      <c r="BO120" s="4"/>
      <c r="BP120" s="4"/>
      <c r="BQ120" s="4"/>
      <c r="BR120" s="153"/>
      <c r="BS120" s="159"/>
      <c r="BT120" s="160"/>
      <c r="BU120" s="9"/>
      <c r="BY120" s="15"/>
      <c r="BZ120" s="5"/>
      <c r="CA120" s="146">
        <v>0.79166666666666696</v>
      </c>
      <c r="CB120" s="128"/>
      <c r="CC120" s="12"/>
      <c r="CD120" s="12"/>
      <c r="CE120" s="12"/>
      <c r="CF120" s="12"/>
      <c r="CG120" s="12"/>
      <c r="CH120" s="12"/>
      <c r="CI120" s="23"/>
      <c r="CJ120" s="456"/>
      <c r="CK120" s="454"/>
      <c r="CL120" s="454"/>
      <c r="CM120" s="453"/>
    </row>
    <row r="121" spans="1:177" ht="16.5" customHeight="1" thickTop="1" thickBot="1" x14ac:dyDescent="0.3">
      <c r="A121" s="465"/>
      <c r="B121" s="124"/>
      <c r="C121" s="98"/>
      <c r="D121" s="233"/>
      <c r="E121" s="91"/>
      <c r="F121" s="140" t="s">
        <v>167</v>
      </c>
      <c r="G121" s="130" t="s">
        <v>201</v>
      </c>
      <c r="H121" s="173">
        <v>0.84722222222222221</v>
      </c>
      <c r="I121" s="169">
        <v>0.64236111111111105</v>
      </c>
      <c r="J121" s="134">
        <f t="shared" si="23"/>
        <v>0.79513888888888895</v>
      </c>
      <c r="K121" s="96">
        <f>IF(G121="","",1+(H121-IF(G120="",(IF(G119="",(IF(G118="",(IF(G117="",(IF(#REF!="",(IF(#REF!="",(IF(#REF!="",(IF(#REF!="",(IF(#REF!="",(IF(#REF!="",(IF(#REF!="",(IF(#REF!="",#REF!,#REF!)),#REF!)),#REF!)),#REF!)),#REF!)),#REF!)),#REF!)),#REF!)),H117)),H118)),H119)),(H120))))</f>
        <v>1.0833333333333335</v>
      </c>
      <c r="L121" s="97">
        <f>IF(G121="","",IF(G120=G121,IF(H121-I120&gt;0,H121-I120,1+H121-I120),IF(G119=G121,IF(H121-I119&gt;0,H121-I119,1+H121-I119),IF(G118=G121,IF(H121-I118&gt;0,H121-I118,1+H121-I118),IF(G117=G121,IF(H121-I117&gt;0,H121-I117,1+H121-I117),IF(G116=G121,IF(H121-I116&gt;0,H121-I116,1+H121-I116),IF(G115=G121,IF(H121-I115&gt;0,H121-I115,1+H121-I115),IF(G114=G121,IF(H121-I114&gt;0,H121-I114,1+H121-I114),IF(G113=G121,IF(H121-I113&gt;0,H121-I113,1+H121-I113),IF(G112=G121,IF(H121-I112&gt;0,H121-I112,1+H121-I112),IF(G111=G121,IF(H121-I111&gt;0,H121-I111,1+H121-I111),IF(G110=G121,IF(H121-I110&gt;0,H121-I110,1+H121-I110),IF(G109=G121,IF(H121-I109&gt;0,H121-I109,1+H121-I109),IF(G108=G121,IF(H121-I108&gt;0,H121-I108,1+H121-I108),IF(G107=G121,IF(H121-I107&gt;0,H121-I107,1+H121-I107),IF(G106=G121,IF(H121-I106&gt;0,H121-I106,1+H121-I106),IF(G105=G121,IF(H121-I105&gt;0,H121-I105,1+H121-I105),IF(G104=G121,IF(H121-I104&gt;0,H121-I104,1+H121-I104),IF(G103=G121,IF(H121-I103&gt;0,H121-I103,1+H121-I103),IF(G102=G121,IF(H121-I102&gt;0,H121-I102,1+H121-I102),IF(G101=G121,IF(H121-I101&gt;0,H121-I101,1+H121-I101),IF(G100=G121,IF(H121-I100&gt;0,H121-I100,1+H121-I100),IF(G99=G121,IF(H121-I99&gt;0,H121-I99,1+H121-I99),IF(G98=G121,IF(H121-I98&gt;0,H121-I98,1+H121-I98),IF(G97=G121,IF(H121-I97&gt;0,H121-I97,1+H121-I97),IF(G96=G121,IF(H121-I96&gt;0,H121-I96,1+H121-I96),IF(G95=G121,IF(H121-I95&gt;0,H121-I95,1+H121-I95),IF(#REF!=G121,IF(H121-#REF!&gt;0,H121-#REF!,1+H121-#REF!),""))))))))))))))))))))))))))))</f>
        <v>0.21875</v>
      </c>
      <c r="M121" s="462"/>
      <c r="N121" s="462"/>
      <c r="O121" s="462"/>
      <c r="P121" s="462"/>
      <c r="Q121" s="462"/>
      <c r="R121" s="462"/>
      <c r="S121" s="462"/>
      <c r="T121" s="462"/>
      <c r="U121" s="462"/>
      <c r="V121" s="462"/>
      <c r="W121" s="462"/>
      <c r="X121" s="462"/>
      <c r="Y121" s="462"/>
      <c r="Z121" s="462"/>
      <c r="AA121" s="462"/>
      <c r="AB121" s="462"/>
      <c r="AC121" s="462"/>
      <c r="AD121" s="462"/>
      <c r="AE121" s="462"/>
      <c r="AF121" s="462"/>
      <c r="AG121" s="462"/>
      <c r="AH121" s="462"/>
      <c r="AI121" s="462"/>
      <c r="AJ121" s="462"/>
      <c r="AK121" s="462"/>
      <c r="AL121" s="462"/>
      <c r="AM121" s="462"/>
      <c r="AN121" s="462"/>
      <c r="AO121" s="462"/>
      <c r="AP121" s="463"/>
      <c r="AQ121" s="459"/>
      <c r="AR121" s="90"/>
      <c r="AS121" s="89"/>
      <c r="AT121" s="13" t="str">
        <f t="shared" si="24"/>
        <v>p445</v>
      </c>
      <c r="AU121" s="114"/>
      <c r="AV121" s="20">
        <v>768.83333333828705</v>
      </c>
      <c r="AW121" s="3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3"/>
      <c r="BI121" s="93"/>
      <c r="BJ121" s="146">
        <v>768.83333333828705</v>
      </c>
      <c r="BK121" s="143"/>
      <c r="BL121" s="4"/>
      <c r="BM121" s="4"/>
      <c r="BN121" s="4"/>
      <c r="BO121" s="4"/>
      <c r="BP121" s="4"/>
      <c r="BQ121" s="4"/>
      <c r="BR121" s="153"/>
      <c r="BS121" s="159"/>
      <c r="BT121" s="160"/>
      <c r="BU121" s="9"/>
      <c r="BY121" s="15"/>
      <c r="BZ121" s="5"/>
      <c r="CA121" s="146">
        <v>0.83333333333333304</v>
      </c>
      <c r="CB121" s="128"/>
      <c r="CC121" s="12"/>
      <c r="CD121" s="12"/>
      <c r="CE121" s="12"/>
      <c r="CF121" s="12"/>
      <c r="CG121" s="12"/>
      <c r="CH121" s="12"/>
      <c r="CI121" s="23"/>
      <c r="CJ121" s="456"/>
      <c r="CK121" s="454"/>
      <c r="CL121" s="454"/>
      <c r="CM121" s="453"/>
    </row>
    <row r="122" spans="1:177" ht="16.5" customHeight="1" thickTop="1" thickBot="1" x14ac:dyDescent="0.3">
      <c r="A122" s="465"/>
      <c r="B122" s="124"/>
      <c r="C122" s="98"/>
      <c r="D122" s="233"/>
      <c r="E122" s="91"/>
      <c r="F122" s="140"/>
      <c r="G122" s="130"/>
      <c r="H122" s="173">
        <v>0.875</v>
      </c>
      <c r="I122" s="169"/>
      <c r="J122" s="134" t="str">
        <f t="shared" si="23"/>
        <v/>
      </c>
      <c r="K122" s="96" t="str">
        <f>IF(G122="","",1+(H122-IF(G121="",(IF(G120="",(IF(G119="",(IF(G118="",(IF(#REF!="",(IF(#REF!="",(IF(#REF!="",(IF(#REF!="",(IF(#REF!="",(IF(#REF!="",(IF(#REF!="",(IF(#REF!="",#REF!,#REF!)),#REF!)),#REF!)),#REF!)),#REF!)),#REF!)),#REF!)),#REF!)),H118)),H119)),H120)),(H121))))</f>
        <v/>
      </c>
      <c r="L122" s="97" t="str">
        <f>IF(G122="","",IF(G121=G122,IF(H122-I121&gt;0,H122-I121,1+H122-I121),IF(G120=G122,IF(H122-I120&gt;0,H122-I120,1+H122-I120),IF(G119=G122,IF(H122-I119&gt;0,H122-I119,1+H122-I119),IF(G118=G122,IF(H122-I118&gt;0,H122-I118,1+H122-I118),IF(G117=G122,IF(H122-I117&gt;0,H122-I117,1+H122-I117),IF(G116=G122,IF(H122-I116&gt;0,H122-I116,1+H122-I116),IF(G115=G122,IF(H122-I115&gt;0,H122-I115,1+H122-I115),IF(G114=G122,IF(H122-I114&gt;0,H122-I114,1+H122-I114),IF(G113=G122,IF(H122-I113&gt;0,H122-I113,1+H122-I113),IF(G112=G122,IF(H122-I112&gt;0,H122-I112,1+H122-I112),IF(G111=G122,IF(H122-I111&gt;0,H122-I111,1+H122-I111),IF(G110=G122,IF(H122-I110&gt;0,H122-I110,1+H122-I110),IF(G109=G122,IF(H122-I109&gt;0,H122-I109,1+H122-I109),IF(G108=G122,IF(H122-I108&gt;0,H122-I108,1+H122-I108),IF(G107=G122,IF(H122-I107&gt;0,H122-I107,1+H122-I107),IF(G106=G122,IF(H122-I106&gt;0,H122-I106,1+H122-I106),IF(G105=G122,IF(H122-I105&gt;0,H122-I105,1+H122-I105),IF(G104=G122,IF(H122-I104&gt;0,H122-I104,1+H122-I104),IF(G103=G122,IF(H122-I103&gt;0,H122-I103,1+H122-I103),IF(G102=G122,IF(H122-I102&gt;0,H122-I102,1+H122-I102),IF(G101=G122,IF(H122-I101&gt;0,H122-I101,1+H122-I101),IF(G100=G122,IF(H122-I100&gt;0,H122-I100,1+H122-I100),IF(G99=G122,IF(H122-I99&gt;0,H122-I99,1+H122-I99),IF(G98=G122,IF(H122-I98&gt;0,H122-I98,1+H122-I98),IF(G97=G122,IF(H122-I97&gt;0,H122-I97,1+H122-I97),IF(G96=G122,IF(H122-I96&gt;0,H122-I96,1+H122-I96),IF(#REF!=G122,IF(H122-#REF!&gt;0,H122-#REF!,1+H122-#REF!),""))))))))))))))))))))))))))))</f>
        <v/>
      </c>
      <c r="M122" s="462"/>
      <c r="N122" s="462"/>
      <c r="O122" s="462"/>
      <c r="P122" s="462"/>
      <c r="Q122" s="462"/>
      <c r="R122" s="462"/>
      <c r="S122" s="462"/>
      <c r="T122" s="462"/>
      <c r="U122" s="462"/>
      <c r="V122" s="462"/>
      <c r="W122" s="462"/>
      <c r="X122" s="462"/>
      <c r="Y122" s="462"/>
      <c r="Z122" s="462"/>
      <c r="AA122" s="462"/>
      <c r="AB122" s="462"/>
      <c r="AC122" s="462"/>
      <c r="AD122" s="462"/>
      <c r="AE122" s="462"/>
      <c r="AF122" s="462"/>
      <c r="AG122" s="462"/>
      <c r="AH122" s="462"/>
      <c r="AI122" s="462"/>
      <c r="AJ122" s="462"/>
      <c r="AK122" s="462"/>
      <c r="AL122" s="462"/>
      <c r="AM122" s="462"/>
      <c r="AN122" s="462"/>
      <c r="AO122" s="462"/>
      <c r="AP122" s="463"/>
      <c r="AQ122" s="459"/>
      <c r="AR122" s="90"/>
      <c r="AS122" s="89"/>
      <c r="AT122" s="13">
        <f t="shared" si="24"/>
        <v>0</v>
      </c>
      <c r="AU122" s="114"/>
      <c r="AV122" s="20">
        <v>768.87500000495402</v>
      </c>
      <c r="AW122" s="3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3"/>
      <c r="BI122" s="93"/>
      <c r="BJ122" s="146">
        <v>768.87500000495402</v>
      </c>
      <c r="BK122" s="143"/>
      <c r="BL122" s="4"/>
      <c r="BM122" s="4"/>
      <c r="BN122" s="4"/>
      <c r="BO122" s="4"/>
      <c r="BP122" s="4"/>
      <c r="BQ122" s="4"/>
      <c r="BR122" s="153"/>
      <c r="BS122" s="159"/>
      <c r="BT122" s="160"/>
      <c r="BU122" s="9"/>
      <c r="BY122" s="15"/>
      <c r="BZ122" s="5"/>
      <c r="CA122" s="146">
        <v>0.875</v>
      </c>
      <c r="CB122" s="128"/>
      <c r="CC122" s="12"/>
      <c r="CD122" s="12"/>
      <c r="CE122" s="12"/>
      <c r="CF122" s="12"/>
      <c r="CG122" s="12"/>
      <c r="CH122" s="12"/>
      <c r="CI122" s="23"/>
      <c r="CJ122" s="456"/>
      <c r="CK122" s="454"/>
      <c r="CL122" s="454"/>
      <c r="CM122" s="453"/>
    </row>
    <row r="123" spans="1:177" ht="16.5" customHeight="1" thickTop="1" thickBot="1" x14ac:dyDescent="0.3">
      <c r="A123" s="465"/>
      <c r="B123" s="124"/>
      <c r="C123" s="98"/>
      <c r="D123" s="233"/>
      <c r="E123" s="91"/>
      <c r="F123" s="140" t="s">
        <v>163</v>
      </c>
      <c r="G123" s="130" t="s">
        <v>253</v>
      </c>
      <c r="H123" s="173">
        <v>0.9291666666666667</v>
      </c>
      <c r="I123" s="169">
        <v>0.43402777777777773</v>
      </c>
      <c r="J123" s="134">
        <f t="shared" si="23"/>
        <v>0.50486111111111098</v>
      </c>
      <c r="K123" s="96">
        <f>IF(G123="","",1+(H123-IF(G122="",(IF(G121="",(IF(G120="",(IF(G119="",(IF(#REF!="",(IF(#REF!="",(IF(#REF!="",(IF(#REF!="",(IF(#REF!="",(IF(#REF!="",(IF(#REF!="",(IF(#REF!="",#REF!,#REF!)),#REF!)),#REF!)),#REF!)),#REF!)),#REF!)),#REF!)),#REF!)),H119)),H120)),H121)),(H122))))</f>
        <v>1.0819444444444444</v>
      </c>
      <c r="L123" s="97">
        <f>IF(G123="","",IF(G122=G123,IF(H123-I122&gt;0,H123-I122,1+H123-I122),IF(G121=G123,IF(H123-I121&gt;0,H123-I121,1+H123-I121),IF(G120=G123,IF(H123-I120&gt;0,H123-I120,1+H123-I120),IF(G119=G123,IF(H123-I119&gt;0,H123-I119,1+H123-I119),IF(G118=G123,IF(H123-I118&gt;0,H123-I118,1+H123-I118),IF(G117=G123,IF(H123-I117&gt;0,H123-I117,1+H123-I117),IF(G116=G123,IF(H123-I116&gt;0,H123-I116,1+H123-I116),IF(G115=G123,IF(H123-I115&gt;0,H123-I115,1+H123-I115),IF(G114=G123,IF(H123-I114&gt;0,H123-I114,1+H123-I114),IF(G113=G123,IF(H123-I113&gt;0,H123-I113,1+H123-I113),IF(G112=G123,IF(H123-I112&gt;0,H123-I112,1+H123-I112),IF(G111=G123,IF(H123-I111&gt;0,H123-I111,1+H123-I111),IF(G110=G123,IF(H123-I110&gt;0,H123-I110,1+H123-I110),IF(G109=G123,IF(H123-I109&gt;0,H123-I109,1+H123-I109),IF(G108=G123,IF(H123-I108&gt;0,H123-I108,1+H123-I108),IF(G107=G123,IF(H123-I107&gt;0,H123-I107,1+H123-I107),IF(G106=G123,IF(H123-I106&gt;0,H123-I106,1+H123-I106),IF(G105=G123,IF(H123-I105&gt;0,H123-I105,1+H123-I105),IF(G104=G123,IF(H123-I104&gt;0,H123-I104,1+H123-I104),IF(G103=G123,IF(H123-I103&gt;0,H123-I103,1+H123-I103),IF(G102=G123,IF(H123-I102&gt;0,H123-I102,1+H123-I102),IF(G101=G123,IF(H123-I101&gt;0,H123-I101,1+H123-I101),IF(G100=G123,IF(H123-I100&gt;0,H123-I100,1+H123-I100),IF(G99=G123,IF(H123-I99&gt;0,H123-I99,1+H123-I99),IF(G98=G123,IF(H123-I98&gt;0,H123-I98,1+H123-I98),IF(G97=G123,IF(H123-I97&gt;0,H123-I97,1+H123-I97),IF(#REF!=G123,IF(H123-#REF!&gt;0,H123-#REF!,1+H123-#REF!),""))))))))))))))))))))))))))))</f>
        <v>0.18263888888888891</v>
      </c>
      <c r="M123" s="462"/>
      <c r="N123" s="462"/>
      <c r="O123" s="462"/>
      <c r="P123" s="462"/>
      <c r="Q123" s="462"/>
      <c r="R123" s="462"/>
      <c r="S123" s="462"/>
      <c r="T123" s="462"/>
      <c r="U123" s="462"/>
      <c r="V123" s="462"/>
      <c r="W123" s="462"/>
      <c r="X123" s="462"/>
      <c r="Y123" s="462"/>
      <c r="Z123" s="462"/>
      <c r="AA123" s="462"/>
      <c r="AB123" s="462"/>
      <c r="AC123" s="462"/>
      <c r="AD123" s="462"/>
      <c r="AE123" s="462"/>
      <c r="AF123" s="462"/>
      <c r="AG123" s="462"/>
      <c r="AH123" s="462"/>
      <c r="AI123" s="462"/>
      <c r="AJ123" s="462"/>
      <c r="AK123" s="462"/>
      <c r="AL123" s="462"/>
      <c r="AM123" s="462"/>
      <c r="AN123" s="462"/>
      <c r="AO123" s="462"/>
      <c r="AP123" s="463"/>
      <c r="AQ123" s="459"/>
      <c r="AR123" s="90"/>
      <c r="AS123" s="89"/>
      <c r="AT123" s="13">
        <f t="shared" si="24"/>
        <v>0</v>
      </c>
      <c r="AU123" s="114"/>
      <c r="AV123" s="20">
        <v>768.91666667162099</v>
      </c>
      <c r="AW123" s="3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3"/>
      <c r="BI123" s="93"/>
      <c r="BJ123" s="146">
        <v>768.91666667162099</v>
      </c>
      <c r="BK123" s="143"/>
      <c r="BL123" s="4"/>
      <c r="BM123" s="4"/>
      <c r="BN123" s="4"/>
      <c r="BO123" s="4"/>
      <c r="BP123" s="4"/>
      <c r="BQ123" s="4"/>
      <c r="BR123" s="153"/>
      <c r="BS123" s="159"/>
      <c r="BT123" s="160"/>
      <c r="BU123" s="9"/>
      <c r="BY123" s="15"/>
      <c r="BZ123" s="5"/>
      <c r="CA123" s="146">
        <v>0.91666666666666696</v>
      </c>
      <c r="CB123" s="128"/>
      <c r="CC123" s="12"/>
      <c r="CD123" s="12"/>
      <c r="CE123" s="12"/>
      <c r="CF123" s="12"/>
      <c r="CG123" s="12"/>
      <c r="CH123" s="12"/>
      <c r="CI123" s="23"/>
      <c r="CJ123" s="456"/>
      <c r="CK123" s="454"/>
      <c r="CL123" s="454"/>
      <c r="CM123" s="453"/>
    </row>
    <row r="124" spans="1:177" ht="16.5" customHeight="1" thickTop="1" thickBot="1" x14ac:dyDescent="0.3">
      <c r="A124" s="466"/>
      <c r="B124" s="124"/>
      <c r="C124" s="98"/>
      <c r="D124" s="233"/>
      <c r="E124" s="92"/>
      <c r="F124" s="141"/>
      <c r="G124" s="131"/>
      <c r="H124" s="174">
        <v>0.95833333333333304</v>
      </c>
      <c r="I124" s="171"/>
      <c r="J124" s="136" t="str">
        <f t="shared" si="23"/>
        <v/>
      </c>
      <c r="K124" s="115" t="str">
        <f>IF(G124="","",1+(H124-IF(G123="",(IF(G122="",(IF(G121="",(IF(G120="",(IF(#REF!="",(IF(#REF!="",(IF(#REF!="",(IF(#REF!="",(IF(#REF!="",(IF(#REF!="",(IF(#REF!="",(IF(#REF!="",#REF!,#REF!)),#REF!)),#REF!)),#REF!)),#REF!)),#REF!)),#REF!)),#REF!)),H120)),H121)),H122)),(H123))))</f>
        <v/>
      </c>
      <c r="L124" s="116" t="str">
        <f>IF(G124="","",IF(G123=G124,IF(H124-I123&gt;0,H124-I123,1+H124-I123),IF(G122=G124,IF(H124-I122&gt;0,H124-I122,1+H124-I122),IF(G121=G124,IF(H124-I121&gt;0,H124-I121,1+H124-I121),IF(G120=G124,IF(H124-I120&gt;0,H124-I120,1+H124-I120),IF(G119=G124,IF(H124-I119&gt;0,H124-I119,1+H124-I119),IF(G118=G124,IF(H124-I118&gt;0,H124-I118,1+H124-I118),IF(G117=G124,IF(H124-I117&gt;0,H124-I117,1+H124-I117),IF(G116=G124,IF(H124-I116&gt;0,H124-I116,1+H124-I116),IF(G115=G124,IF(H124-I115&gt;0,H124-I115,1+H124-I115),IF(G114=G124,IF(H124-I114&gt;0,H124-I114,1+H124-I114),IF(G113=G124,IF(H124-I113&gt;0,H124-I113,1+H124-I113),IF(G112=G124,IF(H124-I112&gt;0,H124-I112,1+H124-I112),IF(G111=G124,IF(H124-I111&gt;0,H124-I111,1+H124-I111),IF(G110=G124,IF(H124-I110&gt;0,H124-I110,1+H124-I110),IF(G109=G124,IF(H124-I109&gt;0,H124-I109,1+H124-I109),IF(G108=G124,IF(H124-I108&gt;0,H124-I108,1+H124-I108),IF(G107=G124,IF(H124-I107&gt;0,H124-I107,1+H124-I107),IF(G106=G124,IF(H124-I106&gt;0,H124-I106,1+H124-I106),IF(G105=G124,IF(H124-I105&gt;0,H124-I105,1+H124-I105),IF(G104=G124,IF(H124-I104&gt;0,H124-I104,1+H124-I104),IF(G103=G124,IF(H124-I103&gt;0,H124-I103,1+H124-I103),IF(G102=G124,IF(H124-I102&gt;0,H124-I102,1+H124-I102),IF(G101=G124,IF(H124-I101&gt;0,H124-I101,1+H124-I101),IF(G100=G124,IF(H124-I100&gt;0,H124-I100,1+H124-I100),IF(G99=G124,IF(H124-I99&gt;0,H124-I99,1+H124-I99),IF(G98=G124,IF(H124-I98&gt;0,H124-I98,1+H124-I98),IF(#REF!=G124,IF(H124-#REF!&gt;0,H124-#REF!,1+H124-#REF!),""))))))))))))))))))))))))))))</f>
        <v/>
      </c>
      <c r="M124" s="462"/>
      <c r="N124" s="462"/>
      <c r="O124" s="462"/>
      <c r="P124" s="462"/>
      <c r="Q124" s="462"/>
      <c r="R124" s="462"/>
      <c r="S124" s="462"/>
      <c r="T124" s="462"/>
      <c r="U124" s="462"/>
      <c r="V124" s="462"/>
      <c r="W124" s="462"/>
      <c r="X124" s="462"/>
      <c r="Y124" s="462"/>
      <c r="Z124" s="462"/>
      <c r="AA124" s="462"/>
      <c r="AB124" s="462"/>
      <c r="AC124" s="462"/>
      <c r="AD124" s="462"/>
      <c r="AE124" s="462"/>
      <c r="AF124" s="462"/>
      <c r="AG124" s="462"/>
      <c r="AH124" s="462"/>
      <c r="AI124" s="462"/>
      <c r="AJ124" s="462"/>
      <c r="AK124" s="462"/>
      <c r="AL124" s="462"/>
      <c r="AM124" s="462"/>
      <c r="AN124" s="462"/>
      <c r="AO124" s="462"/>
      <c r="AP124" s="463"/>
      <c r="AQ124" s="459"/>
      <c r="AR124" s="115"/>
      <c r="AS124" s="117"/>
      <c r="AT124" s="118">
        <f t="shared" si="24"/>
        <v>0</v>
      </c>
      <c r="AU124" s="119"/>
      <c r="AV124" s="21">
        <v>768.95833333828796</v>
      </c>
      <c r="AW124" s="6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6"/>
      <c r="BI124" s="94"/>
      <c r="BJ124" s="147">
        <v>768.95833333828796</v>
      </c>
      <c r="BK124" s="144"/>
      <c r="BL124" s="7"/>
      <c r="BM124" s="7"/>
      <c r="BN124" s="7"/>
      <c r="BO124" s="7"/>
      <c r="BP124" s="7"/>
      <c r="BQ124" s="7"/>
      <c r="BR124" s="154"/>
      <c r="BS124" s="161"/>
      <c r="BT124" s="162"/>
      <c r="BU124" s="11"/>
      <c r="BV124" s="10"/>
      <c r="BW124" s="10"/>
      <c r="BX124" s="10"/>
      <c r="BY124" s="19"/>
      <c r="BZ124" s="8"/>
      <c r="CA124" s="147">
        <v>0.95833333333333304</v>
      </c>
      <c r="CB124" s="151"/>
      <c r="CC124" s="24"/>
      <c r="CD124" s="24"/>
      <c r="CE124" s="24"/>
      <c r="CF124" s="24"/>
      <c r="CG124" s="24"/>
      <c r="CH124" s="24"/>
      <c r="CI124" s="25"/>
      <c r="CJ124" s="457"/>
      <c r="CK124" s="454"/>
      <c r="CL124" s="454"/>
      <c r="CM124" s="453"/>
    </row>
    <row r="125" spans="1:177" ht="16.5" customHeight="1" thickTop="1" thickBot="1" x14ac:dyDescent="0.3">
      <c r="A125" s="464">
        <v>44587</v>
      </c>
      <c r="B125" s="124"/>
      <c r="C125" s="98"/>
      <c r="D125" s="233"/>
      <c r="E125" s="95">
        <f>SUM(N125+Q125+T125+W125+Z125+AC125+AF125+AI125+AL125+AO125)</f>
        <v>12</v>
      </c>
      <c r="F125" s="139" t="s">
        <v>165</v>
      </c>
      <c r="G125" s="129" t="s">
        <v>202</v>
      </c>
      <c r="H125" s="172">
        <v>2.2916666666666669E-2</v>
      </c>
      <c r="I125" s="168">
        <v>0.5625</v>
      </c>
      <c r="J125" s="133">
        <f t="shared" si="23"/>
        <v>0.5395833333333333</v>
      </c>
      <c r="K125" s="26">
        <f>IF(G125="","",1+(H125-IF(G124="",(IF(G123="",(IF(G122="",(IF(G121="",(IF(#REF!="",(IF(#REF!="",(IF(#REF!="",(IF(#REF!="",(IF(#REF!="",(IF(#REF!="",(IF(#REF!="",(IF(#REF!="",#REF!,#REF!)),#REF!)),#REF!)),#REF!)),#REF!)),#REF!)),#REF!)),#REF!)),H121)),H122)),H123)),(H124))))</f>
        <v>9.375E-2</v>
      </c>
      <c r="L125" s="109" t="e">
        <f>IF(G125="","",IF(G124=G125,IF(H125-I124&gt;0,H125-I124,1+H125-I124),IF(G123=G125,IF(H125-I123&gt;0,H125-I123,1+H125-I123),IF(G122=G125,IF(H125-I122&gt;0,H125-I122,1+H125-I122),IF(G121=G125,IF(H125-I121&gt;0,H125-I121,1+H125-I121),IF(G120=G125,IF(H125-I120&gt;0,H125-I120,1+H125-I120),IF(G119=G125,IF(H125-I119&gt;0,H125-I119,1+H125-I119),IF(G118=G125,IF(H125-I118&gt;0,H125-I118,1+H125-I118),IF(G117=G125,IF(H125-I117&gt;0,H125-I117,1+H125-I117),IF(G116=G125,IF(H125-I116&gt;0,H125-I116,1+H125-I116),IF(G115=G125,IF(H125-I115&gt;0,H125-I115,1+H125-I115),IF(G114=G125,IF(H125-I114&gt;0,H125-I114,1+H125-I114),IF(G113=G125,IF(H125-I113&gt;0,H125-I113,1+H125-I113),IF(G112=G125,IF(H125-I112&gt;0,H125-I112,1+H125-I112),IF(G111=G125,IF(H125-I111&gt;0,H125-I111,1+H125-I111),IF(G110=G125,IF(H125-I110&gt;0,H125-I110,1+H125-I110),IF(G109=G125,IF(H125-I109&gt;0,H125-I109,1+H125-I109),IF(G108=G125,IF(H125-I108&gt;0,H125-I108,1+H125-I108),IF(G107=G125,IF(H125-I107&gt;0,H125-I107,1+H125-I107),IF(G106=G125,IF(H125-I106&gt;0,H125-I106,1+H125-I106),IF(G105=G125,IF(H125-I105&gt;0,H125-I105,1+H125-I105),IF(G104=G125,IF(H125-I104&gt;0,H125-I104,1+H125-I104),IF(G103=G125,IF(H125-I103&gt;0,H125-I103,1+H125-I103),IF(G102=G125,IF(H125-I102&gt;0,H125-I102,1+H125-I102),IF(G101=G125,IF(H125-I101&gt;0,H125-I101,1+H125-I101),IF(G100=G125,IF(H125-I100&gt;0,H125-I100,1+H125-I100),IF(G99=G125,IF(H125-I99&gt;0,H125-I99,1+H125-I99),IF(#REF!=G125,IF(H125-#REF!&gt;0,H125-#REF!,1+H125-#REF!),""))))))))))))))))))))))))))))</f>
        <v>#REF!</v>
      </c>
      <c r="M125" s="218">
        <f>AVERAGEIF(G125:G148,"R40",J125:J148)</f>
        <v>0.57638888888888895</v>
      </c>
      <c r="N125" s="219">
        <f>COUNTIF(G125:G148,"R40")</f>
        <v>1</v>
      </c>
      <c r="O125" s="220">
        <f>(N125*41.66)/100</f>
        <v>0.41659999999999997</v>
      </c>
      <c r="P125" s="38">
        <f>AVERAGEIF(G125:G148,"R41",J125:J148)</f>
        <v>0.74444444444444446</v>
      </c>
      <c r="Q125" s="43">
        <f>COUNTIF(G125:G148,"R41")</f>
        <v>1</v>
      </c>
      <c r="R125" s="39">
        <f>(Q125*41.66)/100</f>
        <v>0.41659999999999997</v>
      </c>
      <c r="S125" s="38">
        <f>AVERAGEIF(G125:G148,"R42",J125:J148)</f>
        <v>0.75902777777777763</v>
      </c>
      <c r="T125" s="43">
        <f>COUNTIF(G125:G148,"R42")</f>
        <v>1</v>
      </c>
      <c r="U125" s="39">
        <f>(T125*41.66)/100</f>
        <v>0.41659999999999997</v>
      </c>
      <c r="V125" s="38">
        <f>AVERAGEIF(G125:G148,"R43",J125:J148)</f>
        <v>0.6826388888888888</v>
      </c>
      <c r="W125" s="43">
        <f>COUNTIF(G125:G148,"R43")</f>
        <v>1</v>
      </c>
      <c r="X125" s="39">
        <f>(W125*41.66)/100</f>
        <v>0.41659999999999997</v>
      </c>
      <c r="Y125" s="38" t="e">
        <f>AVERAGEIF(G125:G148,"R44",J125:J148)</f>
        <v>#DIV/0!</v>
      </c>
      <c r="Z125" s="43">
        <f>COUNTIF(G125:G148,"R44")</f>
        <v>0</v>
      </c>
      <c r="AA125" s="39">
        <f>(Z125*41.66)/100</f>
        <v>0</v>
      </c>
      <c r="AB125" s="38">
        <f>AVERAGEIF(G125:G148,"R45",J125:J148)</f>
        <v>0.75937499999999991</v>
      </c>
      <c r="AC125" s="43">
        <f>COUNTIF(G125:G148,"R45")</f>
        <v>2</v>
      </c>
      <c r="AD125" s="39">
        <f>(AC125*41.66)/100</f>
        <v>0.83319999999999994</v>
      </c>
      <c r="AE125" s="38">
        <f>AVERAGEIF(G125:G148,"R46",J125:J148)</f>
        <v>0.64930555555555558</v>
      </c>
      <c r="AF125" s="43">
        <f>COUNTIF(G125:G148,"R46")</f>
        <v>1</v>
      </c>
      <c r="AG125" s="39">
        <f>(AF125*41.66)/100</f>
        <v>0.41659999999999997</v>
      </c>
      <c r="AH125" s="38">
        <f>AVERAGEIF(G125:G148,"R47",J125:J148)</f>
        <v>0.69166666666666665</v>
      </c>
      <c r="AI125" s="43">
        <f>COUNTIF(G125:G148,"R47")</f>
        <v>2</v>
      </c>
      <c r="AJ125" s="39">
        <f>(AI125*41.66)/100</f>
        <v>0.83319999999999994</v>
      </c>
      <c r="AK125" s="38">
        <f>AVERAGEIF(G125:G148,"R48",J125:J148)</f>
        <v>0.59861111111111109</v>
      </c>
      <c r="AL125" s="43">
        <f>COUNTIF(G125:G148,"R48")</f>
        <v>1</v>
      </c>
      <c r="AM125" s="39">
        <f>(AL125*41.66)/100</f>
        <v>0.41659999999999997</v>
      </c>
      <c r="AN125" s="38">
        <f>AVERAGEIF(G125:G148,"R49",J125:J148)</f>
        <v>0.6045138888888888</v>
      </c>
      <c r="AO125" s="43">
        <f>COUNTIF(G125:G148,"R49")</f>
        <v>2</v>
      </c>
      <c r="AP125" s="39">
        <f>(AO125*41.66)/100</f>
        <v>0.83319999999999994</v>
      </c>
      <c r="AQ125" s="38">
        <f>AVERAGEIF(H125:H148,"&lt;&gt;*""",J125:J148)</f>
        <v>0.67679398148148151</v>
      </c>
      <c r="AR125" s="110" t="e">
        <f>AVERAGE(L125:L148)</f>
        <v>#REF!</v>
      </c>
      <c r="AS125" s="111">
        <f t="array" ref="AS125">SUMPRODUCT(IF(G125:G148&lt;&gt;"",1/COUNTIF(G125:G148,G125:G148)))</f>
        <v>9</v>
      </c>
      <c r="AT125" s="112">
        <f t="shared" si="24"/>
        <v>0</v>
      </c>
      <c r="AU125" s="113"/>
      <c r="AV125" s="27">
        <v>768.00000000494799</v>
      </c>
      <c r="AW125" s="1"/>
      <c r="AX125" s="2"/>
      <c r="AY125" s="2"/>
      <c r="AZ125" s="2"/>
      <c r="BA125" s="2" t="s">
        <v>123</v>
      </c>
      <c r="BB125" s="2"/>
      <c r="BC125" s="2"/>
      <c r="BD125" s="2"/>
      <c r="BE125" s="2"/>
      <c r="BF125" s="2"/>
      <c r="BG125" s="2"/>
      <c r="BH125" s="1"/>
      <c r="BI125" s="179"/>
      <c r="BJ125" s="145">
        <v>768.00000000494799</v>
      </c>
      <c r="BK125" s="142"/>
      <c r="BL125" s="2"/>
      <c r="BM125" s="2"/>
      <c r="BN125" s="2"/>
      <c r="BO125" s="2"/>
      <c r="BP125" s="2"/>
      <c r="BQ125" s="2"/>
      <c r="BR125" s="152"/>
      <c r="BS125" s="155"/>
      <c r="BT125" s="156"/>
      <c r="BU125" s="180"/>
      <c r="BV125" s="120"/>
      <c r="BW125" s="120"/>
      <c r="BX125" s="181">
        <f t="array" ref="BX125">SUMPRODUCT(IF(BS125:BS148&lt;&gt;"",1/COUNTIF(BS125:BS148,BS125:BS148)))</f>
        <v>0</v>
      </c>
      <c r="BY125" s="182"/>
      <c r="BZ125" s="183"/>
      <c r="CA125" s="145">
        <v>0</v>
      </c>
      <c r="CB125" s="127"/>
      <c r="CC125" s="22"/>
      <c r="CD125" s="22"/>
      <c r="CE125" s="22"/>
      <c r="CF125" s="22"/>
      <c r="CG125" s="22"/>
      <c r="CH125" s="22"/>
      <c r="CI125" s="18"/>
      <c r="CJ125" s="455">
        <f>IF(ISTEXT(p),"",COUNTA(CB125:CI148))</f>
        <v>4</v>
      </c>
      <c r="CK125" s="454">
        <f>SUMIF('Poids Paniers'!Q:Q,A125,'Poids Paniers'!R:R)</f>
        <v>4</v>
      </c>
      <c r="CL125" s="454">
        <f>IF(CK125&gt;CJ125,0,CK125-CJ125)</f>
        <v>0</v>
      </c>
      <c r="CM125" s="453"/>
      <c r="CN125" s="99">
        <f>IF(ISTEXT(p),"",COUNTA(F125:F148))</f>
        <v>12</v>
      </c>
      <c r="CO125" s="99">
        <f>SUMIF('Poids Paniers'!A:A,A125,'Poids Paniers'!D:D)</f>
        <v>12</v>
      </c>
      <c r="CR125" s="100" t="s">
        <v>113</v>
      </c>
      <c r="CS125" s="100" t="s">
        <v>114</v>
      </c>
      <c r="CT125" s="100" t="s">
        <v>115</v>
      </c>
      <c r="CU125" s="100" t="s">
        <v>116</v>
      </c>
      <c r="CV125" s="100" t="s">
        <v>117</v>
      </c>
      <c r="CW125" s="100" t="s">
        <v>118</v>
      </c>
      <c r="CX125" s="100" t="s">
        <v>119</v>
      </c>
      <c r="CY125" s="100" t="s">
        <v>120</v>
      </c>
      <c r="CZ125" s="100" t="s">
        <v>121</v>
      </c>
      <c r="DA125" s="100" t="s">
        <v>122</v>
      </c>
      <c r="DB125" s="100" t="s">
        <v>123</v>
      </c>
      <c r="DC125" s="100" t="s">
        <v>124</v>
      </c>
      <c r="DD125" s="100" t="s">
        <v>125</v>
      </c>
      <c r="DE125" s="100" t="s">
        <v>126</v>
      </c>
      <c r="DF125" s="100" t="s">
        <v>127</v>
      </c>
      <c r="DG125" s="100" t="s">
        <v>128</v>
      </c>
      <c r="DH125" s="100" t="s">
        <v>129</v>
      </c>
      <c r="DI125" s="100" t="s">
        <v>130</v>
      </c>
      <c r="DJ125" s="100" t="s">
        <v>131</v>
      </c>
      <c r="DK125" s="100" t="s">
        <v>132</v>
      </c>
      <c r="DL125" s="100" t="s">
        <v>133</v>
      </c>
      <c r="DM125" s="100" t="s">
        <v>134</v>
      </c>
      <c r="DN125" s="100" t="s">
        <v>135</v>
      </c>
      <c r="DO125" s="100" t="s">
        <v>136</v>
      </c>
      <c r="DP125" s="100" t="s">
        <v>137</v>
      </c>
      <c r="DQ125" s="100" t="s">
        <v>138</v>
      </c>
      <c r="DR125" s="100" t="s">
        <v>139</v>
      </c>
      <c r="DS125" s="100" t="s">
        <v>140</v>
      </c>
      <c r="DT125" s="100" t="s">
        <v>141</v>
      </c>
      <c r="DU125" s="100" t="s">
        <v>142</v>
      </c>
      <c r="DV125" s="100" t="s">
        <v>143</v>
      </c>
      <c r="DW125" s="100" t="s">
        <v>144</v>
      </c>
      <c r="DX125" s="100" t="s">
        <v>145</v>
      </c>
      <c r="DY125" s="100" t="s">
        <v>146</v>
      </c>
      <c r="DZ125" s="100" t="s">
        <v>147</v>
      </c>
      <c r="EA125" s="100" t="s">
        <v>148</v>
      </c>
      <c r="EB125" s="100" t="s">
        <v>149</v>
      </c>
      <c r="EC125" s="100" t="s">
        <v>150</v>
      </c>
      <c r="ED125" s="100" t="s">
        <v>151</v>
      </c>
      <c r="EE125" s="100" t="s">
        <v>152</v>
      </c>
      <c r="EF125" s="100" t="s">
        <v>153</v>
      </c>
      <c r="EG125" s="100" t="s">
        <v>154</v>
      </c>
      <c r="EH125" s="100" t="s">
        <v>155</v>
      </c>
      <c r="EI125" s="100" t="s">
        <v>156</v>
      </c>
      <c r="EJ125" s="100" t="s">
        <v>157</v>
      </c>
      <c r="EK125" s="100" t="s">
        <v>158</v>
      </c>
      <c r="EL125" s="100" t="s">
        <v>159</v>
      </c>
      <c r="EM125" s="100" t="s">
        <v>160</v>
      </c>
      <c r="EN125" s="100" t="s">
        <v>161</v>
      </c>
      <c r="EO125" s="100" t="s">
        <v>162</v>
      </c>
      <c r="EP125" s="100" t="s">
        <v>163</v>
      </c>
      <c r="EQ125" s="100" t="s">
        <v>164</v>
      </c>
      <c r="ER125" s="100" t="s">
        <v>165</v>
      </c>
      <c r="ES125" s="100" t="s">
        <v>166</v>
      </c>
      <c r="ET125" s="100" t="s">
        <v>167</v>
      </c>
      <c r="EU125" s="100" t="s">
        <v>168</v>
      </c>
      <c r="EV125" s="100" t="s">
        <v>169</v>
      </c>
      <c r="EW125" s="100" t="s">
        <v>170</v>
      </c>
      <c r="EX125" s="100" t="s">
        <v>171</v>
      </c>
      <c r="EY125" s="100" t="s">
        <v>172</v>
      </c>
      <c r="EZ125" s="100" t="s">
        <v>173</v>
      </c>
      <c r="FA125" s="100" t="s">
        <v>174</v>
      </c>
      <c r="FB125" s="100" t="s">
        <v>175</v>
      </c>
      <c r="FC125" s="100" t="s">
        <v>176</v>
      </c>
      <c r="FD125" s="100" t="s">
        <v>177</v>
      </c>
      <c r="FE125" s="100" t="s">
        <v>178</v>
      </c>
      <c r="FF125" s="100" t="s">
        <v>179</v>
      </c>
      <c r="FG125" s="100" t="s">
        <v>180</v>
      </c>
      <c r="FH125" s="100" t="s">
        <v>181</v>
      </c>
      <c r="FI125" s="100" t="s">
        <v>182</v>
      </c>
      <c r="FJ125" s="100" t="s">
        <v>183</v>
      </c>
      <c r="FK125" s="100" t="s">
        <v>184</v>
      </c>
      <c r="FL125" s="100" t="s">
        <v>185</v>
      </c>
      <c r="FM125" s="100" t="s">
        <v>186</v>
      </c>
      <c r="FN125" s="100" t="s">
        <v>187</v>
      </c>
      <c r="FO125" s="100" t="s">
        <v>188</v>
      </c>
      <c r="FP125" s="100" t="s">
        <v>189</v>
      </c>
      <c r="FQ125" s="100" t="s">
        <v>190</v>
      </c>
      <c r="FR125" s="100" t="s">
        <v>191</v>
      </c>
      <c r="FS125" s="100" t="s">
        <v>192</v>
      </c>
      <c r="FT125" s="100" t="s">
        <v>193</v>
      </c>
    </row>
    <row r="126" spans="1:177" ht="16.5" customHeight="1" thickTop="1" thickBot="1" x14ac:dyDescent="0.3">
      <c r="A126" s="465"/>
      <c r="B126" s="124"/>
      <c r="C126" s="98"/>
      <c r="D126" s="233"/>
      <c r="E126" s="91"/>
      <c r="F126" s="140"/>
      <c r="G126" s="130"/>
      <c r="H126" s="173">
        <v>4.1666666666666699E-2</v>
      </c>
      <c r="I126" s="169"/>
      <c r="J126" s="134" t="str">
        <f t="shared" si="23"/>
        <v/>
      </c>
      <c r="K126" s="96" t="str">
        <f>IF(G126="","",1+(H126-IF(G125="",(IF(G124="",(IF(G123="",(IF(G122="",(IF(#REF!="",(IF(#REF!="",(IF(#REF!="",(IF(#REF!="",(IF(#REF!="",(IF(#REF!="",(IF(#REF!="",(IF(#REF!="",#REF!,#REF!)),#REF!)),#REF!)),#REF!)),#REF!)),#REF!)),#REF!)),#REF!)),H122)),H123)),H124)),(H125))))</f>
        <v/>
      </c>
      <c r="L126" s="97" t="str">
        <f>IF(G126="","",IF(G125=G126,IF(H126-I125&gt;0,H126-I125,1+H126-I125),IF(G124=G126,IF(H126-I124&gt;0,H126-I124,1+H126-I124),IF(G123=G126,IF(H126-I123&gt;0,H126-I123,1+H126-I123),IF(G122=G126,IF(H126-I122&gt;0,H126-I122,1+H126-I122),IF(G121=G126,IF(H126-I121&gt;0,H126-I121,1+H126-I121),IF(G120=G126,IF(H126-I120&gt;0,H126-I120,1+H126-I120),IF(G119=G126,IF(H126-I119&gt;0,H126-I119,1+H126-I119),IF(G118=G126,IF(H126-I118&gt;0,H126-I118,1+H126-I118),IF(G117=G126,IF(H126-I117&gt;0,H126-I117,1+H126-I117),IF(G116=G126,IF(H126-I116&gt;0,H126-I116,1+H126-I116),IF(G115=G126,IF(H126-I115&gt;0,H126-I115,1+H126-I115),IF(G114=G126,IF(H126-I114&gt;0,H126-I114,1+H126-I114),IF(G113=G126,IF(H126-I113&gt;0,H126-I113,1+H126-I113),IF(G112=G126,IF(H126-I112&gt;0,H126-I112,1+H126-I112),IF(G111=G126,IF(H126-I111&gt;0,H126-I111,1+H126-I111),IF(G110=G126,IF(H126-I110&gt;0,H126-I110,1+H126-I110),IF(G109=G126,IF(H126-I109&gt;0,H126-I109,1+H126-I109),IF(G108=G126,IF(H126-I108&gt;0,H126-I108,1+H126-I108),IF(G107=G126,IF(H126-I107&gt;0,H126-I107,1+H126-I107),IF(G106=G126,IF(H126-I106&gt;0,H126-I106,1+H126-I106),IF(G105=G126,IF(H126-I105&gt;0,H126-I105,1+H126-I105),IF(G104=G126,IF(H126-I104&gt;0,H126-I104,1+H126-I104),IF(G103=G126,IF(H126-I103&gt;0,H126-I103,1+H126-I103),IF(G102=G126,IF(H126-I102&gt;0,H126-I102,1+H126-I102),IF(G101=G126,IF(H126-I101&gt;0,H126-I101,1+H126-I101),IF(G100=G126,IF(H126-I100&gt;0,H126-I100,1+H126-I100),IF(#REF!=G126,IF(H126-#REF!&gt;0,H126-#REF!,1+H126-#REF!),""))))))))))))))))))))))))))))</f>
        <v/>
      </c>
      <c r="M126" s="460"/>
      <c r="N126" s="460"/>
      <c r="O126" s="460"/>
      <c r="P126" s="460"/>
      <c r="Q126" s="460"/>
      <c r="R126" s="460"/>
      <c r="S126" s="460"/>
      <c r="T126" s="460"/>
      <c r="U126" s="460"/>
      <c r="V126" s="460"/>
      <c r="W126" s="460"/>
      <c r="X126" s="460"/>
      <c r="Y126" s="460"/>
      <c r="Z126" s="460"/>
      <c r="AA126" s="460"/>
      <c r="AB126" s="460"/>
      <c r="AC126" s="460"/>
      <c r="AD126" s="460"/>
      <c r="AE126" s="460"/>
      <c r="AF126" s="460"/>
      <c r="AG126" s="460"/>
      <c r="AH126" s="460"/>
      <c r="AI126" s="460"/>
      <c r="AJ126" s="460"/>
      <c r="AK126" s="460"/>
      <c r="AL126" s="460"/>
      <c r="AM126" s="460"/>
      <c r="AN126" s="460"/>
      <c r="AO126" s="460"/>
      <c r="AP126" s="461"/>
      <c r="AQ126" s="458"/>
      <c r="AR126" s="90"/>
      <c r="AS126" s="89"/>
      <c r="AT126" s="13">
        <f t="shared" si="24"/>
        <v>0</v>
      </c>
      <c r="AU126" s="114"/>
      <c r="AV126" s="20">
        <v>768.04166667161496</v>
      </c>
      <c r="AW126" s="3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3"/>
      <c r="BI126" s="93"/>
      <c r="BJ126" s="146">
        <v>768.04166667161496</v>
      </c>
      <c r="BK126" s="143"/>
      <c r="BL126" s="4"/>
      <c r="BM126" s="4"/>
      <c r="BN126" s="4"/>
      <c r="BO126" s="4"/>
      <c r="BP126" s="4"/>
      <c r="BQ126" s="4"/>
      <c r="BR126" s="153"/>
      <c r="BS126" s="157"/>
      <c r="BT126" s="158"/>
      <c r="BU126" s="9"/>
      <c r="BY126" s="15"/>
      <c r="BZ126" s="5"/>
      <c r="CA126" s="146">
        <v>4.1666666666666664E-2</v>
      </c>
      <c r="CB126" s="128"/>
      <c r="CC126" s="12"/>
      <c r="CD126" s="12"/>
      <c r="CE126" s="12"/>
      <c r="CF126" s="12"/>
      <c r="CG126" s="12"/>
      <c r="CH126" s="12"/>
      <c r="CI126" s="23"/>
      <c r="CJ126" s="456"/>
      <c r="CK126" s="454"/>
      <c r="CL126" s="454"/>
      <c r="CM126" s="453"/>
      <c r="CR126" s="52">
        <f>COUNTIF(CB125:CI148,"p400")</f>
        <v>0</v>
      </c>
      <c r="CS126" s="52">
        <f>COUNTIF(CB125:CI148,"p401")</f>
        <v>0</v>
      </c>
      <c r="CT126" s="52">
        <f>COUNTIF(CB125:CI148,"p402")</f>
        <v>0</v>
      </c>
      <c r="CU126" s="52">
        <f>COUNTIF(CB125:CI148,"p403")</f>
        <v>0</v>
      </c>
      <c r="CV126" s="52">
        <f>COUNTIF(CB125:CI148,"p404")</f>
        <v>0</v>
      </c>
      <c r="CW126" s="52">
        <f>COUNTIF(CB125:CI148,"p405")</f>
        <v>0</v>
      </c>
      <c r="CX126" s="52">
        <f>COUNTIF(CB125:CI148,"p406")</f>
        <v>0</v>
      </c>
      <c r="CY126" s="52">
        <f>COUNTIF(CB125:CI148,"p407")</f>
        <v>0</v>
      </c>
      <c r="CZ126" s="52">
        <f>COUNTIF(CB125:CI148,"p408")</f>
        <v>0</v>
      </c>
      <c r="DA126" s="52">
        <f>COUNTIF(CB125:CI148,"p409")</f>
        <v>0</v>
      </c>
      <c r="DB126" s="52">
        <f>COUNTIF(CB125:CI148,"p410")</f>
        <v>0</v>
      </c>
      <c r="DC126" s="52">
        <f>COUNTIF(CB125:CI148,"p411")</f>
        <v>0</v>
      </c>
      <c r="DD126" s="52">
        <f>COUNTIF(CB125:CI148,"p412")</f>
        <v>1</v>
      </c>
      <c r="DE126" s="52">
        <f>COUNTIF(CB125:CI148,"p413")</f>
        <v>1</v>
      </c>
      <c r="DF126" s="52">
        <f>COUNTIF(CB125:CI148,"p414")</f>
        <v>0</v>
      </c>
      <c r="DG126" s="52">
        <f>COUNTIF(CB125:CI148,"p415")</f>
        <v>0</v>
      </c>
      <c r="DH126" s="52">
        <f>COUNTIF(CB125:CI148,"p416")</f>
        <v>0</v>
      </c>
      <c r="DI126" s="52">
        <f>COUNTIF(CB125:CI148,"p417")</f>
        <v>0</v>
      </c>
      <c r="DJ126" s="52">
        <f>COUNTIF(CB125:CI148,"p418")</f>
        <v>0</v>
      </c>
      <c r="DK126" s="52">
        <f>COUNTIF(CB125:CI148,"p419")</f>
        <v>0</v>
      </c>
      <c r="DL126" s="52">
        <f>COUNTIF(CB125:CI148,"p420")</f>
        <v>0</v>
      </c>
      <c r="DM126" s="52">
        <f>COUNTIF(CB125:CI148,"p421")</f>
        <v>0</v>
      </c>
      <c r="DN126" s="52">
        <f>COUNTIF(CB125:CI148,"p422")</f>
        <v>0</v>
      </c>
      <c r="DO126" s="52">
        <f>COUNTIF(CB125:CI148,"p423")</f>
        <v>0</v>
      </c>
      <c r="DP126" s="52">
        <f>COUNTIF(CB125:CI148,"p424")</f>
        <v>0</v>
      </c>
      <c r="DQ126" s="52">
        <f>COUNTIF(CB125:CI148,"p425")</f>
        <v>0</v>
      </c>
      <c r="DR126" s="52">
        <f>COUNTIF(CB125:CI148,"p426")</f>
        <v>0</v>
      </c>
      <c r="DS126" s="52">
        <f>COUNTIF(CB125:CI148,"p427")</f>
        <v>0</v>
      </c>
      <c r="DT126" s="52">
        <f>COUNTIF(CB125:CI148,"p428")</f>
        <v>0</v>
      </c>
      <c r="DU126" s="52">
        <f>COUNTIF(CB125:CI148,"p429")</f>
        <v>1</v>
      </c>
      <c r="DV126" s="52">
        <f>COUNTIF(CB125:CI148,"p430")</f>
        <v>0</v>
      </c>
      <c r="DW126" s="52">
        <f>COUNTIF(CB125:CI148,"p431")</f>
        <v>0</v>
      </c>
      <c r="DX126" s="52">
        <f>COUNTIF(CB125:CI148,"p432")</f>
        <v>0</v>
      </c>
      <c r="DY126" s="52">
        <f>COUNTIF(CB125:CI148,"p433")</f>
        <v>0</v>
      </c>
      <c r="DZ126" s="52">
        <f>COUNTIF(CB125:CI148,"p434")</f>
        <v>0</v>
      </c>
      <c r="EA126" s="52">
        <f>COUNTIF(CB125:CI148,"p435")</f>
        <v>0</v>
      </c>
      <c r="EB126" s="52">
        <f>COUNTIF(CB125:CI148,"p436")</f>
        <v>0</v>
      </c>
      <c r="EC126" s="52">
        <f>COUNTIF(CB125:CI148,"p437")</f>
        <v>0</v>
      </c>
      <c r="ED126" s="52">
        <f>COUNTIF(CB125:CI148,"p438")</f>
        <v>0</v>
      </c>
      <c r="EE126" s="52">
        <f>COUNTIF(CB125:CI148,"p439")</f>
        <v>0</v>
      </c>
      <c r="EF126" s="52">
        <f>COUNTIF(CB125:CI148,"p440")</f>
        <v>0</v>
      </c>
      <c r="EG126" s="52">
        <f>COUNTIF(CB125:CI148,"p441")</f>
        <v>0</v>
      </c>
      <c r="EH126" s="52">
        <f>COUNTIF(CB125:CI148,"p442")</f>
        <v>0</v>
      </c>
      <c r="EI126" s="52">
        <f>COUNTIF(CB125:CI148,"p443")</f>
        <v>0</v>
      </c>
      <c r="EJ126" s="52">
        <f>COUNTIF(CB125:CI148,"p444")</f>
        <v>0</v>
      </c>
      <c r="EK126" s="52">
        <f>COUNTIF(CB125:CI148,"p445")</f>
        <v>0</v>
      </c>
      <c r="EL126" s="52">
        <f>COUNTIF(CB125:CI148,"p446")</f>
        <v>0</v>
      </c>
      <c r="EM126" s="52">
        <f>COUNTIF(CB125:CI148,"p447")</f>
        <v>0</v>
      </c>
      <c r="EN126" s="52">
        <f>COUNTIF(CB125:CI148,"p448")</f>
        <v>0</v>
      </c>
      <c r="EO126" s="52">
        <f>COUNTIF(CB125:CI148,"p449")</f>
        <v>0</v>
      </c>
      <c r="EP126" s="52">
        <f>COUNTIF(CB125:CI148,"p450")</f>
        <v>0</v>
      </c>
      <c r="EQ126" s="52">
        <f>COUNTIF(CB125:CI148,"p451")</f>
        <v>0</v>
      </c>
      <c r="ER126" s="52">
        <f>COUNTIF(CB125:CI148,"p452")</f>
        <v>0</v>
      </c>
      <c r="ES126" s="52">
        <f>COUNTIF(CB125:CI148,"p453")</f>
        <v>0</v>
      </c>
      <c r="ET126" s="52">
        <f>COUNTIF(CB125:CI148,"p454")</f>
        <v>0</v>
      </c>
      <c r="EU126" s="52">
        <f>COUNTIF(CB125:CI148,"p455")</f>
        <v>0</v>
      </c>
      <c r="EV126" s="52">
        <f>COUNTIF(CB125:CI148,"p456")</f>
        <v>0</v>
      </c>
      <c r="EW126" s="52">
        <f>COUNTIF(CB125:CI148,"p457")</f>
        <v>0</v>
      </c>
      <c r="EX126" s="52">
        <f>COUNTIF(CB125:CI148,"p458")</f>
        <v>0</v>
      </c>
      <c r="EY126" s="52">
        <f>COUNTIF(CB125:CI148,"p459")</f>
        <v>0</v>
      </c>
      <c r="EZ126" s="52">
        <f>COUNTIF(CB125:CI148,"p460")</f>
        <v>0</v>
      </c>
      <c r="FA126" s="52">
        <f>COUNTIF(CB125:CI148,"p461")</f>
        <v>1</v>
      </c>
      <c r="FB126" s="52">
        <f>COUNTIF(CB125:CI148,"p462")</f>
        <v>0</v>
      </c>
      <c r="FC126" s="52">
        <f>COUNTIF(CB125:CI148,"p463")</f>
        <v>0</v>
      </c>
      <c r="FD126" s="52">
        <f>COUNTIF(CB125:CI148,"p464")</f>
        <v>0</v>
      </c>
      <c r="FE126" s="52">
        <f>COUNTIF(CB125:CI148,"p465")</f>
        <v>0</v>
      </c>
      <c r="FF126" s="52">
        <f>COUNTIF(CB125:CI148,"p466")</f>
        <v>0</v>
      </c>
      <c r="FG126" s="52">
        <f>COUNTIF(CB125:CI148,"p467")</f>
        <v>0</v>
      </c>
      <c r="FH126" s="52">
        <f>COUNTIF(CB125:CI148,"p468")</f>
        <v>0</v>
      </c>
      <c r="FI126" s="52">
        <f>COUNTIF(CB125:CI148,"p469")</f>
        <v>0</v>
      </c>
      <c r="FJ126" s="52">
        <f>COUNTIF(CB125:CI148,"p470")</f>
        <v>0</v>
      </c>
      <c r="FK126" s="52">
        <f>COUNTIF(CB125:CI148,"p471")</f>
        <v>0</v>
      </c>
      <c r="FL126" s="52">
        <f>COUNTIF(CB125:CI148,"p472")</f>
        <v>0</v>
      </c>
      <c r="FM126" s="52">
        <f>COUNTIF(CB125:CI148,"p473")</f>
        <v>0</v>
      </c>
      <c r="FN126" s="52">
        <f>COUNTIF(CB125:CI148,"p474")</f>
        <v>0</v>
      </c>
      <c r="FO126" s="52">
        <f>COUNTIF(CB125:CI148,"p475")</f>
        <v>0</v>
      </c>
      <c r="FP126" s="52">
        <f>COUNTIF(CB125:CI148,"p476")</f>
        <v>0</v>
      </c>
      <c r="FQ126" s="52">
        <f>COUNTIF(CB125:CI148,"p477")</f>
        <v>0</v>
      </c>
      <c r="FR126" s="52">
        <f>COUNTIF(CB125:CI148,"p478")</f>
        <v>0</v>
      </c>
      <c r="FS126" s="52">
        <f>COUNTIF(CB125:CI148,"p479")</f>
        <v>0</v>
      </c>
      <c r="FT126" s="52">
        <f>COUNTIF(CB125:CI148,"p480")</f>
        <v>0</v>
      </c>
    </row>
    <row r="127" spans="1:177" ht="16.5" customHeight="1" thickTop="1" thickBot="1" x14ac:dyDescent="0.3">
      <c r="A127" s="465"/>
      <c r="B127" s="124"/>
      <c r="C127" s="98"/>
      <c r="D127" s="233"/>
      <c r="E127" s="91"/>
      <c r="F127" s="140" t="s">
        <v>151</v>
      </c>
      <c r="G127" s="130" t="s">
        <v>200</v>
      </c>
      <c r="H127" s="173">
        <v>0.10416666666666667</v>
      </c>
      <c r="I127" s="169">
        <v>0.92013888888888884</v>
      </c>
      <c r="J127" s="134">
        <f t="shared" si="23"/>
        <v>0.81597222222222221</v>
      </c>
      <c r="K127" s="96">
        <f>IF(G127="","",1+(H127-IF(G126="",(IF(G125="",(IF(G124="",(IF(G123="",(IF(#REF!="",(IF(#REF!="",(IF(#REF!="",(IF(#REF!="",(IF(#REF!="",(IF(#REF!="",(IF(#REF!="",(IF(#REF!="",#REF!,#REF!)),#REF!)),#REF!)),#REF!)),#REF!)),#REF!)),#REF!)),#REF!)),H123)),H124)),H125)),(H126))))</f>
        <v>1.08125</v>
      </c>
      <c r="L127" s="97">
        <f>IF(G127="","",IF(G126=G127,IF(H127-I126&gt;0,H127-I126,1+H127-I126),IF(G125=G127,IF(H127-I125&gt;0,H127-I125,1+H127-I125),IF(G124=G127,IF(H127-I124&gt;0,H127-I124,1+H127-I124),IF(G123=G127,IF(H127-I123&gt;0,H127-I123,1+H127-I123),IF(G122=G127,IF(H127-I122&gt;0,H127-I122,1+H127-I122),IF(G121=G127,IF(H127-I121&gt;0,H127-I121,1+H127-I121),IF(G120=G127,IF(H127-I120&gt;0,H127-I120,1+H127-I120),IF(G119=G127,IF(H127-I119&gt;0,H127-I119,1+H127-I119),IF(G118=G127,IF(H127-I118&gt;0,H127-I118,1+H127-I118),IF(G117=G127,IF(H127-I117&gt;0,H127-I117,1+H127-I117),IF(G116=G127,IF(H127-I116&gt;0,H127-I116,1+H127-I116),IF(G115=G127,IF(H127-I115&gt;0,H127-I115,1+H127-I115),IF(G114=G127,IF(H127-I114&gt;0,H127-I114,1+H127-I114),IF(G113=G127,IF(H127-I113&gt;0,H127-I113,1+H127-I113),IF(G112=G127,IF(H127-I112&gt;0,H127-I112,1+H127-I112),IF(G111=G127,IF(H127-I111&gt;0,H127-I111,1+H127-I111),IF(G110=G127,IF(H127-I110&gt;0,H127-I110,1+H127-I110),IF(G109=G127,IF(H127-I109&gt;0,H127-I109,1+H127-I109),IF(G108=G127,IF(H127-I108&gt;0,H127-I108,1+H127-I108),IF(G107=G127,IF(H127-I107&gt;0,H127-I107,1+H127-I107),IF(G106=G127,IF(H127-I106&gt;0,H127-I106,1+H127-I106),IF(G105=G127,IF(H127-I105&gt;0,H127-I105,1+H127-I105),IF(G104=G127,IF(H127-I104&gt;0,H127-I104,1+H127-I104),IF(G103=G127,IF(H127-I103&gt;0,H127-I103,1+H127-I103),IF(G102=G127,IF(H127-I102&gt;0,H127-I102,1+H127-I102),IF(G101=G127,IF(H127-I101&gt;0,H127-I101,1+H127-I101),IF(#REF!=G127,IF(H127-#REF!&gt;0,H127-#REF!,1+H127-#REF!),""))))))))))))))))))))))))))))</f>
        <v>6.458333333333334E-2</v>
      </c>
      <c r="M127" s="462"/>
      <c r="N127" s="462"/>
      <c r="O127" s="462"/>
      <c r="P127" s="462"/>
      <c r="Q127" s="462"/>
      <c r="R127" s="462"/>
      <c r="S127" s="462"/>
      <c r="T127" s="462"/>
      <c r="U127" s="462"/>
      <c r="V127" s="462"/>
      <c r="W127" s="462"/>
      <c r="X127" s="462"/>
      <c r="Y127" s="462"/>
      <c r="Z127" s="462"/>
      <c r="AA127" s="462"/>
      <c r="AB127" s="462"/>
      <c r="AC127" s="462"/>
      <c r="AD127" s="462"/>
      <c r="AE127" s="462"/>
      <c r="AF127" s="462"/>
      <c r="AG127" s="462"/>
      <c r="AH127" s="462"/>
      <c r="AI127" s="462"/>
      <c r="AJ127" s="462"/>
      <c r="AK127" s="462"/>
      <c r="AL127" s="462"/>
      <c r="AM127" s="462"/>
      <c r="AN127" s="462"/>
      <c r="AO127" s="462"/>
      <c r="AP127" s="463"/>
      <c r="AQ127" s="459"/>
      <c r="AR127" s="90"/>
      <c r="AS127" s="89"/>
      <c r="AT127" s="13" t="str">
        <f t="shared" si="24"/>
        <v>p469</v>
      </c>
      <c r="AU127" s="114"/>
      <c r="AV127" s="20">
        <v>768.08333333828205</v>
      </c>
      <c r="AW127" s="3" t="s">
        <v>115</v>
      </c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3"/>
      <c r="BI127" s="93"/>
      <c r="BJ127" s="146">
        <v>768.08333333828205</v>
      </c>
      <c r="BK127" s="143"/>
      <c r="BL127" s="4"/>
      <c r="BM127" s="4"/>
      <c r="BN127" s="4"/>
      <c r="BO127" s="4"/>
      <c r="BP127" s="4"/>
      <c r="BQ127" s="4"/>
      <c r="BR127" s="153"/>
      <c r="BS127" s="157"/>
      <c r="BT127" s="158"/>
      <c r="BU127" s="9"/>
      <c r="BY127" s="15"/>
      <c r="BZ127" s="5"/>
      <c r="CA127" s="146">
        <v>8.3333333333333301E-2</v>
      </c>
      <c r="CB127" s="128"/>
      <c r="CC127" s="12"/>
      <c r="CD127" s="12"/>
      <c r="CE127" s="12"/>
      <c r="CF127" s="12"/>
      <c r="CG127" s="12"/>
      <c r="CH127" s="12"/>
      <c r="CI127" s="23"/>
      <c r="CJ127" s="456"/>
      <c r="CK127" s="454"/>
      <c r="CL127" s="454"/>
      <c r="CM127" s="453"/>
      <c r="CR127" s="52">
        <f>COUNTIFS('Poids Paniers'!$E:$E,"400",'Poids Paniers'!$Q:$Q,$A125)</f>
        <v>0</v>
      </c>
      <c r="CS127" s="52">
        <f>COUNTIFS('Poids Paniers'!$E:$E,"401",'Poids Paniers'!$Q:$Q,$A125)</f>
        <v>0</v>
      </c>
      <c r="CT127" s="52">
        <f>COUNTIFS('Poids Paniers'!$E:$E,"402",'Poids Paniers'!$Q:$Q,$A125)</f>
        <v>0</v>
      </c>
      <c r="CU127" s="52">
        <f>COUNTIFS('Poids Paniers'!$E:$E,"403",'Poids Paniers'!$Q:$Q,$A125)</f>
        <v>0</v>
      </c>
      <c r="CV127" s="52">
        <f>COUNTIFS('Poids Paniers'!$E:$E,"404",'Poids Paniers'!$Q:$Q,$A125)</f>
        <v>0</v>
      </c>
      <c r="CW127" s="52">
        <f>COUNTIFS('Poids Paniers'!$E:$E,"405",'Poids Paniers'!$Q:$Q,$A125)</f>
        <v>0</v>
      </c>
      <c r="CX127" s="52">
        <f>COUNTIFS('Poids Paniers'!$E:$E,"406",'Poids Paniers'!$Q:$Q,$A125)</f>
        <v>0</v>
      </c>
      <c r="CY127" s="52">
        <f>COUNTIFS('Poids Paniers'!$E:$E,"407",'Poids Paniers'!$Q:$Q,$A125)</f>
        <v>0</v>
      </c>
      <c r="CZ127" s="52">
        <f>COUNTIFS('Poids Paniers'!$E:$E,"408",'Poids Paniers'!$Q:$Q,$A125)</f>
        <v>0</v>
      </c>
      <c r="DA127" s="52">
        <f>COUNTIFS('Poids Paniers'!$E:$E,"409",'Poids Paniers'!$Q:$Q,$A125)</f>
        <v>0</v>
      </c>
      <c r="DB127" s="52">
        <f>COUNTIFS('Poids Paniers'!$E:$E,"410",'Poids Paniers'!$Q:$Q,$A125)</f>
        <v>0</v>
      </c>
      <c r="DC127" s="52">
        <f>COUNTIFS('Poids Paniers'!$E:$E,"411",'Poids Paniers'!$Q:$Q,$A125)</f>
        <v>0</v>
      </c>
      <c r="DD127" s="52">
        <f>COUNTIFS('Poids Paniers'!$E:$E,"412",'Poids Paniers'!$Q:$Q,$A125)</f>
        <v>1</v>
      </c>
      <c r="DE127" s="52">
        <f>COUNTIFS('Poids Paniers'!$E:$E,"413",'Poids Paniers'!$Q:$Q,$A125)</f>
        <v>1</v>
      </c>
      <c r="DF127" s="52">
        <f>COUNTIFS('Poids Paniers'!$E:$E,"414",'Poids Paniers'!$Q:$Q,$A125)</f>
        <v>0</v>
      </c>
      <c r="DG127" s="52">
        <f>COUNTIFS('Poids Paniers'!$E:$E,"415",'Poids Paniers'!$Q:$Q,$A125)</f>
        <v>0</v>
      </c>
      <c r="DH127" s="52">
        <f>COUNTIFS('Poids Paniers'!$E:$E,"416",'Poids Paniers'!$Q:$Q,$A125)</f>
        <v>0</v>
      </c>
      <c r="DI127" s="52">
        <f>COUNTIFS('Poids Paniers'!$E:$E,"417",'Poids Paniers'!$Q:$Q,$A125)</f>
        <v>0</v>
      </c>
      <c r="DJ127" s="52">
        <f>COUNTIFS('Poids Paniers'!$E:$E,"418",'Poids Paniers'!$Q:$Q,$A125)</f>
        <v>0</v>
      </c>
      <c r="DK127" s="52">
        <f>COUNTIFS('Poids Paniers'!$E:$E,"419",'Poids Paniers'!$Q:$Q,$A125)</f>
        <v>0</v>
      </c>
      <c r="DL127" s="52">
        <f>COUNTIFS('Poids Paniers'!$E:$E,"420",'Poids Paniers'!$Q:$Q,$A125)</f>
        <v>0</v>
      </c>
      <c r="DM127" s="52">
        <f>COUNTIFS('Poids Paniers'!$E:$E,"421",'Poids Paniers'!$Q:$Q,$A125)</f>
        <v>0</v>
      </c>
      <c r="DN127" s="52">
        <f>COUNTIFS('Poids Paniers'!$E:$E,"422",'Poids Paniers'!$Q:$Q,$A125)</f>
        <v>0</v>
      </c>
      <c r="DO127" s="52">
        <f>COUNTIFS('Poids Paniers'!$E:$E,"423",'Poids Paniers'!$Q:$Q,$A125)</f>
        <v>0</v>
      </c>
      <c r="DP127" s="52">
        <f>COUNTIFS('Poids Paniers'!$E:$E,"424",'Poids Paniers'!$Q:$Q,$A125)</f>
        <v>0</v>
      </c>
      <c r="DQ127" s="52">
        <f>COUNTIFS('Poids Paniers'!$E:$E,"425",'Poids Paniers'!$Q:$Q,$A125)</f>
        <v>0</v>
      </c>
      <c r="DR127" s="52">
        <f>COUNTIFS('Poids Paniers'!$E:$E,"426",'Poids Paniers'!$Q:$Q,$A125)</f>
        <v>0</v>
      </c>
      <c r="DS127" s="52">
        <f>COUNTIFS('Poids Paniers'!$E:$E,"427",'Poids Paniers'!$Q:$Q,$A125)</f>
        <v>0</v>
      </c>
      <c r="DT127" s="52">
        <f>COUNTIFS('Poids Paniers'!$E:$E,"428",'Poids Paniers'!$Q:$Q,$A125)</f>
        <v>0</v>
      </c>
      <c r="DU127" s="52">
        <f>COUNTIFS('Poids Paniers'!$E:$E,"429",'Poids Paniers'!$Q:$Q,$A125)</f>
        <v>1</v>
      </c>
      <c r="DV127" s="52">
        <f>COUNTIFS('Poids Paniers'!$E:$E,"430",'Poids Paniers'!$Q:$Q,$A125)</f>
        <v>0</v>
      </c>
      <c r="DW127" s="52">
        <f>COUNTIFS('Poids Paniers'!$E:$E,"431",'Poids Paniers'!$Q:$Q,$A125)</f>
        <v>0</v>
      </c>
      <c r="DX127" s="52">
        <f>COUNTIFS('Poids Paniers'!$E:$E,"432",'Poids Paniers'!$Q:$Q,$A125)</f>
        <v>0</v>
      </c>
      <c r="DY127" s="52">
        <f>COUNTIFS('Poids Paniers'!$E:$E,"433",'Poids Paniers'!$Q:$Q,$A125)</f>
        <v>0</v>
      </c>
      <c r="DZ127" s="52">
        <f>COUNTIFS('Poids Paniers'!$E:$E,"434",'Poids Paniers'!$Q:$Q,$A125)</f>
        <v>0</v>
      </c>
      <c r="EA127" s="52">
        <f>COUNTIFS('Poids Paniers'!$E:$E,"435",'Poids Paniers'!$Q:$Q,$A125)</f>
        <v>0</v>
      </c>
      <c r="EB127" s="52">
        <f>COUNTIFS('Poids Paniers'!$E:$E,"436",'Poids Paniers'!$Q:$Q,$A125)</f>
        <v>0</v>
      </c>
      <c r="EC127" s="52">
        <f>COUNTIFS('Poids Paniers'!$E:$E,"437",'Poids Paniers'!$Q:$Q,$A125)</f>
        <v>0</v>
      </c>
      <c r="ED127" s="52">
        <f>COUNTIFS('Poids Paniers'!$E:$E,"438",'Poids Paniers'!$Q:$Q,$A125)</f>
        <v>0</v>
      </c>
      <c r="EE127" s="52">
        <f>COUNTIFS('Poids Paniers'!$E:$E,"439",'Poids Paniers'!$Q:$Q,$A125)</f>
        <v>0</v>
      </c>
      <c r="EF127" s="52">
        <f>COUNTIFS('Poids Paniers'!$E:$E,"440",'Poids Paniers'!$Q:$Q,$A125)</f>
        <v>0</v>
      </c>
      <c r="EG127" s="52">
        <f>COUNTIFS('Poids Paniers'!$E:$E,"441",'Poids Paniers'!$Q:$Q,$A125)</f>
        <v>0</v>
      </c>
      <c r="EH127" s="52">
        <f>COUNTIFS('Poids Paniers'!$E:$E,"442",'Poids Paniers'!$Q:$Q,$A125)</f>
        <v>0</v>
      </c>
      <c r="EI127" s="52">
        <f>COUNTIFS('Poids Paniers'!$E:$E,"443",'Poids Paniers'!$Q:$Q,$A125)</f>
        <v>0</v>
      </c>
      <c r="EJ127" s="52">
        <f>COUNTIFS('Poids Paniers'!$E:$E,"444",'Poids Paniers'!$Q:$Q,$A125)</f>
        <v>0</v>
      </c>
      <c r="EK127" s="52">
        <f>COUNTIFS('Poids Paniers'!$E:$E,"445",'Poids Paniers'!$Q:$Q,$A125)</f>
        <v>0</v>
      </c>
      <c r="EL127" s="52">
        <f>COUNTIFS('Poids Paniers'!$E:$E,"446",'Poids Paniers'!$Q:$Q,$A125)</f>
        <v>0</v>
      </c>
      <c r="EM127" s="52">
        <f>COUNTIFS('Poids Paniers'!$E:$E,"447",'Poids Paniers'!$Q:$Q,$A125)</f>
        <v>0</v>
      </c>
      <c r="EN127" s="52">
        <f>COUNTIFS('Poids Paniers'!$E:$E,"448",'Poids Paniers'!$Q:$Q,$A125)</f>
        <v>0</v>
      </c>
      <c r="EO127" s="52">
        <f>COUNTIFS('Poids Paniers'!$E:$E,"449",'Poids Paniers'!$Q:$Q,$A125)</f>
        <v>0</v>
      </c>
      <c r="EP127" s="52">
        <f>COUNTIFS('Poids Paniers'!$E:$E,"450",'Poids Paniers'!$Q:$Q,$A125)</f>
        <v>0</v>
      </c>
      <c r="EQ127" s="52">
        <f>COUNTIFS('Poids Paniers'!$E:$E,"451",'Poids Paniers'!$Q:$Q,$A125)</f>
        <v>0</v>
      </c>
      <c r="ER127" s="52">
        <f>COUNTIFS('Poids Paniers'!$E:$E,"452",'Poids Paniers'!$Q:$Q,$A125)</f>
        <v>0</v>
      </c>
      <c r="ES127" s="52">
        <f>COUNTIFS('Poids Paniers'!$E:$E,"453",'Poids Paniers'!$Q:$Q,$A125)</f>
        <v>0</v>
      </c>
      <c r="ET127" s="52">
        <f>COUNTIFS('Poids Paniers'!$E:$E,"454",'Poids Paniers'!$Q:$Q,$A125)</f>
        <v>0</v>
      </c>
      <c r="EU127" s="52">
        <f>COUNTIFS('Poids Paniers'!$E:$E,"455",'Poids Paniers'!$Q:$Q,$A125)</f>
        <v>0</v>
      </c>
      <c r="EV127" s="52">
        <f>COUNTIFS('Poids Paniers'!$E:$E,"456",'Poids Paniers'!$Q:$Q,$A125)</f>
        <v>0</v>
      </c>
      <c r="EW127" s="52">
        <f>COUNTIFS('Poids Paniers'!$E:$E,"457",'Poids Paniers'!$Q:$Q,$A125)</f>
        <v>0</v>
      </c>
      <c r="EX127" s="52">
        <f>COUNTIFS('Poids Paniers'!$E:$E,"458",'Poids Paniers'!$Q:$Q,$A125)</f>
        <v>0</v>
      </c>
      <c r="EY127" s="52">
        <f>COUNTIFS('Poids Paniers'!$E:$E,"459",'Poids Paniers'!$Q:$Q,$A125)</f>
        <v>0</v>
      </c>
      <c r="EZ127" s="52">
        <f>COUNTIFS('Poids Paniers'!$E:$E,"460",'Poids Paniers'!$Q:$Q,$A125)</f>
        <v>0</v>
      </c>
      <c r="FA127" s="52">
        <f>COUNTIFS('Poids Paniers'!$E:$E,"461",'Poids Paniers'!$Q:$Q,$A125)</f>
        <v>1</v>
      </c>
      <c r="FB127" s="52">
        <f>COUNTIFS('Poids Paniers'!$E:$E,"462",'Poids Paniers'!$Q:$Q,$A125)</f>
        <v>0</v>
      </c>
      <c r="FC127" s="52">
        <f>COUNTIFS('Poids Paniers'!$E:$E,"463",'Poids Paniers'!$Q:$Q,$A125)</f>
        <v>0</v>
      </c>
      <c r="FD127" s="52">
        <f>COUNTIFS('Poids Paniers'!$E:$E,"464",'Poids Paniers'!$Q:$Q,$A125)</f>
        <v>0</v>
      </c>
      <c r="FE127" s="52">
        <f>COUNTIFS('Poids Paniers'!$E:$E,"465",'Poids Paniers'!$Q:$Q,$A125)</f>
        <v>0</v>
      </c>
      <c r="FF127" s="52">
        <f>COUNTIFS('Poids Paniers'!$E:$E,"466",'Poids Paniers'!$Q:$Q,$A125)</f>
        <v>0</v>
      </c>
      <c r="FG127" s="52">
        <f>COUNTIFS('Poids Paniers'!$E:$E,"467",'Poids Paniers'!$Q:$Q,$A125)</f>
        <v>0</v>
      </c>
      <c r="FH127" s="52">
        <f>COUNTIFS('Poids Paniers'!$E:$E,"468",'Poids Paniers'!$Q:$Q,$A125)</f>
        <v>0</v>
      </c>
      <c r="FI127" s="52">
        <f>COUNTIFS('Poids Paniers'!$E:$E,"469",'Poids Paniers'!$Q:$Q,$A125)</f>
        <v>0</v>
      </c>
      <c r="FJ127" s="52">
        <f>COUNTIFS('Poids Paniers'!$E:$E,"470",'Poids Paniers'!$Q:$Q,$A125)</f>
        <v>0</v>
      </c>
      <c r="FK127" s="52">
        <f>COUNTIFS('Poids Paniers'!$E:$E,"471",'Poids Paniers'!$Q:$Q,$A125)</f>
        <v>0</v>
      </c>
      <c r="FL127" s="52">
        <f>COUNTIFS('Poids Paniers'!$E:$E,"472",'Poids Paniers'!$Q:$Q,$A125)</f>
        <v>0</v>
      </c>
      <c r="FM127" s="52">
        <f>COUNTIFS('Poids Paniers'!$E:$E,"473",'Poids Paniers'!$Q:$Q,$A125)</f>
        <v>0</v>
      </c>
      <c r="FN127" s="52">
        <f>COUNTIFS('Poids Paniers'!$E:$E,"474",'Poids Paniers'!$Q:$Q,$A125)</f>
        <v>0</v>
      </c>
      <c r="FO127" s="52">
        <f>COUNTIFS('Poids Paniers'!$E:$E,"475",'Poids Paniers'!$Q:$Q,$A125)</f>
        <v>0</v>
      </c>
      <c r="FP127" s="52">
        <f>COUNTIFS('Poids Paniers'!$E:$E,"476",'Poids Paniers'!$Q:$Q,$A125)</f>
        <v>0</v>
      </c>
      <c r="FQ127" s="52">
        <f>COUNTIFS('Poids Paniers'!$E:$E,"477",'Poids Paniers'!$Q:$Q,$A125)</f>
        <v>0</v>
      </c>
      <c r="FR127" s="52">
        <f>COUNTIFS('Poids Paniers'!$E:$E,"478",'Poids Paniers'!$Q:$Q,$A125)</f>
        <v>0</v>
      </c>
      <c r="FS127" s="52">
        <f>COUNTIFS('Poids Paniers'!$E:$E,"479",'Poids Paniers'!$Q:$Q,$A125)</f>
        <v>0</v>
      </c>
      <c r="FT127" s="52">
        <f>COUNTIFS('Poids Paniers'!$E:$E,"480",'Poids Paniers'!$Q:$Q,$A125)</f>
        <v>0</v>
      </c>
      <c r="FU127" s="52">
        <f>CJ125+FU128</f>
        <v>4</v>
      </c>
    </row>
    <row r="128" spans="1:177" ht="16.5" customHeight="1" thickTop="1" thickBot="1" x14ac:dyDescent="0.3">
      <c r="A128" s="465"/>
      <c r="B128" s="124"/>
      <c r="C128" s="98"/>
      <c r="D128" s="233"/>
      <c r="E128" s="91"/>
      <c r="F128" s="140"/>
      <c r="G128" s="130"/>
      <c r="H128" s="173">
        <v>0.125</v>
      </c>
      <c r="I128" s="169"/>
      <c r="J128" s="134" t="str">
        <f t="shared" si="23"/>
        <v/>
      </c>
      <c r="K128" s="96" t="str">
        <f>IF(G128="","",1+(H128-IF(G127="",(IF(G126="",(IF(G125="",(IF(G124="",(IF(#REF!="",(IF(#REF!="",(IF(#REF!="",(IF(#REF!="",(IF(#REF!="",(IF(#REF!="",(IF(#REF!="",(IF(#REF!="",#REF!,#REF!)),#REF!)),#REF!)),#REF!)),#REF!)),#REF!)),#REF!)),#REF!)),H124)),H125)),H126)),(H127))))</f>
        <v/>
      </c>
      <c r="L128" s="97" t="str">
        <f>IF(G128="","",IF(G127=G128,IF(H128-I127&gt;0,H128-I127,1+H128-I127),IF(G126=G128,IF(H128-I126&gt;0,H128-I126,1+H128-I126),IF(G125=G128,IF(H128-I125&gt;0,H128-I125,1+H128-I125),IF(G124=G128,IF(H128-I124&gt;0,H128-I124,1+H128-I124),IF(G123=G128,IF(H128-I123&gt;0,H128-I123,1+H128-I123),IF(G122=G128,IF(H128-I122&gt;0,H128-I122,1+H128-I122),IF(G121=G128,IF(H128-I121&gt;0,H128-I121,1+H128-I121),IF(G120=G128,IF(H128-I120&gt;0,H128-I120,1+H128-I120),IF(G119=G128,IF(H128-I119&gt;0,H128-I119,1+H128-I119),IF(G118=G128,IF(H128-I118&gt;0,H128-I118,1+H128-I118),IF(G117=G128,IF(H128-I117&gt;0,H128-I117,1+H128-I117),IF(G116=G128,IF(H128-I116&gt;0,H128-I116,1+H128-I116),IF(G115=G128,IF(H128-I115&gt;0,H128-I115,1+H128-I115),IF(G114=G128,IF(H128-I114&gt;0,H128-I114,1+H128-I114),IF(G113=G128,IF(H128-I113&gt;0,H128-I113,1+H128-I113),IF(G112=G128,IF(H128-I112&gt;0,H128-I112,1+H128-I112),IF(G111=G128,IF(H128-I111&gt;0,H128-I111,1+H128-I111),IF(G110=G128,IF(H128-I110&gt;0,H128-I110,1+H128-I110),IF(G109=G128,IF(H128-I109&gt;0,H128-I109,1+H128-I109),IF(G108=G128,IF(H128-I108&gt;0,H128-I108,1+H128-I108),IF(G107=G128,IF(H128-I107&gt;0,H128-I107,1+H128-I107),IF(G106=G128,IF(H128-I106&gt;0,H128-I106,1+H128-I106),IF(G105=G128,IF(H128-I105&gt;0,H128-I105,1+H128-I105),IF(G104=G128,IF(H128-I104&gt;0,H128-I104,1+H128-I104),IF(G103=G128,IF(H128-I103&gt;0,H128-I103,1+H128-I103),IF(G102=G128,IF(H128-I102&gt;0,H128-I102,1+H128-I102),IF(#REF!=G128,IF(H128-#REF!&gt;0,H128-#REF!,1+H128-#REF!),""))))))))))))))))))))))))))))</f>
        <v/>
      </c>
      <c r="M128" s="462"/>
      <c r="N128" s="462"/>
      <c r="O128" s="462"/>
      <c r="P128" s="462"/>
      <c r="Q128" s="462"/>
      <c r="R128" s="462"/>
      <c r="S128" s="462"/>
      <c r="T128" s="462"/>
      <c r="U128" s="462"/>
      <c r="V128" s="462"/>
      <c r="W128" s="462"/>
      <c r="X128" s="462"/>
      <c r="Y128" s="462"/>
      <c r="Z128" s="462"/>
      <c r="AA128" s="462"/>
      <c r="AB128" s="462"/>
      <c r="AC128" s="462"/>
      <c r="AD128" s="462"/>
      <c r="AE128" s="462"/>
      <c r="AF128" s="462"/>
      <c r="AG128" s="462"/>
      <c r="AH128" s="462"/>
      <c r="AI128" s="462"/>
      <c r="AJ128" s="462"/>
      <c r="AK128" s="462"/>
      <c r="AL128" s="462"/>
      <c r="AM128" s="462"/>
      <c r="AN128" s="462"/>
      <c r="AO128" s="462"/>
      <c r="AP128" s="463"/>
      <c r="AQ128" s="459"/>
      <c r="AR128" s="90"/>
      <c r="AS128" s="89"/>
      <c r="AT128" s="13">
        <f t="shared" si="24"/>
        <v>0</v>
      </c>
      <c r="AU128" s="114"/>
      <c r="AV128" s="20">
        <v>768.12500000494902</v>
      </c>
      <c r="AW128" s="3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3"/>
      <c r="BI128" s="93"/>
      <c r="BJ128" s="146">
        <v>768.12500000494902</v>
      </c>
      <c r="BK128" s="143"/>
      <c r="BL128" s="4"/>
      <c r="BM128" s="4"/>
      <c r="BN128" s="4"/>
      <c r="BO128" s="4"/>
      <c r="BP128" s="4"/>
      <c r="BQ128" s="4"/>
      <c r="BR128" s="153"/>
      <c r="BS128" s="157"/>
      <c r="BT128" s="158"/>
      <c r="BU128" s="9"/>
      <c r="BY128" s="15"/>
      <c r="BZ128" s="5"/>
      <c r="CA128" s="146">
        <v>0.125</v>
      </c>
      <c r="CB128" s="128"/>
      <c r="CC128" s="12"/>
      <c r="CD128" s="12"/>
      <c r="CE128" s="12"/>
      <c r="CF128" s="12"/>
      <c r="CG128" s="12"/>
      <c r="CH128" s="12"/>
      <c r="CI128" s="23"/>
      <c r="CJ128" s="456"/>
      <c r="CK128" s="454"/>
      <c r="CL128" s="454"/>
      <c r="CM128" s="453"/>
      <c r="CR128" s="52">
        <f t="shared" ref="CR128:FC128" si="39">IF(CR126&lt;&gt;CR127,1,0)</f>
        <v>0</v>
      </c>
      <c r="CS128" s="52">
        <f t="shared" si="39"/>
        <v>0</v>
      </c>
      <c r="CT128" s="52">
        <f t="shared" si="39"/>
        <v>0</v>
      </c>
      <c r="CU128" s="52">
        <f t="shared" si="39"/>
        <v>0</v>
      </c>
      <c r="CV128" s="52">
        <f t="shared" si="39"/>
        <v>0</v>
      </c>
      <c r="CW128" s="52">
        <f t="shared" si="39"/>
        <v>0</v>
      </c>
      <c r="CX128" s="52">
        <f t="shared" si="39"/>
        <v>0</v>
      </c>
      <c r="CY128" s="52">
        <f t="shared" si="39"/>
        <v>0</v>
      </c>
      <c r="CZ128" s="52">
        <f t="shared" si="39"/>
        <v>0</v>
      </c>
      <c r="DA128" s="52">
        <f t="shared" si="39"/>
        <v>0</v>
      </c>
      <c r="DB128" s="52">
        <f t="shared" si="39"/>
        <v>0</v>
      </c>
      <c r="DC128" s="52">
        <f t="shared" si="39"/>
        <v>0</v>
      </c>
      <c r="DD128" s="52">
        <f t="shared" si="39"/>
        <v>0</v>
      </c>
      <c r="DE128" s="52">
        <f t="shared" si="39"/>
        <v>0</v>
      </c>
      <c r="DF128" s="52">
        <f t="shared" si="39"/>
        <v>0</v>
      </c>
      <c r="DG128" s="52">
        <f t="shared" si="39"/>
        <v>0</v>
      </c>
      <c r="DH128" s="52">
        <f t="shared" si="39"/>
        <v>0</v>
      </c>
      <c r="DI128" s="52">
        <f t="shared" si="39"/>
        <v>0</v>
      </c>
      <c r="DJ128" s="52">
        <f t="shared" si="39"/>
        <v>0</v>
      </c>
      <c r="DK128" s="52">
        <f t="shared" si="39"/>
        <v>0</v>
      </c>
      <c r="DL128" s="52">
        <f t="shared" si="39"/>
        <v>0</v>
      </c>
      <c r="DM128" s="52">
        <f t="shared" si="39"/>
        <v>0</v>
      </c>
      <c r="DN128" s="52">
        <f t="shared" si="39"/>
        <v>0</v>
      </c>
      <c r="DO128" s="52">
        <f t="shared" si="39"/>
        <v>0</v>
      </c>
      <c r="DP128" s="52">
        <f t="shared" si="39"/>
        <v>0</v>
      </c>
      <c r="DQ128" s="52">
        <f t="shared" si="39"/>
        <v>0</v>
      </c>
      <c r="DR128" s="52">
        <f t="shared" si="39"/>
        <v>0</v>
      </c>
      <c r="DS128" s="52">
        <f t="shared" si="39"/>
        <v>0</v>
      </c>
      <c r="DT128" s="52">
        <f t="shared" si="39"/>
        <v>0</v>
      </c>
      <c r="DU128" s="52">
        <f t="shared" si="39"/>
        <v>0</v>
      </c>
      <c r="DV128" s="52">
        <f t="shared" si="39"/>
        <v>0</v>
      </c>
      <c r="DW128" s="52">
        <f t="shared" si="39"/>
        <v>0</v>
      </c>
      <c r="DX128" s="52">
        <f t="shared" si="39"/>
        <v>0</v>
      </c>
      <c r="DY128" s="52">
        <f t="shared" si="39"/>
        <v>0</v>
      </c>
      <c r="DZ128" s="52">
        <f t="shared" si="39"/>
        <v>0</v>
      </c>
      <c r="EA128" s="52">
        <f t="shared" si="39"/>
        <v>0</v>
      </c>
      <c r="EB128" s="52">
        <f t="shared" si="39"/>
        <v>0</v>
      </c>
      <c r="EC128" s="52">
        <f t="shared" si="39"/>
        <v>0</v>
      </c>
      <c r="ED128" s="52">
        <f t="shared" si="39"/>
        <v>0</v>
      </c>
      <c r="EE128" s="52">
        <f t="shared" si="39"/>
        <v>0</v>
      </c>
      <c r="EF128" s="52">
        <f t="shared" si="39"/>
        <v>0</v>
      </c>
      <c r="EG128" s="52">
        <f t="shared" si="39"/>
        <v>0</v>
      </c>
      <c r="EH128" s="52">
        <f t="shared" si="39"/>
        <v>0</v>
      </c>
      <c r="EI128" s="52">
        <f t="shared" si="39"/>
        <v>0</v>
      </c>
      <c r="EJ128" s="52">
        <f t="shared" si="39"/>
        <v>0</v>
      </c>
      <c r="EK128" s="52">
        <f t="shared" si="39"/>
        <v>0</v>
      </c>
      <c r="EL128" s="52">
        <f t="shared" si="39"/>
        <v>0</v>
      </c>
      <c r="EM128" s="52">
        <f t="shared" si="39"/>
        <v>0</v>
      </c>
      <c r="EN128" s="52">
        <f t="shared" si="39"/>
        <v>0</v>
      </c>
      <c r="EO128" s="52">
        <f t="shared" si="39"/>
        <v>0</v>
      </c>
      <c r="EP128" s="52">
        <f t="shared" si="39"/>
        <v>0</v>
      </c>
      <c r="EQ128" s="52">
        <f t="shared" si="39"/>
        <v>0</v>
      </c>
      <c r="ER128" s="52">
        <f t="shared" si="39"/>
        <v>0</v>
      </c>
      <c r="ES128" s="52">
        <f t="shared" si="39"/>
        <v>0</v>
      </c>
      <c r="ET128" s="52">
        <f t="shared" si="39"/>
        <v>0</v>
      </c>
      <c r="EU128" s="52">
        <f t="shared" si="39"/>
        <v>0</v>
      </c>
      <c r="EV128" s="52">
        <f t="shared" si="39"/>
        <v>0</v>
      </c>
      <c r="EW128" s="52">
        <f t="shared" si="39"/>
        <v>0</v>
      </c>
      <c r="EX128" s="52">
        <f t="shared" si="39"/>
        <v>0</v>
      </c>
      <c r="EY128" s="52">
        <f t="shared" si="39"/>
        <v>0</v>
      </c>
      <c r="EZ128" s="52">
        <f t="shared" si="39"/>
        <v>0</v>
      </c>
      <c r="FA128" s="52">
        <f t="shared" si="39"/>
        <v>0</v>
      </c>
      <c r="FB128" s="52">
        <f t="shared" si="39"/>
        <v>0</v>
      </c>
      <c r="FC128" s="52">
        <f t="shared" si="39"/>
        <v>0</v>
      </c>
      <c r="FD128" s="52">
        <f t="shared" ref="FD128:FT128" si="40">IF(FD126&lt;&gt;FD127,1,0)</f>
        <v>0</v>
      </c>
      <c r="FE128" s="52">
        <f t="shared" si="40"/>
        <v>0</v>
      </c>
      <c r="FF128" s="52">
        <f t="shared" si="40"/>
        <v>0</v>
      </c>
      <c r="FG128" s="52">
        <f t="shared" si="40"/>
        <v>0</v>
      </c>
      <c r="FH128" s="52">
        <f t="shared" si="40"/>
        <v>0</v>
      </c>
      <c r="FI128" s="52">
        <f t="shared" si="40"/>
        <v>0</v>
      </c>
      <c r="FJ128" s="52">
        <f t="shared" si="40"/>
        <v>0</v>
      </c>
      <c r="FK128" s="52">
        <f t="shared" si="40"/>
        <v>0</v>
      </c>
      <c r="FL128" s="52">
        <f t="shared" si="40"/>
        <v>0</v>
      </c>
      <c r="FM128" s="52">
        <f t="shared" si="40"/>
        <v>0</v>
      </c>
      <c r="FN128" s="52">
        <f t="shared" si="40"/>
        <v>0</v>
      </c>
      <c r="FO128" s="52">
        <f t="shared" si="40"/>
        <v>0</v>
      </c>
      <c r="FP128" s="52">
        <f t="shared" si="40"/>
        <v>0</v>
      </c>
      <c r="FQ128" s="52">
        <f t="shared" si="40"/>
        <v>0</v>
      </c>
      <c r="FR128" s="52">
        <f t="shared" si="40"/>
        <v>0</v>
      </c>
      <c r="FS128" s="52">
        <f t="shared" si="40"/>
        <v>0</v>
      </c>
      <c r="FT128" s="52">
        <f t="shared" si="40"/>
        <v>0</v>
      </c>
      <c r="FU128" s="52">
        <f>SUM(CR128:FT128)</f>
        <v>0</v>
      </c>
    </row>
    <row r="129" spans="1:177" ht="16.5" customHeight="1" thickTop="1" thickBot="1" x14ac:dyDescent="0.3">
      <c r="A129" s="465"/>
      <c r="B129" s="124"/>
      <c r="C129" s="98"/>
      <c r="D129" s="233"/>
      <c r="E129" s="91"/>
      <c r="F129" s="140" t="s">
        <v>137</v>
      </c>
      <c r="G129" s="130" t="s">
        <v>197</v>
      </c>
      <c r="H129" s="173">
        <v>0.18194444444444444</v>
      </c>
      <c r="I129" s="169">
        <v>0.84375</v>
      </c>
      <c r="J129" s="134">
        <f t="shared" si="23"/>
        <v>0.66180555555555554</v>
      </c>
      <c r="K129" s="96">
        <f>IF(G129="","",1+(H129-IF(G128="",(IF(G127="",(IF(G126="",(IF(G125="",(IF(#REF!="",(IF(#REF!="",(IF(#REF!="",(IF(#REF!="",(IF(#REF!="",(IF(#REF!="",(IF(#REF!="",(IF(#REF!="",#REF!,#REF!)),#REF!)),#REF!)),#REF!)),#REF!)),#REF!)),#REF!)),#REF!)),H125)),H126)),H127)),(H128))))</f>
        <v>1.0777777777777777</v>
      </c>
      <c r="L129" s="97">
        <f>IF(G129="","",IF(G128=G129,IF(H129-I128&gt;0,H129-I128,1+H129-I128),IF(G127=G129,IF(H129-I127&gt;0,H129-I127,1+H129-I127),IF(G126=G129,IF(H129-I126&gt;0,H129-I126,1+H129-I126),IF(G125=G129,IF(H129-I125&gt;0,H129-I125,1+H129-I125),IF(G124=G129,IF(H129-I124&gt;0,H129-I124,1+H129-I124),IF(G123=G129,IF(H129-I123&gt;0,H129-I123,1+H129-I123),IF(G122=G129,IF(H129-I122&gt;0,H129-I122,1+H129-I122),IF(G121=G129,IF(H129-I121&gt;0,H129-I121,1+H129-I121),IF(G120=G129,IF(H129-I120&gt;0,H129-I120,1+H129-I120),IF(G119=G129,IF(H129-I119&gt;0,H129-I119,1+H129-I119),IF(G118=G129,IF(H129-I118&gt;0,H129-I118,1+H129-I118),IF(G117=G129,IF(H129-I117&gt;0,H129-I117,1+H129-I117),IF(G116=G129,IF(H129-I116&gt;0,H129-I116,1+H129-I116),IF(G115=G129,IF(H129-I115&gt;0,H129-I115,1+H129-I115),IF(G114=G129,IF(H129-I114&gt;0,H129-I114,1+H129-I114),IF(G113=G129,IF(H129-I113&gt;0,H129-I113,1+H129-I113),IF(G112=G129,IF(H129-I112&gt;0,H129-I112,1+H129-I112),IF(G111=G129,IF(H129-I111&gt;0,H129-I111,1+H129-I111),IF(G110=G129,IF(H129-I110&gt;0,H129-I110,1+H129-I110),IF(G109=G129,IF(H129-I109&gt;0,H129-I109,1+H129-I109),IF(G108=G129,IF(H129-I108&gt;0,H129-I108,1+H129-I108),IF(G107=G129,IF(H129-I107&gt;0,H129-I107,1+H129-I107),IF(G106=G129,IF(H129-I106&gt;0,H129-I106,1+H129-I106),IF(G105=G129,IF(H129-I105&gt;0,H129-I105,1+H129-I105),IF(G104=G129,IF(H129-I104&gt;0,H129-I104,1+H129-I104),IF(G103=G129,IF(H129-I103&gt;0,H129-I103,1+H129-I103),IF(#REF!=G129,IF(H129-#REF!&gt;0,H129-#REF!,1+H129-#REF!),""))))))))))))))))))))))))))))</f>
        <v>0.12708333333333333</v>
      </c>
      <c r="M129" s="462"/>
      <c r="N129" s="462"/>
      <c r="O129" s="462"/>
      <c r="P129" s="462"/>
      <c r="Q129" s="462"/>
      <c r="R129" s="462"/>
      <c r="S129" s="462"/>
      <c r="T129" s="462"/>
      <c r="U129" s="462"/>
      <c r="V129" s="462"/>
      <c r="W129" s="462"/>
      <c r="X129" s="462"/>
      <c r="Y129" s="462"/>
      <c r="Z129" s="462"/>
      <c r="AA129" s="462"/>
      <c r="AB129" s="462"/>
      <c r="AC129" s="462"/>
      <c r="AD129" s="462"/>
      <c r="AE129" s="462"/>
      <c r="AF129" s="462"/>
      <c r="AG129" s="462"/>
      <c r="AH129" s="462"/>
      <c r="AI129" s="462"/>
      <c r="AJ129" s="462"/>
      <c r="AK129" s="462"/>
      <c r="AL129" s="462"/>
      <c r="AM129" s="462"/>
      <c r="AN129" s="462"/>
      <c r="AO129" s="462"/>
      <c r="AP129" s="463"/>
      <c r="AQ129" s="459"/>
      <c r="AR129" s="90"/>
      <c r="AS129" s="89"/>
      <c r="AT129" s="13">
        <f t="shared" si="24"/>
        <v>0</v>
      </c>
      <c r="AU129" s="114"/>
      <c r="AV129" s="20">
        <v>768.16666667161599</v>
      </c>
      <c r="AW129" s="3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3"/>
      <c r="BI129" s="93"/>
      <c r="BJ129" s="146">
        <v>768.16666667161599</v>
      </c>
      <c r="BK129" s="143"/>
      <c r="BL129" s="4"/>
      <c r="BM129" s="4"/>
      <c r="BN129" s="4"/>
      <c r="BO129" s="4"/>
      <c r="BP129" s="4"/>
      <c r="BQ129" s="4"/>
      <c r="BR129" s="153"/>
      <c r="BS129" s="157"/>
      <c r="BT129" s="158"/>
      <c r="BU129" s="9"/>
      <c r="BY129" s="15"/>
      <c r="BZ129" s="5"/>
      <c r="CA129" s="146">
        <v>0.16666666666666699</v>
      </c>
      <c r="CB129" s="128"/>
      <c r="CC129" s="12"/>
      <c r="CD129" s="12"/>
      <c r="CE129" s="12"/>
      <c r="CF129" s="12"/>
      <c r="CG129" s="12"/>
      <c r="CH129" s="12"/>
      <c r="CI129" s="23"/>
      <c r="CJ129" s="456"/>
      <c r="CK129" s="454"/>
      <c r="CL129" s="454"/>
      <c r="CM129" s="453"/>
    </row>
    <row r="130" spans="1:177" ht="16.5" customHeight="1" thickTop="1" thickBot="1" x14ac:dyDescent="0.3">
      <c r="A130" s="465"/>
      <c r="B130" s="124"/>
      <c r="C130" s="98"/>
      <c r="D130" s="233"/>
      <c r="E130" s="91"/>
      <c r="F130" s="140"/>
      <c r="G130" s="130"/>
      <c r="H130" s="173">
        <v>0.20833333333333301</v>
      </c>
      <c r="I130" s="169"/>
      <c r="J130" s="134" t="str">
        <f t="shared" si="23"/>
        <v/>
      </c>
      <c r="K130" s="96" t="str">
        <f>IF(G130="","",1+(H130-IF(G129="",(IF(G128="",(IF(G127="",(IF(G126="",(IF(#REF!="",(IF(#REF!="",(IF(#REF!="",(IF(#REF!="",(IF(#REF!="",(IF(#REF!="",(IF(#REF!="",(IF(#REF!="",#REF!,#REF!)),#REF!)),#REF!)),#REF!)),#REF!)),#REF!)),#REF!)),#REF!)),H126)),H127)),H128)),(H129))))</f>
        <v/>
      </c>
      <c r="L130" s="97" t="str">
        <f>IF(G130="","",IF(G129=G130,IF(H130-I129&gt;0,H130-I129,1+H130-I129),IF(G128=G130,IF(H130-I128&gt;0,H130-I128,1+H130-I128),IF(G127=G130,IF(H130-I127&gt;0,H130-I127,1+H130-I127),IF(G126=G130,IF(H130-I126&gt;0,H130-I126,1+H130-I126),IF(G125=G130,IF(H130-I125&gt;0,H130-I125,1+H130-I125),IF(G124=G130,IF(H130-I124&gt;0,H130-I124,1+H130-I124),IF(G123=G130,IF(H130-I123&gt;0,H130-I123,1+H130-I123),IF(G122=G130,IF(H130-I122&gt;0,H130-I122,1+H130-I122),IF(G121=G130,IF(H130-I121&gt;0,H130-I121,1+H130-I121),IF(G120=G130,IF(H130-I120&gt;0,H130-I120,1+H130-I120),IF(G119=G130,IF(H130-I119&gt;0,H130-I119,1+H130-I119),IF(G118=G130,IF(H130-I118&gt;0,H130-I118,1+H130-I118),IF(G117=G130,IF(H130-I117&gt;0,H130-I117,1+H130-I117),IF(G116=G130,IF(H130-I116&gt;0,H130-I116,1+H130-I116),IF(G115=G130,IF(H130-I115&gt;0,H130-I115,1+H130-I115),IF(G114=G130,IF(H130-I114&gt;0,H130-I114,1+H130-I114),IF(G113=G130,IF(H130-I113&gt;0,H130-I113,1+H130-I113),IF(G112=G130,IF(H130-I112&gt;0,H130-I112,1+H130-I112),IF(G111=G130,IF(H130-I111&gt;0,H130-I111,1+H130-I111),IF(G110=G130,IF(H130-I110&gt;0,H130-I110,1+H130-I110),IF(G109=G130,IF(H130-I109&gt;0,H130-I109,1+H130-I109),IF(G108=G130,IF(H130-I108&gt;0,H130-I108,1+H130-I108),IF(G107=G130,IF(H130-I107&gt;0,H130-I107,1+H130-I107),IF(G106=G130,IF(H130-I106&gt;0,H130-I106,1+H130-I106),IF(G105=G130,IF(H130-I105&gt;0,H130-I105,1+H130-I105),IF(G104=G130,IF(H130-I104&gt;0,H130-I104,1+H130-I104),IF(#REF!=G130,IF(H130-#REF!&gt;0,H130-#REF!,1+H130-#REF!),""))))))))))))))))))))))))))))</f>
        <v/>
      </c>
      <c r="M130" s="462"/>
      <c r="N130" s="462"/>
      <c r="O130" s="462"/>
      <c r="P130" s="462"/>
      <c r="Q130" s="462"/>
      <c r="R130" s="462"/>
      <c r="S130" s="462"/>
      <c r="T130" s="462"/>
      <c r="U130" s="462"/>
      <c r="V130" s="462"/>
      <c r="W130" s="462"/>
      <c r="X130" s="462"/>
      <c r="Y130" s="462"/>
      <c r="Z130" s="462"/>
      <c r="AA130" s="462"/>
      <c r="AB130" s="462"/>
      <c r="AC130" s="462"/>
      <c r="AD130" s="462"/>
      <c r="AE130" s="462"/>
      <c r="AF130" s="462"/>
      <c r="AG130" s="462"/>
      <c r="AH130" s="462"/>
      <c r="AI130" s="462"/>
      <c r="AJ130" s="462"/>
      <c r="AK130" s="462"/>
      <c r="AL130" s="462"/>
      <c r="AM130" s="462"/>
      <c r="AN130" s="462"/>
      <c r="AO130" s="462"/>
      <c r="AP130" s="463"/>
      <c r="AQ130" s="459"/>
      <c r="AR130" s="90"/>
      <c r="AS130" s="89"/>
      <c r="AT130" s="13">
        <f t="shared" si="24"/>
        <v>0</v>
      </c>
      <c r="AU130" s="114"/>
      <c r="AV130" s="20">
        <v>768.20833333828296</v>
      </c>
      <c r="AW130" s="3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3"/>
      <c r="BI130" s="93"/>
      <c r="BJ130" s="146">
        <v>768.20833333828296</v>
      </c>
      <c r="BK130" s="143"/>
      <c r="BL130" s="4"/>
      <c r="BM130" s="4"/>
      <c r="BN130" s="4"/>
      <c r="BO130" s="4"/>
      <c r="BP130" s="4"/>
      <c r="BQ130" s="4"/>
      <c r="BR130" s="153"/>
      <c r="BS130" s="157"/>
      <c r="BT130" s="158"/>
      <c r="BU130" s="9"/>
      <c r="BY130" s="15"/>
      <c r="BZ130" s="5"/>
      <c r="CA130" s="146">
        <v>0.20833333333333301</v>
      </c>
      <c r="CB130" s="128"/>
      <c r="CC130" s="12"/>
      <c r="CD130" s="12"/>
      <c r="CE130" s="12"/>
      <c r="CF130" s="12"/>
      <c r="CG130" s="12"/>
      <c r="CH130" s="12"/>
      <c r="CI130" s="23"/>
      <c r="CJ130" s="456"/>
      <c r="CK130" s="454"/>
      <c r="CL130" s="454"/>
      <c r="CM130" s="453"/>
      <c r="CR130" s="52">
        <v>400</v>
      </c>
      <c r="CS130" s="52">
        <v>401</v>
      </c>
      <c r="CT130" s="52">
        <v>402</v>
      </c>
      <c r="CU130" s="52">
        <v>403</v>
      </c>
      <c r="CV130" s="52">
        <v>404</v>
      </c>
      <c r="CW130" s="52">
        <v>405</v>
      </c>
      <c r="CX130" s="52">
        <v>406</v>
      </c>
      <c r="CY130" s="52">
        <v>407</v>
      </c>
      <c r="CZ130" s="52">
        <v>408</v>
      </c>
      <c r="DA130" s="52">
        <v>409</v>
      </c>
      <c r="DB130" s="52">
        <v>410</v>
      </c>
      <c r="DC130" s="52">
        <v>411</v>
      </c>
      <c r="DD130" s="52">
        <v>412</v>
      </c>
      <c r="DE130" s="52">
        <v>413</v>
      </c>
      <c r="DF130" s="52">
        <v>414</v>
      </c>
      <c r="DG130" s="52">
        <v>415</v>
      </c>
      <c r="DH130" s="52">
        <v>416</v>
      </c>
      <c r="DI130" s="52">
        <v>417</v>
      </c>
      <c r="DJ130" s="52">
        <v>418</v>
      </c>
      <c r="DK130" s="52">
        <v>419</v>
      </c>
      <c r="DL130" s="52">
        <v>420</v>
      </c>
      <c r="DM130" s="52">
        <v>421</v>
      </c>
      <c r="DN130" s="52">
        <v>422</v>
      </c>
      <c r="DO130" s="52">
        <v>423</v>
      </c>
      <c r="DP130" s="52">
        <v>424</v>
      </c>
      <c r="DQ130" s="52">
        <v>425</v>
      </c>
      <c r="DR130" s="52">
        <v>426</v>
      </c>
      <c r="DS130" s="52">
        <v>427</v>
      </c>
      <c r="DT130" s="52">
        <v>428</v>
      </c>
      <c r="DU130" s="52">
        <v>429</v>
      </c>
      <c r="DV130" s="52">
        <v>430</v>
      </c>
      <c r="DW130" s="52">
        <v>431</v>
      </c>
      <c r="DX130" s="52">
        <v>432</v>
      </c>
      <c r="DY130" s="52">
        <v>433</v>
      </c>
      <c r="DZ130" s="52">
        <v>434</v>
      </c>
      <c r="EA130" s="52">
        <v>435</v>
      </c>
      <c r="EB130" s="52">
        <v>436</v>
      </c>
      <c r="EC130" s="52">
        <v>437</v>
      </c>
      <c r="ED130" s="52">
        <v>438</v>
      </c>
      <c r="EE130" s="52">
        <v>439</v>
      </c>
      <c r="EF130" s="52">
        <v>440</v>
      </c>
      <c r="EG130" s="52">
        <v>441</v>
      </c>
      <c r="EH130" s="52">
        <v>442</v>
      </c>
      <c r="EI130" s="52">
        <v>443</v>
      </c>
      <c r="EJ130" s="52">
        <v>444</v>
      </c>
      <c r="EK130" s="52">
        <v>445</v>
      </c>
      <c r="EL130" s="52">
        <v>446</v>
      </c>
      <c r="EM130" s="52">
        <v>447</v>
      </c>
      <c r="EN130" s="52">
        <v>448</v>
      </c>
      <c r="EO130" s="52">
        <v>449</v>
      </c>
      <c r="EP130" s="52">
        <v>450</v>
      </c>
      <c r="EQ130" s="52">
        <v>451</v>
      </c>
      <c r="ER130" s="52">
        <v>452</v>
      </c>
      <c r="ES130" s="52">
        <v>453</v>
      </c>
      <c r="ET130" s="52">
        <v>454</v>
      </c>
      <c r="EU130" s="52">
        <v>455</v>
      </c>
      <c r="EV130" s="52">
        <v>456</v>
      </c>
      <c r="EW130" s="52">
        <v>457</v>
      </c>
      <c r="EX130" s="52">
        <v>458</v>
      </c>
      <c r="EY130" s="52">
        <v>459</v>
      </c>
      <c r="EZ130" s="52">
        <v>460</v>
      </c>
      <c r="FA130" s="52">
        <v>461</v>
      </c>
      <c r="FB130" s="52">
        <v>462</v>
      </c>
      <c r="FC130" s="52">
        <v>463</v>
      </c>
      <c r="FD130" s="52">
        <v>464</v>
      </c>
      <c r="FE130" s="52">
        <v>465</v>
      </c>
      <c r="FF130" s="52">
        <v>466</v>
      </c>
      <c r="FG130" s="52">
        <v>467</v>
      </c>
      <c r="FH130" s="52">
        <v>468</v>
      </c>
      <c r="FI130" s="52">
        <v>469</v>
      </c>
      <c r="FJ130" s="52">
        <v>470</v>
      </c>
      <c r="FK130" s="52">
        <v>471</v>
      </c>
      <c r="FL130" s="52">
        <v>472</v>
      </c>
      <c r="FM130" s="52">
        <v>473</v>
      </c>
      <c r="FN130" s="52">
        <v>474</v>
      </c>
      <c r="FO130" s="52">
        <v>475</v>
      </c>
      <c r="FP130" s="52">
        <v>476</v>
      </c>
      <c r="FQ130" s="52">
        <v>477</v>
      </c>
      <c r="FR130" s="52">
        <v>478</v>
      </c>
      <c r="FS130" s="52">
        <v>479</v>
      </c>
      <c r="FT130" s="52">
        <v>480</v>
      </c>
    </row>
    <row r="131" spans="1:177" ht="16.5" customHeight="1" thickTop="1" thickBot="1" x14ac:dyDescent="0.3">
      <c r="A131" s="465"/>
      <c r="B131" s="124"/>
      <c r="C131" s="98"/>
      <c r="D131" s="233"/>
      <c r="E131" s="91"/>
      <c r="F131" s="140" t="s">
        <v>183</v>
      </c>
      <c r="G131" s="130" t="s">
        <v>229</v>
      </c>
      <c r="H131" s="173">
        <v>0.2673611111111111</v>
      </c>
      <c r="I131" s="169">
        <v>1.1805555555555555E-2</v>
      </c>
      <c r="J131" s="134">
        <f t="shared" si="23"/>
        <v>0.74444444444444446</v>
      </c>
      <c r="K131" s="96">
        <f>IF(G131="","",1+(H131-IF(G130="",(IF(G129="",(IF(G128="",(IF(G127="",(IF(#REF!="",(IF(#REF!="",(IF(#REF!="",(IF(#REF!="",(IF(#REF!="",(IF(#REF!="",(IF(#REF!="",(IF(#REF!="",#REF!,#REF!)),#REF!)),#REF!)),#REF!)),#REF!)),#REF!)),#REF!)),#REF!)),H127)),H128)),H129)),(H130))))</f>
        <v>1.0854166666666667</v>
      </c>
      <c r="L131" s="97">
        <f>IF(G131="","",IF(G130=G131,IF(H131-I130&gt;0,H131-I130,1+H131-I130),IF(G129=G131,IF(H131-I129&gt;0,H131-I129,1+H131-I129),IF(G128=G131,IF(H131-I128&gt;0,H131-I128,1+H131-I128),IF(G127=G131,IF(H131-I127&gt;0,H131-I127,1+H131-I127),IF(G126=G131,IF(H131-I126&gt;0,H131-I126,1+H131-I126),IF(G125=G131,IF(H131-I125&gt;0,H131-I125,1+H131-I125),IF(G124=G131,IF(H131-I124&gt;0,H131-I124,1+H131-I124),IF(G123=G131,IF(H131-I123&gt;0,H131-I123,1+H131-I123),IF(G122=G131,IF(H131-I122&gt;0,H131-I122,1+H131-I122),IF(G121=G131,IF(H131-I121&gt;0,H131-I121,1+H131-I121),IF(G120=G131,IF(H131-I120&gt;0,H131-I120,1+H131-I120),IF(G119=G131,IF(H131-I119&gt;0,H131-I119,1+H131-I119),IF(G118=G131,IF(H131-I118&gt;0,H131-I118,1+H131-I118),IF(G117=G131,IF(H131-I117&gt;0,H131-I117,1+H131-I117),IF(G116=G131,IF(H131-I116&gt;0,H131-I116,1+H131-I116),IF(G115=G131,IF(H131-I115&gt;0,H131-I115,1+H131-I115),IF(G114=G131,IF(H131-I114&gt;0,H131-I114,1+H131-I114),IF(G113=G131,IF(H131-I113&gt;0,H131-I113,1+H131-I113),IF(G112=G131,IF(H131-I112&gt;0,H131-I112,1+H131-I112),IF(G111=G131,IF(H131-I111&gt;0,H131-I111,1+H131-I111),IF(G110=G131,IF(H131-I110&gt;0,H131-I110,1+H131-I110),IF(G109=G131,IF(H131-I109&gt;0,H131-I109,1+H131-I109),IF(G108=G131,IF(H131-I108&gt;0,H131-I108,1+H131-I108),IF(G107=G131,IF(H131-I107&gt;0,H131-I107,1+H131-I107),IF(G106=G131,IF(H131-I106&gt;0,H131-I106,1+H131-I106),IF(G105=G131,IF(H131-I105&gt;0,H131-I105,1+H131-I105),IF(#REF!=G131,IF(H131-#REF!&gt;0,H131-#REF!,1+H131-#REF!),""))))))))))))))))))))))))))))</f>
        <v>0.16805555555555557</v>
      </c>
      <c r="M131" s="462"/>
      <c r="N131" s="462"/>
      <c r="O131" s="462"/>
      <c r="P131" s="462"/>
      <c r="Q131" s="462"/>
      <c r="R131" s="462"/>
      <c r="S131" s="462"/>
      <c r="T131" s="462"/>
      <c r="U131" s="462"/>
      <c r="V131" s="462"/>
      <c r="W131" s="462"/>
      <c r="X131" s="462"/>
      <c r="Y131" s="462"/>
      <c r="Z131" s="462"/>
      <c r="AA131" s="462"/>
      <c r="AB131" s="462"/>
      <c r="AC131" s="462"/>
      <c r="AD131" s="462"/>
      <c r="AE131" s="462"/>
      <c r="AF131" s="462"/>
      <c r="AG131" s="462"/>
      <c r="AH131" s="462"/>
      <c r="AI131" s="462"/>
      <c r="AJ131" s="462"/>
      <c r="AK131" s="462"/>
      <c r="AL131" s="462"/>
      <c r="AM131" s="462"/>
      <c r="AN131" s="462"/>
      <c r="AO131" s="462"/>
      <c r="AP131" s="463"/>
      <c r="AQ131" s="459"/>
      <c r="AR131" s="90"/>
      <c r="AS131" s="89"/>
      <c r="AT131" s="13">
        <f t="shared" si="24"/>
        <v>0</v>
      </c>
      <c r="AU131" s="114"/>
      <c r="AV131" s="20">
        <v>768.25000000495004</v>
      </c>
      <c r="AW131" s="3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3"/>
      <c r="BI131" s="93"/>
      <c r="BJ131" s="146">
        <v>768.25000000495004</v>
      </c>
      <c r="BK131" s="143"/>
      <c r="BL131" s="4"/>
      <c r="BM131" s="4"/>
      <c r="BN131" s="4"/>
      <c r="BO131" s="4"/>
      <c r="BP131" s="4"/>
      <c r="BQ131" s="4"/>
      <c r="BR131" s="153"/>
      <c r="BS131" s="157"/>
      <c r="BT131" s="158"/>
      <c r="BU131" s="9"/>
      <c r="BY131" s="15"/>
      <c r="BZ131" s="5"/>
      <c r="CA131" s="146">
        <v>0.25</v>
      </c>
      <c r="CB131" s="128"/>
      <c r="CC131" s="12"/>
      <c r="CD131" s="12"/>
      <c r="CE131" s="12"/>
      <c r="CF131" s="12"/>
      <c r="CG131" s="12"/>
      <c r="CH131" s="12"/>
      <c r="CI131" s="23"/>
      <c r="CJ131" s="456"/>
      <c r="CK131" s="454"/>
      <c r="CL131" s="454"/>
      <c r="CM131" s="453"/>
      <c r="CR131" s="52">
        <f t="shared" ref="CR131:FC131" si="41">COUNTIF($F125:$F148,CR125)</f>
        <v>0</v>
      </c>
      <c r="CS131" s="52">
        <f t="shared" si="41"/>
        <v>0</v>
      </c>
      <c r="CT131" s="52">
        <f t="shared" si="41"/>
        <v>1</v>
      </c>
      <c r="CU131" s="52">
        <f t="shared" si="41"/>
        <v>0</v>
      </c>
      <c r="CV131" s="52">
        <f t="shared" si="41"/>
        <v>0</v>
      </c>
      <c r="CW131" s="52">
        <f t="shared" si="41"/>
        <v>0</v>
      </c>
      <c r="CX131" s="52">
        <f t="shared" si="41"/>
        <v>0</v>
      </c>
      <c r="CY131" s="52">
        <f t="shared" si="41"/>
        <v>0</v>
      </c>
      <c r="CZ131" s="52">
        <f t="shared" si="41"/>
        <v>1</v>
      </c>
      <c r="DA131" s="52">
        <f t="shared" si="41"/>
        <v>0</v>
      </c>
      <c r="DB131" s="52">
        <f t="shared" si="41"/>
        <v>1</v>
      </c>
      <c r="DC131" s="52">
        <f t="shared" si="41"/>
        <v>0</v>
      </c>
      <c r="DD131" s="52">
        <f t="shared" si="41"/>
        <v>0</v>
      </c>
      <c r="DE131" s="52">
        <f t="shared" si="41"/>
        <v>0</v>
      </c>
      <c r="DF131" s="52">
        <f t="shared" si="41"/>
        <v>0</v>
      </c>
      <c r="DG131" s="52">
        <f t="shared" si="41"/>
        <v>0</v>
      </c>
      <c r="DH131" s="52">
        <f t="shared" si="41"/>
        <v>0</v>
      </c>
      <c r="DI131" s="52">
        <f t="shared" si="41"/>
        <v>0</v>
      </c>
      <c r="DJ131" s="52">
        <f t="shared" si="41"/>
        <v>1</v>
      </c>
      <c r="DK131" s="52">
        <f t="shared" si="41"/>
        <v>0</v>
      </c>
      <c r="DL131" s="52">
        <f t="shared" si="41"/>
        <v>1</v>
      </c>
      <c r="DM131" s="52">
        <f t="shared" si="41"/>
        <v>0</v>
      </c>
      <c r="DN131" s="52">
        <f t="shared" si="41"/>
        <v>0</v>
      </c>
      <c r="DO131" s="52">
        <f t="shared" si="41"/>
        <v>0</v>
      </c>
      <c r="DP131" s="52">
        <f t="shared" si="41"/>
        <v>1</v>
      </c>
      <c r="DQ131" s="52">
        <f t="shared" si="41"/>
        <v>0</v>
      </c>
      <c r="DR131" s="52">
        <f t="shared" si="41"/>
        <v>0</v>
      </c>
      <c r="DS131" s="52">
        <f t="shared" si="41"/>
        <v>0</v>
      </c>
      <c r="DT131" s="52">
        <f t="shared" si="41"/>
        <v>0</v>
      </c>
      <c r="DU131" s="52">
        <f t="shared" si="41"/>
        <v>0</v>
      </c>
      <c r="DV131" s="52">
        <f t="shared" si="41"/>
        <v>0</v>
      </c>
      <c r="DW131" s="52">
        <f t="shared" si="41"/>
        <v>0</v>
      </c>
      <c r="DX131" s="52">
        <f t="shared" si="41"/>
        <v>0</v>
      </c>
      <c r="DY131" s="52">
        <f t="shared" si="41"/>
        <v>0</v>
      </c>
      <c r="DZ131" s="52">
        <f t="shared" si="41"/>
        <v>1</v>
      </c>
      <c r="EA131" s="52">
        <f t="shared" si="41"/>
        <v>0</v>
      </c>
      <c r="EB131" s="52">
        <f t="shared" si="41"/>
        <v>0</v>
      </c>
      <c r="EC131" s="52">
        <f t="shared" si="41"/>
        <v>0</v>
      </c>
      <c r="ED131" s="52">
        <f t="shared" si="41"/>
        <v>1</v>
      </c>
      <c r="EE131" s="52">
        <f t="shared" si="41"/>
        <v>1</v>
      </c>
      <c r="EF131" s="52">
        <f t="shared" si="41"/>
        <v>0</v>
      </c>
      <c r="EG131" s="52">
        <f t="shared" si="41"/>
        <v>0</v>
      </c>
      <c r="EH131" s="52">
        <f t="shared" si="41"/>
        <v>0</v>
      </c>
      <c r="EI131" s="52">
        <f t="shared" si="41"/>
        <v>0</v>
      </c>
      <c r="EJ131" s="52">
        <f t="shared" si="41"/>
        <v>0</v>
      </c>
      <c r="EK131" s="52">
        <f t="shared" si="41"/>
        <v>0</v>
      </c>
      <c r="EL131" s="52">
        <f t="shared" si="41"/>
        <v>0</v>
      </c>
      <c r="EM131" s="52">
        <f t="shared" si="41"/>
        <v>0</v>
      </c>
      <c r="EN131" s="52">
        <f t="shared" si="41"/>
        <v>0</v>
      </c>
      <c r="EO131" s="52">
        <f t="shared" si="41"/>
        <v>0</v>
      </c>
      <c r="EP131" s="52">
        <f t="shared" si="41"/>
        <v>0</v>
      </c>
      <c r="EQ131" s="52">
        <f t="shared" si="41"/>
        <v>0</v>
      </c>
      <c r="ER131" s="52">
        <f t="shared" si="41"/>
        <v>1</v>
      </c>
      <c r="ES131" s="52">
        <f t="shared" si="41"/>
        <v>0</v>
      </c>
      <c r="ET131" s="52">
        <f t="shared" si="41"/>
        <v>0</v>
      </c>
      <c r="EU131" s="52">
        <f t="shared" si="41"/>
        <v>0</v>
      </c>
      <c r="EV131" s="52">
        <f t="shared" si="41"/>
        <v>0</v>
      </c>
      <c r="EW131" s="52">
        <f t="shared" si="41"/>
        <v>0</v>
      </c>
      <c r="EX131" s="52">
        <f t="shared" si="41"/>
        <v>0</v>
      </c>
      <c r="EY131" s="52">
        <f t="shared" si="41"/>
        <v>0</v>
      </c>
      <c r="EZ131" s="52">
        <f t="shared" si="41"/>
        <v>1</v>
      </c>
      <c r="FA131" s="52">
        <f t="shared" si="41"/>
        <v>0</v>
      </c>
      <c r="FB131" s="52">
        <f t="shared" si="41"/>
        <v>0</v>
      </c>
      <c r="FC131" s="52">
        <f t="shared" si="41"/>
        <v>0</v>
      </c>
      <c r="FD131" s="52">
        <f t="shared" ref="FD131:FT131" si="42">COUNTIF($F125:$F148,FD125)</f>
        <v>0</v>
      </c>
      <c r="FE131" s="52">
        <f t="shared" si="42"/>
        <v>0</v>
      </c>
      <c r="FF131" s="52">
        <f t="shared" si="42"/>
        <v>0</v>
      </c>
      <c r="FG131" s="52">
        <f t="shared" si="42"/>
        <v>0</v>
      </c>
      <c r="FH131" s="52">
        <f t="shared" si="42"/>
        <v>0</v>
      </c>
      <c r="FI131" s="52">
        <f t="shared" si="42"/>
        <v>0</v>
      </c>
      <c r="FJ131" s="52">
        <f t="shared" si="42"/>
        <v>1</v>
      </c>
      <c r="FK131" s="52">
        <f t="shared" si="42"/>
        <v>0</v>
      </c>
      <c r="FL131" s="52">
        <f t="shared" si="42"/>
        <v>0</v>
      </c>
      <c r="FM131" s="52">
        <f t="shared" si="42"/>
        <v>0</v>
      </c>
      <c r="FN131" s="52">
        <f t="shared" si="42"/>
        <v>0</v>
      </c>
      <c r="FO131" s="52">
        <f t="shared" si="42"/>
        <v>0</v>
      </c>
      <c r="FP131" s="52">
        <f t="shared" si="42"/>
        <v>0</v>
      </c>
      <c r="FQ131" s="52">
        <f t="shared" si="42"/>
        <v>0</v>
      </c>
      <c r="FR131" s="52">
        <f t="shared" si="42"/>
        <v>0</v>
      </c>
      <c r="FS131" s="52">
        <f t="shared" si="42"/>
        <v>0</v>
      </c>
      <c r="FT131" s="52">
        <f t="shared" si="42"/>
        <v>0</v>
      </c>
    </row>
    <row r="132" spans="1:177" ht="16.5" customHeight="1" thickTop="1" thickBot="1" x14ac:dyDescent="0.3">
      <c r="A132" s="465"/>
      <c r="B132" s="124"/>
      <c r="C132" s="98"/>
      <c r="D132" s="233"/>
      <c r="E132" s="91"/>
      <c r="F132" s="140"/>
      <c r="G132" s="130"/>
      <c r="H132" s="173">
        <v>0.29166666666666702</v>
      </c>
      <c r="I132" s="169"/>
      <c r="J132" s="134" t="str">
        <f t="shared" si="23"/>
        <v/>
      </c>
      <c r="K132" s="96" t="str">
        <f>IF(G132="","",1+(H132-IF(G131="",(IF(G130="",(IF(G129="",(IF(G128="",(IF(#REF!="",(IF(#REF!="",(IF(#REF!="",(IF(#REF!="",(IF(#REF!="",(IF(#REF!="",(IF(#REF!="",(IF(#REF!="",#REF!,#REF!)),#REF!)),#REF!)),#REF!)),#REF!)),#REF!)),#REF!)),#REF!)),H128)),H129)),H130)),(H131))))</f>
        <v/>
      </c>
      <c r="L132" s="97" t="str">
        <f>IF(G132="","",IF(G131=G132,IF(H132-I131&gt;0,H132-I131,1+H132-I131),IF(G130=G132,IF(H132-I130&gt;0,H132-I130,1+H132-I130),IF(G129=G132,IF(H132-I129&gt;0,H132-I129,1+H132-I129),IF(G128=G132,IF(H132-I128&gt;0,H132-I128,1+H132-I128),IF(G127=G132,IF(H132-I127&gt;0,H132-I127,1+H132-I127),IF(G126=G132,IF(H132-I126&gt;0,H132-I126,1+H132-I126),IF(G125=G132,IF(H132-I125&gt;0,H132-I125,1+H132-I125),IF(G124=G132,IF(H132-I124&gt;0,H132-I124,1+H132-I124),IF(G123=G132,IF(H132-I123&gt;0,H132-I123,1+H132-I123),IF(G122=G132,IF(H132-I122&gt;0,H132-I122,1+H132-I122),IF(G121=G132,IF(H132-I121&gt;0,H132-I121,1+H132-I121),IF(G120=G132,IF(H132-I120&gt;0,H132-I120,1+H132-I120),IF(G119=G132,IF(H132-I119&gt;0,H132-I119,1+H132-I119),IF(G118=G132,IF(H132-I118&gt;0,H132-I118,1+H132-I118),IF(G117=G132,IF(H132-I117&gt;0,H132-I117,1+H132-I117),IF(G116=G132,IF(H132-I116&gt;0,H132-I116,1+H132-I116),IF(G115=G132,IF(H132-I115&gt;0,H132-I115,1+H132-I115),IF(G114=G132,IF(H132-I114&gt;0,H132-I114,1+H132-I114),IF(G113=G132,IF(H132-I113&gt;0,H132-I113,1+H132-I113),IF(G112=G132,IF(H132-I112&gt;0,H132-I112,1+H132-I112),IF(G111=G132,IF(H132-I111&gt;0,H132-I111,1+H132-I111),IF(G110=G132,IF(H132-I110&gt;0,H132-I110,1+H132-I110),IF(G109=G132,IF(H132-I109&gt;0,H132-I109,1+H132-I109),IF(G108=G132,IF(H132-I108&gt;0,H132-I108,1+H132-I108),IF(G107=G132,IF(H132-I107&gt;0,H132-I107,1+H132-I107),IF(G106=G132,IF(H132-I106&gt;0,H132-I106,1+H132-I106),IF(#REF!=G132,IF(H132-#REF!&gt;0,H132-#REF!,1+H132-#REF!),""))))))))))))))))))))))))))))</f>
        <v/>
      </c>
      <c r="M132" s="462"/>
      <c r="N132" s="462"/>
      <c r="O132" s="462"/>
      <c r="P132" s="462"/>
      <c r="Q132" s="462"/>
      <c r="R132" s="462"/>
      <c r="S132" s="462"/>
      <c r="T132" s="462"/>
      <c r="U132" s="462"/>
      <c r="V132" s="462"/>
      <c r="W132" s="462"/>
      <c r="X132" s="462"/>
      <c r="Y132" s="462"/>
      <c r="Z132" s="462"/>
      <c r="AA132" s="462"/>
      <c r="AB132" s="462"/>
      <c r="AC132" s="462"/>
      <c r="AD132" s="462"/>
      <c r="AE132" s="462"/>
      <c r="AF132" s="462"/>
      <c r="AG132" s="462"/>
      <c r="AH132" s="462"/>
      <c r="AI132" s="462"/>
      <c r="AJ132" s="462"/>
      <c r="AK132" s="462"/>
      <c r="AL132" s="462"/>
      <c r="AM132" s="462"/>
      <c r="AN132" s="462"/>
      <c r="AO132" s="462"/>
      <c r="AP132" s="463"/>
      <c r="AQ132" s="459"/>
      <c r="AR132" s="90"/>
      <c r="AS132" s="89"/>
      <c r="AT132" s="13">
        <f t="shared" si="24"/>
        <v>0</v>
      </c>
      <c r="AU132" s="114"/>
      <c r="AV132" s="20">
        <v>768.29166667161701</v>
      </c>
      <c r="AW132" s="3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3"/>
      <c r="BI132" s="93"/>
      <c r="BJ132" s="146">
        <v>768.29166667161701</v>
      </c>
      <c r="BK132" s="143" t="s">
        <v>126</v>
      </c>
      <c r="BL132" s="4"/>
      <c r="BM132" s="4"/>
      <c r="BN132" s="4"/>
      <c r="BO132" s="4"/>
      <c r="BP132" s="4"/>
      <c r="BQ132" s="4"/>
      <c r="BR132" s="153"/>
      <c r="BS132" s="157"/>
      <c r="BT132" s="158"/>
      <c r="BU132" s="9"/>
      <c r="BY132" s="15"/>
      <c r="BZ132" s="5"/>
      <c r="CA132" s="146">
        <v>0.29166666666666702</v>
      </c>
      <c r="CB132" s="128"/>
      <c r="CC132" s="12"/>
      <c r="CD132" s="12"/>
      <c r="CE132" s="12"/>
      <c r="CF132" s="12"/>
      <c r="CG132" s="12"/>
      <c r="CH132" s="12"/>
      <c r="CI132" s="23"/>
      <c r="CJ132" s="456"/>
      <c r="CK132" s="454"/>
      <c r="CL132" s="454"/>
      <c r="CM132" s="453"/>
      <c r="CR132" s="52">
        <f>COUNTIFS('Poids Paniers'!$E:$E,CR130,'Poids Paniers'!$A:$A,$A125)</f>
        <v>0</v>
      </c>
      <c r="CS132" s="52">
        <f>COUNTIFS('Poids Paniers'!$E:$E,CS130,'Poids Paniers'!$A:$A,$A125)</f>
        <v>0</v>
      </c>
      <c r="CT132" s="52">
        <f>COUNTIFS('Poids Paniers'!$E:$E,CT130,'Poids Paniers'!$A:$A,$A125)</f>
        <v>1</v>
      </c>
      <c r="CU132" s="52">
        <f>COUNTIFS('Poids Paniers'!$E:$E,CU130,'Poids Paniers'!$A:$A,$A125)</f>
        <v>0</v>
      </c>
      <c r="CV132" s="52">
        <f>COUNTIFS('Poids Paniers'!$E:$E,CV130,'Poids Paniers'!$A:$A,$A125)</f>
        <v>0</v>
      </c>
      <c r="CW132" s="52">
        <f>COUNTIFS('Poids Paniers'!$E:$E,CW130,'Poids Paniers'!$A:$A,$A125)</f>
        <v>0</v>
      </c>
      <c r="CX132" s="52">
        <f>COUNTIFS('Poids Paniers'!$E:$E,CX130,'Poids Paniers'!$A:$A,$A125)</f>
        <v>0</v>
      </c>
      <c r="CY132" s="52">
        <f>COUNTIFS('Poids Paniers'!$E:$E,CY130,'Poids Paniers'!$A:$A,$A125)</f>
        <v>0</v>
      </c>
      <c r="CZ132" s="52">
        <f>COUNTIFS('Poids Paniers'!$E:$E,CZ130,'Poids Paniers'!$A:$A,$A125)</f>
        <v>1</v>
      </c>
      <c r="DA132" s="52">
        <f>COUNTIFS('Poids Paniers'!$E:$E,DA130,'Poids Paniers'!$A:$A,$A125)</f>
        <v>0</v>
      </c>
      <c r="DB132" s="52">
        <f>COUNTIFS('Poids Paniers'!$E:$E,DB130,'Poids Paniers'!$A:$A,$A125)</f>
        <v>1</v>
      </c>
      <c r="DC132" s="52">
        <f>COUNTIFS('Poids Paniers'!$E:$E,DC130,'Poids Paniers'!$A:$A,$A125)</f>
        <v>0</v>
      </c>
      <c r="DD132" s="52">
        <f>COUNTIFS('Poids Paniers'!$E:$E,DD130,'Poids Paniers'!$A:$A,$A125)</f>
        <v>0</v>
      </c>
      <c r="DE132" s="52">
        <f>COUNTIFS('Poids Paniers'!$E:$E,DE130,'Poids Paniers'!$A:$A,$A125)</f>
        <v>0</v>
      </c>
      <c r="DF132" s="52">
        <f>COUNTIFS('Poids Paniers'!$E:$E,DF130,'Poids Paniers'!$A:$A,$A125)</f>
        <v>0</v>
      </c>
      <c r="DG132" s="52">
        <f>COUNTIFS('Poids Paniers'!$E:$E,DG130,'Poids Paniers'!$A:$A,$A125)</f>
        <v>0</v>
      </c>
      <c r="DH132" s="52">
        <f>COUNTIFS('Poids Paniers'!$E:$E,DH130,'Poids Paniers'!$A:$A,$A125)</f>
        <v>0</v>
      </c>
      <c r="DI132" s="52">
        <f>COUNTIFS('Poids Paniers'!$E:$E,DI130,'Poids Paniers'!$A:$A,$A125)</f>
        <v>0</v>
      </c>
      <c r="DJ132" s="52">
        <f>COUNTIFS('Poids Paniers'!$E:$E,DJ130,'Poids Paniers'!$A:$A,$A125)</f>
        <v>1</v>
      </c>
      <c r="DK132" s="52">
        <f>COUNTIFS('Poids Paniers'!$E:$E,DK130,'Poids Paniers'!$A:$A,$A125)</f>
        <v>0</v>
      </c>
      <c r="DL132" s="52">
        <f>COUNTIFS('Poids Paniers'!$E:$E,DL130,'Poids Paniers'!$A:$A,$A125)</f>
        <v>1</v>
      </c>
      <c r="DM132" s="52">
        <f>COUNTIFS('Poids Paniers'!$E:$E,DM130,'Poids Paniers'!$A:$A,$A125)</f>
        <v>0</v>
      </c>
      <c r="DN132" s="52">
        <f>COUNTIFS('Poids Paniers'!$E:$E,DN130,'Poids Paniers'!$A:$A,$A125)</f>
        <v>0</v>
      </c>
      <c r="DO132" s="52">
        <f>COUNTIFS('Poids Paniers'!$E:$E,DO130,'Poids Paniers'!$A:$A,$A125)</f>
        <v>0</v>
      </c>
      <c r="DP132" s="52">
        <f>COUNTIFS('Poids Paniers'!$E:$E,DP130,'Poids Paniers'!$A:$A,$A125)</f>
        <v>1</v>
      </c>
      <c r="DQ132" s="52">
        <f>COUNTIFS('Poids Paniers'!$E:$E,DQ130,'Poids Paniers'!$A:$A,$A125)</f>
        <v>0</v>
      </c>
      <c r="DR132" s="52">
        <f>COUNTIFS('Poids Paniers'!$E:$E,DR130,'Poids Paniers'!$A:$A,$A125)</f>
        <v>0</v>
      </c>
      <c r="DS132" s="52">
        <f>COUNTIFS('Poids Paniers'!$E:$E,DS130,'Poids Paniers'!$A:$A,$A125)</f>
        <v>0</v>
      </c>
      <c r="DT132" s="52">
        <f>COUNTIFS('Poids Paniers'!$E:$E,DT130,'Poids Paniers'!$A:$A,$A125)</f>
        <v>0</v>
      </c>
      <c r="DU132" s="52">
        <f>COUNTIFS('Poids Paniers'!$E:$E,DU130,'Poids Paniers'!$A:$A,$A125)</f>
        <v>0</v>
      </c>
      <c r="DV132" s="52">
        <f>COUNTIFS('Poids Paniers'!$E:$E,DV130,'Poids Paniers'!$A:$A,$A125)</f>
        <v>0</v>
      </c>
      <c r="DW132" s="52">
        <f>COUNTIFS('Poids Paniers'!$E:$E,DW130,'Poids Paniers'!$A:$A,$A125)</f>
        <v>0</v>
      </c>
      <c r="DX132" s="52">
        <f>COUNTIFS('Poids Paniers'!$E:$E,DX130,'Poids Paniers'!$A:$A,$A125)</f>
        <v>0</v>
      </c>
      <c r="DY132" s="52">
        <f>COUNTIFS('Poids Paniers'!$E:$E,DY130,'Poids Paniers'!$A:$A,$A125)</f>
        <v>0</v>
      </c>
      <c r="DZ132" s="52">
        <f>COUNTIFS('Poids Paniers'!$E:$E,DZ130,'Poids Paniers'!$A:$A,$A125)</f>
        <v>1</v>
      </c>
      <c r="EA132" s="52">
        <f>COUNTIFS('Poids Paniers'!$E:$E,EA130,'Poids Paniers'!$A:$A,$A125)</f>
        <v>0</v>
      </c>
      <c r="EB132" s="52">
        <f>COUNTIFS('Poids Paniers'!$E:$E,EB130,'Poids Paniers'!$A:$A,$A125)</f>
        <v>0</v>
      </c>
      <c r="EC132" s="52">
        <f>COUNTIFS('Poids Paniers'!$E:$E,EC130,'Poids Paniers'!$A:$A,$A125)</f>
        <v>0</v>
      </c>
      <c r="ED132" s="52">
        <f>COUNTIFS('Poids Paniers'!$E:$E,ED130,'Poids Paniers'!$A:$A,$A125)</f>
        <v>1</v>
      </c>
      <c r="EE132" s="52">
        <f>COUNTIFS('Poids Paniers'!$E:$E,EE130,'Poids Paniers'!$A:$A,$A125)</f>
        <v>1</v>
      </c>
      <c r="EF132" s="52">
        <f>COUNTIFS('Poids Paniers'!$E:$E,EF130,'Poids Paniers'!$A:$A,$A125)</f>
        <v>0</v>
      </c>
      <c r="EG132" s="52">
        <f>COUNTIFS('Poids Paniers'!$E:$E,EG130,'Poids Paniers'!$A:$A,$A125)</f>
        <v>0</v>
      </c>
      <c r="EH132" s="52">
        <f>COUNTIFS('Poids Paniers'!$E:$E,EH130,'Poids Paniers'!$A:$A,$A125)</f>
        <v>0</v>
      </c>
      <c r="EI132" s="52">
        <f>COUNTIFS('Poids Paniers'!$E:$E,EI130,'Poids Paniers'!$A:$A,$A125)</f>
        <v>0</v>
      </c>
      <c r="EJ132" s="52">
        <f>COUNTIFS('Poids Paniers'!$E:$E,EJ130,'Poids Paniers'!$A:$A,$A125)</f>
        <v>0</v>
      </c>
      <c r="EK132" s="52">
        <f>COUNTIFS('Poids Paniers'!$E:$E,EK130,'Poids Paniers'!$A:$A,$A125)</f>
        <v>0</v>
      </c>
      <c r="EL132" s="52">
        <f>COUNTIFS('Poids Paniers'!$E:$E,EL130,'Poids Paniers'!$A:$A,$A125)</f>
        <v>0</v>
      </c>
      <c r="EM132" s="52">
        <f>COUNTIFS('Poids Paniers'!$E:$E,EM130,'Poids Paniers'!$A:$A,$A125)</f>
        <v>0</v>
      </c>
      <c r="EN132" s="52">
        <f>COUNTIFS('Poids Paniers'!$E:$E,EN130,'Poids Paniers'!$A:$A,$A125)</f>
        <v>0</v>
      </c>
      <c r="EO132" s="52">
        <f>COUNTIFS('Poids Paniers'!$E:$E,EO130,'Poids Paniers'!$A:$A,$A125)</f>
        <v>0</v>
      </c>
      <c r="EP132" s="52">
        <f>COUNTIFS('Poids Paniers'!$E:$E,EP130,'Poids Paniers'!$A:$A,$A125)</f>
        <v>0</v>
      </c>
      <c r="EQ132" s="52">
        <f>COUNTIFS('Poids Paniers'!$E:$E,EQ130,'Poids Paniers'!$A:$A,$A125)</f>
        <v>0</v>
      </c>
      <c r="ER132" s="52">
        <f>COUNTIFS('Poids Paniers'!$E:$E,ER130,'Poids Paniers'!$A:$A,$A125)</f>
        <v>1</v>
      </c>
      <c r="ES132" s="52">
        <f>COUNTIFS('Poids Paniers'!$E:$E,ES130,'Poids Paniers'!$A:$A,$A125)</f>
        <v>0</v>
      </c>
      <c r="ET132" s="52">
        <f>COUNTIFS('Poids Paniers'!$E:$E,ET130,'Poids Paniers'!$A:$A,$A125)</f>
        <v>0</v>
      </c>
      <c r="EU132" s="52">
        <f>COUNTIFS('Poids Paniers'!$E:$E,EU130,'Poids Paniers'!$A:$A,$A125)</f>
        <v>0</v>
      </c>
      <c r="EV132" s="52">
        <f>COUNTIFS('Poids Paniers'!$E:$E,EV130,'Poids Paniers'!$A:$A,$A125)</f>
        <v>0</v>
      </c>
      <c r="EW132" s="52">
        <f>COUNTIFS('Poids Paniers'!$E:$E,EW130,'Poids Paniers'!$A:$A,$A125)</f>
        <v>0</v>
      </c>
      <c r="EX132" s="52">
        <f>COUNTIFS('Poids Paniers'!$E:$E,EX130,'Poids Paniers'!$A:$A,$A125)</f>
        <v>0</v>
      </c>
      <c r="EY132" s="52">
        <f>COUNTIFS('Poids Paniers'!$E:$E,EY130,'Poids Paniers'!$A:$A,$A125)</f>
        <v>0</v>
      </c>
      <c r="EZ132" s="52">
        <f>COUNTIFS('Poids Paniers'!$E:$E,EZ130,'Poids Paniers'!$A:$A,$A125)</f>
        <v>1</v>
      </c>
      <c r="FA132" s="52">
        <f>COUNTIFS('Poids Paniers'!$E:$E,FA130,'Poids Paniers'!$A:$A,$A125)</f>
        <v>0</v>
      </c>
      <c r="FB132" s="52">
        <f>COUNTIFS('Poids Paniers'!$E:$E,FB130,'Poids Paniers'!$A:$A,$A125)</f>
        <v>0</v>
      </c>
      <c r="FC132" s="52">
        <f>COUNTIFS('Poids Paniers'!$E:$E,FC130,'Poids Paniers'!$A:$A,$A125)</f>
        <v>0</v>
      </c>
      <c r="FD132" s="52">
        <f>COUNTIFS('Poids Paniers'!$E:$E,FD130,'Poids Paniers'!$A:$A,$A125)</f>
        <v>0</v>
      </c>
      <c r="FE132" s="52">
        <f>COUNTIFS('Poids Paniers'!$E:$E,FE130,'Poids Paniers'!$A:$A,$A125)</f>
        <v>0</v>
      </c>
      <c r="FF132" s="52">
        <f>COUNTIFS('Poids Paniers'!$E:$E,FF130,'Poids Paniers'!$A:$A,$A125)</f>
        <v>0</v>
      </c>
      <c r="FG132" s="52">
        <f>COUNTIFS('Poids Paniers'!$E:$E,FG130,'Poids Paniers'!$A:$A,$A125)</f>
        <v>0</v>
      </c>
      <c r="FH132" s="52">
        <f>COUNTIFS('Poids Paniers'!$E:$E,FH130,'Poids Paniers'!$A:$A,$A125)</f>
        <v>0</v>
      </c>
      <c r="FI132" s="52">
        <f>COUNTIFS('Poids Paniers'!$E:$E,FI130,'Poids Paniers'!$A:$A,$A125)</f>
        <v>0</v>
      </c>
      <c r="FJ132" s="52">
        <f>COUNTIFS('Poids Paniers'!$E:$E,FJ130,'Poids Paniers'!$A:$A,$A125)</f>
        <v>1</v>
      </c>
      <c r="FK132" s="52">
        <f>COUNTIFS('Poids Paniers'!$E:$E,FK130,'Poids Paniers'!$A:$A,$A125)</f>
        <v>0</v>
      </c>
      <c r="FL132" s="52">
        <f>COUNTIFS('Poids Paniers'!$E:$E,FL130,'Poids Paniers'!$A:$A,$A125)</f>
        <v>0</v>
      </c>
      <c r="FM132" s="52">
        <f>COUNTIFS('Poids Paniers'!$E:$E,FM130,'Poids Paniers'!$A:$A,$A125)</f>
        <v>0</v>
      </c>
      <c r="FN132" s="52">
        <f>COUNTIFS('Poids Paniers'!$E:$E,FN130,'Poids Paniers'!$A:$A,$A125)</f>
        <v>0</v>
      </c>
      <c r="FO132" s="52">
        <f>COUNTIFS('Poids Paniers'!$E:$E,FO130,'Poids Paniers'!$A:$A,$A125)</f>
        <v>0</v>
      </c>
      <c r="FP132" s="52">
        <f>COUNTIFS('Poids Paniers'!$E:$E,FP130,'Poids Paniers'!$A:$A,$A125)</f>
        <v>0</v>
      </c>
      <c r="FQ132" s="52">
        <f>COUNTIFS('Poids Paniers'!$E:$E,FQ130,'Poids Paniers'!$A:$A,$A125)</f>
        <v>0</v>
      </c>
      <c r="FR132" s="52">
        <f>COUNTIFS('Poids Paniers'!$E:$E,FR130,'Poids Paniers'!$A:$A,$A125)</f>
        <v>0</v>
      </c>
      <c r="FS132" s="52">
        <f>COUNTIFS('Poids Paniers'!$E:$E,FS130,'Poids Paniers'!$A:$A,$A125)</f>
        <v>0</v>
      </c>
      <c r="FT132" s="52">
        <f>COUNTIFS('Poids Paniers'!$E:$E,FT130,'Poids Paniers'!$A:$A,$A125)</f>
        <v>0</v>
      </c>
      <c r="FU132" s="52">
        <f>SUM(CR131:FT131)+FU133</f>
        <v>12</v>
      </c>
    </row>
    <row r="133" spans="1:177" ht="16.5" customHeight="1" thickTop="1" thickBot="1" x14ac:dyDescent="0.3">
      <c r="A133" s="465"/>
      <c r="B133" s="124"/>
      <c r="C133" s="98"/>
      <c r="D133" s="233"/>
      <c r="E133" s="91"/>
      <c r="F133" s="140" t="s">
        <v>133</v>
      </c>
      <c r="G133" s="130" t="s">
        <v>203</v>
      </c>
      <c r="H133" s="173">
        <v>0.35416666666666669</v>
      </c>
      <c r="I133" s="169">
        <v>0.11319444444444444</v>
      </c>
      <c r="J133" s="134">
        <f t="shared" ref="J133:J196" si="43">IF((ISBLANK(I133)),"",IF((I133&gt;H133),(I133-H133),(1+I133-H133)))</f>
        <v>0.75902777777777763</v>
      </c>
      <c r="K133" s="96">
        <f>IF(G133="","",1+(H133-IF(G132="",(IF(G131="",(IF(G130="",(IF(G129="",(IF(#REF!="",(IF(#REF!="",(IF(#REF!="",(IF(#REF!="",(IF(#REF!="",(IF(#REF!="",(IF(#REF!="",(IF(#REF!="",#REF!,#REF!)),#REF!)),#REF!)),#REF!)),#REF!)),#REF!)),#REF!)),#REF!)),H129)),H130)),H131)),(H132))))</f>
        <v>1.0868055555555556</v>
      </c>
      <c r="L133" s="97">
        <f>IF(G133="","",IF(G132=G133,IF(H133-I132&gt;0,H133-I132,1+H133-I132),IF(G131=G133,IF(H133-I131&gt;0,H133-I131,1+H133-I131),IF(G130=G133,IF(H133-I130&gt;0,H133-I130,1+H133-I130),IF(G129=G133,IF(H133-I129&gt;0,H133-I129,1+H133-I129),IF(G128=G133,IF(H133-I128&gt;0,H133-I128,1+H133-I128),IF(G127=G133,IF(H133-I127&gt;0,H133-I127,1+H133-I127),IF(G126=G133,IF(H133-I126&gt;0,H133-I126,1+H133-I126),IF(G125=G133,IF(H133-I125&gt;0,H133-I125,1+H133-I125),IF(G124=G133,IF(H133-I124&gt;0,H133-I124,1+H133-I124),IF(G123=G133,IF(H133-I123&gt;0,H133-I123,1+H133-I123),IF(G122=G133,IF(H133-I122&gt;0,H133-I122,1+H133-I122),IF(G121=G133,IF(H133-I121&gt;0,H133-I121,1+H133-I121),IF(G120=G133,IF(H133-I120&gt;0,H133-I120,1+H133-I120),IF(G119=G133,IF(H133-I119&gt;0,H133-I119,1+H133-I119),IF(G118=G133,IF(H133-I118&gt;0,H133-I118,1+H133-I118),IF(G117=G133,IF(H133-I117&gt;0,H133-I117,1+H133-I117),IF(G116=G133,IF(H133-I116&gt;0,H133-I116,1+H133-I116),IF(G115=G133,IF(H133-I115&gt;0,H133-I115,1+H133-I115),IF(G114=G133,IF(H133-I114&gt;0,H133-I114,1+H133-I114),IF(G113=G133,IF(H133-I113&gt;0,H133-I113,1+H133-I113),IF(G112=G133,IF(H133-I112&gt;0,H133-I112,1+H133-I112),IF(G111=G133,IF(H133-I111&gt;0,H133-I111,1+H133-I111),IF(G110=G133,IF(H133-I110&gt;0,H133-I110,1+H133-I110),IF(G109=G133,IF(H133-I109&gt;0,H133-I109,1+H133-I109),IF(G108=G133,IF(H133-I108&gt;0,H133-I108,1+H133-I108),IF(G107=G133,IF(H133-I107&gt;0,H133-I107,1+H133-I107),IF(#REF!=G133,IF(H133-#REF!&gt;0,H133-#REF!,1+H133-#REF!),""))))))))))))))))))))))))))))</f>
        <v>0.17500000000000002</v>
      </c>
      <c r="M133" s="462"/>
      <c r="N133" s="462"/>
      <c r="O133" s="462"/>
      <c r="P133" s="462"/>
      <c r="Q133" s="462"/>
      <c r="R133" s="462"/>
      <c r="S133" s="462"/>
      <c r="T133" s="462"/>
      <c r="U133" s="462"/>
      <c r="V133" s="462"/>
      <c r="W133" s="462"/>
      <c r="X133" s="462"/>
      <c r="Y133" s="462"/>
      <c r="Z133" s="462"/>
      <c r="AA133" s="462"/>
      <c r="AB133" s="462"/>
      <c r="AC133" s="462"/>
      <c r="AD133" s="462"/>
      <c r="AE133" s="462"/>
      <c r="AF133" s="462"/>
      <c r="AG133" s="462"/>
      <c r="AH133" s="462"/>
      <c r="AI133" s="462"/>
      <c r="AJ133" s="462"/>
      <c r="AK133" s="462"/>
      <c r="AL133" s="462"/>
      <c r="AM133" s="462"/>
      <c r="AN133" s="462"/>
      <c r="AO133" s="462"/>
      <c r="AP133" s="463"/>
      <c r="AQ133" s="459"/>
      <c r="AR133" s="90"/>
      <c r="AS133" s="89"/>
      <c r="AT133" s="13">
        <f t="shared" ref="AT133:AT196" si="44">IF(G133=G132,F132,IF(G133=G130,F130,IF(G133=G129,F129,IF(G133=G128,F128,IF(G133=G127,F127,IF(G133=G126,F126,IF(G133=G125,F125,IF(G133=G124,F124,IF(G133=G123,F123,IF(G133=G122,F122,IF(G133=G121,F121,IF(G133=G120,F120,IF(G133=G119,F119,IF(G133=G118,F118,IF(G133=G117,F117,IF(G133=G116,F116,0))))))))))))))))</f>
        <v>0</v>
      </c>
      <c r="AU133" s="114"/>
      <c r="AV133" s="20">
        <v>768.33333333828398</v>
      </c>
      <c r="AW133" s="3"/>
      <c r="AX133" s="4" t="s">
        <v>173</v>
      </c>
      <c r="AY133" s="4"/>
      <c r="AZ133" s="4"/>
      <c r="BA133" s="4"/>
      <c r="BB133" s="4"/>
      <c r="BC133" s="4"/>
      <c r="BD133" s="4"/>
      <c r="BE133" s="4"/>
      <c r="BF133" s="4"/>
      <c r="BG133" s="4"/>
      <c r="BH133" s="3"/>
      <c r="BI133" s="93"/>
      <c r="BJ133" s="146">
        <v>768.33333333828398</v>
      </c>
      <c r="BK133" s="143"/>
      <c r="BL133" s="4"/>
      <c r="BM133" s="4"/>
      <c r="BN133" s="4"/>
      <c r="BO133" s="4"/>
      <c r="BP133" s="4"/>
      <c r="BQ133" s="4"/>
      <c r="BR133" s="153"/>
      <c r="BS133" s="157"/>
      <c r="BT133" s="158"/>
      <c r="BU133" s="9"/>
      <c r="BY133" s="15"/>
      <c r="BZ133" s="5"/>
      <c r="CA133" s="146">
        <v>0.33333333333333298</v>
      </c>
      <c r="CB133" s="128"/>
      <c r="CC133" s="12"/>
      <c r="CD133" s="12"/>
      <c r="CE133" s="12"/>
      <c r="CF133" s="12"/>
      <c r="CG133" s="12"/>
      <c r="CH133" s="12"/>
      <c r="CI133" s="23"/>
      <c r="CJ133" s="456"/>
      <c r="CK133" s="454"/>
      <c r="CL133" s="454"/>
      <c r="CM133" s="453"/>
      <c r="CR133" s="52">
        <f t="shared" ref="CR133:DW133" si="45">IF(CR131&lt;&gt;CR132,1,0)</f>
        <v>0</v>
      </c>
      <c r="CS133" s="52">
        <f t="shared" si="45"/>
        <v>0</v>
      </c>
      <c r="CT133" s="52">
        <f t="shared" si="45"/>
        <v>0</v>
      </c>
      <c r="CU133" s="52">
        <f t="shared" si="45"/>
        <v>0</v>
      </c>
      <c r="CV133" s="52">
        <f t="shared" si="45"/>
        <v>0</v>
      </c>
      <c r="CW133" s="52">
        <f t="shared" si="45"/>
        <v>0</v>
      </c>
      <c r="CX133" s="52">
        <f t="shared" si="45"/>
        <v>0</v>
      </c>
      <c r="CY133" s="52">
        <f t="shared" si="45"/>
        <v>0</v>
      </c>
      <c r="CZ133" s="52">
        <f t="shared" si="45"/>
        <v>0</v>
      </c>
      <c r="DA133" s="52">
        <f t="shared" si="45"/>
        <v>0</v>
      </c>
      <c r="DB133" s="52">
        <f t="shared" si="45"/>
        <v>0</v>
      </c>
      <c r="DC133" s="52">
        <f t="shared" si="45"/>
        <v>0</v>
      </c>
      <c r="DD133" s="52">
        <f t="shared" si="45"/>
        <v>0</v>
      </c>
      <c r="DE133" s="52">
        <f t="shared" si="45"/>
        <v>0</v>
      </c>
      <c r="DF133" s="52">
        <f t="shared" si="45"/>
        <v>0</v>
      </c>
      <c r="DG133" s="52">
        <f t="shared" si="45"/>
        <v>0</v>
      </c>
      <c r="DH133" s="52">
        <f t="shared" si="45"/>
        <v>0</v>
      </c>
      <c r="DI133" s="52">
        <f t="shared" si="45"/>
        <v>0</v>
      </c>
      <c r="DJ133" s="52">
        <f t="shared" si="45"/>
        <v>0</v>
      </c>
      <c r="DK133" s="52">
        <f t="shared" si="45"/>
        <v>0</v>
      </c>
      <c r="DL133" s="52">
        <f t="shared" si="45"/>
        <v>0</v>
      </c>
      <c r="DM133" s="52">
        <f t="shared" si="45"/>
        <v>0</v>
      </c>
      <c r="DN133" s="52">
        <f t="shared" si="45"/>
        <v>0</v>
      </c>
      <c r="DO133" s="52">
        <f t="shared" si="45"/>
        <v>0</v>
      </c>
      <c r="DP133" s="52">
        <f t="shared" si="45"/>
        <v>0</v>
      </c>
      <c r="DQ133" s="52">
        <f t="shared" si="45"/>
        <v>0</v>
      </c>
      <c r="DR133" s="52">
        <f t="shared" si="45"/>
        <v>0</v>
      </c>
      <c r="DS133" s="52">
        <f t="shared" si="45"/>
        <v>0</v>
      </c>
      <c r="DT133" s="52">
        <f t="shared" si="45"/>
        <v>0</v>
      </c>
      <c r="DU133" s="52">
        <f t="shared" si="45"/>
        <v>0</v>
      </c>
      <c r="DV133" s="52">
        <f t="shared" si="45"/>
        <v>0</v>
      </c>
      <c r="DW133" s="52">
        <f t="shared" si="45"/>
        <v>0</v>
      </c>
      <c r="DX133" s="52">
        <f t="shared" ref="DX133:FC133" si="46">IF(DX131&lt;&gt;DX132,1,0)</f>
        <v>0</v>
      </c>
      <c r="DY133" s="52">
        <f t="shared" si="46"/>
        <v>0</v>
      </c>
      <c r="DZ133" s="52">
        <f t="shared" si="46"/>
        <v>0</v>
      </c>
      <c r="EA133" s="52">
        <f t="shared" si="46"/>
        <v>0</v>
      </c>
      <c r="EB133" s="52">
        <f t="shared" si="46"/>
        <v>0</v>
      </c>
      <c r="EC133" s="52">
        <f t="shared" si="46"/>
        <v>0</v>
      </c>
      <c r="ED133" s="52">
        <f t="shared" si="46"/>
        <v>0</v>
      </c>
      <c r="EE133" s="52">
        <f t="shared" si="46"/>
        <v>0</v>
      </c>
      <c r="EF133" s="52">
        <f t="shared" si="46"/>
        <v>0</v>
      </c>
      <c r="EG133" s="52">
        <f t="shared" si="46"/>
        <v>0</v>
      </c>
      <c r="EH133" s="52">
        <f t="shared" si="46"/>
        <v>0</v>
      </c>
      <c r="EI133" s="52">
        <f t="shared" si="46"/>
        <v>0</v>
      </c>
      <c r="EJ133" s="52">
        <f t="shared" si="46"/>
        <v>0</v>
      </c>
      <c r="EK133" s="52">
        <f t="shared" si="46"/>
        <v>0</v>
      </c>
      <c r="EL133" s="52">
        <f t="shared" si="46"/>
        <v>0</v>
      </c>
      <c r="EM133" s="52">
        <f t="shared" si="46"/>
        <v>0</v>
      </c>
      <c r="EN133" s="52">
        <f t="shared" si="46"/>
        <v>0</v>
      </c>
      <c r="EO133" s="52">
        <f t="shared" si="46"/>
        <v>0</v>
      </c>
      <c r="EP133" s="52">
        <f t="shared" si="46"/>
        <v>0</v>
      </c>
      <c r="EQ133" s="52">
        <f t="shared" si="46"/>
        <v>0</v>
      </c>
      <c r="ER133" s="52">
        <f t="shared" si="46"/>
        <v>0</v>
      </c>
      <c r="ES133" s="52">
        <f t="shared" si="46"/>
        <v>0</v>
      </c>
      <c r="ET133" s="52">
        <f t="shared" si="46"/>
        <v>0</v>
      </c>
      <c r="EU133" s="52">
        <f t="shared" si="46"/>
        <v>0</v>
      </c>
      <c r="EV133" s="52">
        <f t="shared" si="46"/>
        <v>0</v>
      </c>
      <c r="EW133" s="52">
        <f t="shared" si="46"/>
        <v>0</v>
      </c>
      <c r="EX133" s="52">
        <f t="shared" si="46"/>
        <v>0</v>
      </c>
      <c r="EY133" s="52">
        <f t="shared" si="46"/>
        <v>0</v>
      </c>
      <c r="EZ133" s="52">
        <f t="shared" si="46"/>
        <v>0</v>
      </c>
      <c r="FA133" s="52">
        <f t="shared" si="46"/>
        <v>0</v>
      </c>
      <c r="FB133" s="52">
        <f t="shared" si="46"/>
        <v>0</v>
      </c>
      <c r="FC133" s="52">
        <f t="shared" si="46"/>
        <v>0</v>
      </c>
      <c r="FD133" s="52">
        <f t="shared" ref="FD133:FT133" si="47">IF(FD131&lt;&gt;FD132,1,0)</f>
        <v>0</v>
      </c>
      <c r="FE133" s="52">
        <f t="shared" si="47"/>
        <v>0</v>
      </c>
      <c r="FF133" s="52">
        <f t="shared" si="47"/>
        <v>0</v>
      </c>
      <c r="FG133" s="52">
        <f t="shared" si="47"/>
        <v>0</v>
      </c>
      <c r="FH133" s="52">
        <f t="shared" si="47"/>
        <v>0</v>
      </c>
      <c r="FI133" s="52">
        <f t="shared" si="47"/>
        <v>0</v>
      </c>
      <c r="FJ133" s="52">
        <f t="shared" si="47"/>
        <v>0</v>
      </c>
      <c r="FK133" s="52">
        <f t="shared" si="47"/>
        <v>0</v>
      </c>
      <c r="FL133" s="52">
        <f t="shared" si="47"/>
        <v>0</v>
      </c>
      <c r="FM133" s="52">
        <f t="shared" si="47"/>
        <v>0</v>
      </c>
      <c r="FN133" s="52">
        <f t="shared" si="47"/>
        <v>0</v>
      </c>
      <c r="FO133" s="52">
        <f t="shared" si="47"/>
        <v>0</v>
      </c>
      <c r="FP133" s="52">
        <f t="shared" si="47"/>
        <v>0</v>
      </c>
      <c r="FQ133" s="52">
        <f t="shared" si="47"/>
        <v>0</v>
      </c>
      <c r="FR133" s="52">
        <f t="shared" si="47"/>
        <v>0</v>
      </c>
      <c r="FS133" s="52">
        <f t="shared" si="47"/>
        <v>0</v>
      </c>
      <c r="FT133" s="52">
        <f t="shared" si="47"/>
        <v>0</v>
      </c>
      <c r="FU133" s="52">
        <f>SUM(CR133:FT133)</f>
        <v>0</v>
      </c>
    </row>
    <row r="134" spans="1:177" ht="16.5" customHeight="1" thickTop="1" thickBot="1" x14ac:dyDescent="0.3">
      <c r="A134" s="465"/>
      <c r="B134" s="124"/>
      <c r="C134" s="98"/>
      <c r="D134" s="233"/>
      <c r="E134" s="91"/>
      <c r="F134" s="140"/>
      <c r="G134" s="130"/>
      <c r="H134" s="173">
        <v>0.375</v>
      </c>
      <c r="I134" s="169"/>
      <c r="J134" s="134" t="str">
        <f t="shared" si="43"/>
        <v/>
      </c>
      <c r="K134" s="96" t="str">
        <f>IF(G134="","",1+(H134-IF(G133="",(IF(G132="",(IF(G131="",(IF(G130="",(IF(#REF!="",(IF(#REF!="",(IF(#REF!="",(IF(#REF!="",(IF(#REF!="",(IF(#REF!="",(IF(#REF!="",(IF(#REF!="",#REF!,#REF!)),#REF!)),#REF!)),#REF!)),#REF!)),#REF!)),#REF!)),#REF!)),H130)),H131)),H132)),(H133))))</f>
        <v/>
      </c>
      <c r="L134" s="97" t="str">
        <f>IF(G134="","",IF(G133=G134,IF(H134-I133&gt;0,H134-I133,1+H134-I133),IF(G132=G134,IF(H134-I132&gt;0,H134-I132,1+H134-I132),IF(G131=G134,IF(H134-I131&gt;0,H134-I131,1+H134-I131),IF(G130=G134,IF(H134-I130&gt;0,H134-I130,1+H134-I130),IF(G129=G134,IF(H134-I129&gt;0,H134-I129,1+H134-I129),IF(G128=G134,IF(H134-I128&gt;0,H134-I128,1+H134-I128),IF(G127=G134,IF(H134-I127&gt;0,H134-I127,1+H134-I127),IF(G126=G134,IF(H134-I126&gt;0,H134-I126,1+H134-I126),IF(G125=G134,IF(H134-I125&gt;0,H134-I125,1+H134-I125),IF(G124=G134,IF(H134-I124&gt;0,H134-I124,1+H134-I124),IF(G123=G134,IF(H134-I123&gt;0,H134-I123,1+H134-I123),IF(G122=G134,IF(H134-I122&gt;0,H134-I122,1+H134-I122),IF(G121=G134,IF(H134-I121&gt;0,H134-I121,1+H134-I121),IF(G120=G134,IF(H134-I120&gt;0,H134-I120,1+H134-I120),IF(G119=G134,IF(H134-I119&gt;0,H134-I119,1+H134-I119),IF(G118=G134,IF(H134-I118&gt;0,H134-I118,1+H134-I118),IF(G117=G134,IF(H134-I117&gt;0,H134-I117,1+H134-I117),IF(G116=G134,IF(H134-I116&gt;0,H134-I116,1+H134-I116),IF(G115=G134,IF(H134-I115&gt;0,H134-I115,1+H134-I115),IF(G114=G134,IF(H134-I114&gt;0,H134-I114,1+H134-I114),IF(G113=G134,IF(H134-I113&gt;0,H134-I113,1+H134-I113),IF(G112=G134,IF(H134-I112&gt;0,H134-I112,1+H134-I112),IF(G111=G134,IF(H134-I111&gt;0,H134-I111,1+H134-I111),IF(G110=G134,IF(H134-I110&gt;0,H134-I110,1+H134-I110),IF(G109=G134,IF(H134-I109&gt;0,H134-I109,1+H134-I109),IF(G108=G134,IF(H134-I108&gt;0,H134-I108,1+H134-I108),IF(#REF!=G134,IF(H134-#REF!&gt;0,H134-#REF!,1+H134-#REF!),""))))))))))))))))))))))))))))</f>
        <v/>
      </c>
      <c r="M134" s="462"/>
      <c r="N134" s="462"/>
      <c r="O134" s="462"/>
      <c r="P134" s="462"/>
      <c r="Q134" s="462"/>
      <c r="R134" s="462"/>
      <c r="S134" s="462"/>
      <c r="T134" s="462"/>
      <c r="U134" s="462"/>
      <c r="V134" s="462"/>
      <c r="W134" s="462"/>
      <c r="X134" s="462"/>
      <c r="Y134" s="462"/>
      <c r="Z134" s="462"/>
      <c r="AA134" s="462"/>
      <c r="AB134" s="462"/>
      <c r="AC134" s="462"/>
      <c r="AD134" s="462"/>
      <c r="AE134" s="462"/>
      <c r="AF134" s="462"/>
      <c r="AG134" s="462"/>
      <c r="AH134" s="462"/>
      <c r="AI134" s="462"/>
      <c r="AJ134" s="462"/>
      <c r="AK134" s="462"/>
      <c r="AL134" s="462"/>
      <c r="AM134" s="462"/>
      <c r="AN134" s="462"/>
      <c r="AO134" s="462"/>
      <c r="AP134" s="463"/>
      <c r="AQ134" s="459"/>
      <c r="AR134" s="90"/>
      <c r="AS134" s="89"/>
      <c r="AT134" s="13">
        <f t="shared" si="44"/>
        <v>0</v>
      </c>
      <c r="AU134" s="114"/>
      <c r="AV134" s="20">
        <v>768.37500000495095</v>
      </c>
      <c r="AW134" s="3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3"/>
      <c r="BI134" s="93"/>
      <c r="BJ134" s="146">
        <v>768.37500000495095</v>
      </c>
      <c r="BK134" s="143"/>
      <c r="BL134" s="4"/>
      <c r="BM134" s="4"/>
      <c r="BN134" s="4"/>
      <c r="BO134" s="4"/>
      <c r="BP134" s="4"/>
      <c r="BQ134" s="4"/>
      <c r="BR134" s="153"/>
      <c r="BS134" s="157"/>
      <c r="BT134" s="158"/>
      <c r="BU134" s="9"/>
      <c r="BY134" s="15"/>
      <c r="BZ134" s="5"/>
      <c r="CA134" s="146">
        <v>0.375</v>
      </c>
      <c r="CB134" s="128"/>
      <c r="CC134" s="12"/>
      <c r="CD134" s="12"/>
      <c r="CE134" s="12"/>
      <c r="CF134" s="12"/>
      <c r="CG134" s="12"/>
      <c r="CH134" s="12"/>
      <c r="CI134" s="23"/>
      <c r="CJ134" s="456"/>
      <c r="CK134" s="454"/>
      <c r="CL134" s="454"/>
      <c r="CM134" s="453"/>
    </row>
    <row r="135" spans="1:177" ht="16.5" customHeight="1" thickTop="1" thickBot="1" x14ac:dyDescent="0.3">
      <c r="A135" s="465"/>
      <c r="B135" s="124"/>
      <c r="C135" s="98"/>
      <c r="D135" s="233"/>
      <c r="E135" s="91"/>
      <c r="F135" s="140" t="s">
        <v>131</v>
      </c>
      <c r="G135" s="130" t="s">
        <v>204</v>
      </c>
      <c r="H135" s="173">
        <v>0.43055555555555558</v>
      </c>
      <c r="I135" s="170">
        <v>0.11319444444444444</v>
      </c>
      <c r="J135" s="135">
        <f t="shared" si="43"/>
        <v>0.6826388888888888</v>
      </c>
      <c r="K135" s="96">
        <f>IF(G135="","",1+(H135-IF(G134="",(IF(G133="",(IF(G132="",(IF(G131="",(IF(#REF!="",(IF(#REF!="",(IF(#REF!="",(IF(#REF!="",(IF(#REF!="",(IF(#REF!="",(IF(#REF!="",(IF(#REF!="",#REF!,#REF!)),#REF!)),#REF!)),#REF!)),#REF!)),#REF!)),#REF!)),#REF!)),H131)),H132)),H133)),(H134))))</f>
        <v>1.0763888888888888</v>
      </c>
      <c r="L135" s="97">
        <f>IF(G135="","",IF(G134=G135,IF(H135-I134&gt;0,H135-I134,1+H135-I134),IF(G133=G135,IF(H135-I133&gt;0,H135-I133,1+H135-I133),IF(G132=G135,IF(H135-I132&gt;0,H135-I132,1+H135-I132),IF(G131=G135,IF(H135-I131&gt;0,H135-I131,1+H135-I131),IF(G130=G135,IF(H135-I130&gt;0,H135-I130,1+H135-I130),IF(G129=G135,IF(H135-I129&gt;0,H135-I129,1+H135-I129),IF(G128=G135,IF(H135-I128&gt;0,H135-I128,1+H135-I128),IF(G127=G135,IF(H135-I127&gt;0,H135-I127,1+H135-I127),IF(G126=G135,IF(H135-I126&gt;0,H135-I126,1+H135-I126),IF(G125=G135,IF(H135-I125&gt;0,H135-I125,1+H135-I125),IF(G124=G135,IF(H135-I124&gt;0,H135-I124,1+H135-I124),IF(G123=G135,IF(H135-I123&gt;0,H135-I123,1+H135-I123),IF(G122=G135,IF(H135-I122&gt;0,H135-I122,1+H135-I122),IF(G121=G135,IF(H135-I121&gt;0,H135-I121,1+H135-I121),IF(G120=G135,IF(H135-I120&gt;0,H135-I120,1+H135-I120),IF(G119=G135,IF(H135-I119&gt;0,H135-I119,1+H135-I119),IF(G118=G135,IF(H135-I118&gt;0,H135-I118,1+H135-I118),IF(G117=G135,IF(H135-I117&gt;0,H135-I117,1+H135-I117),IF(G116=G135,IF(H135-I116&gt;0,H135-I116,1+H135-I116),IF(G115=G135,IF(H135-I115&gt;0,H135-I115,1+H135-I115),IF(G114=G135,IF(H135-I114&gt;0,H135-I114,1+H135-I114),IF(G113=G135,IF(H135-I113&gt;0,H135-I113,1+H135-I113),IF(G112=G135,IF(H135-I112&gt;0,H135-I112,1+H135-I112),IF(G111=G135,IF(H135-I111&gt;0,H135-I111,1+H135-I111),IF(G110=G135,IF(H135-I110&gt;0,H135-I110,1+H135-I110),IF(G109=G135,IF(H135-I109&gt;0,H135-I109,1+H135-I109),IF(#REF!=G135,IF(H135-#REF!&gt;0,H135-#REF!,1+H135-#REF!),""))))))))))))))))))))))))))))</f>
        <v>0.20833333333333337</v>
      </c>
      <c r="M135" s="462"/>
      <c r="N135" s="462"/>
      <c r="O135" s="462"/>
      <c r="P135" s="462"/>
      <c r="Q135" s="462"/>
      <c r="R135" s="462"/>
      <c r="S135" s="462"/>
      <c r="T135" s="462"/>
      <c r="U135" s="462"/>
      <c r="V135" s="462"/>
      <c r="W135" s="462"/>
      <c r="X135" s="462"/>
      <c r="Y135" s="462"/>
      <c r="Z135" s="462"/>
      <c r="AA135" s="462"/>
      <c r="AB135" s="462"/>
      <c r="AC135" s="462"/>
      <c r="AD135" s="462"/>
      <c r="AE135" s="462"/>
      <c r="AF135" s="462"/>
      <c r="AG135" s="462"/>
      <c r="AH135" s="462"/>
      <c r="AI135" s="462"/>
      <c r="AJ135" s="462"/>
      <c r="AK135" s="462"/>
      <c r="AL135" s="462"/>
      <c r="AM135" s="462"/>
      <c r="AN135" s="462"/>
      <c r="AO135" s="462"/>
      <c r="AP135" s="463"/>
      <c r="AQ135" s="459"/>
      <c r="AR135" s="90"/>
      <c r="AS135" s="89"/>
      <c r="AT135" s="13">
        <f t="shared" si="44"/>
        <v>0</v>
      </c>
      <c r="AU135" s="114"/>
      <c r="AV135" s="20">
        <v>768.41666667161803</v>
      </c>
      <c r="AW135" s="3"/>
      <c r="AX135" s="4"/>
      <c r="AY135" s="4" t="s">
        <v>134</v>
      </c>
      <c r="AZ135" s="4"/>
      <c r="BA135" s="4"/>
      <c r="BB135" s="4"/>
      <c r="BC135" s="4"/>
      <c r="BD135" s="4"/>
      <c r="BE135" s="4"/>
      <c r="BF135" s="4"/>
      <c r="BG135" s="4"/>
      <c r="BH135" s="3"/>
      <c r="BI135" s="93"/>
      <c r="BJ135" s="146">
        <v>768.41666667161803</v>
      </c>
      <c r="BK135" s="143"/>
      <c r="BL135" s="4"/>
      <c r="BM135" s="4"/>
      <c r="BN135" s="4"/>
      <c r="BO135" s="4"/>
      <c r="BP135" s="4"/>
      <c r="BQ135" s="4"/>
      <c r="BR135" s="153"/>
      <c r="BS135" s="157"/>
      <c r="BT135" s="158"/>
      <c r="BU135" s="9"/>
      <c r="BY135" s="15"/>
      <c r="BZ135" s="5"/>
      <c r="CA135" s="146">
        <v>0.41666666666666702</v>
      </c>
      <c r="CB135" s="128"/>
      <c r="CC135" s="12"/>
      <c r="CD135" s="12"/>
      <c r="CE135" s="12"/>
      <c r="CF135" s="12"/>
      <c r="CG135" s="12"/>
      <c r="CH135" s="12"/>
      <c r="CI135" s="23"/>
      <c r="CJ135" s="456"/>
      <c r="CK135" s="454"/>
      <c r="CL135" s="454"/>
      <c r="CM135" s="453"/>
    </row>
    <row r="136" spans="1:177" ht="16.5" customHeight="1" thickTop="1" thickBot="1" x14ac:dyDescent="0.3">
      <c r="A136" s="465"/>
      <c r="B136" s="124"/>
      <c r="C136" s="98"/>
      <c r="D136" s="233"/>
      <c r="E136" s="91"/>
      <c r="F136" s="140"/>
      <c r="G136" s="130"/>
      <c r="H136" s="173">
        <v>0.45833333333333298</v>
      </c>
      <c r="I136" s="170"/>
      <c r="J136" s="135" t="str">
        <f t="shared" si="43"/>
        <v/>
      </c>
      <c r="K136" s="96" t="str">
        <f>IF(G136="","",1+(H136-IF(G135="",(IF(G134="",(IF(G133="",(IF(G132="",(IF(#REF!="",(IF(#REF!="",(IF(#REF!="",(IF(#REF!="",(IF(#REF!="",(IF(#REF!="",(IF(#REF!="",(IF(#REF!="",#REF!,#REF!)),#REF!)),#REF!)),#REF!)),#REF!)),#REF!)),#REF!)),#REF!)),H132)),H133)),H134)),(H135))))</f>
        <v/>
      </c>
      <c r="L136" s="97" t="str">
        <f>IF(G136="","",IF(G135=G136,IF(H136-I135&gt;0,H136-I135,1+H136-I135),IF(G134=G136,IF(H136-I134&gt;0,H136-I134,1+H136-I134),IF(G133=G136,IF(H136-I133&gt;0,H136-I133,1+H136-I133),IF(G132=G136,IF(H136-I132&gt;0,H136-I132,1+H136-I132),IF(G131=G136,IF(H136-I131&gt;0,H136-I131,1+H136-I131),IF(G130=G136,IF(H136-I130&gt;0,H136-I130,1+H136-I130),IF(G129=G136,IF(H136-I129&gt;0,H136-I129,1+H136-I129),IF(G128=G136,IF(H136-I128&gt;0,H136-I128,1+H136-I128),IF(G127=G136,IF(H136-I127&gt;0,H136-I127,1+H136-I127),IF(G126=G136,IF(H136-I126&gt;0,H136-I126,1+H136-I126),IF(G125=G136,IF(H136-I125&gt;0,H136-I125,1+H136-I125),IF(G124=G136,IF(H136-I124&gt;0,H136-I124,1+H136-I124),IF(G123=G136,IF(H136-I123&gt;0,H136-I123,1+H136-I123),IF(G122=G136,IF(H136-I122&gt;0,H136-I122,1+H136-I122),IF(G121=G136,IF(H136-I121&gt;0,H136-I121,1+H136-I121),IF(G120=G136,IF(H136-I120&gt;0,H136-I120,1+H136-I120),IF(G119=G136,IF(H136-I119&gt;0,H136-I119,1+H136-I119),IF(G118=G136,IF(H136-I118&gt;0,H136-I118,1+H136-I118),IF(G117=G136,IF(H136-I117&gt;0,H136-I117,1+H136-I117),IF(G116=G136,IF(H136-I116&gt;0,H136-I116,1+H136-I116),IF(G115=G136,IF(H136-I115&gt;0,H136-I115,1+H136-I115),IF(G114=G136,IF(H136-I114&gt;0,H136-I114,1+H136-I114),IF(G113=G136,IF(H136-I113&gt;0,H136-I113,1+H136-I113),IF(G112=G136,IF(H136-I112&gt;0,H136-I112,1+H136-I112),IF(G111=G136,IF(H136-I111&gt;0,H136-I111,1+H136-I111),IF(G110=G136,IF(H136-I110&gt;0,H136-I110,1+H136-I110),IF(#REF!=G136,IF(H136-#REF!&gt;0,H136-#REF!,1+H136-#REF!),""))))))))))))))))))))))))))))</f>
        <v/>
      </c>
      <c r="M136" s="462"/>
      <c r="N136" s="462"/>
      <c r="O136" s="462"/>
      <c r="P136" s="462"/>
      <c r="Q136" s="462"/>
      <c r="R136" s="462"/>
      <c r="S136" s="462"/>
      <c r="T136" s="462"/>
      <c r="U136" s="462"/>
      <c r="V136" s="462"/>
      <c r="W136" s="462"/>
      <c r="X136" s="462"/>
      <c r="Y136" s="462"/>
      <c r="Z136" s="462"/>
      <c r="AA136" s="462"/>
      <c r="AB136" s="462"/>
      <c r="AC136" s="462"/>
      <c r="AD136" s="462"/>
      <c r="AE136" s="462"/>
      <c r="AF136" s="462"/>
      <c r="AG136" s="462"/>
      <c r="AH136" s="462"/>
      <c r="AI136" s="462"/>
      <c r="AJ136" s="462"/>
      <c r="AK136" s="462"/>
      <c r="AL136" s="462"/>
      <c r="AM136" s="462"/>
      <c r="AN136" s="462"/>
      <c r="AO136" s="462"/>
      <c r="AP136" s="463"/>
      <c r="AQ136" s="459"/>
      <c r="AR136" s="90"/>
      <c r="AS136" s="89"/>
      <c r="AT136" s="13">
        <f t="shared" si="44"/>
        <v>0</v>
      </c>
      <c r="AU136" s="114"/>
      <c r="AV136" s="20">
        <v>768.458333338285</v>
      </c>
      <c r="AW136" s="3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3"/>
      <c r="BI136" s="93"/>
      <c r="BJ136" s="146">
        <v>768.458333338285</v>
      </c>
      <c r="BK136" s="143"/>
      <c r="BL136" s="4" t="s">
        <v>142</v>
      </c>
      <c r="BM136" s="4" t="s">
        <v>175</v>
      </c>
      <c r="BN136" s="4" t="s">
        <v>168</v>
      </c>
      <c r="BO136" s="4"/>
      <c r="BP136" s="4"/>
      <c r="BQ136" s="4"/>
      <c r="BR136" s="153"/>
      <c r="BS136" s="157"/>
      <c r="BT136" s="158"/>
      <c r="BU136" s="9"/>
      <c r="BY136" s="15"/>
      <c r="BZ136" s="5"/>
      <c r="CA136" s="146">
        <v>0.45833333333333298</v>
      </c>
      <c r="CB136" s="128"/>
      <c r="CC136" s="12"/>
      <c r="CD136" s="12"/>
      <c r="CE136" s="12"/>
      <c r="CF136" s="12"/>
      <c r="CG136" s="12"/>
      <c r="CH136" s="12"/>
      <c r="CI136" s="23"/>
      <c r="CJ136" s="456"/>
      <c r="CK136" s="454"/>
      <c r="CL136" s="454"/>
      <c r="CM136" s="453"/>
    </row>
    <row r="137" spans="1:177" ht="16.5" customHeight="1" thickTop="1" thickBot="1" x14ac:dyDescent="0.3">
      <c r="A137" s="465"/>
      <c r="B137" s="124"/>
      <c r="C137" s="98"/>
      <c r="D137" s="233"/>
      <c r="E137" s="91"/>
      <c r="F137" s="140" t="s">
        <v>147</v>
      </c>
      <c r="G137" s="130" t="s">
        <v>195</v>
      </c>
      <c r="H137" s="173">
        <v>0.51736111111111105</v>
      </c>
      <c r="I137" s="170">
        <v>0.11597222222222221</v>
      </c>
      <c r="J137" s="135">
        <f t="shared" si="43"/>
        <v>0.59861111111111109</v>
      </c>
      <c r="K137" s="96">
        <f>IF(G137="","",1+(H137-IF(G136="",(IF(G135="",(IF(G134="",(IF(G133="",(IF(#REF!="",(IF(#REF!="",(IF(#REF!="",(IF(#REF!="",(IF(#REF!="",(IF(#REF!="",(IF(#REF!="",(IF(#REF!="",#REF!,#REF!)),#REF!)),#REF!)),#REF!)),#REF!)),#REF!)),#REF!)),#REF!)),H133)),H134)),H135)),(H136))))</f>
        <v>1.0868055555555554</v>
      </c>
      <c r="L137" s="97">
        <f>IF(G137="","",IF(G136=G137,IF(H137-I136&gt;0,H137-I136,1+H137-I136),IF(G135=G137,IF(H137-I135&gt;0,H137-I135,1+H137-I135),IF(G134=G137,IF(H137-I134&gt;0,H137-I134,1+H137-I134),IF(G133=G137,IF(H137-I133&gt;0,H137-I133,1+H137-I133),IF(G132=G137,IF(H137-I132&gt;0,H137-I132,1+H137-I132),IF(G131=G137,IF(H137-I131&gt;0,H137-I131,1+H137-I131),IF(G130=G137,IF(H137-I130&gt;0,H137-I130,1+H137-I130),IF(G129=G137,IF(H137-I129&gt;0,H137-I129,1+H137-I129),IF(G128=G137,IF(H137-I128&gt;0,H137-I128,1+H137-I128),IF(G127=G137,IF(H137-I127&gt;0,H137-I127,1+H137-I127),IF(G126=G137,IF(H137-I126&gt;0,H137-I126,1+H137-I126),IF(G125=G137,IF(H137-I125&gt;0,H137-I125,1+H137-I125),IF(G124=G137,IF(H137-I124&gt;0,H137-I124,1+H137-I124),IF(G123=G137,IF(H137-I123&gt;0,H137-I123,1+H137-I123),IF(G122=G137,IF(H137-I122&gt;0,H137-I122,1+H137-I122),IF(G121=G137,IF(H137-I121&gt;0,H137-I121,1+H137-I121),IF(G120=G137,IF(H137-I120&gt;0,H137-I120,1+H137-I120),IF(G119=G137,IF(H137-I119&gt;0,H137-I119,1+H137-I119),IF(G118=G137,IF(H137-I118&gt;0,H137-I118,1+H137-I118),IF(G117=G137,IF(H137-I117&gt;0,H137-I117,1+H137-I117),IF(G116=G137,IF(H137-I116&gt;0,H137-I116,1+H137-I116),IF(G115=G137,IF(H137-I115&gt;0,H137-I115,1+H137-I115),IF(G114=G137,IF(H137-I114&gt;0,H137-I114,1+H137-I114),IF(G113=G137,IF(H137-I113&gt;0,H137-I113,1+H137-I113),IF(G112=G137,IF(H137-I112&gt;0,H137-I112,1+H137-I112),IF(G111=G137,IF(H137-I111&gt;0,H137-I111,1+H137-I111),IF(#REF!=G137,IF(H137-#REF!&gt;0,H137-#REF!,1+H137-#REF!),""))))))))))))))))))))))))))))</f>
        <v>0.38402777777777775</v>
      </c>
      <c r="M137" s="462"/>
      <c r="N137" s="462"/>
      <c r="O137" s="462"/>
      <c r="P137" s="462"/>
      <c r="Q137" s="462"/>
      <c r="R137" s="462"/>
      <c r="S137" s="462"/>
      <c r="T137" s="462"/>
      <c r="U137" s="462"/>
      <c r="V137" s="462"/>
      <c r="W137" s="462"/>
      <c r="X137" s="462"/>
      <c r="Y137" s="462"/>
      <c r="Z137" s="462"/>
      <c r="AA137" s="462"/>
      <c r="AB137" s="462"/>
      <c r="AC137" s="462"/>
      <c r="AD137" s="462"/>
      <c r="AE137" s="462"/>
      <c r="AF137" s="462"/>
      <c r="AG137" s="462"/>
      <c r="AH137" s="462"/>
      <c r="AI137" s="462"/>
      <c r="AJ137" s="462"/>
      <c r="AK137" s="462"/>
      <c r="AL137" s="462"/>
      <c r="AM137" s="462"/>
      <c r="AN137" s="462"/>
      <c r="AO137" s="462"/>
      <c r="AP137" s="463"/>
      <c r="AQ137" s="459"/>
      <c r="AR137" s="90"/>
      <c r="AS137" s="89"/>
      <c r="AT137" s="13">
        <f t="shared" si="44"/>
        <v>0</v>
      </c>
      <c r="AU137" s="114"/>
      <c r="AV137" s="20">
        <v>768.50000000495197</v>
      </c>
      <c r="AW137" s="3"/>
      <c r="AX137" s="4"/>
      <c r="AY137" s="4"/>
      <c r="AZ137" s="4"/>
      <c r="BA137" s="4"/>
      <c r="BB137" s="4" t="s">
        <v>122</v>
      </c>
      <c r="BC137" s="4"/>
      <c r="BD137" s="4"/>
      <c r="BE137" s="4"/>
      <c r="BF137" s="4"/>
      <c r="BG137" s="4"/>
      <c r="BH137" s="3"/>
      <c r="BI137" s="93"/>
      <c r="BJ137" s="146">
        <v>768.50000000495197</v>
      </c>
      <c r="BK137" s="143"/>
      <c r="BL137" s="4"/>
      <c r="BM137" s="4"/>
      <c r="BN137" s="4"/>
      <c r="BO137" s="4"/>
      <c r="BP137" s="4"/>
      <c r="BQ137" s="4"/>
      <c r="BR137" s="153"/>
      <c r="BS137" s="157"/>
      <c r="BT137" s="158"/>
      <c r="BU137" s="9"/>
      <c r="BY137" s="15"/>
      <c r="BZ137" s="5"/>
      <c r="CA137" s="146">
        <v>0.5</v>
      </c>
      <c r="CB137" s="128"/>
      <c r="CC137" s="12"/>
      <c r="CD137" s="12"/>
      <c r="CE137" s="12"/>
      <c r="CF137" s="12"/>
      <c r="CG137" s="12"/>
      <c r="CH137" s="12"/>
      <c r="CI137" s="23"/>
      <c r="CJ137" s="456"/>
      <c r="CK137" s="454"/>
      <c r="CL137" s="454"/>
      <c r="CM137" s="453"/>
    </row>
    <row r="138" spans="1:177" ht="16.5" customHeight="1" thickTop="1" thickBot="1" x14ac:dyDescent="0.3">
      <c r="A138" s="465"/>
      <c r="B138" s="124"/>
      <c r="C138" s="98"/>
      <c r="D138" s="233"/>
      <c r="E138" s="91"/>
      <c r="F138" s="140"/>
      <c r="G138" s="130"/>
      <c r="H138" s="173">
        <v>0.54166666666666696</v>
      </c>
      <c r="I138" s="170"/>
      <c r="J138" s="135" t="str">
        <f t="shared" si="43"/>
        <v/>
      </c>
      <c r="K138" s="96" t="str">
        <f>IF(G138="","",1+(H138-IF(G137="",(IF(G136="",(IF(G135="",(IF(G134="",(IF(#REF!="",(IF(#REF!="",(IF(#REF!="",(IF(#REF!="",(IF(#REF!="",(IF(#REF!="",(IF(#REF!="",(IF(#REF!="",#REF!,#REF!)),#REF!)),#REF!)),#REF!)),#REF!)),#REF!)),#REF!)),#REF!)),H134)),H135)),H136)),(H137))))</f>
        <v/>
      </c>
      <c r="L138" s="97" t="str">
        <f>IF(G138="","",IF(G137=G138,IF(H138-I137&gt;0,H138-I137,1+H138-I137),IF(G136=G138,IF(H138-I136&gt;0,H138-I136,1+H138-I136),IF(G135=G138,IF(H138-I135&gt;0,H138-I135,1+H138-I135),IF(G134=G138,IF(H138-I134&gt;0,H138-I134,1+H138-I134),IF(G133=G138,IF(H138-I133&gt;0,H138-I133,1+H138-I133),IF(G132=G138,IF(H138-I132&gt;0,H138-I132,1+H138-I132),IF(G131=G138,IF(H138-I131&gt;0,H138-I131,1+H138-I131),IF(G130=G138,IF(H138-I130&gt;0,H138-I130,1+H138-I130),IF(G129=G138,IF(H138-I129&gt;0,H138-I129,1+H138-I129),IF(G128=G138,IF(H138-I128&gt;0,H138-I128,1+H138-I128),IF(G127=G138,IF(H138-I127&gt;0,H138-I127,1+H138-I127),IF(G126=G138,IF(H138-I126&gt;0,H138-I126,1+H138-I126),IF(G125=G138,IF(H138-I125&gt;0,H138-I125,1+H138-I125),IF(G124=G138,IF(H138-I124&gt;0,H138-I124,1+H138-I124),IF(G123=G138,IF(H138-I123&gt;0,H138-I123,1+H138-I123),IF(G122=G138,IF(H138-I122&gt;0,H138-I122,1+H138-I122),IF(G121=G138,IF(H138-I121&gt;0,H138-I121,1+H138-I121),IF(G120=G138,IF(H138-I120&gt;0,H138-I120,1+H138-I120),IF(G119=G138,IF(H138-I119&gt;0,H138-I119,1+H138-I119),IF(G118=G138,IF(H138-I118&gt;0,H138-I118,1+H138-I118),IF(G117=G138,IF(H138-I117&gt;0,H138-I117,1+H138-I117),IF(G116=G138,IF(H138-I116&gt;0,H138-I116,1+H138-I116),IF(G115=G138,IF(H138-I115&gt;0,H138-I115,1+H138-I115),IF(G114=G138,IF(H138-I114&gt;0,H138-I114,1+H138-I114),IF(G113=G138,IF(H138-I113&gt;0,H138-I113,1+H138-I113),IF(G112=G138,IF(H138-I112&gt;0,H138-I112,1+H138-I112),IF(#REF!=G138,IF(H138-#REF!&gt;0,H138-#REF!,1+H138-#REF!),""))))))))))))))))))))))))))))</f>
        <v/>
      </c>
      <c r="M138" s="462"/>
      <c r="N138" s="462"/>
      <c r="O138" s="462"/>
      <c r="P138" s="462"/>
      <c r="Q138" s="462"/>
      <c r="R138" s="462"/>
      <c r="S138" s="462"/>
      <c r="T138" s="462"/>
      <c r="U138" s="462"/>
      <c r="V138" s="462"/>
      <c r="W138" s="462"/>
      <c r="X138" s="462"/>
      <c r="Y138" s="462"/>
      <c r="Z138" s="462"/>
      <c r="AA138" s="462"/>
      <c r="AB138" s="462"/>
      <c r="AC138" s="462"/>
      <c r="AD138" s="462"/>
      <c r="AE138" s="462"/>
      <c r="AF138" s="462"/>
      <c r="AG138" s="462"/>
      <c r="AH138" s="462"/>
      <c r="AI138" s="462"/>
      <c r="AJ138" s="462"/>
      <c r="AK138" s="462"/>
      <c r="AL138" s="462"/>
      <c r="AM138" s="462"/>
      <c r="AN138" s="462"/>
      <c r="AO138" s="462"/>
      <c r="AP138" s="463"/>
      <c r="AQ138" s="459"/>
      <c r="AR138" s="90"/>
      <c r="AS138" s="89"/>
      <c r="AT138" s="13">
        <f t="shared" si="44"/>
        <v>0</v>
      </c>
      <c r="AU138" s="114"/>
      <c r="AV138" s="20">
        <v>768.54166667161803</v>
      </c>
      <c r="AW138" s="3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3"/>
      <c r="BI138" s="93"/>
      <c r="BJ138" s="146">
        <v>768.54166667161803</v>
      </c>
      <c r="BK138" s="143"/>
      <c r="BL138" s="4"/>
      <c r="BM138" s="4"/>
      <c r="BN138" s="4"/>
      <c r="BO138" s="4"/>
      <c r="BP138" s="4"/>
      <c r="BQ138" s="4"/>
      <c r="BR138" s="153"/>
      <c r="BS138" s="157"/>
      <c r="BT138" s="158"/>
      <c r="BU138" s="9"/>
      <c r="BY138" s="15"/>
      <c r="BZ138" s="5"/>
      <c r="CA138" s="146">
        <v>0.54166666666666696</v>
      </c>
      <c r="CB138" s="128" t="s">
        <v>126</v>
      </c>
      <c r="CC138" s="12"/>
      <c r="CD138" s="12"/>
      <c r="CE138" s="12"/>
      <c r="CF138" s="12"/>
      <c r="CG138" s="12"/>
      <c r="CH138" s="12"/>
      <c r="CI138" s="23"/>
      <c r="CJ138" s="456"/>
      <c r="CK138" s="454"/>
      <c r="CL138" s="454"/>
      <c r="CM138" s="453"/>
    </row>
    <row r="139" spans="1:177" ht="16.5" customHeight="1" thickTop="1" thickBot="1" x14ac:dyDescent="0.3">
      <c r="A139" s="465"/>
      <c r="B139" s="124"/>
      <c r="C139" s="98"/>
      <c r="D139" s="233"/>
      <c r="E139" s="91"/>
      <c r="F139" s="140" t="s">
        <v>152</v>
      </c>
      <c r="G139" s="130" t="s">
        <v>253</v>
      </c>
      <c r="H139" s="173">
        <v>0.59722222222222221</v>
      </c>
      <c r="I139" s="170">
        <v>0.17361111111111113</v>
      </c>
      <c r="J139" s="135">
        <f t="shared" si="43"/>
        <v>0.57638888888888895</v>
      </c>
      <c r="K139" s="96">
        <f>IF(G139="","",1+(H139-IF(G138="",(IF(G137="",(IF(G136="",(IF(G135="",(IF(#REF!="",(IF(#REF!="",(IF(#REF!="",(IF(#REF!="",(IF(#REF!="",(IF(#REF!="",(IF(#REF!="",(IF(#REF!="",#REF!,#REF!)),#REF!)),#REF!)),#REF!)),#REF!)),#REF!)),#REF!)),#REF!)),H135)),H136)),H137)),(H138))))</f>
        <v>1.0798611111111112</v>
      </c>
      <c r="L139" s="97">
        <f>IF(G139="","",IF(G138=G139,IF(H139-I138&gt;0,H139-I138,1+H139-I138),IF(G137=G139,IF(H139-I137&gt;0,H139-I137,1+H139-I137),IF(G136=G139,IF(H139-I136&gt;0,H139-I136,1+H139-I136),IF(G135=G139,IF(H139-I135&gt;0,H139-I135,1+H139-I135),IF(G134=G139,IF(H139-I134&gt;0,H139-I134,1+H139-I134),IF(G133=G139,IF(H139-I133&gt;0,H139-I133,1+H139-I133),IF(G132=G139,IF(H139-I132&gt;0,H139-I132,1+H139-I132),IF(G131=G139,IF(H139-I131&gt;0,H139-I131,1+H139-I131),IF(G130=G139,IF(H139-I130&gt;0,H139-I130,1+H139-I130),IF(G129=G139,IF(H139-I129&gt;0,H139-I129,1+H139-I129),IF(G128=G139,IF(H139-I128&gt;0,H139-I128,1+H139-I128),IF(G127=G139,IF(H139-I127&gt;0,H139-I127,1+H139-I127),IF(G126=G139,IF(H139-I126&gt;0,H139-I126,1+H139-I126),IF(G125=G139,IF(H139-I125&gt;0,H139-I125,1+H139-I125),IF(G124=G139,IF(H139-I124&gt;0,H139-I124,1+H139-I124),IF(G123=G139,IF(H139-I123&gt;0,H139-I123,1+H139-I123),IF(G122=G139,IF(H139-I122&gt;0,H139-I122,1+H139-I122),IF(G121=G139,IF(H139-I121&gt;0,H139-I121,1+H139-I121),IF(G120=G139,IF(H139-I120&gt;0,H139-I120,1+H139-I120),IF(G119=G139,IF(H139-I119&gt;0,H139-I119,1+H139-I119),IF(G118=G139,IF(H139-I118&gt;0,H139-I118,1+H139-I118),IF(G117=G139,IF(H139-I117&gt;0,H139-I117,1+H139-I117),IF(G116=G139,IF(H139-I116&gt;0,H139-I116,1+H139-I116),IF(G115=G139,IF(H139-I115&gt;0,H139-I115,1+H139-I115),IF(G114=G139,IF(H139-I114&gt;0,H139-I114,1+H139-I114),IF(G113=G139,IF(H139-I113&gt;0,H139-I113,1+H139-I113),IF(#REF!=G139,IF(H139-#REF!&gt;0,H139-#REF!,1+H139-#REF!),""))))))))))))))))))))))))))))</f>
        <v>0.16319444444444448</v>
      </c>
      <c r="M139" s="462"/>
      <c r="N139" s="462"/>
      <c r="O139" s="462"/>
      <c r="P139" s="462"/>
      <c r="Q139" s="462"/>
      <c r="R139" s="462"/>
      <c r="S139" s="462"/>
      <c r="T139" s="462"/>
      <c r="U139" s="462"/>
      <c r="V139" s="462"/>
      <c r="W139" s="462"/>
      <c r="X139" s="462"/>
      <c r="Y139" s="462"/>
      <c r="Z139" s="462"/>
      <c r="AA139" s="462"/>
      <c r="AB139" s="462"/>
      <c r="AC139" s="462"/>
      <c r="AD139" s="462"/>
      <c r="AE139" s="462"/>
      <c r="AF139" s="462"/>
      <c r="AG139" s="462"/>
      <c r="AH139" s="462"/>
      <c r="AI139" s="462"/>
      <c r="AJ139" s="462"/>
      <c r="AK139" s="462"/>
      <c r="AL139" s="462"/>
      <c r="AM139" s="462"/>
      <c r="AN139" s="462"/>
      <c r="AO139" s="462"/>
      <c r="AP139" s="463"/>
      <c r="AQ139" s="459"/>
      <c r="AR139" s="90"/>
      <c r="AS139" s="89"/>
      <c r="AT139" s="13" t="str">
        <f t="shared" si="44"/>
        <v>p450</v>
      </c>
      <c r="AU139" s="114"/>
      <c r="AV139" s="20">
        <v>768.583333338285</v>
      </c>
      <c r="AW139" s="3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3"/>
      <c r="BI139" s="93"/>
      <c r="BJ139" s="146">
        <v>768.583333338285</v>
      </c>
      <c r="BK139" s="143"/>
      <c r="BL139" s="4"/>
      <c r="BM139" s="4"/>
      <c r="BN139" s="4"/>
      <c r="BO139" s="4"/>
      <c r="BP139" s="4"/>
      <c r="BQ139" s="4"/>
      <c r="BR139" s="153"/>
      <c r="BS139" s="157"/>
      <c r="BT139" s="158"/>
      <c r="BU139" s="9"/>
      <c r="BY139" s="15"/>
      <c r="BZ139" s="5"/>
      <c r="CA139" s="146">
        <v>0.58333333333333304</v>
      </c>
      <c r="CB139" s="128"/>
      <c r="CC139" s="12"/>
      <c r="CD139" s="12"/>
      <c r="CE139" s="12"/>
      <c r="CF139" s="12"/>
      <c r="CG139" s="12"/>
      <c r="CH139" s="12"/>
      <c r="CI139" s="23"/>
      <c r="CJ139" s="456"/>
      <c r="CK139" s="454"/>
      <c r="CL139" s="454"/>
      <c r="CM139" s="453"/>
    </row>
    <row r="140" spans="1:177" ht="16.5" customHeight="1" thickTop="1" thickBot="1" x14ac:dyDescent="0.3">
      <c r="A140" s="465"/>
      <c r="B140" s="124"/>
      <c r="C140" s="98"/>
      <c r="D140" s="233"/>
      <c r="E140" s="91"/>
      <c r="F140" s="140"/>
      <c r="G140" s="130"/>
      <c r="H140" s="173">
        <v>0.625</v>
      </c>
      <c r="I140" s="170"/>
      <c r="J140" s="135" t="str">
        <f t="shared" si="43"/>
        <v/>
      </c>
      <c r="K140" s="96" t="str">
        <f>IF(G140="","",1+(H140-IF(G139="",(IF(G138="",(IF(G137="",(IF(G136="",(IF(#REF!="",(IF(#REF!="",(IF(#REF!="",(IF(#REF!="",(IF(#REF!="",(IF(#REF!="",(IF(#REF!="",(IF(#REF!="",#REF!,#REF!)),#REF!)),#REF!)),#REF!)),#REF!)),#REF!)),#REF!)),#REF!)),H136)),H137)),H138)),(H139))))</f>
        <v/>
      </c>
      <c r="L140" s="97" t="str">
        <f>IF(G140="","",IF(G139=G140,IF(H140-I139&gt;0,H140-I139,1+H140-I139),IF(G138=G140,IF(H140-I138&gt;0,H140-I138,1+H140-I138),IF(G137=G140,IF(H140-I137&gt;0,H140-I137,1+H140-I137),IF(G136=G140,IF(H140-I136&gt;0,H140-I136,1+H140-I136),IF(G135=G140,IF(H140-I135&gt;0,H140-I135,1+H140-I135),IF(G134=G140,IF(H140-I134&gt;0,H140-I134,1+H140-I134),IF(G133=G140,IF(H140-I133&gt;0,H140-I133,1+H140-I133),IF(G132=G140,IF(H140-I132&gt;0,H140-I132,1+H140-I132),IF(G131=G140,IF(H140-I131&gt;0,H140-I131,1+H140-I131),IF(G130=G140,IF(H140-I130&gt;0,H140-I130,1+H140-I130),IF(G129=G140,IF(H140-I129&gt;0,H140-I129,1+H140-I129),IF(G128=G140,IF(H140-I128&gt;0,H140-I128,1+H140-I128),IF(G127=G140,IF(H140-I127&gt;0,H140-I127,1+H140-I127),IF(G126=G140,IF(H140-I126&gt;0,H140-I126,1+H140-I126),IF(G125=G140,IF(H140-I125&gt;0,H140-I125,1+H140-I125),IF(G124=G140,IF(H140-I124&gt;0,H140-I124,1+H140-I124),IF(G123=G140,IF(H140-I123&gt;0,H140-I123,1+H140-I123),IF(G122=G140,IF(H140-I122&gt;0,H140-I122,1+H140-I122),IF(G121=G140,IF(H140-I121&gt;0,H140-I121,1+H140-I121),IF(G120=G140,IF(H140-I120&gt;0,H140-I120,1+H140-I120),IF(G119=G140,IF(H140-I119&gt;0,H140-I119,1+H140-I119),IF(G118=G140,IF(H140-I118&gt;0,H140-I118,1+H140-I118),IF(G117=G140,IF(H140-I117&gt;0,H140-I117,1+H140-I117),IF(G116=G140,IF(H140-I116&gt;0,H140-I116,1+H140-I116),IF(G115=G140,IF(H140-I115&gt;0,H140-I115,1+H140-I115),IF(G114=G140,IF(H140-I114&gt;0,H140-I114,1+H140-I114),IF(#REF!=G140,IF(H140-#REF!&gt;0,H140-#REF!,1+H140-#REF!),""))))))))))))))))))))))))))))</f>
        <v/>
      </c>
      <c r="M140" s="462"/>
      <c r="N140" s="462"/>
      <c r="O140" s="462"/>
      <c r="P140" s="462"/>
      <c r="Q140" s="462"/>
      <c r="R140" s="462"/>
      <c r="S140" s="462"/>
      <c r="T140" s="462"/>
      <c r="U140" s="462"/>
      <c r="V140" s="462"/>
      <c r="W140" s="462"/>
      <c r="X140" s="462"/>
      <c r="Y140" s="462"/>
      <c r="Z140" s="462"/>
      <c r="AA140" s="462"/>
      <c r="AB140" s="462"/>
      <c r="AC140" s="462"/>
      <c r="AD140" s="462"/>
      <c r="AE140" s="462"/>
      <c r="AF140" s="462"/>
      <c r="AG140" s="462"/>
      <c r="AH140" s="462"/>
      <c r="AI140" s="462"/>
      <c r="AJ140" s="462"/>
      <c r="AK140" s="462"/>
      <c r="AL140" s="462"/>
      <c r="AM140" s="462"/>
      <c r="AN140" s="462"/>
      <c r="AO140" s="462"/>
      <c r="AP140" s="463"/>
      <c r="AQ140" s="459"/>
      <c r="AR140" s="90"/>
      <c r="AS140" s="89"/>
      <c r="AT140" s="13">
        <f t="shared" si="44"/>
        <v>0</v>
      </c>
      <c r="AU140" s="114"/>
      <c r="AV140" s="20">
        <v>768.62500000495197</v>
      </c>
      <c r="AW140" s="3"/>
      <c r="AX140" s="4"/>
      <c r="AY140" s="4"/>
      <c r="AZ140" s="4" t="s">
        <v>185</v>
      </c>
      <c r="BA140" s="4"/>
      <c r="BB140" s="4"/>
      <c r="BC140" s="4"/>
      <c r="BD140" s="4"/>
      <c r="BE140" s="4"/>
      <c r="BF140" s="4"/>
      <c r="BG140" s="4"/>
      <c r="BH140" s="3"/>
      <c r="BI140" s="93"/>
      <c r="BJ140" s="146">
        <v>768.62500000495197</v>
      </c>
      <c r="BK140" s="143" t="s">
        <v>125</v>
      </c>
      <c r="BL140" s="4"/>
      <c r="BM140" s="4"/>
      <c r="BN140" s="4"/>
      <c r="BO140" s="4"/>
      <c r="BP140" s="4"/>
      <c r="BQ140" s="4"/>
      <c r="BR140" s="153"/>
      <c r="BS140" s="159"/>
      <c r="BT140" s="160"/>
      <c r="BU140" s="9"/>
      <c r="BY140" s="15"/>
      <c r="BZ140" s="5"/>
      <c r="CA140" s="146">
        <v>0.625</v>
      </c>
      <c r="CB140" s="128"/>
      <c r="CC140" s="12"/>
      <c r="CD140" s="12"/>
      <c r="CE140" s="12"/>
      <c r="CF140" s="12"/>
      <c r="CG140" s="12"/>
      <c r="CH140" s="12"/>
      <c r="CI140" s="23"/>
      <c r="CJ140" s="456"/>
      <c r="CK140" s="454"/>
      <c r="CL140" s="454"/>
      <c r="CM140" s="453"/>
    </row>
    <row r="141" spans="1:177" ht="16.5" customHeight="1" thickTop="1" thickBot="1" x14ac:dyDescent="0.3">
      <c r="A141" s="465"/>
      <c r="B141" s="124"/>
      <c r="C141" s="98"/>
      <c r="D141" s="233"/>
      <c r="E141" s="91"/>
      <c r="F141" s="140" t="s">
        <v>115</v>
      </c>
      <c r="G141" s="130" t="s">
        <v>202</v>
      </c>
      <c r="H141" s="173">
        <v>0.68055555555555547</v>
      </c>
      <c r="I141" s="170">
        <v>0.52430555555555558</v>
      </c>
      <c r="J141" s="135">
        <f t="shared" si="43"/>
        <v>0.84375000000000011</v>
      </c>
      <c r="K141" s="96">
        <f>IF(G141="","",1+(H141-IF(G140="",(IF(G139="",(IF(G138="",(IF(G137="",(IF(#REF!="",(IF(#REF!="",(IF(#REF!="",(IF(#REF!="",(IF(#REF!="",(IF(#REF!="",(IF(#REF!="",(IF(#REF!="",#REF!,#REF!)),#REF!)),#REF!)),#REF!)),#REF!)),#REF!)),#REF!)),#REF!)),H137)),H138)),H139)),(H140))))</f>
        <v>1.0833333333333333</v>
      </c>
      <c r="L141" s="97">
        <f>IF(G141="","",IF(G140=G141,IF(H141-I140&gt;0,H141-I140,1+H141-I140),IF(G139=G141,IF(H141-I139&gt;0,H141-I139,1+H141-I139),IF(G138=G141,IF(H141-I138&gt;0,H141-I138,1+H141-I138),IF(G137=G141,IF(H141-I137&gt;0,H141-I137,1+H141-I137),IF(G136=G141,IF(H141-I136&gt;0,H141-I136,1+H141-I136),IF(G135=G141,IF(H141-I135&gt;0,H141-I135,1+H141-I135),IF(G134=G141,IF(H141-I134&gt;0,H141-I134,1+H141-I134),IF(G133=G141,IF(H141-I133&gt;0,H141-I133,1+H141-I133),IF(G132=G141,IF(H141-I132&gt;0,H141-I132,1+H141-I132),IF(G131=G141,IF(H141-I131&gt;0,H141-I131,1+H141-I131),IF(G130=G141,IF(H141-I130&gt;0,H141-I130,1+H141-I130),IF(G129=G141,IF(H141-I129&gt;0,H141-I129,1+H141-I129),IF(G128=G141,IF(H141-I128&gt;0,H141-I128,1+H141-I128),IF(G127=G141,IF(H141-I127&gt;0,H141-I127,1+H141-I127),IF(G126=G141,IF(H141-I126&gt;0,H141-I126,1+H141-I126),IF(G125=G141,IF(H141-I125&gt;0,H141-I125,1+H141-I125),IF(G124=G141,IF(H141-I124&gt;0,H141-I124,1+H141-I124),IF(G123=G141,IF(H141-I123&gt;0,H141-I123,1+H141-I123),IF(G122=G141,IF(H141-I122&gt;0,H141-I122,1+H141-I122),IF(G121=G141,IF(H141-I121&gt;0,H141-I121,1+H141-I121),IF(G120=G141,IF(H141-I120&gt;0,H141-I120,1+H141-I120),IF(G119=G141,IF(H141-I119&gt;0,H141-I119,1+H141-I119),IF(G118=G141,IF(H141-I118&gt;0,H141-I118,1+H141-I118),IF(G117=G141,IF(H141-I117&gt;0,H141-I117,1+H141-I117),IF(G116=G141,IF(H141-I116&gt;0,H141-I116,1+H141-I116),IF(G115=G141,IF(H141-I115&gt;0,H141-I115,1+H141-I115),IF(#REF!=G141,IF(H141-#REF!&gt;0,H141-#REF!,1+H141-#REF!),""))))))))))))))))))))))))))))</f>
        <v>0.11805555555555547</v>
      </c>
      <c r="M141" s="462"/>
      <c r="N141" s="462"/>
      <c r="O141" s="462"/>
      <c r="P141" s="462"/>
      <c r="Q141" s="462"/>
      <c r="R141" s="462"/>
      <c r="S141" s="462"/>
      <c r="T141" s="462"/>
      <c r="U141" s="462"/>
      <c r="V141" s="462"/>
      <c r="W141" s="462"/>
      <c r="X141" s="462"/>
      <c r="Y141" s="462"/>
      <c r="Z141" s="462"/>
      <c r="AA141" s="462"/>
      <c r="AB141" s="462"/>
      <c r="AC141" s="462"/>
      <c r="AD141" s="462"/>
      <c r="AE141" s="462"/>
      <c r="AF141" s="462"/>
      <c r="AG141" s="462"/>
      <c r="AH141" s="462"/>
      <c r="AI141" s="462"/>
      <c r="AJ141" s="462"/>
      <c r="AK141" s="462"/>
      <c r="AL141" s="462"/>
      <c r="AM141" s="462"/>
      <c r="AN141" s="462"/>
      <c r="AO141" s="462"/>
      <c r="AP141" s="463"/>
      <c r="AQ141" s="459"/>
      <c r="AR141" s="90"/>
      <c r="AS141" s="89"/>
      <c r="AT141" s="13" t="str">
        <f t="shared" si="44"/>
        <v>p452</v>
      </c>
      <c r="AU141" s="114"/>
      <c r="AV141" s="20">
        <v>768.66666667161905</v>
      </c>
      <c r="AW141" s="3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3"/>
      <c r="BI141" s="93"/>
      <c r="BJ141" s="146">
        <v>768.66666667161905</v>
      </c>
      <c r="BK141" s="143"/>
      <c r="BL141" s="4" t="s">
        <v>174</v>
      </c>
      <c r="BM141" s="4"/>
      <c r="BN141" s="4"/>
      <c r="BO141" s="4"/>
      <c r="BP141" s="4"/>
      <c r="BQ141" s="4"/>
      <c r="BR141" s="153"/>
      <c r="BS141" s="159"/>
      <c r="BT141" s="160"/>
      <c r="BU141" s="9"/>
      <c r="BY141" s="15"/>
      <c r="BZ141" s="5"/>
      <c r="CA141" s="146">
        <v>0.66666666666666696</v>
      </c>
      <c r="CB141" s="128" t="s">
        <v>142</v>
      </c>
      <c r="CC141" s="12"/>
      <c r="CD141" s="12"/>
      <c r="CE141" s="12"/>
      <c r="CF141" s="12"/>
      <c r="CG141" s="12"/>
      <c r="CH141" s="12"/>
      <c r="CI141" s="23"/>
      <c r="CJ141" s="456"/>
      <c r="CK141" s="454"/>
      <c r="CL141" s="454"/>
      <c r="CM141" s="453"/>
    </row>
    <row r="142" spans="1:177" ht="16.5" customHeight="1" thickTop="1" thickBot="1" x14ac:dyDescent="0.3">
      <c r="A142" s="465"/>
      <c r="B142" s="124"/>
      <c r="C142" s="98"/>
      <c r="D142" s="233"/>
      <c r="E142" s="91"/>
      <c r="F142" s="140"/>
      <c r="G142" s="130"/>
      <c r="H142" s="173">
        <v>0.70833333333333304</v>
      </c>
      <c r="I142" s="170"/>
      <c r="J142" s="135" t="str">
        <f t="shared" si="43"/>
        <v/>
      </c>
      <c r="K142" s="96" t="str">
        <f>IF(G142="","",1+(H142-IF(G141="",(IF(G140="",(IF(G139="",(IF(G138="",(IF(#REF!="",(IF(#REF!="",(IF(#REF!="",(IF(#REF!="",(IF(#REF!="",(IF(#REF!="",(IF(#REF!="",(IF(#REF!="",#REF!,#REF!)),#REF!)),#REF!)),#REF!)),#REF!)),#REF!)),#REF!)),#REF!)),H138)),H139)),H140)),(H141))))</f>
        <v/>
      </c>
      <c r="L142" s="97" t="str">
        <f>IF(G142="","",IF(G141=G142,IF(H142-I141&gt;0,H142-I141,1+H142-I141),IF(G140=G142,IF(H142-I140&gt;0,H142-I140,1+H142-I140),IF(G139=G142,IF(H142-I139&gt;0,H142-I139,1+H142-I139),IF(G138=G142,IF(H142-I138&gt;0,H142-I138,1+H142-I138),IF(G137=G142,IF(H142-I137&gt;0,H142-I137,1+H142-I137),IF(G136=G142,IF(H142-I136&gt;0,H142-I136,1+H142-I136),IF(G135=G142,IF(H142-I135&gt;0,H142-I135,1+H142-I135),IF(G134=G142,IF(H142-I134&gt;0,H142-I134,1+H142-I134),IF(G133=G142,IF(H142-I133&gt;0,H142-I133,1+H142-I133),IF(G132=G142,IF(H142-I132&gt;0,H142-I132,1+H142-I132),IF(G131=G142,IF(H142-I131&gt;0,H142-I131,1+H142-I131),IF(G130=G142,IF(H142-I130&gt;0,H142-I130,1+H142-I130),IF(G129=G142,IF(H142-I129&gt;0,H142-I129,1+H142-I129),IF(G128=G142,IF(H142-I128&gt;0,H142-I128,1+H142-I128),IF(G127=G142,IF(H142-I127&gt;0,H142-I127,1+H142-I127),IF(G126=G142,IF(H142-I126&gt;0,H142-I126,1+H142-I126),IF(G125=G142,IF(H142-I125&gt;0,H142-I125,1+H142-I125),IF(G124=G142,IF(H142-I124&gt;0,H142-I124,1+H142-I124),IF(G123=G142,IF(H142-I123&gt;0,H142-I123,1+H142-I123),IF(G122=G142,IF(H142-I122&gt;0,H142-I122,1+H142-I122),IF(G121=G142,IF(H142-I121&gt;0,H142-I121,1+H142-I121),IF(G120=G142,IF(H142-I120&gt;0,H142-I120,1+H142-I120),IF(G119=G142,IF(H142-I119&gt;0,H142-I119,1+H142-I119),IF(G118=G142,IF(H142-I118&gt;0,H142-I118,1+H142-I118),IF(G117=G142,IF(H142-I117&gt;0,H142-I117,1+H142-I117),IF(G116=G142,IF(H142-I116&gt;0,H142-I116,1+H142-I116),IF(#REF!=G142,IF(H142-#REF!&gt;0,H142-#REF!,1+H142-#REF!),""))))))))))))))))))))))))))))</f>
        <v/>
      </c>
      <c r="M142" s="462"/>
      <c r="N142" s="462"/>
      <c r="O142" s="462"/>
      <c r="P142" s="462"/>
      <c r="Q142" s="462"/>
      <c r="R142" s="462"/>
      <c r="S142" s="462"/>
      <c r="T142" s="462"/>
      <c r="U142" s="462"/>
      <c r="V142" s="462"/>
      <c r="W142" s="462"/>
      <c r="X142" s="462"/>
      <c r="Y142" s="462"/>
      <c r="Z142" s="462"/>
      <c r="AA142" s="462"/>
      <c r="AB142" s="462"/>
      <c r="AC142" s="462"/>
      <c r="AD142" s="462"/>
      <c r="AE142" s="462"/>
      <c r="AF142" s="462"/>
      <c r="AG142" s="462"/>
      <c r="AH142" s="462"/>
      <c r="AI142" s="462"/>
      <c r="AJ142" s="462"/>
      <c r="AK142" s="462"/>
      <c r="AL142" s="462"/>
      <c r="AM142" s="462"/>
      <c r="AN142" s="462"/>
      <c r="AO142" s="462"/>
      <c r="AP142" s="463"/>
      <c r="AQ142" s="459"/>
      <c r="AR142" s="90"/>
      <c r="AS142" s="89"/>
      <c r="AT142" s="13">
        <f t="shared" si="44"/>
        <v>0</v>
      </c>
      <c r="AU142" s="114"/>
      <c r="AV142" s="20">
        <v>768.70833333828602</v>
      </c>
      <c r="AW142" s="3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3"/>
      <c r="BI142" s="93"/>
      <c r="BJ142" s="146">
        <v>768.70833333828602</v>
      </c>
      <c r="BK142" s="143"/>
      <c r="BL142" s="4"/>
      <c r="BM142" s="4"/>
      <c r="BN142" s="4"/>
      <c r="BO142" s="4"/>
      <c r="BP142" s="4"/>
      <c r="BQ142" s="4"/>
      <c r="BR142" s="153"/>
      <c r="BS142" s="159"/>
      <c r="BT142" s="160"/>
      <c r="BU142" s="9"/>
      <c r="BY142" s="15"/>
      <c r="BZ142" s="5"/>
      <c r="CA142" s="146">
        <v>0.70833333333333304</v>
      </c>
      <c r="CB142" s="128"/>
      <c r="CC142" s="12"/>
      <c r="CD142" s="12"/>
      <c r="CE142" s="12"/>
      <c r="CF142" s="12"/>
      <c r="CG142" s="12"/>
      <c r="CH142" s="12"/>
      <c r="CI142" s="23"/>
      <c r="CJ142" s="456"/>
      <c r="CK142" s="454"/>
      <c r="CL142" s="454"/>
      <c r="CM142" s="453"/>
    </row>
    <row r="143" spans="1:177" ht="16.5" customHeight="1" thickTop="1" thickBot="1" x14ac:dyDescent="0.3">
      <c r="A143" s="465"/>
      <c r="B143" s="124"/>
      <c r="C143" s="98"/>
      <c r="D143" s="233"/>
      <c r="E143" s="91"/>
      <c r="F143" s="140" t="s">
        <v>121</v>
      </c>
      <c r="G143" s="130" t="s">
        <v>201</v>
      </c>
      <c r="H143" s="173">
        <v>0.76388888888888884</v>
      </c>
      <c r="I143" s="170">
        <v>0.41319444444444442</v>
      </c>
      <c r="J143" s="135">
        <f t="shared" si="43"/>
        <v>0.64930555555555558</v>
      </c>
      <c r="K143" s="96">
        <f>IF(G143="","",1+(H143-IF(G142="",(IF(G141="",(IF(G140="",(IF(G139="",(IF(#REF!="",(IF(#REF!="",(IF(#REF!="",(IF(#REF!="",(IF(#REF!="",(IF(#REF!="",(IF(#REF!="",(IF(#REF!="",#REF!,#REF!)),#REF!)),#REF!)),#REF!)),#REF!)),#REF!)),#REF!)),#REF!)),H139)),H140)),H141)),(H142))))</f>
        <v>1.0833333333333335</v>
      </c>
      <c r="L143" s="97">
        <f>IF(G143="","",IF(G142=G143,IF(H143-I142&gt;0,H143-I142,1+H143-I142),IF(G141=G143,IF(H143-I141&gt;0,H143-I141,1+H143-I141),IF(G140=G143,IF(H143-I140&gt;0,H143-I140,1+H143-I140),IF(G139=G143,IF(H143-I139&gt;0,H143-I139,1+H143-I139),IF(G138=G143,IF(H143-I138&gt;0,H143-I138,1+H143-I138),IF(G137=G143,IF(H143-I137&gt;0,H143-I137,1+H143-I137),IF(G136=G143,IF(H143-I136&gt;0,H143-I136,1+H143-I136),IF(G135=G143,IF(H143-I135&gt;0,H143-I135,1+H143-I135),IF(G134=G143,IF(H143-I134&gt;0,H143-I134,1+H143-I134),IF(G133=G143,IF(H143-I133&gt;0,H143-I133,1+H143-I133),IF(G132=G143,IF(H143-I132&gt;0,H143-I132,1+H143-I132),IF(G131=G143,IF(H143-I131&gt;0,H143-I131,1+H143-I131),IF(G130=G143,IF(H143-I130&gt;0,H143-I130,1+H143-I130),IF(G129=G143,IF(H143-I129&gt;0,H143-I129,1+H143-I129),IF(G128=G143,IF(H143-I128&gt;0,H143-I128,1+H143-I128),IF(G127=G143,IF(H143-I127&gt;0,H143-I127,1+H143-I127),IF(G126=G143,IF(H143-I126&gt;0,H143-I126,1+H143-I126),IF(G125=G143,IF(H143-I125&gt;0,H143-I125,1+H143-I125),IF(G124=G143,IF(H143-I124&gt;0,H143-I124,1+H143-I124),IF(G123=G143,IF(H143-I123&gt;0,H143-I123,1+H143-I123),IF(G122=G143,IF(H143-I122&gt;0,H143-I122,1+H143-I122),IF(G121=G143,IF(H143-I121&gt;0,H143-I121,1+H143-I121),IF(G120=G143,IF(H143-I120&gt;0,H143-I120,1+H143-I120),IF(G119=G143,IF(H143-I119&gt;0,H143-I119,1+H143-I119),IF(G118=G143,IF(H143-I118&gt;0,H143-I118,1+H143-I118),IF(G117=G143,IF(H143-I117&gt;0,H143-I117,1+H143-I117),IF(#REF!=G143,IF(H143-#REF!&gt;0,H143-#REF!,1+H143-#REF!),""))))))))))))))))))))))))))))</f>
        <v>0.12152777777777779</v>
      </c>
      <c r="M143" s="462"/>
      <c r="N143" s="462"/>
      <c r="O143" s="462"/>
      <c r="P143" s="462"/>
      <c r="Q143" s="462"/>
      <c r="R143" s="462"/>
      <c r="S143" s="462"/>
      <c r="T143" s="462"/>
      <c r="U143" s="462"/>
      <c r="V143" s="462"/>
      <c r="W143" s="462"/>
      <c r="X143" s="462"/>
      <c r="Y143" s="462"/>
      <c r="Z143" s="462"/>
      <c r="AA143" s="462"/>
      <c r="AB143" s="462"/>
      <c r="AC143" s="462"/>
      <c r="AD143" s="462"/>
      <c r="AE143" s="462"/>
      <c r="AF143" s="462"/>
      <c r="AG143" s="462"/>
      <c r="AH143" s="462"/>
      <c r="AI143" s="462"/>
      <c r="AJ143" s="462"/>
      <c r="AK143" s="462"/>
      <c r="AL143" s="462"/>
      <c r="AM143" s="462"/>
      <c r="AN143" s="462"/>
      <c r="AO143" s="462"/>
      <c r="AP143" s="463"/>
      <c r="AQ143" s="459"/>
      <c r="AR143" s="90"/>
      <c r="AS143" s="89"/>
      <c r="AT143" s="13">
        <f t="shared" si="44"/>
        <v>0</v>
      </c>
      <c r="AU143" s="114"/>
      <c r="AV143" s="20">
        <v>768.75000000495299</v>
      </c>
      <c r="AW143" s="3" t="s">
        <v>189</v>
      </c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3"/>
      <c r="BI143" s="93"/>
      <c r="BJ143" s="146">
        <v>768.75000000495299</v>
      </c>
      <c r="BK143" s="143"/>
      <c r="BL143" s="4"/>
      <c r="BM143" s="4"/>
      <c r="BN143" s="4"/>
      <c r="BO143" s="4"/>
      <c r="BP143" s="4"/>
      <c r="BQ143" s="4"/>
      <c r="BR143" s="153"/>
      <c r="BS143" s="159"/>
      <c r="BT143" s="160"/>
      <c r="BU143" s="9"/>
      <c r="BY143" s="15"/>
      <c r="BZ143" s="5"/>
      <c r="CA143" s="146">
        <v>0.75</v>
      </c>
      <c r="CB143" s="128"/>
      <c r="CC143" s="12"/>
      <c r="CD143" s="12"/>
      <c r="CE143" s="12"/>
      <c r="CF143" s="12"/>
      <c r="CG143" s="12"/>
      <c r="CH143" s="12"/>
      <c r="CI143" s="23"/>
      <c r="CJ143" s="456"/>
      <c r="CK143" s="454"/>
      <c r="CL143" s="454"/>
      <c r="CM143" s="453"/>
    </row>
    <row r="144" spans="1:177" ht="16.5" customHeight="1" thickTop="1" thickBot="1" x14ac:dyDescent="0.3">
      <c r="A144" s="465"/>
      <c r="B144" s="124"/>
      <c r="C144" s="98"/>
      <c r="D144" s="233"/>
      <c r="E144" s="91"/>
      <c r="F144" s="140"/>
      <c r="G144" s="130"/>
      <c r="H144" s="173">
        <v>0.79166666666666696</v>
      </c>
      <c r="I144" s="169"/>
      <c r="J144" s="134" t="str">
        <f t="shared" si="43"/>
        <v/>
      </c>
      <c r="K144" s="96" t="str">
        <f>IF(G144="","",1+(H144-IF(G143="",(IF(G142="",(IF(G141="",(IF(G140="",(IF(#REF!="",(IF(#REF!="",(IF(#REF!="",(IF(#REF!="",(IF(#REF!="",(IF(#REF!="",(IF(#REF!="",(IF(#REF!="",#REF!,#REF!)),#REF!)),#REF!)),#REF!)),#REF!)),#REF!)),#REF!)),#REF!)),H140)),H141)),H142)),(H143))))</f>
        <v/>
      </c>
      <c r="L144" s="97" t="str">
        <f>IF(G144="","",IF(G143=G144,IF(H144-I143&gt;0,H144-I143,1+H144-I143),IF(G142=G144,IF(H144-I142&gt;0,H144-I142,1+H144-I142),IF(G141=G144,IF(H144-I141&gt;0,H144-I141,1+H144-I141),IF(G140=G144,IF(H144-I140&gt;0,H144-I140,1+H144-I140),IF(G139=G144,IF(H144-I139&gt;0,H144-I139,1+H144-I139),IF(G138=G144,IF(H144-I138&gt;0,H144-I138,1+H144-I138),IF(G137=G144,IF(H144-I137&gt;0,H144-I137,1+H144-I137),IF(G136=G144,IF(H144-I136&gt;0,H144-I136,1+H144-I136),IF(G135=G144,IF(H144-I135&gt;0,H144-I135,1+H144-I135),IF(G134=G144,IF(H144-I134&gt;0,H144-I134,1+H144-I134),IF(G133=G144,IF(H144-I133&gt;0,H144-I133,1+H144-I133),IF(G132=G144,IF(H144-I132&gt;0,H144-I132,1+H144-I132),IF(G131=G144,IF(H144-I131&gt;0,H144-I131,1+H144-I131),IF(G130=G144,IF(H144-I130&gt;0,H144-I130,1+H144-I130),IF(G129=G144,IF(H144-I129&gt;0,H144-I129,1+H144-I129),IF(G128=G144,IF(H144-I128&gt;0,H144-I128,1+H144-I128),IF(G127=G144,IF(H144-I127&gt;0,H144-I127,1+H144-I127),IF(G126=G144,IF(H144-I126&gt;0,H144-I126,1+H144-I126),IF(G125=G144,IF(H144-I125&gt;0,H144-I125,1+H144-I125),IF(G124=G144,IF(H144-I124&gt;0,H144-I124,1+H144-I124),IF(G123=G144,IF(H144-I123&gt;0,H144-I123,1+H144-I123),IF(G122=G144,IF(H144-I122&gt;0,H144-I122,1+H144-I122),IF(G121=G144,IF(H144-I121&gt;0,H144-I121,1+H144-I121),IF(G120=G144,IF(H144-I120&gt;0,H144-I120,1+H144-I120),IF(G119=G144,IF(H144-I119&gt;0,H144-I119,1+H144-I119),IF(G118=G144,IF(H144-I118&gt;0,H144-I118,1+H144-I118),IF(#REF!=G144,IF(H144-#REF!&gt;0,H144-#REF!,1+H144-#REF!),""))))))))))))))))))))))))))))</f>
        <v/>
      </c>
      <c r="M144" s="462"/>
      <c r="N144" s="462"/>
      <c r="O144" s="462"/>
      <c r="P144" s="462"/>
      <c r="Q144" s="462"/>
      <c r="R144" s="462"/>
      <c r="S144" s="462"/>
      <c r="T144" s="462"/>
      <c r="U144" s="462"/>
      <c r="V144" s="462"/>
      <c r="W144" s="462"/>
      <c r="X144" s="462"/>
      <c r="Y144" s="462"/>
      <c r="Z144" s="462"/>
      <c r="AA144" s="462"/>
      <c r="AB144" s="462"/>
      <c r="AC144" s="462"/>
      <c r="AD144" s="462"/>
      <c r="AE144" s="462"/>
      <c r="AF144" s="462"/>
      <c r="AG144" s="462"/>
      <c r="AH144" s="462"/>
      <c r="AI144" s="462"/>
      <c r="AJ144" s="462"/>
      <c r="AK144" s="462"/>
      <c r="AL144" s="462"/>
      <c r="AM144" s="462"/>
      <c r="AN144" s="462"/>
      <c r="AO144" s="462"/>
      <c r="AP144" s="463"/>
      <c r="AQ144" s="459"/>
      <c r="AR144" s="90"/>
      <c r="AS144" s="89"/>
      <c r="AT144" s="13">
        <f t="shared" si="44"/>
        <v>0</v>
      </c>
      <c r="AU144" s="114"/>
      <c r="AV144" s="20">
        <v>768.79166667161996</v>
      </c>
      <c r="AW144" s="3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3"/>
      <c r="BI144" s="93"/>
      <c r="BJ144" s="146">
        <v>768.79166667161996</v>
      </c>
      <c r="BK144" s="143"/>
      <c r="BL144" s="4"/>
      <c r="BM144" s="4"/>
      <c r="BN144" s="4"/>
      <c r="BO144" s="4"/>
      <c r="BP144" s="4"/>
      <c r="BQ144" s="4"/>
      <c r="BR144" s="153"/>
      <c r="BS144" s="159"/>
      <c r="BT144" s="160"/>
      <c r="BU144" s="9"/>
      <c r="BY144" s="15"/>
      <c r="BZ144" s="5"/>
      <c r="CA144" s="146">
        <v>0.79166666666666696</v>
      </c>
      <c r="CB144" s="128"/>
      <c r="CC144" s="12"/>
      <c r="CD144" s="12"/>
      <c r="CE144" s="12"/>
      <c r="CF144" s="12"/>
      <c r="CG144" s="12"/>
      <c r="CH144" s="12"/>
      <c r="CI144" s="23"/>
      <c r="CJ144" s="456"/>
      <c r="CK144" s="454"/>
      <c r="CL144" s="454"/>
      <c r="CM144" s="453"/>
    </row>
    <row r="145" spans="1:177" ht="16.5" customHeight="1" thickTop="1" thickBot="1" x14ac:dyDescent="0.3">
      <c r="A145" s="465"/>
      <c r="B145" s="124"/>
      <c r="C145" s="98"/>
      <c r="D145" s="233"/>
      <c r="E145" s="91"/>
      <c r="F145" s="140" t="s">
        <v>123</v>
      </c>
      <c r="G145" s="130" t="s">
        <v>197</v>
      </c>
      <c r="H145" s="173">
        <v>0.8534722222222223</v>
      </c>
      <c r="I145" s="169">
        <v>0.40069444444444446</v>
      </c>
      <c r="J145" s="134">
        <f t="shared" si="43"/>
        <v>0.54722222222222217</v>
      </c>
      <c r="K145" s="96">
        <f>IF(G145="","",1+(H145-IF(G144="",(IF(G143="",(IF(G142="",(IF(G141="",(IF(#REF!="",(IF(#REF!="",(IF(#REF!="",(IF(#REF!="",(IF(#REF!="",(IF(#REF!="",(IF(#REF!="",(IF(#REF!="",#REF!,#REF!)),#REF!)),#REF!)),#REF!)),#REF!)),#REF!)),#REF!)),#REF!)),H141)),H142)),H143)),(H144))))</f>
        <v>1.0895833333333336</v>
      </c>
      <c r="L145" s="97">
        <f>IF(G145="","",IF(G144=G145,IF(H145-I144&gt;0,H145-I144,1+H145-I144),IF(G143=G145,IF(H145-I143&gt;0,H145-I143,1+H145-I143),IF(G142=G145,IF(H145-I142&gt;0,H145-I142,1+H145-I142),IF(G141=G145,IF(H145-I141&gt;0,H145-I141,1+H145-I141),IF(G140=G145,IF(H145-I140&gt;0,H145-I140,1+H145-I140),IF(G139=G145,IF(H145-I139&gt;0,H145-I139,1+H145-I139),IF(G138=G145,IF(H145-I138&gt;0,H145-I138,1+H145-I138),IF(G137=G145,IF(H145-I137&gt;0,H145-I137,1+H145-I137),IF(G136=G145,IF(H145-I136&gt;0,H145-I136,1+H145-I136),IF(G135=G145,IF(H145-I135&gt;0,H145-I135,1+H145-I135),IF(G134=G145,IF(H145-I134&gt;0,H145-I134,1+H145-I134),IF(G133=G145,IF(H145-I133&gt;0,H145-I133,1+H145-I133),IF(G132=G145,IF(H145-I132&gt;0,H145-I132,1+H145-I132),IF(G131=G145,IF(H145-I131&gt;0,H145-I131,1+H145-I131),IF(G130=G145,IF(H145-I130&gt;0,H145-I130,1+H145-I130),IF(G129=G145,IF(H145-I129&gt;0,H145-I129,1+H145-I129),IF(G128=G145,IF(H145-I128&gt;0,H145-I128,1+H145-I128),IF(G127=G145,IF(H145-I127&gt;0,H145-I127,1+H145-I127),IF(G126=G145,IF(H145-I126&gt;0,H145-I126,1+H145-I126),IF(G125=G145,IF(H145-I125&gt;0,H145-I125,1+H145-I125),IF(G124=G145,IF(H145-I124&gt;0,H145-I124,1+H145-I124),IF(G123=G145,IF(H145-I123&gt;0,H145-I123,1+H145-I123),IF(G122=G145,IF(H145-I122&gt;0,H145-I122,1+H145-I122),IF(G121=G145,IF(H145-I121&gt;0,H145-I121,1+H145-I121),IF(G120=G145,IF(H145-I120&gt;0,H145-I120,1+H145-I120),IF(G119=G145,IF(H145-I119&gt;0,H145-I119,1+H145-I119),IF(#REF!=G145,IF(H145-#REF!&gt;0,H145-#REF!,1+H145-#REF!),""))))))))))))))))))))))))))))</f>
        <v>9.7222222222222987E-3</v>
      </c>
      <c r="M145" s="462"/>
      <c r="N145" s="462"/>
      <c r="O145" s="462"/>
      <c r="P145" s="462"/>
      <c r="Q145" s="462"/>
      <c r="R145" s="462"/>
      <c r="S145" s="462"/>
      <c r="T145" s="462"/>
      <c r="U145" s="462"/>
      <c r="V145" s="462"/>
      <c r="W145" s="462"/>
      <c r="X145" s="462"/>
      <c r="Y145" s="462"/>
      <c r="Z145" s="462"/>
      <c r="AA145" s="462"/>
      <c r="AB145" s="462"/>
      <c r="AC145" s="462"/>
      <c r="AD145" s="462"/>
      <c r="AE145" s="462"/>
      <c r="AF145" s="462"/>
      <c r="AG145" s="462"/>
      <c r="AH145" s="462"/>
      <c r="AI145" s="462"/>
      <c r="AJ145" s="462"/>
      <c r="AK145" s="462"/>
      <c r="AL145" s="462"/>
      <c r="AM145" s="462"/>
      <c r="AN145" s="462"/>
      <c r="AO145" s="462"/>
      <c r="AP145" s="463"/>
      <c r="AQ145" s="459"/>
      <c r="AR145" s="90"/>
      <c r="AS145" s="89"/>
      <c r="AT145" s="13" t="str">
        <f t="shared" si="44"/>
        <v>p424</v>
      </c>
      <c r="AU145" s="114"/>
      <c r="AV145" s="20">
        <v>768.83333333828705</v>
      </c>
      <c r="AW145" s="3"/>
      <c r="AX145" s="4"/>
      <c r="AY145" s="4"/>
      <c r="AZ145" s="4"/>
      <c r="BA145" s="4" t="s">
        <v>139</v>
      </c>
      <c r="BB145" s="4"/>
      <c r="BC145" s="4"/>
      <c r="BD145" s="4"/>
      <c r="BE145" s="4"/>
      <c r="BF145" s="4"/>
      <c r="BG145" s="4"/>
      <c r="BH145" s="3"/>
      <c r="BI145" s="93"/>
      <c r="BJ145" s="146">
        <v>768.83333333828705</v>
      </c>
      <c r="BK145" s="143" t="s">
        <v>148</v>
      </c>
      <c r="BL145" s="4"/>
      <c r="BM145" s="4" t="s">
        <v>164</v>
      </c>
      <c r="BN145" s="4"/>
      <c r="BO145" s="4"/>
      <c r="BP145" s="4"/>
      <c r="BQ145" s="4"/>
      <c r="BR145" s="153"/>
      <c r="BS145" s="159"/>
      <c r="BT145" s="160"/>
      <c r="BU145" s="9"/>
      <c r="BY145" s="15"/>
      <c r="BZ145" s="5"/>
      <c r="CA145" s="146">
        <v>0.83333333333333304</v>
      </c>
      <c r="CB145" s="128"/>
      <c r="CC145" s="12"/>
      <c r="CD145" s="12"/>
      <c r="CE145" s="12"/>
      <c r="CF145" s="12"/>
      <c r="CG145" s="12"/>
      <c r="CH145" s="12"/>
      <c r="CI145" s="23"/>
      <c r="CJ145" s="456"/>
      <c r="CK145" s="454"/>
      <c r="CL145" s="454"/>
      <c r="CM145" s="453"/>
    </row>
    <row r="146" spans="1:177" ht="16.5" customHeight="1" thickTop="1" thickBot="1" x14ac:dyDescent="0.3">
      <c r="A146" s="465"/>
      <c r="B146" s="124"/>
      <c r="C146" s="98"/>
      <c r="D146" s="233"/>
      <c r="E146" s="91"/>
      <c r="F146" s="140"/>
      <c r="G146" s="130"/>
      <c r="H146" s="173">
        <v>0.875</v>
      </c>
      <c r="I146" s="169"/>
      <c r="J146" s="134" t="str">
        <f t="shared" si="43"/>
        <v/>
      </c>
      <c r="K146" s="96" t="str">
        <f>IF(G146="","",1+(H146-IF(G145="",(IF(G144="",(IF(G143="",(IF(G142="",(IF(#REF!="",(IF(#REF!="",(IF(#REF!="",(IF(#REF!="",(IF(#REF!="",(IF(#REF!="",(IF(#REF!="",(IF(#REF!="",#REF!,#REF!)),#REF!)),#REF!)),#REF!)),#REF!)),#REF!)),#REF!)),#REF!)),H142)),H143)),H144)),(H145))))</f>
        <v/>
      </c>
      <c r="L146" s="97" t="str">
        <f>IF(G146="","",IF(G145=G146,IF(H146-I145&gt;0,H146-I145,1+H146-I145),IF(G144=G146,IF(H146-I144&gt;0,H146-I144,1+H146-I144),IF(G143=G146,IF(H146-I143&gt;0,H146-I143,1+H146-I143),IF(G142=G146,IF(H146-I142&gt;0,H146-I142,1+H146-I142),IF(G141=G146,IF(H146-I141&gt;0,H146-I141,1+H146-I141),IF(G140=G146,IF(H146-I140&gt;0,H146-I140,1+H146-I140),IF(G139=G146,IF(H146-I139&gt;0,H146-I139,1+H146-I139),IF(G138=G146,IF(H146-I138&gt;0,H146-I138,1+H146-I138),IF(G137=G146,IF(H146-I137&gt;0,H146-I137,1+H146-I137),IF(G136=G146,IF(H146-I136&gt;0,H146-I136,1+H146-I136),IF(G135=G146,IF(H146-I135&gt;0,H146-I135,1+H146-I135),IF(G134=G146,IF(H146-I134&gt;0,H146-I134,1+H146-I134),IF(G133=G146,IF(H146-I133&gt;0,H146-I133,1+H146-I133),IF(G132=G146,IF(H146-I132&gt;0,H146-I132,1+H146-I132),IF(G131=G146,IF(H146-I131&gt;0,H146-I131,1+H146-I131),IF(G130=G146,IF(H146-I130&gt;0,H146-I130,1+H146-I130),IF(G129=G146,IF(H146-I129&gt;0,H146-I129,1+H146-I129),IF(G128=G146,IF(H146-I128&gt;0,H146-I128,1+H146-I128),IF(G127=G146,IF(H146-I127&gt;0,H146-I127,1+H146-I127),IF(G126=G146,IF(H146-I126&gt;0,H146-I126,1+H146-I126),IF(G125=G146,IF(H146-I125&gt;0,H146-I125,1+H146-I125),IF(G124=G146,IF(H146-I124&gt;0,H146-I124,1+H146-I124),IF(G123=G146,IF(H146-I123&gt;0,H146-I123,1+H146-I123),IF(G122=G146,IF(H146-I122&gt;0,H146-I122,1+H146-I122),IF(G121=G146,IF(H146-I121&gt;0,H146-I121,1+H146-I121),IF(G120=G146,IF(H146-I120&gt;0,H146-I120,1+H146-I120),IF(#REF!=G146,IF(H146-#REF!&gt;0,H146-#REF!,1+H146-#REF!),""))))))))))))))))))))))))))))</f>
        <v/>
      </c>
      <c r="M146" s="462"/>
      <c r="N146" s="462"/>
      <c r="O146" s="462"/>
      <c r="P146" s="462"/>
      <c r="Q146" s="462"/>
      <c r="R146" s="462"/>
      <c r="S146" s="462"/>
      <c r="T146" s="462"/>
      <c r="U146" s="462"/>
      <c r="V146" s="462"/>
      <c r="W146" s="462"/>
      <c r="X146" s="462"/>
      <c r="Y146" s="462"/>
      <c r="Z146" s="462"/>
      <c r="AA146" s="462"/>
      <c r="AB146" s="462"/>
      <c r="AC146" s="462"/>
      <c r="AD146" s="462"/>
      <c r="AE146" s="462"/>
      <c r="AF146" s="462"/>
      <c r="AG146" s="462"/>
      <c r="AH146" s="462"/>
      <c r="AI146" s="462"/>
      <c r="AJ146" s="462"/>
      <c r="AK146" s="462"/>
      <c r="AL146" s="462"/>
      <c r="AM146" s="462"/>
      <c r="AN146" s="462"/>
      <c r="AO146" s="462"/>
      <c r="AP146" s="463"/>
      <c r="AQ146" s="459"/>
      <c r="AR146" s="90"/>
      <c r="AS146" s="89"/>
      <c r="AT146" s="13">
        <f t="shared" si="44"/>
        <v>0</v>
      </c>
      <c r="AU146" s="114"/>
      <c r="AV146" s="20">
        <v>768.87500000495402</v>
      </c>
      <c r="AW146" s="3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3"/>
      <c r="BI146" s="93"/>
      <c r="BJ146" s="146">
        <v>768.87500000495402</v>
      </c>
      <c r="BK146" s="143"/>
      <c r="BL146" s="4"/>
      <c r="BM146" s="4"/>
      <c r="BN146" s="4"/>
      <c r="BO146" s="4"/>
      <c r="BP146" s="4"/>
      <c r="BQ146" s="4"/>
      <c r="BR146" s="153"/>
      <c r="BS146" s="159"/>
      <c r="BT146" s="160"/>
      <c r="BU146" s="9"/>
      <c r="BY146" s="15"/>
      <c r="BZ146" s="5"/>
      <c r="CA146" s="146">
        <v>0.875</v>
      </c>
      <c r="CB146" s="128" t="s">
        <v>125</v>
      </c>
      <c r="CC146" s="12"/>
      <c r="CD146" s="12"/>
      <c r="CE146" s="12"/>
      <c r="CF146" s="12"/>
      <c r="CG146" s="12"/>
      <c r="CH146" s="12"/>
      <c r="CI146" s="23"/>
      <c r="CJ146" s="456"/>
      <c r="CK146" s="454"/>
      <c r="CL146" s="454"/>
      <c r="CM146" s="453"/>
    </row>
    <row r="147" spans="1:177" ht="16.5" customHeight="1" thickTop="1" thickBot="1" x14ac:dyDescent="0.3">
      <c r="A147" s="465"/>
      <c r="B147" s="124"/>
      <c r="C147" s="98"/>
      <c r="D147" s="233"/>
      <c r="E147" s="91"/>
      <c r="F147" s="140" t="s">
        <v>173</v>
      </c>
      <c r="G147" s="130" t="s">
        <v>200</v>
      </c>
      <c r="H147" s="173">
        <v>0.93541666666666667</v>
      </c>
      <c r="I147" s="169">
        <v>0.6381944444444444</v>
      </c>
      <c r="J147" s="134">
        <f t="shared" si="43"/>
        <v>0.70277777777777761</v>
      </c>
      <c r="K147" s="96">
        <f>IF(G147="","",1+(H147-IF(G146="",(IF(G145="",(IF(G144="",(IF(G143="",(IF(#REF!="",(IF(#REF!="",(IF(#REF!="",(IF(#REF!="",(IF(#REF!="",(IF(#REF!="",(IF(#REF!="",(IF(#REF!="",#REF!,#REF!)),#REF!)),#REF!)),#REF!)),#REF!)),#REF!)),#REF!)),#REF!)),H143)),H144)),H145)),(H146))))</f>
        <v>1.0819444444444444</v>
      </c>
      <c r="L147" s="97">
        <f>IF(G147="","",IF(G146=G147,IF(H147-I146&gt;0,H147-I146,1+H147-I146),IF(G145=G147,IF(H147-I145&gt;0,H147-I145,1+H147-I145),IF(G144=G147,IF(H147-I144&gt;0,H147-I144,1+H147-I144),IF(G143=G147,IF(H147-I143&gt;0,H147-I143,1+H147-I143),IF(G142=G147,IF(H147-I142&gt;0,H147-I142,1+H147-I142),IF(G141=G147,IF(H147-I141&gt;0,H147-I141,1+H147-I141),IF(G140=G147,IF(H147-I140&gt;0,H147-I140,1+H147-I140),IF(G139=G147,IF(H147-I139&gt;0,H147-I139,1+H147-I139),IF(G138=G147,IF(H147-I138&gt;0,H147-I138,1+H147-I138),IF(G137=G147,IF(H147-I137&gt;0,H147-I137,1+H147-I137),IF(G136=G147,IF(H147-I136&gt;0,H147-I136,1+H147-I136),IF(G135=G147,IF(H147-I135&gt;0,H147-I135,1+H147-I135),IF(G134=G147,IF(H147-I134&gt;0,H147-I134,1+H147-I134),IF(G133=G147,IF(H147-I133&gt;0,H147-I133,1+H147-I133),IF(G132=G147,IF(H147-I132&gt;0,H147-I132,1+H147-I132),IF(G131=G147,IF(H147-I131&gt;0,H147-I131,1+H147-I131),IF(G130=G147,IF(H147-I130&gt;0,H147-I130,1+H147-I130),IF(G129=G147,IF(H147-I129&gt;0,H147-I129,1+H147-I129),IF(G128=G147,IF(H147-I128&gt;0,H147-I128,1+H147-I128),IF(G127=G147,IF(H147-I127&gt;0,H147-I127,1+H147-I127),IF(G126=G147,IF(H147-I126&gt;0,H147-I126,1+H147-I126),IF(G125=G147,IF(H147-I125&gt;0,H147-I125,1+H147-I125),IF(G124=G147,IF(H147-I124&gt;0,H147-I124,1+H147-I124),IF(G123=G147,IF(H147-I123&gt;0,H147-I123,1+H147-I123),IF(G122=G147,IF(H147-I122&gt;0,H147-I122,1+H147-I122),IF(G121=G147,IF(H147-I121&gt;0,H147-I121,1+H147-I121),IF(#REF!=G147,IF(H147-#REF!&gt;0,H147-#REF!,1+H147-#REF!),""))))))))))))))))))))))))))))</f>
        <v>1.5277777777777835E-2</v>
      </c>
      <c r="M147" s="462"/>
      <c r="N147" s="462"/>
      <c r="O147" s="462"/>
      <c r="P147" s="462"/>
      <c r="Q147" s="462"/>
      <c r="R147" s="462"/>
      <c r="S147" s="462"/>
      <c r="T147" s="462"/>
      <c r="U147" s="462"/>
      <c r="V147" s="462"/>
      <c r="W147" s="462"/>
      <c r="X147" s="462"/>
      <c r="Y147" s="462"/>
      <c r="Z147" s="462"/>
      <c r="AA147" s="462"/>
      <c r="AB147" s="462"/>
      <c r="AC147" s="462"/>
      <c r="AD147" s="462"/>
      <c r="AE147" s="462"/>
      <c r="AF147" s="462"/>
      <c r="AG147" s="462"/>
      <c r="AH147" s="462"/>
      <c r="AI147" s="462"/>
      <c r="AJ147" s="462"/>
      <c r="AK147" s="462"/>
      <c r="AL147" s="462"/>
      <c r="AM147" s="462"/>
      <c r="AN147" s="462"/>
      <c r="AO147" s="462"/>
      <c r="AP147" s="463"/>
      <c r="AQ147" s="459"/>
      <c r="AR147" s="90"/>
      <c r="AS147" s="89"/>
      <c r="AT147" s="13">
        <f t="shared" si="44"/>
        <v>0</v>
      </c>
      <c r="AU147" s="114"/>
      <c r="AV147" s="20">
        <v>768.91666667162099</v>
      </c>
      <c r="AW147" s="3"/>
      <c r="AX147" s="4" t="s">
        <v>179</v>
      </c>
      <c r="AY147" s="4"/>
      <c r="AZ147" s="4"/>
      <c r="BA147" s="4"/>
      <c r="BB147" s="4"/>
      <c r="BC147" s="4"/>
      <c r="BD147" s="4"/>
      <c r="BE147" s="4"/>
      <c r="BF147" s="4"/>
      <c r="BG147" s="4"/>
      <c r="BH147" s="3"/>
      <c r="BI147" s="93"/>
      <c r="BJ147" s="146">
        <v>768.91666667162099</v>
      </c>
      <c r="BK147" s="143"/>
      <c r="BL147" s="4"/>
      <c r="BM147" s="4"/>
      <c r="BN147" s="4"/>
      <c r="BO147" s="4"/>
      <c r="BP147" s="4"/>
      <c r="BQ147" s="4"/>
      <c r="BR147" s="153"/>
      <c r="BS147" s="159"/>
      <c r="BT147" s="160"/>
      <c r="BU147" s="9"/>
      <c r="BY147" s="15"/>
      <c r="BZ147" s="5"/>
      <c r="CA147" s="146">
        <v>0.91666666666666696</v>
      </c>
      <c r="CB147" s="151" t="s">
        <v>174</v>
      </c>
      <c r="CC147" s="12"/>
      <c r="CD147" s="12"/>
      <c r="CE147" s="12"/>
      <c r="CF147" s="12"/>
      <c r="CG147" s="12"/>
      <c r="CH147" s="12"/>
      <c r="CI147" s="23"/>
      <c r="CJ147" s="456"/>
      <c r="CK147" s="454"/>
      <c r="CL147" s="454"/>
      <c r="CM147" s="453"/>
    </row>
    <row r="148" spans="1:177" ht="16.5" customHeight="1" thickTop="1" thickBot="1" x14ac:dyDescent="0.3">
      <c r="A148" s="466"/>
      <c r="B148" s="124"/>
      <c r="C148" s="98"/>
      <c r="D148" s="233"/>
      <c r="E148" s="92"/>
      <c r="F148" s="141"/>
      <c r="G148" s="131"/>
      <c r="H148" s="174">
        <v>0.95833333333333304</v>
      </c>
      <c r="I148" s="171"/>
      <c r="J148" s="136" t="str">
        <f t="shared" si="43"/>
        <v/>
      </c>
      <c r="K148" s="115" t="str">
        <f>IF(G148="","",1+(H148-IF(G147="",(IF(G146="",(IF(G145="",(IF(G144="",(IF(#REF!="",(IF(#REF!="",(IF(#REF!="",(IF(#REF!="",(IF(#REF!="",(IF(#REF!="",(IF(#REF!="",(IF(#REF!="",#REF!,#REF!)),#REF!)),#REF!)),#REF!)),#REF!)),#REF!)),#REF!)),#REF!)),H144)),H145)),H146)),(H147))))</f>
        <v/>
      </c>
      <c r="L148" s="116" t="str">
        <f>IF(G148="","",IF(G147=G148,IF(H148-I147&gt;0,H148-I147,1+H148-I147),IF(G146=G148,IF(H148-I146&gt;0,H148-I146,1+H148-I146),IF(G145=G148,IF(H148-I145&gt;0,H148-I145,1+H148-I145),IF(G144=G148,IF(H148-I144&gt;0,H148-I144,1+H148-I144),IF(G143=G148,IF(H148-I143&gt;0,H148-I143,1+H148-I143),IF(G142=G148,IF(H148-I142&gt;0,H148-I142,1+H148-I142),IF(G141=G148,IF(H148-I141&gt;0,H148-I141,1+H148-I141),IF(G140=G148,IF(H148-I140&gt;0,H148-I140,1+H148-I140),IF(G139=G148,IF(H148-I139&gt;0,H148-I139,1+H148-I139),IF(G138=G148,IF(H148-I138&gt;0,H148-I138,1+H148-I138),IF(G137=G148,IF(H148-I137&gt;0,H148-I137,1+H148-I137),IF(G136=G148,IF(H148-I136&gt;0,H148-I136,1+H148-I136),IF(G135=G148,IF(H148-I135&gt;0,H148-I135,1+H148-I135),IF(G134=G148,IF(H148-I134&gt;0,H148-I134,1+H148-I134),IF(G133=G148,IF(H148-I133&gt;0,H148-I133,1+H148-I133),IF(G132=G148,IF(H148-I132&gt;0,H148-I132,1+H148-I132),IF(G131=G148,IF(H148-I131&gt;0,H148-I131,1+H148-I131),IF(G130=G148,IF(H148-I130&gt;0,H148-I130,1+H148-I130),IF(G129=G148,IF(H148-I129&gt;0,H148-I129,1+H148-I129),IF(G128=G148,IF(H148-I128&gt;0,H148-I128,1+H148-I128),IF(G127=G148,IF(H148-I127&gt;0,H148-I127,1+H148-I127),IF(G126=G148,IF(H148-I126&gt;0,H148-I126,1+H148-I126),IF(G125=G148,IF(H148-I125&gt;0,H148-I125,1+H148-I125),IF(G124=G148,IF(H148-I124&gt;0,H148-I124,1+H148-I124),IF(G123=G148,IF(H148-I123&gt;0,H148-I123,1+H148-I123),IF(G122=G148,IF(H148-I122&gt;0,H148-I122,1+H148-I122),IF(#REF!=G148,IF(H148-#REF!&gt;0,H148-#REF!,1+H148-#REF!),""))))))))))))))))))))))))))))</f>
        <v/>
      </c>
      <c r="M148" s="462"/>
      <c r="N148" s="462"/>
      <c r="O148" s="462"/>
      <c r="P148" s="462"/>
      <c r="Q148" s="462"/>
      <c r="R148" s="462"/>
      <c r="S148" s="462"/>
      <c r="T148" s="462"/>
      <c r="U148" s="462"/>
      <c r="V148" s="462"/>
      <c r="W148" s="462"/>
      <c r="X148" s="462"/>
      <c r="Y148" s="462"/>
      <c r="Z148" s="462"/>
      <c r="AA148" s="462"/>
      <c r="AB148" s="462"/>
      <c r="AC148" s="462"/>
      <c r="AD148" s="462"/>
      <c r="AE148" s="462"/>
      <c r="AF148" s="462"/>
      <c r="AG148" s="462"/>
      <c r="AH148" s="462"/>
      <c r="AI148" s="462"/>
      <c r="AJ148" s="462"/>
      <c r="AK148" s="462"/>
      <c r="AL148" s="462"/>
      <c r="AM148" s="462"/>
      <c r="AN148" s="462"/>
      <c r="AO148" s="462"/>
      <c r="AP148" s="463"/>
      <c r="AQ148" s="459"/>
      <c r="AR148" s="115"/>
      <c r="AS148" s="117"/>
      <c r="AT148" s="118">
        <f t="shared" si="44"/>
        <v>0</v>
      </c>
      <c r="AU148" s="119"/>
      <c r="AV148" s="21">
        <v>768.95833333828796</v>
      </c>
      <c r="AW148" s="6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6"/>
      <c r="BI148" s="94"/>
      <c r="BJ148" s="147">
        <v>768.95833333828796</v>
      </c>
      <c r="BK148" s="144"/>
      <c r="BL148" s="7"/>
      <c r="BM148" s="7"/>
      <c r="BN148" s="7"/>
      <c r="BO148" s="7"/>
      <c r="BP148" s="7"/>
      <c r="BQ148" s="7"/>
      <c r="BR148" s="154"/>
      <c r="BS148" s="161"/>
      <c r="BT148" s="162"/>
      <c r="BU148" s="11"/>
      <c r="BV148" s="10"/>
      <c r="BW148" s="10"/>
      <c r="BX148" s="10"/>
      <c r="BY148" s="19"/>
      <c r="BZ148" s="8"/>
      <c r="CA148" s="147">
        <v>0.95833333333333304</v>
      </c>
      <c r="CC148" s="24"/>
      <c r="CD148" s="24"/>
      <c r="CE148" s="24"/>
      <c r="CF148" s="24"/>
      <c r="CG148" s="24"/>
      <c r="CH148" s="24"/>
      <c r="CI148" s="25"/>
      <c r="CJ148" s="457"/>
      <c r="CK148" s="454"/>
      <c r="CL148" s="454"/>
      <c r="CM148" s="453"/>
    </row>
    <row r="149" spans="1:177" ht="16.5" customHeight="1" thickTop="1" thickBot="1" x14ac:dyDescent="0.3">
      <c r="A149" s="464">
        <v>44588</v>
      </c>
      <c r="B149" s="124"/>
      <c r="C149" s="98"/>
      <c r="D149" s="233"/>
      <c r="E149" s="95">
        <f>SUM(N149+Q149+T149+W149+Z149+AC149+AF149+AI149+AL149+AO149)</f>
        <v>11</v>
      </c>
      <c r="F149" s="139" t="s">
        <v>134</v>
      </c>
      <c r="G149" s="129" t="s">
        <v>229</v>
      </c>
      <c r="H149" s="172">
        <v>2.0833333333333332E-2</v>
      </c>
      <c r="I149" s="168">
        <v>0.76874999999999993</v>
      </c>
      <c r="J149" s="133">
        <f t="shared" si="43"/>
        <v>0.74791666666666656</v>
      </c>
      <c r="K149" s="26">
        <f>IF(G149="","",1+(H149-IF(G148="",(IF(G147="",(IF(G146="",(IF(G145="",(IF(#REF!="",(IF(#REF!="",(IF(#REF!="",(IF(#REF!="",(IF(#REF!="",(IF(#REF!="",(IF(#REF!="",(IF(#REF!="",#REF!,#REF!)),#REF!)),#REF!)),#REF!)),#REF!)),#REF!)),#REF!)),#REF!)),H145)),H146)),H147)),(H148))))</f>
        <v>8.5416666666666696E-2</v>
      </c>
      <c r="L149" s="109">
        <f>IF(G149="","",IF(G148=G149,IF(H149-I148&gt;0,H149-I148,1+H149-I148),IF(G147=G149,IF(H149-I147&gt;0,H149-I147,1+H149-I147),IF(G146=G149,IF(H149-I146&gt;0,H149-I146,1+H149-I146),IF(G145=G149,IF(H149-I145&gt;0,H149-I145,1+H149-I145),IF(G144=G149,IF(H149-I144&gt;0,H149-I144,1+H149-I144),IF(G143=G149,IF(H149-I143&gt;0,H149-I143,1+H149-I143),IF(G142=G149,IF(H149-I142&gt;0,H149-I142,1+H149-I142),IF(G141=G149,IF(H149-I141&gt;0,H149-I141,1+H149-I141),IF(G140=G149,IF(H149-I140&gt;0,H149-I140,1+H149-I140),IF(G139=G149,IF(H149-I139&gt;0,H149-I139,1+H149-I139),IF(G138=G149,IF(H149-I138&gt;0,H149-I138,1+H149-I138),IF(G137=G149,IF(H149-I137&gt;0,H149-I137,1+H149-I137),IF(G136=G149,IF(H149-I136&gt;0,H149-I136,1+H149-I136),IF(G135=G149,IF(H149-I135&gt;0,H149-I135,1+H149-I135),IF(G134=G149,IF(H149-I134&gt;0,H149-I134,1+H149-I134),IF(G133=G149,IF(H149-I133&gt;0,H149-I133,1+H149-I133),IF(G132=G149,IF(H149-I132&gt;0,H149-I132,1+H149-I132),IF(G131=G149,IF(H149-I131&gt;0,H149-I131,1+H149-I131),IF(G130=G149,IF(H149-I130&gt;0,H149-I130,1+H149-I130),IF(G129=G149,IF(H149-I129&gt;0,H149-I129,1+H149-I129),IF(G128=G149,IF(H149-I128&gt;0,H149-I128,1+H149-I128),IF(G127=G149,IF(H149-I127&gt;0,H149-I127,1+H149-I127),IF(G126=G149,IF(H149-I126&gt;0,H149-I126,1+H149-I126),IF(G125=G149,IF(H149-I125&gt;0,H149-I125,1+H149-I125),IF(G124=G149,IF(H149-I124&gt;0,H149-I124,1+H149-I124),IF(G123=G149,IF(H149-I123&gt;0,H149-I123,1+H149-I123),IF(#REF!=G149,IF(H149-#REF!&gt;0,H149-#REF!,1+H149-#REF!),""))))))))))))))))))))))))))))</f>
        <v>9.0277777777777769E-3</v>
      </c>
      <c r="M149" s="218">
        <f>AVERAGEIF(G149:G172,"R40",J149:J172)</f>
        <v>0.82361111111111107</v>
      </c>
      <c r="N149" s="219">
        <f>COUNTIF(G149:G172,"R40")</f>
        <v>1</v>
      </c>
      <c r="O149" s="220">
        <f>(N149*41.66)/100</f>
        <v>0.41659999999999997</v>
      </c>
      <c r="P149" s="38">
        <f>AVERAGEIF(G149:G172,"R41",J149:J172)</f>
        <v>0.82187499999999991</v>
      </c>
      <c r="Q149" s="43">
        <f>COUNTIF(G149:G172,"R41")</f>
        <v>2</v>
      </c>
      <c r="R149" s="39">
        <f>(Q149*41.66)/100</f>
        <v>0.83319999999999994</v>
      </c>
      <c r="S149" s="38">
        <f>AVERAGEIF(G149:G172,"R42",J149:J172)</f>
        <v>0.77013888888888882</v>
      </c>
      <c r="T149" s="43">
        <f>COUNTIF(G149:G172,"R42")</f>
        <v>1</v>
      </c>
      <c r="U149" s="39">
        <f>(T149*41.66)/100</f>
        <v>0.41659999999999997</v>
      </c>
      <c r="V149" s="38">
        <f>AVERAGEIF(G149:G172,"R43",J149:J172)</f>
        <v>0.65833333333333344</v>
      </c>
      <c r="W149" s="43">
        <f>COUNTIF(G149:G172,"R43")</f>
        <v>2</v>
      </c>
      <c r="X149" s="39">
        <f>(W149*41.66)/100</f>
        <v>0.83319999999999994</v>
      </c>
      <c r="Y149" s="38" t="e">
        <f>AVERAGEIF(G149:G172,"R44",J149:J172)</f>
        <v>#DIV/0!</v>
      </c>
      <c r="Z149" s="43">
        <f>COUNTIF(G149:G172,"R44")</f>
        <v>0</v>
      </c>
      <c r="AA149" s="39">
        <f>(Z149*41.66)/100</f>
        <v>0</v>
      </c>
      <c r="AB149" s="38">
        <f>AVERAGEIF(G149:G172,"R45",J149:J172)</f>
        <v>0.80902777777777768</v>
      </c>
      <c r="AC149" s="43">
        <f>COUNTIF(G149:G172,"R45")</f>
        <v>1</v>
      </c>
      <c r="AD149" s="39">
        <f>(AC149*41.66)/100</f>
        <v>0.41659999999999997</v>
      </c>
      <c r="AE149" s="38">
        <f>AVERAGEIF(G149:G172,"R46",J149:J172)</f>
        <v>0.69097222222222221</v>
      </c>
      <c r="AF149" s="43">
        <f>COUNTIF(G149:G172,"R46")</f>
        <v>1</v>
      </c>
      <c r="AG149" s="39">
        <f>(AF149*41.66)/100</f>
        <v>0.41659999999999997</v>
      </c>
      <c r="AH149" s="38">
        <f>AVERAGEIF(G149:G172,"R47",J149:J172)</f>
        <v>0.91388888888888886</v>
      </c>
      <c r="AI149" s="43">
        <f>COUNTIF(G149:G172,"R47")</f>
        <v>1</v>
      </c>
      <c r="AJ149" s="39">
        <f>(AI149*41.66)/100</f>
        <v>0.41659999999999997</v>
      </c>
      <c r="AK149" s="38">
        <f>AVERAGEIF(G149:G172,"R48",J149:J172)</f>
        <v>0.98402777777777783</v>
      </c>
      <c r="AL149" s="43">
        <f>COUNTIF(G149:G172,"R48")</f>
        <v>1</v>
      </c>
      <c r="AM149" s="39">
        <f>(AL149*41.66)/100</f>
        <v>0.41659999999999997</v>
      </c>
      <c r="AN149" s="38">
        <f>AVERAGEIF(G149:G172,"R49",J149:J172)</f>
        <v>0.64722222222222237</v>
      </c>
      <c r="AO149" s="43">
        <f>COUNTIF(G149:G172,"R49")</f>
        <v>1</v>
      </c>
      <c r="AP149" s="39">
        <f>(AO149*41.66)/100</f>
        <v>0.41659999999999997</v>
      </c>
      <c r="AQ149" s="38">
        <f>AVERAGEIF(H149:H172,"&lt;&gt;*""",J149:J172)</f>
        <v>0.73836805555555562</v>
      </c>
      <c r="AR149" s="110">
        <f>AVERAGE(L149:L172)</f>
        <v>0.17020202020202024</v>
      </c>
      <c r="AS149" s="111">
        <f t="array" ref="AS149">SUMPRODUCT(IF(G149:G172&lt;&gt;"",1/COUNTIF(G149:G172,G149:G172)))</f>
        <v>9</v>
      </c>
      <c r="AT149" s="112">
        <f t="shared" si="44"/>
        <v>0</v>
      </c>
      <c r="AU149" s="113"/>
      <c r="AV149" s="27">
        <v>768.00000000494799</v>
      </c>
      <c r="AW149" s="1"/>
      <c r="AX149" s="2"/>
      <c r="AY149" s="2" t="s">
        <v>166</v>
      </c>
      <c r="AZ149" s="2"/>
      <c r="BA149" s="2"/>
      <c r="BB149" s="2"/>
      <c r="BC149" s="2"/>
      <c r="BD149" s="2"/>
      <c r="BE149" s="2"/>
      <c r="BF149" s="2"/>
      <c r="BG149" s="2"/>
      <c r="BH149" s="1"/>
      <c r="BI149" s="179"/>
      <c r="BJ149" s="145">
        <v>768.00000000494799</v>
      </c>
      <c r="BK149" s="142"/>
      <c r="BL149" s="2"/>
      <c r="BM149" s="2"/>
      <c r="BN149" s="2"/>
      <c r="BO149" s="2"/>
      <c r="BP149" s="2"/>
      <c r="BQ149" s="2"/>
      <c r="BR149" s="152"/>
      <c r="BS149" s="155"/>
      <c r="BT149" s="156"/>
      <c r="BU149" s="180"/>
      <c r="BV149" s="120"/>
      <c r="BW149" s="120"/>
      <c r="BX149" s="181">
        <f t="array" ref="BX149">SUMPRODUCT(IF(BS149:BS172&lt;&gt;"",1/COUNTIF(BS149:BS172,BS149:BS172)))</f>
        <v>0</v>
      </c>
      <c r="BY149" s="182"/>
      <c r="BZ149" s="183"/>
      <c r="CA149" s="145">
        <v>0</v>
      </c>
      <c r="CB149" s="127"/>
      <c r="CC149" s="22"/>
      <c r="CD149" s="22"/>
      <c r="CE149" s="22"/>
      <c r="CF149" s="22"/>
      <c r="CG149" s="22"/>
      <c r="CH149" s="22"/>
      <c r="CI149" s="18"/>
      <c r="CJ149" s="455">
        <f>IF(ISTEXT(p),"",COUNTA(CB149:CI172))</f>
        <v>9</v>
      </c>
      <c r="CK149" s="454">
        <f>SUMIF('Poids Paniers'!Q:Q,A149,'Poids Paniers'!R:R)</f>
        <v>9</v>
      </c>
      <c r="CL149" s="454">
        <f>IF(CK149&gt;CJ149,0,CK149-CJ149)</f>
        <v>0</v>
      </c>
      <c r="CM149" s="453"/>
      <c r="CN149" s="99">
        <f>IF(ISTEXT(p),"",COUNTA(F149:F172))</f>
        <v>11</v>
      </c>
      <c r="CO149" s="99">
        <f>SUMIF('Poids Paniers'!A:A,A149,'Poids Paniers'!D:D)</f>
        <v>11</v>
      </c>
      <c r="CR149" s="100" t="s">
        <v>113</v>
      </c>
      <c r="CS149" s="100" t="s">
        <v>114</v>
      </c>
      <c r="CT149" s="100" t="s">
        <v>115</v>
      </c>
      <c r="CU149" s="100" t="s">
        <v>116</v>
      </c>
      <c r="CV149" s="100" t="s">
        <v>117</v>
      </c>
      <c r="CW149" s="100" t="s">
        <v>118</v>
      </c>
      <c r="CX149" s="100" t="s">
        <v>119</v>
      </c>
      <c r="CY149" s="100" t="s">
        <v>120</v>
      </c>
      <c r="CZ149" s="100" t="s">
        <v>121</v>
      </c>
      <c r="DA149" s="100" t="s">
        <v>122</v>
      </c>
      <c r="DB149" s="100" t="s">
        <v>123</v>
      </c>
      <c r="DC149" s="100" t="s">
        <v>124</v>
      </c>
      <c r="DD149" s="100" t="s">
        <v>125</v>
      </c>
      <c r="DE149" s="100" t="s">
        <v>126</v>
      </c>
      <c r="DF149" s="100" t="s">
        <v>127</v>
      </c>
      <c r="DG149" s="100" t="s">
        <v>128</v>
      </c>
      <c r="DH149" s="100" t="s">
        <v>129</v>
      </c>
      <c r="DI149" s="100" t="s">
        <v>130</v>
      </c>
      <c r="DJ149" s="100" t="s">
        <v>131</v>
      </c>
      <c r="DK149" s="100" t="s">
        <v>132</v>
      </c>
      <c r="DL149" s="100" t="s">
        <v>133</v>
      </c>
      <c r="DM149" s="100" t="s">
        <v>134</v>
      </c>
      <c r="DN149" s="100" t="s">
        <v>135</v>
      </c>
      <c r="DO149" s="100" t="s">
        <v>136</v>
      </c>
      <c r="DP149" s="100" t="s">
        <v>137</v>
      </c>
      <c r="DQ149" s="100" t="s">
        <v>138</v>
      </c>
      <c r="DR149" s="100" t="s">
        <v>139</v>
      </c>
      <c r="DS149" s="100" t="s">
        <v>140</v>
      </c>
      <c r="DT149" s="100" t="s">
        <v>141</v>
      </c>
      <c r="DU149" s="100" t="s">
        <v>142</v>
      </c>
      <c r="DV149" s="100" t="s">
        <v>143</v>
      </c>
      <c r="DW149" s="100" t="s">
        <v>144</v>
      </c>
      <c r="DX149" s="100" t="s">
        <v>145</v>
      </c>
      <c r="DY149" s="100" t="s">
        <v>146</v>
      </c>
      <c r="DZ149" s="100" t="s">
        <v>147</v>
      </c>
      <c r="EA149" s="100" t="s">
        <v>148</v>
      </c>
      <c r="EB149" s="100" t="s">
        <v>149</v>
      </c>
      <c r="EC149" s="100" t="s">
        <v>150</v>
      </c>
      <c r="ED149" s="100" t="s">
        <v>151</v>
      </c>
      <c r="EE149" s="100" t="s">
        <v>152</v>
      </c>
      <c r="EF149" s="100" t="s">
        <v>153</v>
      </c>
      <c r="EG149" s="100" t="s">
        <v>154</v>
      </c>
      <c r="EH149" s="100" t="s">
        <v>155</v>
      </c>
      <c r="EI149" s="100" t="s">
        <v>156</v>
      </c>
      <c r="EJ149" s="100" t="s">
        <v>157</v>
      </c>
      <c r="EK149" s="100" t="s">
        <v>158</v>
      </c>
      <c r="EL149" s="100" t="s">
        <v>159</v>
      </c>
      <c r="EM149" s="100" t="s">
        <v>160</v>
      </c>
      <c r="EN149" s="100" t="s">
        <v>161</v>
      </c>
      <c r="EO149" s="100" t="s">
        <v>162</v>
      </c>
      <c r="EP149" s="100" t="s">
        <v>163</v>
      </c>
      <c r="EQ149" s="100" t="s">
        <v>164</v>
      </c>
      <c r="ER149" s="100" t="s">
        <v>165</v>
      </c>
      <c r="ES149" s="100" t="s">
        <v>166</v>
      </c>
      <c r="ET149" s="100" t="s">
        <v>167</v>
      </c>
      <c r="EU149" s="100" t="s">
        <v>168</v>
      </c>
      <c r="EV149" s="100" t="s">
        <v>169</v>
      </c>
      <c r="EW149" s="100" t="s">
        <v>170</v>
      </c>
      <c r="EX149" s="100" t="s">
        <v>171</v>
      </c>
      <c r="EY149" s="100" t="s">
        <v>172</v>
      </c>
      <c r="EZ149" s="100" t="s">
        <v>173</v>
      </c>
      <c r="FA149" s="100" t="s">
        <v>174</v>
      </c>
      <c r="FB149" s="100" t="s">
        <v>175</v>
      </c>
      <c r="FC149" s="100" t="s">
        <v>176</v>
      </c>
      <c r="FD149" s="100" t="s">
        <v>177</v>
      </c>
      <c r="FE149" s="100" t="s">
        <v>178</v>
      </c>
      <c r="FF149" s="100" t="s">
        <v>179</v>
      </c>
      <c r="FG149" s="100" t="s">
        <v>180</v>
      </c>
      <c r="FH149" s="100" t="s">
        <v>181</v>
      </c>
      <c r="FI149" s="100" t="s">
        <v>182</v>
      </c>
      <c r="FJ149" s="100" t="s">
        <v>183</v>
      </c>
      <c r="FK149" s="100" t="s">
        <v>184</v>
      </c>
      <c r="FL149" s="100" t="s">
        <v>185</v>
      </c>
      <c r="FM149" s="100" t="s">
        <v>186</v>
      </c>
      <c r="FN149" s="100" t="s">
        <v>187</v>
      </c>
      <c r="FO149" s="100" t="s">
        <v>188</v>
      </c>
      <c r="FP149" s="100" t="s">
        <v>189</v>
      </c>
      <c r="FQ149" s="100" t="s">
        <v>190</v>
      </c>
      <c r="FR149" s="100" t="s">
        <v>191</v>
      </c>
      <c r="FS149" s="100" t="s">
        <v>192</v>
      </c>
      <c r="FT149" s="100" t="s">
        <v>193</v>
      </c>
    </row>
    <row r="150" spans="1:177" ht="16.5" customHeight="1" thickTop="1" thickBot="1" x14ac:dyDescent="0.3">
      <c r="A150" s="465"/>
      <c r="B150" s="124"/>
      <c r="C150" s="98"/>
      <c r="D150" s="233"/>
      <c r="E150" s="91"/>
      <c r="F150" s="140"/>
      <c r="G150" s="130"/>
      <c r="H150" s="173">
        <v>4.1666666666666699E-2</v>
      </c>
      <c r="I150" s="169"/>
      <c r="J150" s="134" t="str">
        <f t="shared" si="43"/>
        <v/>
      </c>
      <c r="K150" s="96" t="str">
        <f>IF(G150="","",1+(H150-IF(G149="",(IF(G148="",(IF(G147="",(IF(G146="",(IF(#REF!="",(IF(#REF!="",(IF(#REF!="",(IF(#REF!="",(IF(#REF!="",(IF(#REF!="",(IF(#REF!="",(IF(#REF!="",#REF!,#REF!)),#REF!)),#REF!)),#REF!)),#REF!)),#REF!)),#REF!)),#REF!)),H146)),H147)),H148)),(H149))))</f>
        <v/>
      </c>
      <c r="L150" s="97" t="str">
        <f>IF(G150="","",IF(G149=G150,IF(H150-I149&gt;0,H150-I149,1+H150-I149),IF(G148=G150,IF(H150-I148&gt;0,H150-I148,1+H150-I148),IF(G147=G150,IF(H150-I147&gt;0,H150-I147,1+H150-I147),IF(G146=G150,IF(H150-I146&gt;0,H150-I146,1+H150-I146),IF(G145=G150,IF(H150-I145&gt;0,H150-I145,1+H150-I145),IF(G144=G150,IF(H150-I144&gt;0,H150-I144,1+H150-I144),IF(G143=G150,IF(H150-I143&gt;0,H150-I143,1+H150-I143),IF(G142=G150,IF(H150-I142&gt;0,H150-I142,1+H150-I142),IF(G141=G150,IF(H150-I141&gt;0,H150-I141,1+H150-I141),IF(G140=G150,IF(H150-I140&gt;0,H150-I140,1+H150-I140),IF(G139=G150,IF(H150-I139&gt;0,H150-I139,1+H150-I139),IF(G138=G150,IF(H150-I138&gt;0,H150-I138,1+H150-I138),IF(G137=G150,IF(H150-I137&gt;0,H150-I137,1+H150-I137),IF(G136=G150,IF(H150-I136&gt;0,H150-I136,1+H150-I136),IF(G135=G150,IF(H150-I135&gt;0,H150-I135,1+H150-I135),IF(G134=G150,IF(H150-I134&gt;0,H150-I134,1+H150-I134),IF(G133=G150,IF(H150-I133&gt;0,H150-I133,1+H150-I133),IF(G132=G150,IF(H150-I132&gt;0,H150-I132,1+H150-I132),IF(G131=G150,IF(H150-I131&gt;0,H150-I131,1+H150-I131),IF(G130=G150,IF(H150-I130&gt;0,H150-I130,1+H150-I130),IF(G129=G150,IF(H150-I129&gt;0,H150-I129,1+H150-I129),IF(G128=G150,IF(H150-I128&gt;0,H150-I128,1+H150-I128),IF(G127=G150,IF(H150-I127&gt;0,H150-I127,1+H150-I127),IF(G126=G150,IF(H150-I126&gt;0,H150-I126,1+H150-I126),IF(G125=G150,IF(H150-I125&gt;0,H150-I125,1+H150-I125),IF(G124=G150,IF(H150-I124&gt;0,H150-I124,1+H150-I124),IF(#REF!=G150,IF(H150-#REF!&gt;0,H150-#REF!,1+H150-#REF!),""))))))))))))))))))))))))))))</f>
        <v/>
      </c>
      <c r="M150" s="460"/>
      <c r="N150" s="460"/>
      <c r="O150" s="460"/>
      <c r="P150" s="460"/>
      <c r="Q150" s="460"/>
      <c r="R150" s="460"/>
      <c r="S150" s="460"/>
      <c r="T150" s="460"/>
      <c r="U150" s="460"/>
      <c r="V150" s="460"/>
      <c r="W150" s="460"/>
      <c r="X150" s="460"/>
      <c r="Y150" s="460"/>
      <c r="Z150" s="460"/>
      <c r="AA150" s="460"/>
      <c r="AB150" s="460"/>
      <c r="AC150" s="460"/>
      <c r="AD150" s="460"/>
      <c r="AE150" s="460"/>
      <c r="AF150" s="460"/>
      <c r="AG150" s="460"/>
      <c r="AH150" s="460"/>
      <c r="AI150" s="460"/>
      <c r="AJ150" s="460"/>
      <c r="AK150" s="460"/>
      <c r="AL150" s="460"/>
      <c r="AM150" s="460"/>
      <c r="AN150" s="460"/>
      <c r="AO150" s="460"/>
      <c r="AP150" s="461"/>
      <c r="AQ150" s="458"/>
      <c r="AR150" s="90"/>
      <c r="AS150" s="89"/>
      <c r="AT150" s="13">
        <f t="shared" si="44"/>
        <v>0</v>
      </c>
      <c r="AU150" s="114"/>
      <c r="AV150" s="20">
        <v>768.04166667161496</v>
      </c>
      <c r="AW150" s="3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3"/>
      <c r="BI150" s="93"/>
      <c r="BJ150" s="146">
        <v>768.04166667161496</v>
      </c>
      <c r="BK150" s="143"/>
      <c r="BL150" s="4"/>
      <c r="BM150" s="4"/>
      <c r="BN150" s="4" t="s">
        <v>186</v>
      </c>
      <c r="BO150" s="4"/>
      <c r="BP150" s="4"/>
      <c r="BQ150" s="4"/>
      <c r="BR150" s="153"/>
      <c r="BS150" s="157"/>
      <c r="BT150" s="158"/>
      <c r="BU150" s="9"/>
      <c r="BY150" s="15"/>
      <c r="BZ150" s="5"/>
      <c r="CA150" s="146">
        <v>4.1666666666666664E-2</v>
      </c>
      <c r="CB150" s="128"/>
      <c r="CC150" s="12"/>
      <c r="CD150" s="12"/>
      <c r="CE150" s="12"/>
      <c r="CF150" s="12"/>
      <c r="CG150" s="12"/>
      <c r="CH150" s="12"/>
      <c r="CI150" s="23"/>
      <c r="CJ150" s="456"/>
      <c r="CK150" s="454"/>
      <c r="CL150" s="454"/>
      <c r="CM150" s="453"/>
      <c r="CR150" s="52">
        <f>COUNTIF(CB149:CI172,"p400")</f>
        <v>0</v>
      </c>
      <c r="CS150" s="52">
        <f>COUNTIF(CB149:CI172,"p401")</f>
        <v>0</v>
      </c>
      <c r="CT150" s="52">
        <f>COUNTIF(CB149:CI172,"p402")</f>
        <v>0</v>
      </c>
      <c r="CU150" s="52">
        <f>COUNTIF(CB149:CI172,"p403")</f>
        <v>0</v>
      </c>
      <c r="CV150" s="52">
        <f>COUNTIF(CB149:CI172,"p404")</f>
        <v>0</v>
      </c>
      <c r="CW150" s="52">
        <f>COUNTIF(CB149:CI172,"p405")</f>
        <v>0</v>
      </c>
      <c r="CX150" s="52">
        <f>COUNTIF(CB149:CI172,"p406")</f>
        <v>0</v>
      </c>
      <c r="CY150" s="52">
        <f>COUNTIF(CB149:CI172,"p407")</f>
        <v>0</v>
      </c>
      <c r="CZ150" s="52">
        <f>COUNTIF(CB149:CI172,"p408")</f>
        <v>0</v>
      </c>
      <c r="DA150" s="52">
        <f>COUNTIF(CB149:CI172,"p409")</f>
        <v>0</v>
      </c>
      <c r="DB150" s="52">
        <f>COUNTIF(CB149:CI172,"p410")</f>
        <v>0</v>
      </c>
      <c r="DC150" s="52">
        <f>COUNTIF(CB149:CI172,"p411")</f>
        <v>0</v>
      </c>
      <c r="DD150" s="52">
        <f>COUNTIF(CB149:CI172,"p412")</f>
        <v>0</v>
      </c>
      <c r="DE150" s="52">
        <f>COUNTIF(CB149:CI172,"p413")</f>
        <v>0</v>
      </c>
      <c r="DF150" s="52">
        <f>COUNTIF(CB149:CI172,"p414")</f>
        <v>0</v>
      </c>
      <c r="DG150" s="52">
        <f>COUNTIF(CB149:CI172,"p415")</f>
        <v>0</v>
      </c>
      <c r="DH150" s="52">
        <f>COUNTIF(CB149:CI172,"p416")</f>
        <v>0</v>
      </c>
      <c r="DI150" s="52">
        <f>COUNTIF(CB149:CI172,"p417")</f>
        <v>0</v>
      </c>
      <c r="DJ150" s="52">
        <f>COUNTIF(CB149:CI172,"p418")</f>
        <v>0</v>
      </c>
      <c r="DK150" s="52">
        <f>COUNTIF(CB149:CI172,"p419")</f>
        <v>0</v>
      </c>
      <c r="DL150" s="52">
        <f>COUNTIF(CB149:CI172,"p420")</f>
        <v>0</v>
      </c>
      <c r="DM150" s="52">
        <f>COUNTIF(CB149:CI172,"p421")</f>
        <v>0</v>
      </c>
      <c r="DN150" s="52">
        <f>COUNTIF(CB149:CI172,"p422")</f>
        <v>0</v>
      </c>
      <c r="DO150" s="52">
        <f>COUNTIF(CB149:CI172,"p423")</f>
        <v>1</v>
      </c>
      <c r="DP150" s="52">
        <f>COUNTIF(CB149:CI172,"p424")</f>
        <v>0</v>
      </c>
      <c r="DQ150" s="52">
        <f>COUNTIF(CB149:CI172,"p425")</f>
        <v>0</v>
      </c>
      <c r="DR150" s="52">
        <f>COUNTIF(CB149:CI172,"p426")</f>
        <v>0</v>
      </c>
      <c r="DS150" s="52">
        <f>COUNTIF(CB149:CI172,"p427")</f>
        <v>0</v>
      </c>
      <c r="DT150" s="52">
        <f>COUNTIF(CB149:CI172,"p428")</f>
        <v>0</v>
      </c>
      <c r="DU150" s="52">
        <f>COUNTIF(CB149:CI172,"p429")</f>
        <v>0</v>
      </c>
      <c r="DV150" s="52">
        <f>COUNTIF(CB149:CI172,"p430")</f>
        <v>0</v>
      </c>
      <c r="DW150" s="52">
        <f>COUNTIF(CB149:CI172,"p431")</f>
        <v>0</v>
      </c>
      <c r="DX150" s="52">
        <f>COUNTIF(CB149:CI172,"p432")</f>
        <v>0</v>
      </c>
      <c r="DY150" s="52">
        <f>COUNTIF(CB149:CI172,"p433")</f>
        <v>0</v>
      </c>
      <c r="DZ150" s="52">
        <f>COUNTIF(CB149:CI172,"p434")</f>
        <v>0</v>
      </c>
      <c r="EA150" s="52">
        <f>COUNTIF(CB149:CI172,"p435")</f>
        <v>1</v>
      </c>
      <c r="EB150" s="52">
        <f>COUNTIF(CB149:CI172,"p436")</f>
        <v>0</v>
      </c>
      <c r="EC150" s="52">
        <f>COUNTIF(CB149:CI172,"p437")</f>
        <v>0</v>
      </c>
      <c r="ED150" s="52">
        <f>COUNTIF(CB149:CI172,"p438")</f>
        <v>0</v>
      </c>
      <c r="EE150" s="52">
        <f>COUNTIF(CB149:CI172,"p439")</f>
        <v>0</v>
      </c>
      <c r="EF150" s="52">
        <f>COUNTIF(CB149:CI172,"p440")</f>
        <v>0</v>
      </c>
      <c r="EG150" s="52">
        <f>COUNTIF(CB149:CI172,"p441")</f>
        <v>0</v>
      </c>
      <c r="EH150" s="52">
        <f>COUNTIF(CB149:CI172,"p442")</f>
        <v>0</v>
      </c>
      <c r="EI150" s="52">
        <f>COUNTIF(CB149:CI172,"p443")</f>
        <v>0</v>
      </c>
      <c r="EJ150" s="52">
        <f>COUNTIF(CB149:CI172,"p444")</f>
        <v>1</v>
      </c>
      <c r="EK150" s="52">
        <f>COUNTIF(CB149:CI172,"p445")</f>
        <v>1</v>
      </c>
      <c r="EL150" s="52">
        <f>COUNTIF(CB149:CI172,"p446")</f>
        <v>0</v>
      </c>
      <c r="EM150" s="52">
        <f>COUNTIF(CB149:CI172,"p447")</f>
        <v>1</v>
      </c>
      <c r="EN150" s="52">
        <f>COUNTIF(CB149:CI172,"p448")</f>
        <v>0</v>
      </c>
      <c r="EO150" s="52">
        <f>COUNTIF(CB149:CI172,"p449")</f>
        <v>1</v>
      </c>
      <c r="EP150" s="52">
        <f>COUNTIF(CB149:CI172,"p450")</f>
        <v>0</v>
      </c>
      <c r="EQ150" s="52">
        <f>COUNTIF(CB149:CI172,"p451")</f>
        <v>1</v>
      </c>
      <c r="ER150" s="52">
        <f>COUNTIF(CB149:CI172,"p452")</f>
        <v>0</v>
      </c>
      <c r="ES150" s="52">
        <f>COUNTIF(CB149:CI172,"p453")</f>
        <v>0</v>
      </c>
      <c r="ET150" s="52">
        <f>COUNTIF(CB149:CI172,"p454")</f>
        <v>0</v>
      </c>
      <c r="EU150" s="52">
        <f>COUNTIF(CB149:CI172,"p455")</f>
        <v>0</v>
      </c>
      <c r="EV150" s="52">
        <f>COUNTIF(CB149:CI172,"p456")</f>
        <v>0</v>
      </c>
      <c r="EW150" s="52">
        <f>COUNTIF(CB149:CI172,"p457")</f>
        <v>0</v>
      </c>
      <c r="EX150" s="52">
        <f>COUNTIF(CB149:CI172,"p458")</f>
        <v>0</v>
      </c>
      <c r="EY150" s="52">
        <f>COUNTIF(CB149:CI172,"p459")</f>
        <v>0</v>
      </c>
      <c r="EZ150" s="52">
        <f>COUNTIF(CB149:CI172,"p460")</f>
        <v>0</v>
      </c>
      <c r="FA150" s="52">
        <f>COUNTIF(CB149:CI172,"p461")</f>
        <v>0</v>
      </c>
      <c r="FB150" s="52">
        <f>COUNTIF(CB149:CI172,"p462")</f>
        <v>0</v>
      </c>
      <c r="FC150" s="52">
        <f>COUNTIF(CB149:CI172,"p463")</f>
        <v>0</v>
      </c>
      <c r="FD150" s="52">
        <f>COUNTIF(CB149:CI172,"p464")</f>
        <v>0</v>
      </c>
      <c r="FE150" s="52">
        <f>COUNTIF(CB149:CI172,"p465")</f>
        <v>0</v>
      </c>
      <c r="FF150" s="52">
        <f>COUNTIF(CB149:CI172,"p466")</f>
        <v>0</v>
      </c>
      <c r="FG150" s="52">
        <f>COUNTIF(CB149:CI172,"p467")</f>
        <v>0</v>
      </c>
      <c r="FH150" s="52">
        <f>COUNTIF(CB149:CI172,"p468")</f>
        <v>0</v>
      </c>
      <c r="FI150" s="52">
        <f>COUNTIF(CB149:CI172,"p469")</f>
        <v>1</v>
      </c>
      <c r="FJ150" s="52">
        <f>COUNTIF(CB149:CI172,"p470")</f>
        <v>0</v>
      </c>
      <c r="FK150" s="52">
        <f>COUNTIF(CB149:CI172,"p471")</f>
        <v>0</v>
      </c>
      <c r="FL150" s="52">
        <f>COUNTIF(CB149:CI172,"p472")</f>
        <v>0</v>
      </c>
      <c r="FM150" s="52">
        <f>COUNTIF(CB149:CI172,"p473")</f>
        <v>1</v>
      </c>
      <c r="FN150" s="52">
        <f>COUNTIF(CB149:CI172,"p474")</f>
        <v>0</v>
      </c>
      <c r="FO150" s="52">
        <f>COUNTIF(CB149:CI172,"p475")</f>
        <v>0</v>
      </c>
      <c r="FP150" s="52">
        <f>COUNTIF(CB149:CI172,"p476")</f>
        <v>0</v>
      </c>
      <c r="FQ150" s="52">
        <f>COUNTIF(CB149:CI172,"p477")</f>
        <v>0</v>
      </c>
      <c r="FR150" s="52">
        <f>COUNTIF(CB149:CI172,"p478")</f>
        <v>0</v>
      </c>
      <c r="FS150" s="52">
        <f>COUNTIF(CB149:CI172,"p479")</f>
        <v>0</v>
      </c>
      <c r="FT150" s="52">
        <f>COUNTIF(CB149:CI172,"p480")</f>
        <v>0</v>
      </c>
    </row>
    <row r="151" spans="1:177" ht="16.5" customHeight="1" thickTop="1" thickBot="1" x14ac:dyDescent="0.3">
      <c r="A151" s="465"/>
      <c r="B151" s="124"/>
      <c r="C151" s="98"/>
      <c r="D151" s="233"/>
      <c r="E151" s="91"/>
      <c r="F151" s="140" t="s">
        <v>122</v>
      </c>
      <c r="G151" s="130" t="s">
        <v>195</v>
      </c>
      <c r="H151" s="173">
        <v>0.10416666666666667</v>
      </c>
      <c r="I151" s="169">
        <v>8.819444444444445E-2</v>
      </c>
      <c r="J151" s="134">
        <f t="shared" si="43"/>
        <v>0.98402777777777783</v>
      </c>
      <c r="K151" s="96">
        <f>IF(G151="","",1+(H151-IF(G150="",(IF(G149="",(IF(G148="",(IF(G147="",(IF(#REF!="",(IF(#REF!="",(IF(#REF!="",(IF(#REF!="",(IF(#REF!="",(IF(#REF!="",(IF(#REF!="",(IF(#REF!="",#REF!,#REF!)),#REF!)),#REF!)),#REF!)),#REF!)),#REF!)),#REF!)),#REF!)),H147)),H148)),H149)),(H150))))</f>
        <v>1.0833333333333333</v>
      </c>
      <c r="L151" s="97">
        <f>IF(G151="","",IF(G150=G151,IF(H151-I150&gt;0,H151-I150,1+H151-I150),IF(G149=G151,IF(H151-I149&gt;0,H151-I149,1+H151-I149),IF(G148=G151,IF(H151-I148&gt;0,H151-I148,1+H151-I148),IF(G147=G151,IF(H151-I147&gt;0,H151-I147,1+H151-I147),IF(G146=G151,IF(H151-I146&gt;0,H151-I146,1+H151-I146),IF(G145=G151,IF(H151-I145&gt;0,H151-I145,1+H151-I145),IF(G144=G151,IF(H151-I144&gt;0,H151-I144,1+H151-I144),IF(G143=G151,IF(H151-I143&gt;0,H151-I143,1+H151-I143),IF(G142=G151,IF(H151-I142&gt;0,H151-I142,1+H151-I142),IF(G141=G151,IF(H151-I141&gt;0,H151-I141,1+H151-I141),IF(G140=G151,IF(H151-I140&gt;0,H151-I140,1+H151-I140),IF(G139=G151,IF(H151-I139&gt;0,H151-I139,1+H151-I139),IF(G138=G151,IF(H151-I138&gt;0,H151-I138,1+H151-I138),IF(G137=G151,IF(H151-I137&gt;0,H151-I137,1+H151-I137),IF(G136=G151,IF(H151-I136&gt;0,H151-I136,1+H151-I136),IF(G135=G151,IF(H151-I135&gt;0,H151-I135,1+H151-I135),IF(G134=G151,IF(H151-I134&gt;0,H151-I134,1+H151-I134),IF(G133=G151,IF(H151-I133&gt;0,H151-I133,1+H151-I133),IF(G132=G151,IF(H151-I132&gt;0,H151-I132,1+H151-I132),IF(G131=G151,IF(H151-I131&gt;0,H151-I131,1+H151-I131),IF(G130=G151,IF(H151-I130&gt;0,H151-I130,1+H151-I130),IF(G129=G151,IF(H151-I129&gt;0,H151-I129,1+H151-I129),IF(G128=G151,IF(H151-I128&gt;0,H151-I128,1+H151-I128),IF(G127=G151,IF(H151-I127&gt;0,H151-I127,1+H151-I127),IF(G126=G151,IF(H151-I126&gt;0,H151-I126,1+H151-I126),IF(G125=G151,IF(H151-I125&gt;0,H151-I125,1+H151-I125),IF(#REF!=G151,IF(H151-#REF!&gt;0,H151-#REF!,1+H151-#REF!),""))))))))))))))))))))))))))))</f>
        <v>0.98819444444444449</v>
      </c>
      <c r="M151" s="462"/>
      <c r="N151" s="462"/>
      <c r="O151" s="462"/>
      <c r="P151" s="462"/>
      <c r="Q151" s="462"/>
      <c r="R151" s="462"/>
      <c r="S151" s="462"/>
      <c r="T151" s="462"/>
      <c r="U151" s="462"/>
      <c r="V151" s="462"/>
      <c r="W151" s="462"/>
      <c r="X151" s="462"/>
      <c r="Y151" s="462"/>
      <c r="Z151" s="462"/>
      <c r="AA151" s="462"/>
      <c r="AB151" s="462"/>
      <c r="AC151" s="462"/>
      <c r="AD151" s="462"/>
      <c r="AE151" s="462"/>
      <c r="AF151" s="462"/>
      <c r="AG151" s="462"/>
      <c r="AH151" s="462"/>
      <c r="AI151" s="462"/>
      <c r="AJ151" s="462"/>
      <c r="AK151" s="462"/>
      <c r="AL151" s="462"/>
      <c r="AM151" s="462"/>
      <c r="AN151" s="462"/>
      <c r="AO151" s="462"/>
      <c r="AP151" s="463"/>
      <c r="AQ151" s="459"/>
      <c r="AR151" s="90"/>
      <c r="AS151" s="89"/>
      <c r="AT151" s="13" t="str">
        <f t="shared" si="44"/>
        <v>p434</v>
      </c>
      <c r="AU151" s="114"/>
      <c r="AV151" s="20">
        <v>768.08333333828205</v>
      </c>
      <c r="AW151" s="3"/>
      <c r="AX151" s="4"/>
      <c r="AY151" s="4"/>
      <c r="AZ151" s="4"/>
      <c r="BA151" s="4"/>
      <c r="BB151" s="4" t="s">
        <v>127</v>
      </c>
      <c r="BC151" s="4"/>
      <c r="BD151" s="4"/>
      <c r="BE151" s="4"/>
      <c r="BF151" s="4"/>
      <c r="BG151" s="4"/>
      <c r="BH151" s="3"/>
      <c r="BI151" s="93"/>
      <c r="BJ151" s="146">
        <v>768.08333333828205</v>
      </c>
      <c r="BK151" s="143"/>
      <c r="BL151" s="4" t="s">
        <v>158</v>
      </c>
      <c r="BM151" s="4"/>
      <c r="BN151" s="4"/>
      <c r="BO151" s="4"/>
      <c r="BP151" s="4"/>
      <c r="BQ151" s="4"/>
      <c r="BR151" s="153"/>
      <c r="BS151" s="157"/>
      <c r="BT151" s="158"/>
      <c r="BU151" s="9"/>
      <c r="BY151" s="15"/>
      <c r="BZ151" s="5"/>
      <c r="CA151" s="146">
        <v>8.3333333333333301E-2</v>
      </c>
      <c r="CB151" s="128" t="s">
        <v>148</v>
      </c>
      <c r="CC151" s="12"/>
      <c r="CD151" s="12"/>
      <c r="CE151" s="12"/>
      <c r="CF151" s="12"/>
      <c r="CG151" s="12"/>
      <c r="CH151" s="12"/>
      <c r="CI151" s="23"/>
      <c r="CJ151" s="456"/>
      <c r="CK151" s="454"/>
      <c r="CL151" s="454"/>
      <c r="CM151" s="453"/>
      <c r="CR151" s="52">
        <f>COUNTIFS('Poids Paniers'!$E:$E,"400",'Poids Paniers'!$Q:$Q,$A149)</f>
        <v>0</v>
      </c>
      <c r="CS151" s="52">
        <f>COUNTIFS('Poids Paniers'!$E:$E,"401",'Poids Paniers'!$Q:$Q,$A149)</f>
        <v>0</v>
      </c>
      <c r="CT151" s="52">
        <f>COUNTIFS('Poids Paniers'!$E:$E,"402",'Poids Paniers'!$Q:$Q,$A149)</f>
        <v>0</v>
      </c>
      <c r="CU151" s="52">
        <f>COUNTIFS('Poids Paniers'!$E:$E,"403",'Poids Paniers'!$Q:$Q,$A149)</f>
        <v>0</v>
      </c>
      <c r="CV151" s="52">
        <f>COUNTIFS('Poids Paniers'!$E:$E,"404",'Poids Paniers'!$Q:$Q,$A149)</f>
        <v>0</v>
      </c>
      <c r="CW151" s="52">
        <f>COUNTIFS('Poids Paniers'!$E:$E,"405",'Poids Paniers'!$Q:$Q,$A149)</f>
        <v>0</v>
      </c>
      <c r="CX151" s="52">
        <f>COUNTIFS('Poids Paniers'!$E:$E,"406",'Poids Paniers'!$Q:$Q,$A149)</f>
        <v>0</v>
      </c>
      <c r="CY151" s="52">
        <f>COUNTIFS('Poids Paniers'!$E:$E,"407",'Poids Paniers'!$Q:$Q,$A149)</f>
        <v>0</v>
      </c>
      <c r="CZ151" s="52">
        <f>COUNTIFS('Poids Paniers'!$E:$E,"408",'Poids Paniers'!$Q:$Q,$A149)</f>
        <v>0</v>
      </c>
      <c r="DA151" s="52">
        <f>COUNTIFS('Poids Paniers'!$E:$E,"409",'Poids Paniers'!$Q:$Q,$A149)</f>
        <v>0</v>
      </c>
      <c r="DB151" s="52">
        <f>COUNTIFS('Poids Paniers'!$E:$E,"410",'Poids Paniers'!$Q:$Q,$A149)</f>
        <v>0</v>
      </c>
      <c r="DC151" s="52">
        <f>COUNTIFS('Poids Paniers'!$E:$E,"411",'Poids Paniers'!$Q:$Q,$A149)</f>
        <v>0</v>
      </c>
      <c r="DD151" s="52">
        <f>COUNTIFS('Poids Paniers'!$E:$E,"412",'Poids Paniers'!$Q:$Q,$A149)</f>
        <v>0</v>
      </c>
      <c r="DE151" s="52">
        <f>COUNTIFS('Poids Paniers'!$E:$E,"413",'Poids Paniers'!$Q:$Q,$A149)</f>
        <v>0</v>
      </c>
      <c r="DF151" s="52">
        <f>COUNTIFS('Poids Paniers'!$E:$E,"414",'Poids Paniers'!$Q:$Q,$A149)</f>
        <v>0</v>
      </c>
      <c r="DG151" s="52">
        <f>COUNTIFS('Poids Paniers'!$E:$E,"415",'Poids Paniers'!$Q:$Q,$A149)</f>
        <v>0</v>
      </c>
      <c r="DH151" s="52">
        <f>COUNTIFS('Poids Paniers'!$E:$E,"416",'Poids Paniers'!$Q:$Q,$A149)</f>
        <v>0</v>
      </c>
      <c r="DI151" s="52">
        <f>COUNTIFS('Poids Paniers'!$E:$E,"417",'Poids Paniers'!$Q:$Q,$A149)</f>
        <v>0</v>
      </c>
      <c r="DJ151" s="52">
        <f>COUNTIFS('Poids Paniers'!$E:$E,"418",'Poids Paniers'!$Q:$Q,$A149)</f>
        <v>0</v>
      </c>
      <c r="DK151" s="52">
        <f>COUNTIFS('Poids Paniers'!$E:$E,"419",'Poids Paniers'!$Q:$Q,$A149)</f>
        <v>0</v>
      </c>
      <c r="DL151" s="52">
        <f>COUNTIFS('Poids Paniers'!$E:$E,"420",'Poids Paniers'!$Q:$Q,$A149)</f>
        <v>0</v>
      </c>
      <c r="DM151" s="52">
        <f>COUNTIFS('Poids Paniers'!$E:$E,"421",'Poids Paniers'!$Q:$Q,$A149)</f>
        <v>0</v>
      </c>
      <c r="DN151" s="52">
        <f>COUNTIFS('Poids Paniers'!$E:$E,"422",'Poids Paniers'!$Q:$Q,$A149)</f>
        <v>0</v>
      </c>
      <c r="DO151" s="52">
        <f>COUNTIFS('Poids Paniers'!$E:$E,"423",'Poids Paniers'!$Q:$Q,$A149)</f>
        <v>1</v>
      </c>
      <c r="DP151" s="52">
        <f>COUNTIFS('Poids Paniers'!$E:$E,"424",'Poids Paniers'!$Q:$Q,$A149)</f>
        <v>0</v>
      </c>
      <c r="DQ151" s="52">
        <f>COUNTIFS('Poids Paniers'!$E:$E,"425",'Poids Paniers'!$Q:$Q,$A149)</f>
        <v>0</v>
      </c>
      <c r="DR151" s="52">
        <f>COUNTIFS('Poids Paniers'!$E:$E,"426",'Poids Paniers'!$Q:$Q,$A149)</f>
        <v>0</v>
      </c>
      <c r="DS151" s="52">
        <f>COUNTIFS('Poids Paniers'!$E:$E,"427",'Poids Paniers'!$Q:$Q,$A149)</f>
        <v>0</v>
      </c>
      <c r="DT151" s="52">
        <f>COUNTIFS('Poids Paniers'!$E:$E,"428",'Poids Paniers'!$Q:$Q,$A149)</f>
        <v>0</v>
      </c>
      <c r="DU151" s="52">
        <f>COUNTIFS('Poids Paniers'!$E:$E,"429",'Poids Paniers'!$Q:$Q,$A149)</f>
        <v>0</v>
      </c>
      <c r="DV151" s="52">
        <f>COUNTIFS('Poids Paniers'!$E:$E,"430",'Poids Paniers'!$Q:$Q,$A149)</f>
        <v>0</v>
      </c>
      <c r="DW151" s="52">
        <f>COUNTIFS('Poids Paniers'!$E:$E,"431",'Poids Paniers'!$Q:$Q,$A149)</f>
        <v>0</v>
      </c>
      <c r="DX151" s="52">
        <f>COUNTIFS('Poids Paniers'!$E:$E,"432",'Poids Paniers'!$Q:$Q,$A149)</f>
        <v>0</v>
      </c>
      <c r="DY151" s="52">
        <f>COUNTIFS('Poids Paniers'!$E:$E,"433",'Poids Paniers'!$Q:$Q,$A149)</f>
        <v>0</v>
      </c>
      <c r="DZ151" s="52">
        <f>COUNTIFS('Poids Paniers'!$E:$E,"434",'Poids Paniers'!$Q:$Q,$A149)</f>
        <v>0</v>
      </c>
      <c r="EA151" s="52">
        <f>COUNTIFS('Poids Paniers'!$E:$E,"435",'Poids Paniers'!$Q:$Q,$A149)</f>
        <v>1</v>
      </c>
      <c r="EB151" s="52">
        <f>COUNTIFS('Poids Paniers'!$E:$E,"436",'Poids Paniers'!$Q:$Q,$A149)</f>
        <v>0</v>
      </c>
      <c r="EC151" s="52">
        <f>COUNTIFS('Poids Paniers'!$E:$E,"437",'Poids Paniers'!$Q:$Q,$A149)</f>
        <v>0</v>
      </c>
      <c r="ED151" s="52">
        <f>COUNTIFS('Poids Paniers'!$E:$E,"438",'Poids Paniers'!$Q:$Q,$A149)</f>
        <v>0</v>
      </c>
      <c r="EE151" s="52">
        <f>COUNTIFS('Poids Paniers'!$E:$E,"439",'Poids Paniers'!$Q:$Q,$A149)</f>
        <v>0</v>
      </c>
      <c r="EF151" s="52">
        <f>COUNTIFS('Poids Paniers'!$E:$E,"440",'Poids Paniers'!$Q:$Q,$A149)</f>
        <v>0</v>
      </c>
      <c r="EG151" s="52">
        <f>COUNTIFS('Poids Paniers'!$E:$E,"441",'Poids Paniers'!$Q:$Q,$A149)</f>
        <v>0</v>
      </c>
      <c r="EH151" s="52">
        <f>COUNTIFS('Poids Paniers'!$E:$E,"442",'Poids Paniers'!$Q:$Q,$A149)</f>
        <v>0</v>
      </c>
      <c r="EI151" s="52">
        <f>COUNTIFS('Poids Paniers'!$E:$E,"443",'Poids Paniers'!$Q:$Q,$A149)</f>
        <v>0</v>
      </c>
      <c r="EJ151" s="52">
        <f>COUNTIFS('Poids Paniers'!$E:$E,"444",'Poids Paniers'!$Q:$Q,$A149)</f>
        <v>1</v>
      </c>
      <c r="EK151" s="52">
        <f>COUNTIFS('Poids Paniers'!$E:$E,"445",'Poids Paniers'!$Q:$Q,$A149)</f>
        <v>1</v>
      </c>
      <c r="EL151" s="52">
        <f>COUNTIFS('Poids Paniers'!$E:$E,"446",'Poids Paniers'!$Q:$Q,$A149)</f>
        <v>0</v>
      </c>
      <c r="EM151" s="52">
        <f>COUNTIFS('Poids Paniers'!$E:$E,"447",'Poids Paniers'!$Q:$Q,$A149)</f>
        <v>1</v>
      </c>
      <c r="EN151" s="52">
        <f>COUNTIFS('Poids Paniers'!$E:$E,"448",'Poids Paniers'!$Q:$Q,$A149)</f>
        <v>0</v>
      </c>
      <c r="EO151" s="52">
        <f>COUNTIFS('Poids Paniers'!$E:$E,"449",'Poids Paniers'!$Q:$Q,$A149)</f>
        <v>1</v>
      </c>
      <c r="EP151" s="52">
        <f>COUNTIFS('Poids Paniers'!$E:$E,"450",'Poids Paniers'!$Q:$Q,$A149)</f>
        <v>0</v>
      </c>
      <c r="EQ151" s="52">
        <f>COUNTIFS('Poids Paniers'!$E:$E,"451",'Poids Paniers'!$Q:$Q,$A149)</f>
        <v>1</v>
      </c>
      <c r="ER151" s="52">
        <f>COUNTIFS('Poids Paniers'!$E:$E,"452",'Poids Paniers'!$Q:$Q,$A149)</f>
        <v>0</v>
      </c>
      <c r="ES151" s="52">
        <f>COUNTIFS('Poids Paniers'!$E:$E,"453",'Poids Paniers'!$Q:$Q,$A149)</f>
        <v>0</v>
      </c>
      <c r="ET151" s="52">
        <f>COUNTIFS('Poids Paniers'!$E:$E,"454",'Poids Paniers'!$Q:$Q,$A149)</f>
        <v>0</v>
      </c>
      <c r="EU151" s="52">
        <f>COUNTIFS('Poids Paniers'!$E:$E,"455",'Poids Paniers'!$Q:$Q,$A149)</f>
        <v>0</v>
      </c>
      <c r="EV151" s="52">
        <f>COUNTIFS('Poids Paniers'!$E:$E,"456",'Poids Paniers'!$Q:$Q,$A149)</f>
        <v>0</v>
      </c>
      <c r="EW151" s="52">
        <f>COUNTIFS('Poids Paniers'!$E:$E,"457",'Poids Paniers'!$Q:$Q,$A149)</f>
        <v>0</v>
      </c>
      <c r="EX151" s="52">
        <f>COUNTIFS('Poids Paniers'!$E:$E,"458",'Poids Paniers'!$Q:$Q,$A149)</f>
        <v>0</v>
      </c>
      <c r="EY151" s="52">
        <f>COUNTIFS('Poids Paniers'!$E:$E,"459",'Poids Paniers'!$Q:$Q,$A149)</f>
        <v>0</v>
      </c>
      <c r="EZ151" s="52">
        <f>COUNTIFS('Poids Paniers'!$E:$E,"460",'Poids Paniers'!$Q:$Q,$A149)</f>
        <v>0</v>
      </c>
      <c r="FA151" s="52">
        <f>COUNTIFS('Poids Paniers'!$E:$E,"461",'Poids Paniers'!$Q:$Q,$A149)</f>
        <v>0</v>
      </c>
      <c r="FB151" s="52">
        <f>COUNTIFS('Poids Paniers'!$E:$E,"462",'Poids Paniers'!$Q:$Q,$A149)</f>
        <v>0</v>
      </c>
      <c r="FC151" s="52">
        <f>COUNTIFS('Poids Paniers'!$E:$E,"463",'Poids Paniers'!$Q:$Q,$A149)</f>
        <v>0</v>
      </c>
      <c r="FD151" s="52">
        <f>COUNTIFS('Poids Paniers'!$E:$E,"464",'Poids Paniers'!$Q:$Q,$A149)</f>
        <v>0</v>
      </c>
      <c r="FE151" s="52">
        <f>COUNTIFS('Poids Paniers'!$E:$E,"465",'Poids Paniers'!$Q:$Q,$A149)</f>
        <v>0</v>
      </c>
      <c r="FF151" s="52">
        <f>COUNTIFS('Poids Paniers'!$E:$E,"466",'Poids Paniers'!$Q:$Q,$A149)</f>
        <v>0</v>
      </c>
      <c r="FG151" s="52">
        <f>COUNTIFS('Poids Paniers'!$E:$E,"467",'Poids Paniers'!$Q:$Q,$A149)</f>
        <v>0</v>
      </c>
      <c r="FH151" s="52">
        <f>COUNTIFS('Poids Paniers'!$E:$E,"468",'Poids Paniers'!$Q:$Q,$A149)</f>
        <v>0</v>
      </c>
      <c r="FI151" s="52">
        <f>COUNTIFS('Poids Paniers'!$E:$E,"469",'Poids Paniers'!$Q:$Q,$A149)</f>
        <v>1</v>
      </c>
      <c r="FJ151" s="52">
        <f>COUNTIFS('Poids Paniers'!$E:$E,"470",'Poids Paniers'!$Q:$Q,$A149)</f>
        <v>0</v>
      </c>
      <c r="FK151" s="52">
        <f>COUNTIFS('Poids Paniers'!$E:$E,"471",'Poids Paniers'!$Q:$Q,$A149)</f>
        <v>0</v>
      </c>
      <c r="FL151" s="52">
        <f>COUNTIFS('Poids Paniers'!$E:$E,"472",'Poids Paniers'!$Q:$Q,$A149)</f>
        <v>0</v>
      </c>
      <c r="FM151" s="52">
        <f>COUNTIFS('Poids Paniers'!$E:$E,"473",'Poids Paniers'!$Q:$Q,$A149)</f>
        <v>1</v>
      </c>
      <c r="FN151" s="52">
        <f>COUNTIFS('Poids Paniers'!$E:$E,"474",'Poids Paniers'!$Q:$Q,$A149)</f>
        <v>0</v>
      </c>
      <c r="FO151" s="52">
        <f>COUNTIFS('Poids Paniers'!$E:$E,"475",'Poids Paniers'!$Q:$Q,$A149)</f>
        <v>0</v>
      </c>
      <c r="FP151" s="52">
        <f>COUNTIFS('Poids Paniers'!$E:$E,"476",'Poids Paniers'!$Q:$Q,$A149)</f>
        <v>0</v>
      </c>
      <c r="FQ151" s="52">
        <f>COUNTIFS('Poids Paniers'!$E:$E,"477",'Poids Paniers'!$Q:$Q,$A149)</f>
        <v>0</v>
      </c>
      <c r="FR151" s="52">
        <f>COUNTIFS('Poids Paniers'!$E:$E,"478",'Poids Paniers'!$Q:$Q,$A149)</f>
        <v>0</v>
      </c>
      <c r="FS151" s="52">
        <f>COUNTIFS('Poids Paniers'!$E:$E,"479",'Poids Paniers'!$Q:$Q,$A149)</f>
        <v>0</v>
      </c>
      <c r="FT151" s="52">
        <f>COUNTIFS('Poids Paniers'!$E:$E,"480",'Poids Paniers'!$Q:$Q,$A149)</f>
        <v>0</v>
      </c>
      <c r="FU151" s="52">
        <f>CJ149+FU152</f>
        <v>9</v>
      </c>
    </row>
    <row r="152" spans="1:177" ht="16.5" customHeight="1" thickTop="1" thickBot="1" x14ac:dyDescent="0.3">
      <c r="A152" s="465"/>
      <c r="B152" s="124"/>
      <c r="C152" s="98"/>
      <c r="D152" s="233"/>
      <c r="E152" s="91"/>
      <c r="F152" s="140"/>
      <c r="G152" s="130"/>
      <c r="H152" s="173">
        <v>0.125</v>
      </c>
      <c r="I152" s="169"/>
      <c r="J152" s="134" t="str">
        <f t="shared" si="43"/>
        <v/>
      </c>
      <c r="K152" s="96" t="str">
        <f>IF(G152="","",1+(H152-IF(G151="",(IF(G150="",(IF(G149="",(IF(G148="",(IF(#REF!="",(IF(#REF!="",(IF(#REF!="",(IF(#REF!="",(IF(#REF!="",(IF(#REF!="",(IF(#REF!="",(IF(#REF!="",#REF!,#REF!)),#REF!)),#REF!)),#REF!)),#REF!)),#REF!)),#REF!)),#REF!)),H148)),H149)),H150)),(H151))))</f>
        <v/>
      </c>
      <c r="L152" s="97" t="str">
        <f>IF(G152="","",IF(G151=G152,IF(H152-I151&gt;0,H152-I151,1+H152-I151),IF(G150=G152,IF(H152-I150&gt;0,H152-I150,1+H152-I150),IF(G149=G152,IF(H152-I149&gt;0,H152-I149,1+H152-I149),IF(G148=G152,IF(H152-I148&gt;0,H152-I148,1+H152-I148),IF(G147=G152,IF(H152-I147&gt;0,H152-I147,1+H152-I147),IF(G146=G152,IF(H152-I146&gt;0,H152-I146,1+H152-I146),IF(G145=G152,IF(H152-I145&gt;0,H152-I145,1+H152-I145),IF(G144=G152,IF(H152-I144&gt;0,H152-I144,1+H152-I144),IF(G143=G152,IF(H152-I143&gt;0,H152-I143,1+H152-I143),IF(G142=G152,IF(H152-I142&gt;0,H152-I142,1+H152-I142),IF(G141=G152,IF(H152-I141&gt;0,H152-I141,1+H152-I141),IF(G140=G152,IF(H152-I140&gt;0,H152-I140,1+H152-I140),IF(G139=G152,IF(H152-I139&gt;0,H152-I139,1+H152-I139),IF(G138=G152,IF(H152-I138&gt;0,H152-I138,1+H152-I138),IF(G137=G152,IF(H152-I137&gt;0,H152-I137,1+H152-I137),IF(G136=G152,IF(H152-I136&gt;0,H152-I136,1+H152-I136),IF(G135=G152,IF(H152-I135&gt;0,H152-I135,1+H152-I135),IF(G134=G152,IF(H152-I134&gt;0,H152-I134,1+H152-I134),IF(G133=G152,IF(H152-I133&gt;0,H152-I133,1+H152-I133),IF(G132=G152,IF(H152-I132&gt;0,H152-I132,1+H152-I132),IF(G131=G152,IF(H152-I131&gt;0,H152-I131,1+H152-I131),IF(G130=G152,IF(H152-I130&gt;0,H152-I130,1+H152-I130),IF(G129=G152,IF(H152-I129&gt;0,H152-I129,1+H152-I129),IF(G128=G152,IF(H152-I128&gt;0,H152-I128,1+H152-I128),IF(G127=G152,IF(H152-I127&gt;0,H152-I127,1+H152-I127),IF(G126=G152,IF(H152-I126&gt;0,H152-I126,1+H152-I126),IF(#REF!=G152,IF(H152-#REF!&gt;0,H152-#REF!,1+H152-#REF!),""))))))))))))))))))))))))))))</f>
        <v/>
      </c>
      <c r="M152" s="462"/>
      <c r="N152" s="462"/>
      <c r="O152" s="462"/>
      <c r="P152" s="462"/>
      <c r="Q152" s="462"/>
      <c r="R152" s="462"/>
      <c r="S152" s="462"/>
      <c r="T152" s="462"/>
      <c r="U152" s="462"/>
      <c r="V152" s="462"/>
      <c r="W152" s="462"/>
      <c r="X152" s="462"/>
      <c r="Y152" s="462"/>
      <c r="Z152" s="462"/>
      <c r="AA152" s="462"/>
      <c r="AB152" s="462"/>
      <c r="AC152" s="462"/>
      <c r="AD152" s="462"/>
      <c r="AE152" s="462"/>
      <c r="AF152" s="462"/>
      <c r="AG152" s="462"/>
      <c r="AH152" s="462"/>
      <c r="AI152" s="462"/>
      <c r="AJ152" s="462"/>
      <c r="AK152" s="462"/>
      <c r="AL152" s="462"/>
      <c r="AM152" s="462"/>
      <c r="AN152" s="462"/>
      <c r="AO152" s="462"/>
      <c r="AP152" s="463"/>
      <c r="AQ152" s="459"/>
      <c r="AR152" s="90"/>
      <c r="AS152" s="89"/>
      <c r="AT152" s="13">
        <f t="shared" si="44"/>
        <v>0</v>
      </c>
      <c r="AU152" s="114"/>
      <c r="AV152" s="20">
        <v>768.12500000494902</v>
      </c>
      <c r="AW152" s="3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3"/>
      <c r="BI152" s="93"/>
      <c r="BJ152" s="146">
        <v>768.12500000494902</v>
      </c>
      <c r="BK152" s="143"/>
      <c r="BL152" s="4"/>
      <c r="BM152" s="4"/>
      <c r="BN152" s="4"/>
      <c r="BO152" s="4"/>
      <c r="BP152" s="4"/>
      <c r="BQ152" s="4"/>
      <c r="BR152" s="153"/>
      <c r="BS152" s="157"/>
      <c r="BT152" s="158"/>
      <c r="BU152" s="9"/>
      <c r="BY152" s="15"/>
      <c r="BZ152" s="5"/>
      <c r="CA152" s="146">
        <v>0.125</v>
      </c>
      <c r="CB152" s="128" t="s">
        <v>164</v>
      </c>
      <c r="CC152" s="12"/>
      <c r="CD152" s="12"/>
      <c r="CE152" s="12"/>
      <c r="CF152" s="12"/>
      <c r="CG152" s="12"/>
      <c r="CH152" s="12"/>
      <c r="CI152" s="23"/>
      <c r="CJ152" s="456"/>
      <c r="CK152" s="454"/>
      <c r="CL152" s="454"/>
      <c r="CM152" s="453"/>
      <c r="CR152" s="52">
        <f t="shared" ref="CR152:FC152" si="48">IF(CR150&lt;&gt;CR151,1,0)</f>
        <v>0</v>
      </c>
      <c r="CS152" s="52">
        <f t="shared" si="48"/>
        <v>0</v>
      </c>
      <c r="CT152" s="52">
        <f t="shared" si="48"/>
        <v>0</v>
      </c>
      <c r="CU152" s="52">
        <f t="shared" si="48"/>
        <v>0</v>
      </c>
      <c r="CV152" s="52">
        <f t="shared" si="48"/>
        <v>0</v>
      </c>
      <c r="CW152" s="52">
        <f t="shared" si="48"/>
        <v>0</v>
      </c>
      <c r="CX152" s="52">
        <f t="shared" si="48"/>
        <v>0</v>
      </c>
      <c r="CY152" s="52">
        <f t="shared" si="48"/>
        <v>0</v>
      </c>
      <c r="CZ152" s="52">
        <f t="shared" si="48"/>
        <v>0</v>
      </c>
      <c r="DA152" s="52">
        <f t="shared" si="48"/>
        <v>0</v>
      </c>
      <c r="DB152" s="52">
        <f t="shared" si="48"/>
        <v>0</v>
      </c>
      <c r="DC152" s="52">
        <f t="shared" si="48"/>
        <v>0</v>
      </c>
      <c r="DD152" s="52">
        <f t="shared" si="48"/>
        <v>0</v>
      </c>
      <c r="DE152" s="52">
        <f t="shared" si="48"/>
        <v>0</v>
      </c>
      <c r="DF152" s="52">
        <f t="shared" si="48"/>
        <v>0</v>
      </c>
      <c r="DG152" s="52">
        <f t="shared" si="48"/>
        <v>0</v>
      </c>
      <c r="DH152" s="52">
        <f t="shared" si="48"/>
        <v>0</v>
      </c>
      <c r="DI152" s="52">
        <f t="shared" si="48"/>
        <v>0</v>
      </c>
      <c r="DJ152" s="52">
        <f t="shared" si="48"/>
        <v>0</v>
      </c>
      <c r="DK152" s="52">
        <f t="shared" si="48"/>
        <v>0</v>
      </c>
      <c r="DL152" s="52">
        <f t="shared" si="48"/>
        <v>0</v>
      </c>
      <c r="DM152" s="52">
        <f t="shared" si="48"/>
        <v>0</v>
      </c>
      <c r="DN152" s="52">
        <f t="shared" si="48"/>
        <v>0</v>
      </c>
      <c r="DO152" s="52">
        <f t="shared" si="48"/>
        <v>0</v>
      </c>
      <c r="DP152" s="52">
        <f t="shared" si="48"/>
        <v>0</v>
      </c>
      <c r="DQ152" s="52">
        <f t="shared" si="48"/>
        <v>0</v>
      </c>
      <c r="DR152" s="52">
        <f t="shared" si="48"/>
        <v>0</v>
      </c>
      <c r="DS152" s="52">
        <f t="shared" si="48"/>
        <v>0</v>
      </c>
      <c r="DT152" s="52">
        <f t="shared" si="48"/>
        <v>0</v>
      </c>
      <c r="DU152" s="52">
        <f t="shared" si="48"/>
        <v>0</v>
      </c>
      <c r="DV152" s="52">
        <f t="shared" si="48"/>
        <v>0</v>
      </c>
      <c r="DW152" s="52">
        <f t="shared" si="48"/>
        <v>0</v>
      </c>
      <c r="DX152" s="52">
        <f t="shared" si="48"/>
        <v>0</v>
      </c>
      <c r="DY152" s="52">
        <f t="shared" si="48"/>
        <v>0</v>
      </c>
      <c r="DZ152" s="52">
        <f t="shared" si="48"/>
        <v>0</v>
      </c>
      <c r="EA152" s="52">
        <f t="shared" si="48"/>
        <v>0</v>
      </c>
      <c r="EB152" s="52">
        <f t="shared" si="48"/>
        <v>0</v>
      </c>
      <c r="EC152" s="52">
        <f t="shared" si="48"/>
        <v>0</v>
      </c>
      <c r="ED152" s="52">
        <f t="shared" si="48"/>
        <v>0</v>
      </c>
      <c r="EE152" s="52">
        <f t="shared" si="48"/>
        <v>0</v>
      </c>
      <c r="EF152" s="52">
        <f t="shared" si="48"/>
        <v>0</v>
      </c>
      <c r="EG152" s="52">
        <f t="shared" si="48"/>
        <v>0</v>
      </c>
      <c r="EH152" s="52">
        <f t="shared" si="48"/>
        <v>0</v>
      </c>
      <c r="EI152" s="52">
        <f t="shared" si="48"/>
        <v>0</v>
      </c>
      <c r="EJ152" s="52">
        <f t="shared" si="48"/>
        <v>0</v>
      </c>
      <c r="EK152" s="52">
        <f t="shared" si="48"/>
        <v>0</v>
      </c>
      <c r="EL152" s="52">
        <f t="shared" si="48"/>
        <v>0</v>
      </c>
      <c r="EM152" s="52">
        <f t="shared" si="48"/>
        <v>0</v>
      </c>
      <c r="EN152" s="52">
        <f t="shared" si="48"/>
        <v>0</v>
      </c>
      <c r="EO152" s="52">
        <f t="shared" si="48"/>
        <v>0</v>
      </c>
      <c r="EP152" s="52">
        <f t="shared" si="48"/>
        <v>0</v>
      </c>
      <c r="EQ152" s="52">
        <f t="shared" si="48"/>
        <v>0</v>
      </c>
      <c r="ER152" s="52">
        <f t="shared" si="48"/>
        <v>0</v>
      </c>
      <c r="ES152" s="52">
        <f t="shared" si="48"/>
        <v>0</v>
      </c>
      <c r="ET152" s="52">
        <f t="shared" si="48"/>
        <v>0</v>
      </c>
      <c r="EU152" s="52">
        <f t="shared" si="48"/>
        <v>0</v>
      </c>
      <c r="EV152" s="52">
        <f t="shared" si="48"/>
        <v>0</v>
      </c>
      <c r="EW152" s="52">
        <f t="shared" si="48"/>
        <v>0</v>
      </c>
      <c r="EX152" s="52">
        <f t="shared" si="48"/>
        <v>0</v>
      </c>
      <c r="EY152" s="52">
        <f t="shared" si="48"/>
        <v>0</v>
      </c>
      <c r="EZ152" s="52">
        <f t="shared" si="48"/>
        <v>0</v>
      </c>
      <c r="FA152" s="52">
        <f t="shared" si="48"/>
        <v>0</v>
      </c>
      <c r="FB152" s="52">
        <f t="shared" si="48"/>
        <v>0</v>
      </c>
      <c r="FC152" s="52">
        <f t="shared" si="48"/>
        <v>0</v>
      </c>
      <c r="FD152" s="52">
        <f t="shared" ref="FD152:FT152" si="49">IF(FD150&lt;&gt;FD151,1,0)</f>
        <v>0</v>
      </c>
      <c r="FE152" s="52">
        <f t="shared" si="49"/>
        <v>0</v>
      </c>
      <c r="FF152" s="52">
        <f t="shared" si="49"/>
        <v>0</v>
      </c>
      <c r="FG152" s="52">
        <f t="shared" si="49"/>
        <v>0</v>
      </c>
      <c r="FH152" s="52">
        <f t="shared" si="49"/>
        <v>0</v>
      </c>
      <c r="FI152" s="52">
        <f t="shared" si="49"/>
        <v>0</v>
      </c>
      <c r="FJ152" s="52">
        <f t="shared" si="49"/>
        <v>0</v>
      </c>
      <c r="FK152" s="52">
        <f t="shared" si="49"/>
        <v>0</v>
      </c>
      <c r="FL152" s="52">
        <f t="shared" si="49"/>
        <v>0</v>
      </c>
      <c r="FM152" s="52">
        <f t="shared" si="49"/>
        <v>0</v>
      </c>
      <c r="FN152" s="52">
        <f t="shared" si="49"/>
        <v>0</v>
      </c>
      <c r="FO152" s="52">
        <f t="shared" si="49"/>
        <v>0</v>
      </c>
      <c r="FP152" s="52">
        <f t="shared" si="49"/>
        <v>0</v>
      </c>
      <c r="FQ152" s="52">
        <f t="shared" si="49"/>
        <v>0</v>
      </c>
      <c r="FR152" s="52">
        <f t="shared" si="49"/>
        <v>0</v>
      </c>
      <c r="FS152" s="52">
        <f t="shared" si="49"/>
        <v>0</v>
      </c>
      <c r="FT152" s="52">
        <f t="shared" si="49"/>
        <v>0</v>
      </c>
      <c r="FU152" s="52">
        <f>SUM(CR152:FT152)</f>
        <v>0</v>
      </c>
    </row>
    <row r="153" spans="1:177" ht="16.5" customHeight="1" thickTop="1" thickBot="1" x14ac:dyDescent="0.3">
      <c r="A153" s="465"/>
      <c r="B153" s="124"/>
      <c r="C153" s="98"/>
      <c r="D153" s="233"/>
      <c r="E153" s="91"/>
      <c r="F153" s="140" t="s">
        <v>185</v>
      </c>
      <c r="G153" s="130" t="s">
        <v>203</v>
      </c>
      <c r="H153" s="173">
        <v>0.18611111111111112</v>
      </c>
      <c r="I153" s="169">
        <v>0.95624999999999993</v>
      </c>
      <c r="J153" s="134">
        <f t="shared" si="43"/>
        <v>0.77013888888888882</v>
      </c>
      <c r="K153" s="96">
        <f>IF(G153="","",1+(H153-IF(G152="",(IF(G151="",(IF(G150="",(IF(G149="",(IF(#REF!="",(IF(#REF!="",(IF(#REF!="",(IF(#REF!="",(IF(#REF!="",(IF(#REF!="",(IF(#REF!="",(IF(#REF!="",#REF!,#REF!)),#REF!)),#REF!)),#REF!)),#REF!)),#REF!)),#REF!)),#REF!)),H149)),H150)),H151)),(H152))))</f>
        <v>1.0819444444444444</v>
      </c>
      <c r="L153" s="97">
        <f>IF(G153="","",IF(G152=G153,IF(H153-I152&gt;0,H153-I152,1+H153-I152),IF(G151=G153,IF(H153-I151&gt;0,H153-I151,1+H153-I151),IF(G150=G153,IF(H153-I150&gt;0,H153-I150,1+H153-I150),IF(G149=G153,IF(H153-I149&gt;0,H153-I149,1+H153-I149),IF(G148=G153,IF(H153-I148&gt;0,H153-I148,1+H153-I148),IF(G147=G153,IF(H153-I147&gt;0,H153-I147,1+H153-I147),IF(G146=G153,IF(H153-I146&gt;0,H153-I146,1+H153-I146),IF(G145=G153,IF(H153-I145&gt;0,H153-I145,1+H153-I145),IF(G144=G153,IF(H153-I144&gt;0,H153-I144,1+H153-I144),IF(G143=G153,IF(H153-I143&gt;0,H153-I143,1+H153-I143),IF(G142=G153,IF(H153-I142&gt;0,H153-I142,1+H153-I142),IF(G141=G153,IF(H153-I141&gt;0,H153-I141,1+H153-I141),IF(G140=G153,IF(H153-I140&gt;0,H153-I140,1+H153-I140),IF(G139=G153,IF(H153-I139&gt;0,H153-I139,1+H153-I139),IF(G138=G153,IF(H153-I138&gt;0,H153-I138,1+H153-I138),IF(G137=G153,IF(H153-I137&gt;0,H153-I137,1+H153-I137),IF(G136=G153,IF(H153-I136&gt;0,H153-I136,1+H153-I136),IF(G135=G153,IF(H153-I135&gt;0,H153-I135,1+H153-I135),IF(G134=G153,IF(H153-I134&gt;0,H153-I134,1+H153-I134),IF(G133=G153,IF(H153-I133&gt;0,H153-I133,1+H153-I133),IF(G132=G153,IF(H153-I132&gt;0,H153-I132,1+H153-I132),IF(G131=G153,IF(H153-I131&gt;0,H153-I131,1+H153-I131),IF(G130=G153,IF(H153-I130&gt;0,H153-I130,1+H153-I130),IF(G129=G153,IF(H153-I129&gt;0,H153-I129,1+H153-I129),IF(G128=G153,IF(H153-I128&gt;0,H153-I128,1+H153-I128),IF(G127=G153,IF(H153-I127&gt;0,H153-I127,1+H153-I127),IF(#REF!=G153,IF(H153-#REF!&gt;0,H153-#REF!,1+H153-#REF!),""))))))))))))))))))))))))))))</f>
        <v>7.2916666666666671E-2</v>
      </c>
      <c r="M153" s="462"/>
      <c r="N153" s="462"/>
      <c r="O153" s="462"/>
      <c r="P153" s="462"/>
      <c r="Q153" s="462"/>
      <c r="R153" s="462"/>
      <c r="S153" s="462"/>
      <c r="T153" s="462"/>
      <c r="U153" s="462"/>
      <c r="V153" s="462"/>
      <c r="W153" s="462"/>
      <c r="X153" s="462"/>
      <c r="Y153" s="462"/>
      <c r="Z153" s="462"/>
      <c r="AA153" s="462"/>
      <c r="AB153" s="462"/>
      <c r="AC153" s="462"/>
      <c r="AD153" s="462"/>
      <c r="AE153" s="462"/>
      <c r="AF153" s="462"/>
      <c r="AG153" s="462"/>
      <c r="AH153" s="462"/>
      <c r="AI153" s="462"/>
      <c r="AJ153" s="462"/>
      <c r="AK153" s="462"/>
      <c r="AL153" s="462"/>
      <c r="AM153" s="462"/>
      <c r="AN153" s="462"/>
      <c r="AO153" s="462"/>
      <c r="AP153" s="463"/>
      <c r="AQ153" s="459"/>
      <c r="AR153" s="90"/>
      <c r="AS153" s="89"/>
      <c r="AT153" s="13">
        <f t="shared" si="44"/>
        <v>0</v>
      </c>
      <c r="AU153" s="114"/>
      <c r="AV153" s="20">
        <v>768.16666667161599</v>
      </c>
      <c r="AW153" s="3"/>
      <c r="AX153" s="4"/>
      <c r="AY153" s="4"/>
      <c r="AZ153" s="4" t="s">
        <v>130</v>
      </c>
      <c r="BA153" s="4"/>
      <c r="BB153" s="4"/>
      <c r="BC153" s="4"/>
      <c r="BD153" s="4"/>
      <c r="BE153" s="4"/>
      <c r="BF153" s="4"/>
      <c r="BG153" s="4"/>
      <c r="BH153" s="3"/>
      <c r="BI153" s="93"/>
      <c r="BJ153" s="146">
        <v>768.16666667161599</v>
      </c>
      <c r="BK153" s="143"/>
      <c r="BL153" s="4"/>
      <c r="BM153" s="4"/>
      <c r="BN153" s="4"/>
      <c r="BO153" s="4"/>
      <c r="BP153" s="4"/>
      <c r="BQ153" s="4"/>
      <c r="BR153" s="153"/>
      <c r="BS153" s="157"/>
      <c r="BT153" s="158"/>
      <c r="BU153" s="9"/>
      <c r="BY153" s="15"/>
      <c r="BZ153" s="5"/>
      <c r="CA153" s="146">
        <v>0.16666666666666699</v>
      </c>
      <c r="CB153" s="128"/>
      <c r="CC153" s="12"/>
      <c r="CD153" s="12"/>
      <c r="CE153" s="12"/>
      <c r="CF153" s="12"/>
      <c r="CG153" s="12"/>
      <c r="CH153" s="12"/>
      <c r="CI153" s="23"/>
      <c r="CJ153" s="456"/>
      <c r="CK153" s="454"/>
      <c r="CL153" s="454"/>
      <c r="CM153" s="453"/>
    </row>
    <row r="154" spans="1:177" ht="16.5" customHeight="1" thickTop="1" thickBot="1" x14ac:dyDescent="0.3">
      <c r="A154" s="465"/>
      <c r="B154" s="124"/>
      <c r="C154" s="98"/>
      <c r="D154" s="233"/>
      <c r="E154" s="91"/>
      <c r="F154" s="140"/>
      <c r="G154" s="130"/>
      <c r="H154" s="173">
        <v>0.20833333333333301</v>
      </c>
      <c r="I154" s="169"/>
      <c r="J154" s="134" t="str">
        <f t="shared" si="43"/>
        <v/>
      </c>
      <c r="K154" s="96" t="str">
        <f>IF(G154="","",1+(H154-IF(G153="",(IF(G152="",(IF(G151="",(IF(G150="",(IF(#REF!="",(IF(#REF!="",(IF(#REF!="",(IF(#REF!="",(IF(#REF!="",(IF(#REF!="",(IF(#REF!="",(IF(#REF!="",#REF!,#REF!)),#REF!)),#REF!)),#REF!)),#REF!)),#REF!)),#REF!)),#REF!)),H150)),H151)),H152)),(H153))))</f>
        <v/>
      </c>
      <c r="L154" s="97" t="str">
        <f>IF(G154="","",IF(G153=G154,IF(H154-I153&gt;0,H154-I153,1+H154-I153),IF(G152=G154,IF(H154-I152&gt;0,H154-I152,1+H154-I152),IF(G151=G154,IF(H154-I151&gt;0,H154-I151,1+H154-I151),IF(G150=G154,IF(H154-I150&gt;0,H154-I150,1+H154-I150),IF(G149=G154,IF(H154-I149&gt;0,H154-I149,1+H154-I149),IF(G148=G154,IF(H154-I148&gt;0,H154-I148,1+H154-I148),IF(G147=G154,IF(H154-I147&gt;0,H154-I147,1+H154-I147),IF(G146=G154,IF(H154-I146&gt;0,H154-I146,1+H154-I146),IF(G145=G154,IF(H154-I145&gt;0,H154-I145,1+H154-I145),IF(G144=G154,IF(H154-I144&gt;0,H154-I144,1+H154-I144),IF(G143=G154,IF(H154-I143&gt;0,H154-I143,1+H154-I143),IF(G142=G154,IF(H154-I142&gt;0,H154-I142,1+H154-I142),IF(G141=G154,IF(H154-I141&gt;0,H154-I141,1+H154-I141),IF(G140=G154,IF(H154-I140&gt;0,H154-I140,1+H154-I140),IF(G139=G154,IF(H154-I139&gt;0,H154-I139,1+H154-I139),IF(G138=G154,IF(H154-I138&gt;0,H154-I138,1+H154-I138),IF(G137=G154,IF(H154-I137&gt;0,H154-I137,1+H154-I137),IF(G136=G154,IF(H154-I136&gt;0,H154-I136,1+H154-I136),IF(G135=G154,IF(H154-I135&gt;0,H154-I135,1+H154-I135),IF(G134=G154,IF(H154-I134&gt;0,H154-I134,1+H154-I134),IF(G133=G154,IF(H154-I133&gt;0,H154-I133,1+H154-I133),IF(G132=G154,IF(H154-I132&gt;0,H154-I132,1+H154-I132),IF(G131=G154,IF(H154-I131&gt;0,H154-I131,1+H154-I131),IF(G130=G154,IF(H154-I130&gt;0,H154-I130,1+H154-I130),IF(G129=G154,IF(H154-I129&gt;0,H154-I129,1+H154-I129),IF(G128=G154,IF(H154-I128&gt;0,H154-I128,1+H154-I128),IF(#REF!=G154,IF(H154-#REF!&gt;0,H154-#REF!,1+H154-#REF!),""))))))))))))))))))))))))))))</f>
        <v/>
      </c>
      <c r="M154" s="462"/>
      <c r="N154" s="462"/>
      <c r="O154" s="462"/>
      <c r="P154" s="462"/>
      <c r="Q154" s="462"/>
      <c r="R154" s="462"/>
      <c r="S154" s="462"/>
      <c r="T154" s="462"/>
      <c r="U154" s="462"/>
      <c r="V154" s="462"/>
      <c r="W154" s="462"/>
      <c r="X154" s="462"/>
      <c r="Y154" s="462"/>
      <c r="Z154" s="462"/>
      <c r="AA154" s="462"/>
      <c r="AB154" s="462"/>
      <c r="AC154" s="462"/>
      <c r="AD154" s="462"/>
      <c r="AE154" s="462"/>
      <c r="AF154" s="462"/>
      <c r="AG154" s="462"/>
      <c r="AH154" s="462"/>
      <c r="AI154" s="462"/>
      <c r="AJ154" s="462"/>
      <c r="AK154" s="462"/>
      <c r="AL154" s="462"/>
      <c r="AM154" s="462"/>
      <c r="AN154" s="462"/>
      <c r="AO154" s="462"/>
      <c r="AP154" s="463"/>
      <c r="AQ154" s="459"/>
      <c r="AR154" s="90"/>
      <c r="AS154" s="89"/>
      <c r="AT154" s="13">
        <f t="shared" si="44"/>
        <v>0</v>
      </c>
      <c r="AU154" s="114"/>
      <c r="AV154" s="20">
        <v>768.20833333828296</v>
      </c>
      <c r="AW154" s="3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3"/>
      <c r="BI154" s="93"/>
      <c r="BJ154" s="146">
        <v>768.20833333828296</v>
      </c>
      <c r="BK154" s="143"/>
      <c r="BL154" s="4"/>
      <c r="BM154" s="4"/>
      <c r="BN154" s="4"/>
      <c r="BO154" s="4"/>
      <c r="BP154" s="4"/>
      <c r="BQ154" s="4"/>
      <c r="BR154" s="153"/>
      <c r="BS154" s="157"/>
      <c r="BT154" s="158"/>
      <c r="BU154" s="9"/>
      <c r="BY154" s="15"/>
      <c r="BZ154" s="5"/>
      <c r="CA154" s="146">
        <v>0.20833333333333301</v>
      </c>
      <c r="CB154" s="128"/>
      <c r="CC154" s="12"/>
      <c r="CD154" s="12"/>
      <c r="CE154" s="12"/>
      <c r="CF154" s="12"/>
      <c r="CG154" s="12"/>
      <c r="CH154" s="12"/>
      <c r="CI154" s="23"/>
      <c r="CJ154" s="456"/>
      <c r="CK154" s="454"/>
      <c r="CL154" s="454"/>
      <c r="CM154" s="453"/>
      <c r="CR154" s="52">
        <v>400</v>
      </c>
      <c r="CS154" s="52">
        <v>401</v>
      </c>
      <c r="CT154" s="52">
        <v>402</v>
      </c>
      <c r="CU154" s="52">
        <v>403</v>
      </c>
      <c r="CV154" s="52">
        <v>404</v>
      </c>
      <c r="CW154" s="52">
        <v>405</v>
      </c>
      <c r="CX154" s="52">
        <v>406</v>
      </c>
      <c r="CY154" s="52">
        <v>407</v>
      </c>
      <c r="CZ154" s="52">
        <v>408</v>
      </c>
      <c r="DA154" s="52">
        <v>409</v>
      </c>
      <c r="DB154" s="52">
        <v>410</v>
      </c>
      <c r="DC154" s="52">
        <v>411</v>
      </c>
      <c r="DD154" s="52">
        <v>412</v>
      </c>
      <c r="DE154" s="52">
        <v>413</v>
      </c>
      <c r="DF154" s="52">
        <v>414</v>
      </c>
      <c r="DG154" s="52">
        <v>415</v>
      </c>
      <c r="DH154" s="52">
        <v>416</v>
      </c>
      <c r="DI154" s="52">
        <v>417</v>
      </c>
      <c r="DJ154" s="52">
        <v>418</v>
      </c>
      <c r="DK154" s="52">
        <v>419</v>
      </c>
      <c r="DL154" s="52">
        <v>420</v>
      </c>
      <c r="DM154" s="52">
        <v>421</v>
      </c>
      <c r="DN154" s="52">
        <v>422</v>
      </c>
      <c r="DO154" s="52">
        <v>423</v>
      </c>
      <c r="DP154" s="52">
        <v>424</v>
      </c>
      <c r="DQ154" s="52">
        <v>425</v>
      </c>
      <c r="DR154" s="52">
        <v>426</v>
      </c>
      <c r="DS154" s="52">
        <v>427</v>
      </c>
      <c r="DT154" s="52">
        <v>428</v>
      </c>
      <c r="DU154" s="52">
        <v>429</v>
      </c>
      <c r="DV154" s="52">
        <v>430</v>
      </c>
      <c r="DW154" s="52">
        <v>431</v>
      </c>
      <c r="DX154" s="52">
        <v>432</v>
      </c>
      <c r="DY154" s="52">
        <v>433</v>
      </c>
      <c r="DZ154" s="52">
        <v>434</v>
      </c>
      <c r="EA154" s="52">
        <v>435</v>
      </c>
      <c r="EB154" s="52">
        <v>436</v>
      </c>
      <c r="EC154" s="52">
        <v>437</v>
      </c>
      <c r="ED154" s="52">
        <v>438</v>
      </c>
      <c r="EE154" s="52">
        <v>439</v>
      </c>
      <c r="EF154" s="52">
        <v>440</v>
      </c>
      <c r="EG154" s="52">
        <v>441</v>
      </c>
      <c r="EH154" s="52">
        <v>442</v>
      </c>
      <c r="EI154" s="52">
        <v>443</v>
      </c>
      <c r="EJ154" s="52">
        <v>444</v>
      </c>
      <c r="EK154" s="52">
        <v>445</v>
      </c>
      <c r="EL154" s="52">
        <v>446</v>
      </c>
      <c r="EM154" s="52">
        <v>447</v>
      </c>
      <c r="EN154" s="52">
        <v>448</v>
      </c>
      <c r="EO154" s="52">
        <v>449</v>
      </c>
      <c r="EP154" s="52">
        <v>450</v>
      </c>
      <c r="EQ154" s="52">
        <v>451</v>
      </c>
      <c r="ER154" s="52">
        <v>452</v>
      </c>
      <c r="ES154" s="52">
        <v>453</v>
      </c>
      <c r="ET154" s="52">
        <v>454</v>
      </c>
      <c r="EU154" s="52">
        <v>455</v>
      </c>
      <c r="EV154" s="52">
        <v>456</v>
      </c>
      <c r="EW154" s="52">
        <v>457</v>
      </c>
      <c r="EX154" s="52">
        <v>458</v>
      </c>
      <c r="EY154" s="52">
        <v>459</v>
      </c>
      <c r="EZ154" s="52">
        <v>460</v>
      </c>
      <c r="FA154" s="52">
        <v>461</v>
      </c>
      <c r="FB154" s="52">
        <v>462</v>
      </c>
      <c r="FC154" s="52">
        <v>463</v>
      </c>
      <c r="FD154" s="52">
        <v>464</v>
      </c>
      <c r="FE154" s="52">
        <v>465</v>
      </c>
      <c r="FF154" s="52">
        <v>466</v>
      </c>
      <c r="FG154" s="52">
        <v>467</v>
      </c>
      <c r="FH154" s="52">
        <v>468</v>
      </c>
      <c r="FI154" s="52">
        <v>469</v>
      </c>
      <c r="FJ154" s="52">
        <v>470</v>
      </c>
      <c r="FK154" s="52">
        <v>471</v>
      </c>
      <c r="FL154" s="52">
        <v>472</v>
      </c>
      <c r="FM154" s="52">
        <v>473</v>
      </c>
      <c r="FN154" s="52">
        <v>474</v>
      </c>
      <c r="FO154" s="52">
        <v>475</v>
      </c>
      <c r="FP154" s="52">
        <v>476</v>
      </c>
      <c r="FQ154" s="52">
        <v>477</v>
      </c>
      <c r="FR154" s="52">
        <v>478</v>
      </c>
      <c r="FS154" s="52">
        <v>479</v>
      </c>
      <c r="FT154" s="52">
        <v>480</v>
      </c>
    </row>
    <row r="155" spans="1:177" ht="16.5" customHeight="1" thickTop="1" thickBot="1" x14ac:dyDescent="0.3">
      <c r="A155" s="465"/>
      <c r="B155" s="124"/>
      <c r="C155" s="98"/>
      <c r="D155" s="233"/>
      <c r="E155" s="91"/>
      <c r="F155" s="140" t="s">
        <v>184</v>
      </c>
      <c r="G155" s="130" t="s">
        <v>253</v>
      </c>
      <c r="H155" s="173">
        <v>0.26874999999999999</v>
      </c>
      <c r="I155" s="169">
        <v>9.2361111111111116E-2</v>
      </c>
      <c r="J155" s="134">
        <f t="shared" si="43"/>
        <v>0.82361111111111107</v>
      </c>
      <c r="K155" s="96">
        <f>IF(G155="","",1+(H155-IF(G154="",(IF(G153="",(IF(G152="",(IF(G151="",(IF(#REF!="",(IF(#REF!="",(IF(#REF!="",(IF(#REF!="",(IF(#REF!="",(IF(#REF!="",(IF(#REF!="",(IF(#REF!="",#REF!,#REF!)),#REF!)),#REF!)),#REF!)),#REF!)),#REF!)),#REF!)),#REF!)),H151)),H152)),H153)),(H154))))</f>
        <v>1.0826388888888889</v>
      </c>
      <c r="L155" s="97">
        <f>IF(G155="","",IF(G154=G155,IF(H155-I154&gt;0,H155-I154,1+H155-I154),IF(G153=G155,IF(H155-I153&gt;0,H155-I153,1+H155-I153),IF(G152=G155,IF(H155-I152&gt;0,H155-I152,1+H155-I152),IF(G151=G155,IF(H155-I151&gt;0,H155-I151,1+H155-I151),IF(G150=G155,IF(H155-I150&gt;0,H155-I150,1+H155-I150),IF(G149=G155,IF(H155-I149&gt;0,H155-I149,1+H155-I149),IF(G148=G155,IF(H155-I148&gt;0,H155-I148,1+H155-I148),IF(G147=G155,IF(H155-I147&gt;0,H155-I147,1+H155-I147),IF(G146=G155,IF(H155-I146&gt;0,H155-I146,1+H155-I146),IF(G145=G155,IF(H155-I145&gt;0,H155-I145,1+H155-I145),IF(G144=G155,IF(H155-I144&gt;0,H155-I144,1+H155-I144),IF(G143=G155,IF(H155-I143&gt;0,H155-I143,1+H155-I143),IF(G142=G155,IF(H155-I142&gt;0,H155-I142,1+H155-I142),IF(G141=G155,IF(H155-I141&gt;0,H155-I141,1+H155-I141),IF(G140=G155,IF(H155-I140&gt;0,H155-I140,1+H155-I140),IF(G139=G155,IF(H155-I139&gt;0,H155-I139,1+H155-I139),IF(G138=G155,IF(H155-I138&gt;0,H155-I138,1+H155-I138),IF(G137=G155,IF(H155-I137&gt;0,H155-I137,1+H155-I137),IF(G136=G155,IF(H155-I136&gt;0,H155-I136,1+H155-I136),IF(G135=G155,IF(H155-I135&gt;0,H155-I135,1+H155-I135),IF(G134=G155,IF(H155-I134&gt;0,H155-I134,1+H155-I134),IF(G133=G155,IF(H155-I133&gt;0,H155-I133,1+H155-I133),IF(G132=G155,IF(H155-I132&gt;0,H155-I132,1+H155-I132),IF(G131=G155,IF(H155-I131&gt;0,H155-I131,1+H155-I131),IF(G130=G155,IF(H155-I130&gt;0,H155-I130,1+H155-I130),IF(G129=G155,IF(H155-I129&gt;0,H155-I129,1+H155-I129),IF(#REF!=G155,IF(H155-#REF!&gt;0,H155-#REF!,1+H155-#REF!),""))))))))))))))))))))))))))))</f>
        <v>9.5138888888888856E-2</v>
      </c>
      <c r="M155" s="462"/>
      <c r="N155" s="462"/>
      <c r="O155" s="462"/>
      <c r="P155" s="462"/>
      <c r="Q155" s="462"/>
      <c r="R155" s="462"/>
      <c r="S155" s="462"/>
      <c r="T155" s="462"/>
      <c r="U155" s="462"/>
      <c r="V155" s="462"/>
      <c r="W155" s="462"/>
      <c r="X155" s="462"/>
      <c r="Y155" s="462"/>
      <c r="Z155" s="462"/>
      <c r="AA155" s="462"/>
      <c r="AB155" s="462"/>
      <c r="AC155" s="462"/>
      <c r="AD155" s="462"/>
      <c r="AE155" s="462"/>
      <c r="AF155" s="462"/>
      <c r="AG155" s="462"/>
      <c r="AH155" s="462"/>
      <c r="AI155" s="462"/>
      <c r="AJ155" s="462"/>
      <c r="AK155" s="462"/>
      <c r="AL155" s="462"/>
      <c r="AM155" s="462"/>
      <c r="AN155" s="462"/>
      <c r="AO155" s="462"/>
      <c r="AP155" s="463"/>
      <c r="AQ155" s="459"/>
      <c r="AR155" s="90"/>
      <c r="AS155" s="89"/>
      <c r="AT155" s="13" t="str">
        <f t="shared" si="44"/>
        <v>p439</v>
      </c>
      <c r="AU155" s="114"/>
      <c r="AV155" s="20">
        <v>768.25000000495004</v>
      </c>
      <c r="AW155" s="3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3"/>
      <c r="BI155" s="93"/>
      <c r="BJ155" s="146">
        <v>768.25000000495004</v>
      </c>
      <c r="BK155" s="143"/>
      <c r="BL155" s="4"/>
      <c r="BM155" s="4"/>
      <c r="BN155" s="4"/>
      <c r="BO155" s="4"/>
      <c r="BP155" s="4"/>
      <c r="BQ155" s="4"/>
      <c r="BR155" s="153"/>
      <c r="BS155" s="157"/>
      <c r="BT155" s="158"/>
      <c r="BU155" s="9"/>
      <c r="BY155" s="15"/>
      <c r="BZ155" s="5"/>
      <c r="CA155" s="146">
        <v>0.25</v>
      </c>
      <c r="CB155" s="128"/>
      <c r="CC155" s="12"/>
      <c r="CD155" s="12"/>
      <c r="CE155" s="12"/>
      <c r="CF155" s="12"/>
      <c r="CG155" s="12"/>
      <c r="CH155" s="12"/>
      <c r="CI155" s="23"/>
      <c r="CJ155" s="456"/>
      <c r="CK155" s="454"/>
      <c r="CL155" s="454"/>
      <c r="CM155" s="453"/>
      <c r="CR155" s="52">
        <f t="shared" ref="CR155:FC155" si="50">COUNTIF($F149:$F172,CR149)</f>
        <v>0</v>
      </c>
      <c r="CS155" s="52">
        <f t="shared" si="50"/>
        <v>0</v>
      </c>
      <c r="CT155" s="52">
        <f t="shared" si="50"/>
        <v>0</v>
      </c>
      <c r="CU155" s="52">
        <f t="shared" si="50"/>
        <v>0</v>
      </c>
      <c r="CV155" s="52">
        <f t="shared" si="50"/>
        <v>0</v>
      </c>
      <c r="CW155" s="52">
        <f t="shared" si="50"/>
        <v>0</v>
      </c>
      <c r="CX155" s="52">
        <f t="shared" si="50"/>
        <v>0</v>
      </c>
      <c r="CY155" s="52">
        <f t="shared" si="50"/>
        <v>0</v>
      </c>
      <c r="CZ155" s="52">
        <f t="shared" si="50"/>
        <v>0</v>
      </c>
      <c r="DA155" s="52">
        <f t="shared" si="50"/>
        <v>1</v>
      </c>
      <c r="DB155" s="52">
        <f t="shared" si="50"/>
        <v>0</v>
      </c>
      <c r="DC155" s="52">
        <f t="shared" si="50"/>
        <v>0</v>
      </c>
      <c r="DD155" s="52">
        <f t="shared" si="50"/>
        <v>0</v>
      </c>
      <c r="DE155" s="52">
        <f t="shared" si="50"/>
        <v>0</v>
      </c>
      <c r="DF155" s="52">
        <f t="shared" si="50"/>
        <v>0</v>
      </c>
      <c r="DG155" s="52">
        <f t="shared" si="50"/>
        <v>0</v>
      </c>
      <c r="DH155" s="52">
        <f t="shared" si="50"/>
        <v>0</v>
      </c>
      <c r="DI155" s="52">
        <f t="shared" si="50"/>
        <v>1</v>
      </c>
      <c r="DJ155" s="52">
        <f t="shared" si="50"/>
        <v>0</v>
      </c>
      <c r="DK155" s="52">
        <f t="shared" si="50"/>
        <v>0</v>
      </c>
      <c r="DL155" s="52">
        <f t="shared" si="50"/>
        <v>0</v>
      </c>
      <c r="DM155" s="52">
        <f t="shared" si="50"/>
        <v>1</v>
      </c>
      <c r="DN155" s="52">
        <f t="shared" si="50"/>
        <v>0</v>
      </c>
      <c r="DO155" s="52">
        <f t="shared" si="50"/>
        <v>0</v>
      </c>
      <c r="DP155" s="52">
        <f t="shared" si="50"/>
        <v>0</v>
      </c>
      <c r="DQ155" s="52">
        <f t="shared" si="50"/>
        <v>0</v>
      </c>
      <c r="DR155" s="52">
        <f t="shared" si="50"/>
        <v>1</v>
      </c>
      <c r="DS155" s="52">
        <f t="shared" si="50"/>
        <v>0</v>
      </c>
      <c r="DT155" s="52">
        <f t="shared" si="50"/>
        <v>0</v>
      </c>
      <c r="DU155" s="52">
        <f t="shared" si="50"/>
        <v>0</v>
      </c>
      <c r="DV155" s="52">
        <f t="shared" si="50"/>
        <v>0</v>
      </c>
      <c r="DW155" s="52">
        <f t="shared" si="50"/>
        <v>0</v>
      </c>
      <c r="DX155" s="52">
        <f t="shared" si="50"/>
        <v>0</v>
      </c>
      <c r="DY155" s="52">
        <f t="shared" si="50"/>
        <v>0</v>
      </c>
      <c r="DZ155" s="52">
        <f t="shared" si="50"/>
        <v>0</v>
      </c>
      <c r="EA155" s="52">
        <f t="shared" si="50"/>
        <v>0</v>
      </c>
      <c r="EB155" s="52">
        <f t="shared" si="50"/>
        <v>0</v>
      </c>
      <c r="EC155" s="52">
        <f t="shared" si="50"/>
        <v>0</v>
      </c>
      <c r="ED155" s="52">
        <f t="shared" si="50"/>
        <v>0</v>
      </c>
      <c r="EE155" s="52">
        <f t="shared" si="50"/>
        <v>0</v>
      </c>
      <c r="EF155" s="52">
        <f t="shared" si="50"/>
        <v>0</v>
      </c>
      <c r="EG155" s="52">
        <f t="shared" si="50"/>
        <v>0</v>
      </c>
      <c r="EH155" s="52">
        <f t="shared" si="50"/>
        <v>0</v>
      </c>
      <c r="EI155" s="52">
        <f t="shared" si="50"/>
        <v>0</v>
      </c>
      <c r="EJ155" s="52">
        <f t="shared" si="50"/>
        <v>0</v>
      </c>
      <c r="EK155" s="52">
        <f t="shared" si="50"/>
        <v>1</v>
      </c>
      <c r="EL155" s="52">
        <f t="shared" si="50"/>
        <v>0</v>
      </c>
      <c r="EM155" s="52">
        <f t="shared" si="50"/>
        <v>0</v>
      </c>
      <c r="EN155" s="52">
        <f t="shared" si="50"/>
        <v>0</v>
      </c>
      <c r="EO155" s="52">
        <f t="shared" si="50"/>
        <v>0</v>
      </c>
      <c r="EP155" s="52">
        <f t="shared" si="50"/>
        <v>0</v>
      </c>
      <c r="EQ155" s="52">
        <f t="shared" si="50"/>
        <v>0</v>
      </c>
      <c r="ER155" s="52">
        <f t="shared" si="50"/>
        <v>0</v>
      </c>
      <c r="ES155" s="52">
        <f t="shared" si="50"/>
        <v>1</v>
      </c>
      <c r="ET155" s="52">
        <f t="shared" si="50"/>
        <v>0</v>
      </c>
      <c r="EU155" s="52">
        <f t="shared" si="50"/>
        <v>0</v>
      </c>
      <c r="EV155" s="52">
        <f t="shared" si="50"/>
        <v>0</v>
      </c>
      <c r="EW155" s="52">
        <f t="shared" si="50"/>
        <v>0</v>
      </c>
      <c r="EX155" s="52">
        <f t="shared" si="50"/>
        <v>0</v>
      </c>
      <c r="EY155" s="52">
        <f t="shared" si="50"/>
        <v>0</v>
      </c>
      <c r="EZ155" s="52">
        <f t="shared" si="50"/>
        <v>0</v>
      </c>
      <c r="FA155" s="52">
        <f t="shared" si="50"/>
        <v>0</v>
      </c>
      <c r="FB155" s="52">
        <f t="shared" si="50"/>
        <v>0</v>
      </c>
      <c r="FC155" s="52">
        <f t="shared" si="50"/>
        <v>0</v>
      </c>
      <c r="FD155" s="52">
        <f t="shared" ref="FD155:FT155" si="51">COUNTIF($F149:$F172,FD149)</f>
        <v>0</v>
      </c>
      <c r="FE155" s="52">
        <f t="shared" si="51"/>
        <v>0</v>
      </c>
      <c r="FF155" s="52">
        <f t="shared" si="51"/>
        <v>1</v>
      </c>
      <c r="FG155" s="52">
        <f t="shared" si="51"/>
        <v>0</v>
      </c>
      <c r="FH155" s="52">
        <f t="shared" si="51"/>
        <v>1</v>
      </c>
      <c r="FI155" s="52">
        <f t="shared" si="51"/>
        <v>0</v>
      </c>
      <c r="FJ155" s="52">
        <f t="shared" si="51"/>
        <v>0</v>
      </c>
      <c r="FK155" s="52">
        <f t="shared" si="51"/>
        <v>1</v>
      </c>
      <c r="FL155" s="52">
        <f t="shared" si="51"/>
        <v>1</v>
      </c>
      <c r="FM155" s="52">
        <f t="shared" si="51"/>
        <v>0</v>
      </c>
      <c r="FN155" s="52">
        <f t="shared" si="51"/>
        <v>0</v>
      </c>
      <c r="FO155" s="52">
        <f t="shared" si="51"/>
        <v>0</v>
      </c>
      <c r="FP155" s="52">
        <f t="shared" si="51"/>
        <v>1</v>
      </c>
      <c r="FQ155" s="52">
        <f t="shared" si="51"/>
        <v>0</v>
      </c>
      <c r="FR155" s="52">
        <f t="shared" si="51"/>
        <v>0</v>
      </c>
      <c r="FS155" s="52">
        <f t="shared" si="51"/>
        <v>0</v>
      </c>
      <c r="FT155" s="52">
        <f t="shared" si="51"/>
        <v>0</v>
      </c>
    </row>
    <row r="156" spans="1:177" ht="16.5" customHeight="1" thickTop="1" thickBot="1" x14ac:dyDescent="0.3">
      <c r="A156" s="465"/>
      <c r="B156" s="124"/>
      <c r="C156" s="98"/>
      <c r="D156" s="233"/>
      <c r="E156" s="91"/>
      <c r="F156" s="140"/>
      <c r="G156" s="130"/>
      <c r="H156" s="173">
        <v>0.29166666666666702</v>
      </c>
      <c r="I156" s="169"/>
      <c r="J156" s="134" t="str">
        <f t="shared" si="43"/>
        <v/>
      </c>
      <c r="K156" s="96" t="str">
        <f>IF(G156="","",1+(H156-IF(G155="",(IF(G154="",(IF(G153="",(IF(G152="",(IF(#REF!="",(IF(#REF!="",(IF(#REF!="",(IF(#REF!="",(IF(#REF!="",(IF(#REF!="",(IF(#REF!="",(IF(#REF!="",#REF!,#REF!)),#REF!)),#REF!)),#REF!)),#REF!)),#REF!)),#REF!)),#REF!)),H152)),H153)),H154)),(H155))))</f>
        <v/>
      </c>
      <c r="L156" s="97" t="str">
        <f>IF(G156="","",IF(G155=G156,IF(H156-I155&gt;0,H156-I155,1+H156-I155),IF(G154=G156,IF(H156-I154&gt;0,H156-I154,1+H156-I154),IF(G153=G156,IF(H156-I153&gt;0,H156-I153,1+H156-I153),IF(G152=G156,IF(H156-I152&gt;0,H156-I152,1+H156-I152),IF(G151=G156,IF(H156-I151&gt;0,H156-I151,1+H156-I151),IF(G150=G156,IF(H156-I150&gt;0,H156-I150,1+H156-I150),IF(G149=G156,IF(H156-I149&gt;0,H156-I149,1+H156-I149),IF(G148=G156,IF(H156-I148&gt;0,H156-I148,1+H156-I148),IF(G147=G156,IF(H156-I147&gt;0,H156-I147,1+H156-I147),IF(G146=G156,IF(H156-I146&gt;0,H156-I146,1+H156-I146),IF(G145=G156,IF(H156-I145&gt;0,H156-I145,1+H156-I145),IF(G144=G156,IF(H156-I144&gt;0,H156-I144,1+H156-I144),IF(G143=G156,IF(H156-I143&gt;0,H156-I143,1+H156-I143),IF(G142=G156,IF(H156-I142&gt;0,H156-I142,1+H156-I142),IF(G141=G156,IF(H156-I141&gt;0,H156-I141,1+H156-I141),IF(G140=G156,IF(H156-I140&gt;0,H156-I140,1+H156-I140),IF(G139=G156,IF(H156-I139&gt;0,H156-I139,1+H156-I139),IF(G138=G156,IF(H156-I138&gt;0,H156-I138,1+H156-I138),IF(G137=G156,IF(H156-I137&gt;0,H156-I137,1+H156-I137),IF(G136=G156,IF(H156-I136&gt;0,H156-I136,1+H156-I136),IF(G135=G156,IF(H156-I135&gt;0,H156-I135,1+H156-I135),IF(G134=G156,IF(H156-I134&gt;0,H156-I134,1+H156-I134),IF(G133=G156,IF(H156-I133&gt;0,H156-I133,1+H156-I133),IF(G132=G156,IF(H156-I132&gt;0,H156-I132,1+H156-I132),IF(G131=G156,IF(H156-I131&gt;0,H156-I131,1+H156-I131),IF(G130=G156,IF(H156-I130&gt;0,H156-I130,1+H156-I130),IF(#REF!=G156,IF(H156-#REF!&gt;0,H156-#REF!,1+H156-#REF!),""))))))))))))))))))))))))))))</f>
        <v/>
      </c>
      <c r="M156" s="462"/>
      <c r="N156" s="462"/>
      <c r="O156" s="462"/>
      <c r="P156" s="462"/>
      <c r="Q156" s="462"/>
      <c r="R156" s="462"/>
      <c r="S156" s="462"/>
      <c r="T156" s="462"/>
      <c r="U156" s="462"/>
      <c r="V156" s="462"/>
      <c r="W156" s="462"/>
      <c r="X156" s="462"/>
      <c r="Y156" s="462"/>
      <c r="Z156" s="462"/>
      <c r="AA156" s="462"/>
      <c r="AB156" s="462"/>
      <c r="AC156" s="462"/>
      <c r="AD156" s="462"/>
      <c r="AE156" s="462"/>
      <c r="AF156" s="462"/>
      <c r="AG156" s="462"/>
      <c r="AH156" s="462"/>
      <c r="AI156" s="462"/>
      <c r="AJ156" s="462"/>
      <c r="AK156" s="462"/>
      <c r="AL156" s="462"/>
      <c r="AM156" s="462"/>
      <c r="AN156" s="462"/>
      <c r="AO156" s="462"/>
      <c r="AP156" s="463"/>
      <c r="AQ156" s="459"/>
      <c r="AR156" s="90"/>
      <c r="AS156" s="89"/>
      <c r="AT156" s="13">
        <f t="shared" si="44"/>
        <v>0</v>
      </c>
      <c r="AU156" s="114"/>
      <c r="AV156" s="20">
        <v>768.29166667161701</v>
      </c>
      <c r="AW156" s="3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3"/>
      <c r="BI156" s="93"/>
      <c r="BJ156" s="146">
        <v>768.29166667161701</v>
      </c>
      <c r="BK156" s="143" t="s">
        <v>160</v>
      </c>
      <c r="BL156" s="4"/>
      <c r="BM156" s="4"/>
      <c r="BN156" s="4"/>
      <c r="BO156" s="4"/>
      <c r="BP156" s="4"/>
      <c r="BQ156" s="4"/>
      <c r="BR156" s="153"/>
      <c r="BS156" s="157"/>
      <c r="BT156" s="158"/>
      <c r="BU156" s="9"/>
      <c r="BY156" s="15"/>
      <c r="BZ156" s="5" t="s">
        <v>194</v>
      </c>
      <c r="CA156" s="146">
        <v>0.29166666666666702</v>
      </c>
      <c r="CB156" s="128" t="s">
        <v>158</v>
      </c>
      <c r="CC156" s="12" t="s">
        <v>186</v>
      </c>
      <c r="CD156" s="12"/>
      <c r="CE156" s="12"/>
      <c r="CF156" s="12"/>
      <c r="CG156" s="12"/>
      <c r="CH156" s="12"/>
      <c r="CI156" s="23"/>
      <c r="CJ156" s="456"/>
      <c r="CK156" s="454"/>
      <c r="CL156" s="454"/>
      <c r="CM156" s="453"/>
      <c r="CR156" s="52">
        <f>COUNTIFS('Poids Paniers'!$E:$E,CR154,'Poids Paniers'!$A:$A,$A149)</f>
        <v>0</v>
      </c>
      <c r="CS156" s="52">
        <f>COUNTIFS('Poids Paniers'!$E:$E,CS154,'Poids Paniers'!$A:$A,$A149)</f>
        <v>0</v>
      </c>
      <c r="CT156" s="52">
        <f>COUNTIFS('Poids Paniers'!$E:$E,CT154,'Poids Paniers'!$A:$A,$A149)</f>
        <v>0</v>
      </c>
      <c r="CU156" s="52">
        <f>COUNTIFS('Poids Paniers'!$E:$E,CU154,'Poids Paniers'!$A:$A,$A149)</f>
        <v>0</v>
      </c>
      <c r="CV156" s="52">
        <f>COUNTIFS('Poids Paniers'!$E:$E,CV154,'Poids Paniers'!$A:$A,$A149)</f>
        <v>0</v>
      </c>
      <c r="CW156" s="52">
        <f>COUNTIFS('Poids Paniers'!$E:$E,CW154,'Poids Paniers'!$A:$A,$A149)</f>
        <v>0</v>
      </c>
      <c r="CX156" s="52">
        <f>COUNTIFS('Poids Paniers'!$E:$E,CX154,'Poids Paniers'!$A:$A,$A149)</f>
        <v>0</v>
      </c>
      <c r="CY156" s="52">
        <f>COUNTIFS('Poids Paniers'!$E:$E,CY154,'Poids Paniers'!$A:$A,$A149)</f>
        <v>0</v>
      </c>
      <c r="CZ156" s="52">
        <f>COUNTIFS('Poids Paniers'!$E:$E,CZ154,'Poids Paniers'!$A:$A,$A149)</f>
        <v>0</v>
      </c>
      <c r="DA156" s="52">
        <f>COUNTIFS('Poids Paniers'!$E:$E,DA154,'Poids Paniers'!$A:$A,$A149)</f>
        <v>1</v>
      </c>
      <c r="DB156" s="52">
        <f>COUNTIFS('Poids Paniers'!$E:$E,DB154,'Poids Paniers'!$A:$A,$A149)</f>
        <v>0</v>
      </c>
      <c r="DC156" s="52">
        <f>COUNTIFS('Poids Paniers'!$E:$E,DC154,'Poids Paniers'!$A:$A,$A149)</f>
        <v>0</v>
      </c>
      <c r="DD156" s="52">
        <f>COUNTIFS('Poids Paniers'!$E:$E,DD154,'Poids Paniers'!$A:$A,$A149)</f>
        <v>0</v>
      </c>
      <c r="DE156" s="52">
        <f>COUNTIFS('Poids Paniers'!$E:$E,DE154,'Poids Paniers'!$A:$A,$A149)</f>
        <v>0</v>
      </c>
      <c r="DF156" s="52">
        <f>COUNTIFS('Poids Paniers'!$E:$E,DF154,'Poids Paniers'!$A:$A,$A149)</f>
        <v>0</v>
      </c>
      <c r="DG156" s="52">
        <f>COUNTIFS('Poids Paniers'!$E:$E,DG154,'Poids Paniers'!$A:$A,$A149)</f>
        <v>0</v>
      </c>
      <c r="DH156" s="52">
        <f>COUNTIFS('Poids Paniers'!$E:$E,DH154,'Poids Paniers'!$A:$A,$A149)</f>
        <v>0</v>
      </c>
      <c r="DI156" s="52">
        <f>COUNTIFS('Poids Paniers'!$E:$E,DI154,'Poids Paniers'!$A:$A,$A149)</f>
        <v>1</v>
      </c>
      <c r="DJ156" s="52">
        <f>COUNTIFS('Poids Paniers'!$E:$E,DJ154,'Poids Paniers'!$A:$A,$A149)</f>
        <v>0</v>
      </c>
      <c r="DK156" s="52">
        <f>COUNTIFS('Poids Paniers'!$E:$E,DK154,'Poids Paniers'!$A:$A,$A149)</f>
        <v>0</v>
      </c>
      <c r="DL156" s="52">
        <f>COUNTIFS('Poids Paniers'!$E:$E,DL154,'Poids Paniers'!$A:$A,$A149)</f>
        <v>0</v>
      </c>
      <c r="DM156" s="52">
        <f>COUNTIFS('Poids Paniers'!$E:$E,DM154,'Poids Paniers'!$A:$A,$A149)</f>
        <v>1</v>
      </c>
      <c r="DN156" s="52">
        <f>COUNTIFS('Poids Paniers'!$E:$E,DN154,'Poids Paniers'!$A:$A,$A149)</f>
        <v>0</v>
      </c>
      <c r="DO156" s="52">
        <f>COUNTIFS('Poids Paniers'!$E:$E,DO154,'Poids Paniers'!$A:$A,$A149)</f>
        <v>0</v>
      </c>
      <c r="DP156" s="52">
        <f>COUNTIFS('Poids Paniers'!$E:$E,DP154,'Poids Paniers'!$A:$A,$A149)</f>
        <v>0</v>
      </c>
      <c r="DQ156" s="52">
        <f>COUNTIFS('Poids Paniers'!$E:$E,DQ154,'Poids Paniers'!$A:$A,$A149)</f>
        <v>0</v>
      </c>
      <c r="DR156" s="52">
        <f>COUNTIFS('Poids Paniers'!$E:$E,DR154,'Poids Paniers'!$A:$A,$A149)</f>
        <v>1</v>
      </c>
      <c r="DS156" s="52">
        <f>COUNTIFS('Poids Paniers'!$E:$E,DS154,'Poids Paniers'!$A:$A,$A149)</f>
        <v>0</v>
      </c>
      <c r="DT156" s="52">
        <f>COUNTIFS('Poids Paniers'!$E:$E,DT154,'Poids Paniers'!$A:$A,$A149)</f>
        <v>0</v>
      </c>
      <c r="DU156" s="52">
        <f>COUNTIFS('Poids Paniers'!$E:$E,DU154,'Poids Paniers'!$A:$A,$A149)</f>
        <v>0</v>
      </c>
      <c r="DV156" s="52">
        <f>COUNTIFS('Poids Paniers'!$E:$E,DV154,'Poids Paniers'!$A:$A,$A149)</f>
        <v>0</v>
      </c>
      <c r="DW156" s="52">
        <f>COUNTIFS('Poids Paniers'!$E:$E,DW154,'Poids Paniers'!$A:$A,$A149)</f>
        <v>0</v>
      </c>
      <c r="DX156" s="52">
        <f>COUNTIFS('Poids Paniers'!$E:$E,DX154,'Poids Paniers'!$A:$A,$A149)</f>
        <v>0</v>
      </c>
      <c r="DY156" s="52">
        <f>COUNTIFS('Poids Paniers'!$E:$E,DY154,'Poids Paniers'!$A:$A,$A149)</f>
        <v>0</v>
      </c>
      <c r="DZ156" s="52">
        <f>COUNTIFS('Poids Paniers'!$E:$E,DZ154,'Poids Paniers'!$A:$A,$A149)</f>
        <v>0</v>
      </c>
      <c r="EA156" s="52">
        <f>COUNTIFS('Poids Paniers'!$E:$E,EA154,'Poids Paniers'!$A:$A,$A149)</f>
        <v>0</v>
      </c>
      <c r="EB156" s="52">
        <f>COUNTIFS('Poids Paniers'!$E:$E,EB154,'Poids Paniers'!$A:$A,$A149)</f>
        <v>0</v>
      </c>
      <c r="EC156" s="52">
        <f>COUNTIFS('Poids Paniers'!$E:$E,EC154,'Poids Paniers'!$A:$A,$A149)</f>
        <v>0</v>
      </c>
      <c r="ED156" s="52">
        <f>COUNTIFS('Poids Paniers'!$E:$E,ED154,'Poids Paniers'!$A:$A,$A149)</f>
        <v>0</v>
      </c>
      <c r="EE156" s="52">
        <f>COUNTIFS('Poids Paniers'!$E:$E,EE154,'Poids Paniers'!$A:$A,$A149)</f>
        <v>0</v>
      </c>
      <c r="EF156" s="52">
        <f>COUNTIFS('Poids Paniers'!$E:$E,EF154,'Poids Paniers'!$A:$A,$A149)</f>
        <v>0</v>
      </c>
      <c r="EG156" s="52">
        <f>COUNTIFS('Poids Paniers'!$E:$E,EG154,'Poids Paniers'!$A:$A,$A149)</f>
        <v>0</v>
      </c>
      <c r="EH156" s="52">
        <f>COUNTIFS('Poids Paniers'!$E:$E,EH154,'Poids Paniers'!$A:$A,$A149)</f>
        <v>0</v>
      </c>
      <c r="EI156" s="52">
        <f>COUNTIFS('Poids Paniers'!$E:$E,EI154,'Poids Paniers'!$A:$A,$A149)</f>
        <v>0</v>
      </c>
      <c r="EJ156" s="52">
        <f>COUNTIFS('Poids Paniers'!$E:$E,EJ154,'Poids Paniers'!$A:$A,$A149)</f>
        <v>0</v>
      </c>
      <c r="EK156" s="52">
        <f>COUNTIFS('Poids Paniers'!$E:$E,EK154,'Poids Paniers'!$A:$A,$A149)</f>
        <v>1</v>
      </c>
      <c r="EL156" s="52">
        <f>COUNTIFS('Poids Paniers'!$E:$E,EL154,'Poids Paniers'!$A:$A,$A149)</f>
        <v>0</v>
      </c>
      <c r="EM156" s="52">
        <f>COUNTIFS('Poids Paniers'!$E:$E,EM154,'Poids Paniers'!$A:$A,$A149)</f>
        <v>0</v>
      </c>
      <c r="EN156" s="52">
        <f>COUNTIFS('Poids Paniers'!$E:$E,EN154,'Poids Paniers'!$A:$A,$A149)</f>
        <v>0</v>
      </c>
      <c r="EO156" s="52">
        <f>COUNTIFS('Poids Paniers'!$E:$E,EO154,'Poids Paniers'!$A:$A,$A149)</f>
        <v>0</v>
      </c>
      <c r="EP156" s="52">
        <f>COUNTIFS('Poids Paniers'!$E:$E,EP154,'Poids Paniers'!$A:$A,$A149)</f>
        <v>0</v>
      </c>
      <c r="EQ156" s="52">
        <f>COUNTIFS('Poids Paniers'!$E:$E,EQ154,'Poids Paniers'!$A:$A,$A149)</f>
        <v>0</v>
      </c>
      <c r="ER156" s="52">
        <f>COUNTIFS('Poids Paniers'!$E:$E,ER154,'Poids Paniers'!$A:$A,$A149)</f>
        <v>0</v>
      </c>
      <c r="ES156" s="52">
        <f>COUNTIFS('Poids Paniers'!$E:$E,ES154,'Poids Paniers'!$A:$A,$A149)</f>
        <v>1</v>
      </c>
      <c r="ET156" s="52">
        <f>COUNTIFS('Poids Paniers'!$E:$E,ET154,'Poids Paniers'!$A:$A,$A149)</f>
        <v>0</v>
      </c>
      <c r="EU156" s="52">
        <f>COUNTIFS('Poids Paniers'!$E:$E,EU154,'Poids Paniers'!$A:$A,$A149)</f>
        <v>0</v>
      </c>
      <c r="EV156" s="52">
        <f>COUNTIFS('Poids Paniers'!$E:$E,EV154,'Poids Paniers'!$A:$A,$A149)</f>
        <v>0</v>
      </c>
      <c r="EW156" s="52">
        <f>COUNTIFS('Poids Paniers'!$E:$E,EW154,'Poids Paniers'!$A:$A,$A149)</f>
        <v>0</v>
      </c>
      <c r="EX156" s="52">
        <f>COUNTIFS('Poids Paniers'!$E:$E,EX154,'Poids Paniers'!$A:$A,$A149)</f>
        <v>0</v>
      </c>
      <c r="EY156" s="52">
        <f>COUNTIFS('Poids Paniers'!$E:$E,EY154,'Poids Paniers'!$A:$A,$A149)</f>
        <v>0</v>
      </c>
      <c r="EZ156" s="52">
        <f>COUNTIFS('Poids Paniers'!$E:$E,EZ154,'Poids Paniers'!$A:$A,$A149)</f>
        <v>0</v>
      </c>
      <c r="FA156" s="52">
        <f>COUNTIFS('Poids Paniers'!$E:$E,FA154,'Poids Paniers'!$A:$A,$A149)</f>
        <v>0</v>
      </c>
      <c r="FB156" s="52">
        <f>COUNTIFS('Poids Paniers'!$E:$E,FB154,'Poids Paniers'!$A:$A,$A149)</f>
        <v>0</v>
      </c>
      <c r="FC156" s="52">
        <f>COUNTIFS('Poids Paniers'!$E:$E,FC154,'Poids Paniers'!$A:$A,$A149)</f>
        <v>0</v>
      </c>
      <c r="FD156" s="52">
        <f>COUNTIFS('Poids Paniers'!$E:$E,FD154,'Poids Paniers'!$A:$A,$A149)</f>
        <v>0</v>
      </c>
      <c r="FE156" s="52">
        <f>COUNTIFS('Poids Paniers'!$E:$E,FE154,'Poids Paniers'!$A:$A,$A149)</f>
        <v>0</v>
      </c>
      <c r="FF156" s="52">
        <f>COUNTIFS('Poids Paniers'!$E:$E,FF154,'Poids Paniers'!$A:$A,$A149)</f>
        <v>1</v>
      </c>
      <c r="FG156" s="52">
        <f>COUNTIFS('Poids Paniers'!$E:$E,FG154,'Poids Paniers'!$A:$A,$A149)</f>
        <v>0</v>
      </c>
      <c r="FH156" s="52">
        <f>COUNTIFS('Poids Paniers'!$E:$E,FH154,'Poids Paniers'!$A:$A,$A149)</f>
        <v>1</v>
      </c>
      <c r="FI156" s="52">
        <f>COUNTIFS('Poids Paniers'!$E:$E,FI154,'Poids Paniers'!$A:$A,$A149)</f>
        <v>0</v>
      </c>
      <c r="FJ156" s="52">
        <f>COUNTIFS('Poids Paniers'!$E:$E,FJ154,'Poids Paniers'!$A:$A,$A149)</f>
        <v>0</v>
      </c>
      <c r="FK156" s="52">
        <f>COUNTIFS('Poids Paniers'!$E:$E,FK154,'Poids Paniers'!$A:$A,$A149)</f>
        <v>1</v>
      </c>
      <c r="FL156" s="52">
        <f>COUNTIFS('Poids Paniers'!$E:$E,FL154,'Poids Paniers'!$A:$A,$A149)</f>
        <v>1</v>
      </c>
      <c r="FM156" s="52">
        <f>COUNTIFS('Poids Paniers'!$E:$E,FM154,'Poids Paniers'!$A:$A,$A149)</f>
        <v>0</v>
      </c>
      <c r="FN156" s="52">
        <f>COUNTIFS('Poids Paniers'!$E:$E,FN154,'Poids Paniers'!$A:$A,$A149)</f>
        <v>0</v>
      </c>
      <c r="FO156" s="52">
        <f>COUNTIFS('Poids Paniers'!$E:$E,FO154,'Poids Paniers'!$A:$A,$A149)</f>
        <v>0</v>
      </c>
      <c r="FP156" s="52">
        <f>COUNTIFS('Poids Paniers'!$E:$E,FP154,'Poids Paniers'!$A:$A,$A149)</f>
        <v>1</v>
      </c>
      <c r="FQ156" s="52">
        <f>COUNTIFS('Poids Paniers'!$E:$E,FQ154,'Poids Paniers'!$A:$A,$A149)</f>
        <v>0</v>
      </c>
      <c r="FR156" s="52">
        <f>COUNTIFS('Poids Paniers'!$E:$E,FR154,'Poids Paniers'!$A:$A,$A149)</f>
        <v>0</v>
      </c>
      <c r="FS156" s="52">
        <f>COUNTIFS('Poids Paniers'!$E:$E,FS154,'Poids Paniers'!$A:$A,$A149)</f>
        <v>0</v>
      </c>
      <c r="FT156" s="52">
        <f>COUNTIFS('Poids Paniers'!$E:$E,FT154,'Poids Paniers'!$A:$A,$A149)</f>
        <v>0</v>
      </c>
      <c r="FU156" s="52">
        <f>SUM(CR155:FT155)+FU157</f>
        <v>11</v>
      </c>
    </row>
    <row r="157" spans="1:177" ht="16.5" customHeight="1" thickTop="1" thickBot="1" x14ac:dyDescent="0.3">
      <c r="A157" s="465"/>
      <c r="B157" s="124"/>
      <c r="C157" s="98"/>
      <c r="D157" s="233"/>
      <c r="E157" s="91"/>
      <c r="F157" s="140" t="s">
        <v>189</v>
      </c>
      <c r="G157" s="130" t="s">
        <v>204</v>
      </c>
      <c r="H157" s="173">
        <v>0.35069444444444442</v>
      </c>
      <c r="I157" s="169">
        <v>0.92986111111111114</v>
      </c>
      <c r="J157" s="134">
        <f t="shared" si="43"/>
        <v>0.57916666666666672</v>
      </c>
      <c r="K157" s="96">
        <f>IF(G157="","",1+(H157-IF(G156="",(IF(G155="",(IF(G154="",(IF(G153="",(IF(#REF!="",(IF(#REF!="",(IF(#REF!="",(IF(#REF!="",(IF(#REF!="",(IF(#REF!="",(IF(#REF!="",(IF(#REF!="",#REF!,#REF!)),#REF!)),#REF!)),#REF!)),#REF!)),#REF!)),#REF!)),#REF!)),H153)),H154)),H155)),(H156))))</f>
        <v>1.0819444444444444</v>
      </c>
      <c r="L157" s="97">
        <f>IF(G157="","",IF(G156=G157,IF(H157-I156&gt;0,H157-I156,1+H157-I156),IF(G155=G157,IF(H157-I155&gt;0,H157-I155,1+H157-I155),IF(G154=G157,IF(H157-I154&gt;0,H157-I154,1+H157-I154),IF(G153=G157,IF(H157-I153&gt;0,H157-I153,1+H157-I153),IF(G152=G157,IF(H157-I152&gt;0,H157-I152,1+H157-I152),IF(G151=G157,IF(H157-I151&gt;0,H157-I151,1+H157-I151),IF(G150=G157,IF(H157-I150&gt;0,H157-I150,1+H157-I150),IF(G149=G157,IF(H157-I149&gt;0,H157-I149,1+H157-I149),IF(G148=G157,IF(H157-I148&gt;0,H157-I148,1+H157-I148),IF(G147=G157,IF(H157-I147&gt;0,H157-I147,1+H157-I147),IF(G146=G157,IF(H157-I146&gt;0,H157-I146,1+H157-I146),IF(G145=G157,IF(H157-I145&gt;0,H157-I145,1+H157-I145),IF(G144=G157,IF(H157-I144&gt;0,H157-I144,1+H157-I144),IF(G143=G157,IF(H157-I143&gt;0,H157-I143,1+H157-I143),IF(G142=G157,IF(H157-I142&gt;0,H157-I142,1+H157-I142),IF(G141=G157,IF(H157-I141&gt;0,H157-I141,1+H157-I141),IF(G140=G157,IF(H157-I140&gt;0,H157-I140,1+H157-I140),IF(G139=G157,IF(H157-I139&gt;0,H157-I139,1+H157-I139),IF(G138=G157,IF(H157-I138&gt;0,H157-I138,1+H157-I138),IF(G137=G157,IF(H157-I137&gt;0,H157-I137,1+H157-I137),IF(G136=G157,IF(H157-I136&gt;0,H157-I136,1+H157-I136),IF(G135=G157,IF(H157-I135&gt;0,H157-I135,1+H157-I135),IF(G134=G157,IF(H157-I134&gt;0,H157-I134,1+H157-I134),IF(G133=G157,IF(H157-I133&gt;0,H157-I133,1+H157-I133),IF(G132=G157,IF(H157-I132&gt;0,H157-I132,1+H157-I132),IF(G131=G157,IF(H157-I131&gt;0,H157-I131,1+H157-I131),IF(#REF!=G157,IF(H157-#REF!&gt;0,H157-#REF!,1+H157-#REF!),""))))))))))))))))))))))))))))</f>
        <v>0.23749999999999999</v>
      </c>
      <c r="M157" s="462"/>
      <c r="N157" s="462"/>
      <c r="O157" s="462"/>
      <c r="P157" s="462"/>
      <c r="Q157" s="462"/>
      <c r="R157" s="462"/>
      <c r="S157" s="462"/>
      <c r="T157" s="462"/>
      <c r="U157" s="462"/>
      <c r="V157" s="462"/>
      <c r="W157" s="462"/>
      <c r="X157" s="462"/>
      <c r="Y157" s="462"/>
      <c r="Z157" s="462"/>
      <c r="AA157" s="462"/>
      <c r="AB157" s="462"/>
      <c r="AC157" s="462"/>
      <c r="AD157" s="462"/>
      <c r="AE157" s="462"/>
      <c r="AF157" s="462"/>
      <c r="AG157" s="462"/>
      <c r="AH157" s="462"/>
      <c r="AI157" s="462"/>
      <c r="AJ157" s="462"/>
      <c r="AK157" s="462"/>
      <c r="AL157" s="462"/>
      <c r="AM157" s="462"/>
      <c r="AN157" s="462"/>
      <c r="AO157" s="462"/>
      <c r="AP157" s="463"/>
      <c r="AQ157" s="459"/>
      <c r="AR157" s="90"/>
      <c r="AS157" s="89"/>
      <c r="AT157" s="13">
        <f t="shared" si="44"/>
        <v>0</v>
      </c>
      <c r="AU157" s="114"/>
      <c r="AV157" s="20">
        <v>768.33333333828398</v>
      </c>
      <c r="AW157" s="3" t="s">
        <v>181</v>
      </c>
      <c r="AX157" s="4"/>
      <c r="AY157" s="4"/>
      <c r="AZ157" s="4"/>
      <c r="BA157" s="4"/>
      <c r="BB157" s="4"/>
      <c r="BC157" s="4" t="s">
        <v>171</v>
      </c>
      <c r="BE157" s="4"/>
      <c r="BF157" s="4"/>
      <c r="BG157" s="4"/>
      <c r="BH157" s="3"/>
      <c r="BI157" s="93"/>
      <c r="BJ157" s="146">
        <v>768.33333333828398</v>
      </c>
      <c r="BK157" s="143"/>
      <c r="BL157" s="4" t="s">
        <v>162</v>
      </c>
      <c r="BM157" s="4"/>
      <c r="BN157" s="4"/>
      <c r="BO157" s="4"/>
      <c r="BP157" s="4"/>
      <c r="BQ157" s="4"/>
      <c r="BR157" s="153"/>
      <c r="BS157" s="157"/>
      <c r="BT157" s="158"/>
      <c r="BU157" s="9"/>
      <c r="BY157" s="15"/>
      <c r="BZ157" s="5"/>
      <c r="CA157" s="146">
        <v>0.33333333333333298</v>
      </c>
      <c r="CB157" s="128"/>
      <c r="CC157" s="12"/>
      <c r="CD157" s="12"/>
      <c r="CE157" s="12"/>
      <c r="CF157" s="12"/>
      <c r="CG157" s="12"/>
      <c r="CH157" s="12"/>
      <c r="CI157" s="23"/>
      <c r="CJ157" s="456"/>
      <c r="CK157" s="454"/>
      <c r="CL157" s="454"/>
      <c r="CM157" s="453"/>
      <c r="CR157" s="52">
        <f t="shared" ref="CR157:DW157" si="52">IF(CR155&lt;&gt;CR156,1,0)</f>
        <v>0</v>
      </c>
      <c r="CS157" s="52">
        <f t="shared" si="52"/>
        <v>0</v>
      </c>
      <c r="CT157" s="52">
        <f t="shared" si="52"/>
        <v>0</v>
      </c>
      <c r="CU157" s="52">
        <f t="shared" si="52"/>
        <v>0</v>
      </c>
      <c r="CV157" s="52">
        <f t="shared" si="52"/>
        <v>0</v>
      </c>
      <c r="CW157" s="52">
        <f t="shared" si="52"/>
        <v>0</v>
      </c>
      <c r="CX157" s="52">
        <f t="shared" si="52"/>
        <v>0</v>
      </c>
      <c r="CY157" s="52">
        <f t="shared" si="52"/>
        <v>0</v>
      </c>
      <c r="CZ157" s="52">
        <f t="shared" si="52"/>
        <v>0</v>
      </c>
      <c r="DA157" s="52">
        <f t="shared" si="52"/>
        <v>0</v>
      </c>
      <c r="DB157" s="52">
        <f t="shared" si="52"/>
        <v>0</v>
      </c>
      <c r="DC157" s="52">
        <f t="shared" si="52"/>
        <v>0</v>
      </c>
      <c r="DD157" s="52">
        <f t="shared" si="52"/>
        <v>0</v>
      </c>
      <c r="DE157" s="52">
        <f t="shared" si="52"/>
        <v>0</v>
      </c>
      <c r="DF157" s="52">
        <f t="shared" si="52"/>
        <v>0</v>
      </c>
      <c r="DG157" s="52">
        <f t="shared" si="52"/>
        <v>0</v>
      </c>
      <c r="DH157" s="52">
        <f t="shared" si="52"/>
        <v>0</v>
      </c>
      <c r="DI157" s="52">
        <f t="shared" si="52"/>
        <v>0</v>
      </c>
      <c r="DJ157" s="52">
        <f t="shared" si="52"/>
        <v>0</v>
      </c>
      <c r="DK157" s="52">
        <f t="shared" si="52"/>
        <v>0</v>
      </c>
      <c r="DL157" s="52">
        <f t="shared" si="52"/>
        <v>0</v>
      </c>
      <c r="DM157" s="52">
        <f t="shared" si="52"/>
        <v>0</v>
      </c>
      <c r="DN157" s="52">
        <f t="shared" si="52"/>
        <v>0</v>
      </c>
      <c r="DO157" s="52">
        <f t="shared" si="52"/>
        <v>0</v>
      </c>
      <c r="DP157" s="52">
        <f t="shared" si="52"/>
        <v>0</v>
      </c>
      <c r="DQ157" s="52">
        <f t="shared" si="52"/>
        <v>0</v>
      </c>
      <c r="DR157" s="52">
        <f t="shared" si="52"/>
        <v>0</v>
      </c>
      <c r="DS157" s="52">
        <f t="shared" si="52"/>
        <v>0</v>
      </c>
      <c r="DT157" s="52">
        <f t="shared" si="52"/>
        <v>0</v>
      </c>
      <c r="DU157" s="52">
        <f t="shared" si="52"/>
        <v>0</v>
      </c>
      <c r="DV157" s="52">
        <f t="shared" si="52"/>
        <v>0</v>
      </c>
      <c r="DW157" s="52">
        <f t="shared" si="52"/>
        <v>0</v>
      </c>
      <c r="DX157" s="52">
        <f t="shared" ref="DX157:FC157" si="53">IF(DX155&lt;&gt;DX156,1,0)</f>
        <v>0</v>
      </c>
      <c r="DY157" s="52">
        <f t="shared" si="53"/>
        <v>0</v>
      </c>
      <c r="DZ157" s="52">
        <f t="shared" si="53"/>
        <v>0</v>
      </c>
      <c r="EA157" s="52">
        <f t="shared" si="53"/>
        <v>0</v>
      </c>
      <c r="EB157" s="52">
        <f t="shared" si="53"/>
        <v>0</v>
      </c>
      <c r="EC157" s="52">
        <f t="shared" si="53"/>
        <v>0</v>
      </c>
      <c r="ED157" s="52">
        <f t="shared" si="53"/>
        <v>0</v>
      </c>
      <c r="EE157" s="52">
        <f t="shared" si="53"/>
        <v>0</v>
      </c>
      <c r="EF157" s="52">
        <f t="shared" si="53"/>
        <v>0</v>
      </c>
      <c r="EG157" s="52">
        <f t="shared" si="53"/>
        <v>0</v>
      </c>
      <c r="EH157" s="52">
        <f t="shared" si="53"/>
        <v>0</v>
      </c>
      <c r="EI157" s="52">
        <f t="shared" si="53"/>
        <v>0</v>
      </c>
      <c r="EJ157" s="52">
        <f t="shared" si="53"/>
        <v>0</v>
      </c>
      <c r="EK157" s="52">
        <f t="shared" si="53"/>
        <v>0</v>
      </c>
      <c r="EL157" s="52">
        <f t="shared" si="53"/>
        <v>0</v>
      </c>
      <c r="EM157" s="52">
        <f t="shared" si="53"/>
        <v>0</v>
      </c>
      <c r="EN157" s="52">
        <f t="shared" si="53"/>
        <v>0</v>
      </c>
      <c r="EO157" s="52">
        <f t="shared" si="53"/>
        <v>0</v>
      </c>
      <c r="EP157" s="52">
        <f t="shared" si="53"/>
        <v>0</v>
      </c>
      <c r="EQ157" s="52">
        <f t="shared" si="53"/>
        <v>0</v>
      </c>
      <c r="ER157" s="52">
        <f t="shared" si="53"/>
        <v>0</v>
      </c>
      <c r="ES157" s="52">
        <f t="shared" si="53"/>
        <v>0</v>
      </c>
      <c r="ET157" s="52">
        <f t="shared" si="53"/>
        <v>0</v>
      </c>
      <c r="EU157" s="52">
        <f t="shared" si="53"/>
        <v>0</v>
      </c>
      <c r="EV157" s="52">
        <f t="shared" si="53"/>
        <v>0</v>
      </c>
      <c r="EW157" s="52">
        <f t="shared" si="53"/>
        <v>0</v>
      </c>
      <c r="EX157" s="52">
        <f t="shared" si="53"/>
        <v>0</v>
      </c>
      <c r="EY157" s="52">
        <f t="shared" si="53"/>
        <v>0</v>
      </c>
      <c r="EZ157" s="52">
        <f t="shared" si="53"/>
        <v>0</v>
      </c>
      <c r="FA157" s="52">
        <f t="shared" si="53"/>
        <v>0</v>
      </c>
      <c r="FB157" s="52">
        <f t="shared" si="53"/>
        <v>0</v>
      </c>
      <c r="FC157" s="52">
        <f t="shared" si="53"/>
        <v>0</v>
      </c>
      <c r="FD157" s="52">
        <f t="shared" ref="FD157:FT157" si="54">IF(FD155&lt;&gt;FD156,1,0)</f>
        <v>0</v>
      </c>
      <c r="FE157" s="52">
        <f t="shared" si="54"/>
        <v>0</v>
      </c>
      <c r="FF157" s="52">
        <f t="shared" si="54"/>
        <v>0</v>
      </c>
      <c r="FG157" s="52">
        <f t="shared" si="54"/>
        <v>0</v>
      </c>
      <c r="FH157" s="52">
        <f t="shared" si="54"/>
        <v>0</v>
      </c>
      <c r="FI157" s="52">
        <f t="shared" si="54"/>
        <v>0</v>
      </c>
      <c r="FJ157" s="52">
        <f t="shared" si="54"/>
        <v>0</v>
      </c>
      <c r="FK157" s="52">
        <f t="shared" si="54"/>
        <v>0</v>
      </c>
      <c r="FL157" s="52">
        <f t="shared" si="54"/>
        <v>0</v>
      </c>
      <c r="FM157" s="52">
        <f t="shared" si="54"/>
        <v>0</v>
      </c>
      <c r="FN157" s="52">
        <f t="shared" si="54"/>
        <v>0</v>
      </c>
      <c r="FO157" s="52">
        <f t="shared" si="54"/>
        <v>0</v>
      </c>
      <c r="FP157" s="52">
        <f t="shared" si="54"/>
        <v>0</v>
      </c>
      <c r="FQ157" s="52">
        <f t="shared" si="54"/>
        <v>0</v>
      </c>
      <c r="FR157" s="52">
        <f t="shared" si="54"/>
        <v>0</v>
      </c>
      <c r="FS157" s="52">
        <f t="shared" si="54"/>
        <v>0</v>
      </c>
      <c r="FT157" s="52">
        <f t="shared" si="54"/>
        <v>0</v>
      </c>
      <c r="FU157" s="52">
        <f>SUM(CR157:FT157)</f>
        <v>0</v>
      </c>
    </row>
    <row r="158" spans="1:177" ht="16.5" customHeight="1" thickTop="1" thickBot="1" x14ac:dyDescent="0.3">
      <c r="A158" s="465"/>
      <c r="B158" s="124"/>
      <c r="C158" s="98"/>
      <c r="D158" s="233"/>
      <c r="E158" s="91"/>
      <c r="F158" s="140"/>
      <c r="G158" s="130"/>
      <c r="H158" s="173">
        <v>0.375</v>
      </c>
      <c r="I158" s="169"/>
      <c r="J158" s="134" t="str">
        <f t="shared" si="43"/>
        <v/>
      </c>
      <c r="K158" s="96" t="str">
        <f>IF(G158="","",1+(H158-IF(G157="",(IF(G156="",(IF(G155="",(IF(G154="",(IF(#REF!="",(IF(#REF!="",(IF(#REF!="",(IF(#REF!="",(IF(#REF!="",(IF(#REF!="",(IF(#REF!="",(IF(#REF!="",#REF!,#REF!)),#REF!)),#REF!)),#REF!)),#REF!)),#REF!)),#REF!)),#REF!)),H154)),H155)),H156)),(H157))))</f>
        <v/>
      </c>
      <c r="L158" s="97" t="str">
        <f>IF(G158="","",IF(G157=G158,IF(H158-I157&gt;0,H158-I157,1+H158-I157),IF(G156=G158,IF(H158-I156&gt;0,H158-I156,1+H158-I156),IF(G155=G158,IF(H158-I155&gt;0,H158-I155,1+H158-I155),IF(G154=G158,IF(H158-I154&gt;0,H158-I154,1+H158-I154),IF(G153=G158,IF(H158-I153&gt;0,H158-I153,1+H158-I153),IF(G152=G158,IF(H158-I152&gt;0,H158-I152,1+H158-I152),IF(G151=G158,IF(H158-I151&gt;0,H158-I151,1+H158-I151),IF(G150=G158,IF(H158-I150&gt;0,H158-I150,1+H158-I150),IF(G149=G158,IF(H158-I149&gt;0,H158-I149,1+H158-I149),IF(G148=G158,IF(H158-I148&gt;0,H158-I148,1+H158-I148),IF(G147=G158,IF(H158-I147&gt;0,H158-I147,1+H158-I147),IF(G146=G158,IF(H158-I146&gt;0,H158-I146,1+H158-I146),IF(G145=G158,IF(H158-I145&gt;0,H158-I145,1+H158-I145),IF(G144=G158,IF(H158-I144&gt;0,H158-I144,1+H158-I144),IF(G143=G158,IF(H158-I143&gt;0,H158-I143,1+H158-I143),IF(G142=G158,IF(H158-I142&gt;0,H158-I142,1+H158-I142),IF(G141=G158,IF(H158-I141&gt;0,H158-I141,1+H158-I141),IF(G140=G158,IF(H158-I140&gt;0,H158-I140,1+H158-I140),IF(G139=G158,IF(H158-I139&gt;0,H158-I139,1+H158-I139),IF(G138=G158,IF(H158-I138&gt;0,H158-I138,1+H158-I138),IF(G137=G158,IF(H158-I137&gt;0,H158-I137,1+H158-I137),IF(G136=G158,IF(H158-I136&gt;0,H158-I136,1+H158-I136),IF(G135=G158,IF(H158-I135&gt;0,H158-I135,1+H158-I135),IF(G134=G158,IF(H158-I134&gt;0,H158-I134,1+H158-I134),IF(G133=G158,IF(H158-I133&gt;0,H158-I133,1+H158-I133),IF(G132=G158,IF(H158-I132&gt;0,H158-I132,1+H158-I132),IF(#REF!=G158,IF(H158-#REF!&gt;0,H158-#REF!,1+H158-#REF!),""))))))))))))))))))))))))))))</f>
        <v/>
      </c>
      <c r="M158" s="462"/>
      <c r="N158" s="462"/>
      <c r="O158" s="462"/>
      <c r="P158" s="462"/>
      <c r="Q158" s="462"/>
      <c r="R158" s="462"/>
      <c r="S158" s="462"/>
      <c r="T158" s="462"/>
      <c r="U158" s="462"/>
      <c r="V158" s="462"/>
      <c r="W158" s="462"/>
      <c r="X158" s="462"/>
      <c r="Y158" s="462"/>
      <c r="Z158" s="462"/>
      <c r="AA158" s="462"/>
      <c r="AB158" s="462"/>
      <c r="AC158" s="462"/>
      <c r="AD158" s="462"/>
      <c r="AE158" s="462"/>
      <c r="AF158" s="462"/>
      <c r="AG158" s="462"/>
      <c r="AH158" s="462"/>
      <c r="AI158" s="462"/>
      <c r="AJ158" s="462"/>
      <c r="AK158" s="462"/>
      <c r="AL158" s="462"/>
      <c r="AM158" s="462"/>
      <c r="AN158" s="462"/>
      <c r="AO158" s="462"/>
      <c r="AP158" s="463"/>
      <c r="AQ158" s="459"/>
      <c r="AR158" s="90"/>
      <c r="AS158" s="89"/>
      <c r="AT158" s="13">
        <f t="shared" si="44"/>
        <v>0</v>
      </c>
      <c r="AU158" s="114"/>
      <c r="AV158" s="20">
        <v>768.37500000495095</v>
      </c>
      <c r="AW158" s="3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3"/>
      <c r="BI158" s="93"/>
      <c r="BJ158" s="146">
        <v>768.37500000495095</v>
      </c>
      <c r="BK158" s="143"/>
      <c r="BL158" s="4"/>
      <c r="BM158" s="4" t="s">
        <v>182</v>
      </c>
      <c r="BN158" s="4"/>
      <c r="BO158" s="4"/>
      <c r="BP158" s="4"/>
      <c r="BQ158" s="4"/>
      <c r="BR158" s="153"/>
      <c r="BS158" s="157"/>
      <c r="BT158" s="158"/>
      <c r="BU158" s="9"/>
      <c r="BY158" s="15"/>
      <c r="BZ158" s="5"/>
      <c r="CA158" s="146">
        <v>0.375</v>
      </c>
      <c r="CB158" s="128"/>
      <c r="CC158" s="12"/>
      <c r="CD158" s="12"/>
      <c r="CE158" s="12"/>
      <c r="CF158" s="12"/>
      <c r="CG158" s="12"/>
      <c r="CH158" s="12"/>
      <c r="CI158" s="23"/>
      <c r="CJ158" s="456"/>
      <c r="CK158" s="454"/>
      <c r="CL158" s="454"/>
      <c r="CM158" s="453"/>
    </row>
    <row r="159" spans="1:177" ht="16.5" customHeight="1" thickTop="1" thickBot="1" x14ac:dyDescent="0.3">
      <c r="A159" s="465"/>
      <c r="B159" s="124"/>
      <c r="C159" s="98"/>
      <c r="D159" s="233"/>
      <c r="E159" s="91"/>
      <c r="F159" s="140" t="s">
        <v>139</v>
      </c>
      <c r="G159" s="130" t="s">
        <v>197</v>
      </c>
      <c r="H159" s="173">
        <v>0.44444444444444442</v>
      </c>
      <c r="I159" s="170">
        <v>9.1666666666666674E-2</v>
      </c>
      <c r="J159" s="135">
        <f t="shared" si="43"/>
        <v>0.64722222222222237</v>
      </c>
      <c r="K159" s="96">
        <f>IF(G159="","",1+(H159-IF(G158="",(IF(G157="",(IF(G156="",(IF(G155="",(IF(#REF!="",(IF(#REF!="",(IF(#REF!="",(IF(#REF!="",(IF(#REF!="",(IF(#REF!="",(IF(#REF!="",(IF(#REF!="",#REF!,#REF!)),#REF!)),#REF!)),#REF!)),#REF!)),#REF!)),#REF!)),#REF!)),H155)),H156)),H157)),(H158))))</f>
        <v>1.09375</v>
      </c>
      <c r="L159" s="97">
        <f>IF(G159="","",IF(G158=G159,IF(H159-I158&gt;0,H159-I158,1+H159-I158),IF(G157=G159,IF(H159-I157&gt;0,H159-I157,1+H159-I157),IF(G156=G159,IF(H159-I156&gt;0,H159-I156,1+H159-I156),IF(G155=G159,IF(H159-I155&gt;0,H159-I155,1+H159-I155),IF(G154=G159,IF(H159-I154&gt;0,H159-I154,1+H159-I154),IF(G153=G159,IF(H159-I153&gt;0,H159-I153,1+H159-I153),IF(G152=G159,IF(H159-I152&gt;0,H159-I152,1+H159-I152),IF(G151=G159,IF(H159-I151&gt;0,H159-I151,1+H159-I151),IF(G150=G159,IF(H159-I150&gt;0,H159-I150,1+H159-I150),IF(G149=G159,IF(H159-I149&gt;0,H159-I149,1+H159-I149),IF(G148=G159,IF(H159-I148&gt;0,H159-I148,1+H159-I148),IF(G147=G159,IF(H159-I147&gt;0,H159-I147,1+H159-I147),IF(G146=G159,IF(H159-I146&gt;0,H159-I146,1+H159-I146),IF(G145=G159,IF(H159-I145&gt;0,H159-I145,1+H159-I145),IF(G144=G159,IF(H159-I144&gt;0,H159-I144,1+H159-I144),IF(G143=G159,IF(H159-I143&gt;0,H159-I143,1+H159-I143),IF(G142=G159,IF(H159-I142&gt;0,H159-I142,1+H159-I142),IF(G141=G159,IF(H159-I141&gt;0,H159-I141,1+H159-I141),IF(G140=G159,IF(H159-I140&gt;0,H159-I140,1+H159-I140),IF(G139=G159,IF(H159-I139&gt;0,H159-I139,1+H159-I139),IF(G138=G159,IF(H159-I138&gt;0,H159-I138,1+H159-I138),IF(G137=G159,IF(H159-I137&gt;0,H159-I137,1+H159-I137),IF(G136=G159,IF(H159-I136&gt;0,H159-I136,1+H159-I136),IF(G135=G159,IF(H159-I135&gt;0,H159-I135,1+H159-I135),IF(G134=G159,IF(H159-I134&gt;0,H159-I134,1+H159-I134),IF(G133=G159,IF(H159-I133&gt;0,H159-I133,1+H159-I133),IF(#REF!=G159,IF(H159-#REF!&gt;0,H159-#REF!,1+H159-#REF!),""))))))))))))))))))))))))))))</f>
        <v>4.3749999999999956E-2</v>
      </c>
      <c r="M159" s="462"/>
      <c r="N159" s="462"/>
      <c r="O159" s="462"/>
      <c r="P159" s="462"/>
      <c r="Q159" s="462"/>
      <c r="R159" s="462"/>
      <c r="S159" s="462"/>
      <c r="T159" s="462"/>
      <c r="U159" s="462"/>
      <c r="V159" s="462"/>
      <c r="W159" s="462"/>
      <c r="X159" s="462"/>
      <c r="Y159" s="462"/>
      <c r="Z159" s="462"/>
      <c r="AA159" s="462"/>
      <c r="AB159" s="462"/>
      <c r="AC159" s="462"/>
      <c r="AD159" s="462"/>
      <c r="AE159" s="462"/>
      <c r="AF159" s="462"/>
      <c r="AG159" s="462"/>
      <c r="AH159" s="462"/>
      <c r="AI159" s="462"/>
      <c r="AJ159" s="462"/>
      <c r="AK159" s="462"/>
      <c r="AL159" s="462"/>
      <c r="AM159" s="462"/>
      <c r="AN159" s="462"/>
      <c r="AO159" s="462"/>
      <c r="AP159" s="463"/>
      <c r="AQ159" s="459"/>
      <c r="AR159" s="90"/>
      <c r="AS159" s="89"/>
      <c r="AT159" s="13" t="str">
        <f t="shared" si="44"/>
        <v>p410</v>
      </c>
      <c r="AU159" s="114"/>
      <c r="AV159" s="20">
        <v>768.41666667161803</v>
      </c>
      <c r="AW159" s="3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3"/>
      <c r="BI159" s="93"/>
      <c r="BJ159" s="146">
        <v>768.41666667161803</v>
      </c>
      <c r="BK159" s="143"/>
      <c r="BL159" s="4"/>
      <c r="BM159" s="4"/>
      <c r="BN159" s="4"/>
      <c r="BO159" s="4"/>
      <c r="BP159" s="4"/>
      <c r="BQ159" s="4"/>
      <c r="BR159" s="153"/>
      <c r="BS159" s="157"/>
      <c r="BT159" s="158"/>
      <c r="BU159" s="9"/>
      <c r="BY159" s="15"/>
      <c r="BZ159" s="5"/>
      <c r="CA159" s="146">
        <v>0.41666666666666702</v>
      </c>
      <c r="CB159" s="128"/>
      <c r="CC159" s="12"/>
      <c r="CD159" s="12"/>
      <c r="CE159" s="12"/>
      <c r="CF159" s="12"/>
      <c r="CG159" s="12"/>
      <c r="CH159" s="12"/>
      <c r="CI159" s="23"/>
      <c r="CJ159" s="456"/>
      <c r="CK159" s="454"/>
      <c r="CL159" s="454"/>
      <c r="CM159" s="453"/>
    </row>
    <row r="160" spans="1:177" ht="16.5" customHeight="1" thickTop="1" thickBot="1" x14ac:dyDescent="0.3">
      <c r="A160" s="465"/>
      <c r="B160" s="124"/>
      <c r="C160" s="98"/>
      <c r="D160" s="233"/>
      <c r="E160" s="91"/>
      <c r="F160" s="140"/>
      <c r="G160" s="130"/>
      <c r="H160" s="173">
        <v>0.45833333333333298</v>
      </c>
      <c r="I160" s="170"/>
      <c r="J160" s="135" t="str">
        <f t="shared" si="43"/>
        <v/>
      </c>
      <c r="K160" s="96" t="str">
        <f>IF(G160="","",1+(H160-IF(G159="",(IF(G158="",(IF(G157="",(IF(G156="",(IF(#REF!="",(IF(#REF!="",(IF(#REF!="",(IF(#REF!="",(IF(#REF!="",(IF(#REF!="",(IF(#REF!="",(IF(#REF!="",#REF!,#REF!)),#REF!)),#REF!)),#REF!)),#REF!)),#REF!)),#REF!)),#REF!)),H156)),H157)),H158)),(H159))))</f>
        <v/>
      </c>
      <c r="L160" s="97" t="str">
        <f>IF(G160="","",IF(G159=G160,IF(H160-I159&gt;0,H160-I159,1+H160-I159),IF(G158=G160,IF(H160-I158&gt;0,H160-I158,1+H160-I158),IF(G157=G160,IF(H160-I157&gt;0,H160-I157,1+H160-I157),IF(G156=G160,IF(H160-I156&gt;0,H160-I156,1+H160-I156),IF(G155=G160,IF(H160-I155&gt;0,H160-I155,1+H160-I155),IF(G154=G160,IF(H160-I154&gt;0,H160-I154,1+H160-I154),IF(G153=G160,IF(H160-I153&gt;0,H160-I153,1+H160-I153),IF(G152=G160,IF(H160-I152&gt;0,H160-I152,1+H160-I152),IF(G151=G160,IF(H160-I151&gt;0,H160-I151,1+H160-I151),IF(G150=G160,IF(H160-I150&gt;0,H160-I150,1+H160-I150),IF(G149=G160,IF(H160-I149&gt;0,H160-I149,1+H160-I149),IF(G148=G160,IF(H160-I148&gt;0,H160-I148,1+H160-I148),IF(G147=G160,IF(H160-I147&gt;0,H160-I147,1+H160-I147),IF(G146=G160,IF(H160-I146&gt;0,H160-I146,1+H160-I146),IF(G145=G160,IF(H160-I145&gt;0,H160-I145,1+H160-I145),IF(G144=G160,IF(H160-I144&gt;0,H160-I144,1+H160-I144),IF(G143=G160,IF(H160-I143&gt;0,H160-I143,1+H160-I143),IF(G142=G160,IF(H160-I142&gt;0,H160-I142,1+H160-I142),IF(G141=G160,IF(H160-I141&gt;0,H160-I141,1+H160-I141),IF(G140=G160,IF(H160-I140&gt;0,H160-I140,1+H160-I140),IF(G139=G160,IF(H160-I139&gt;0,H160-I139,1+H160-I139),IF(G138=G160,IF(H160-I138&gt;0,H160-I138,1+H160-I138),IF(G137=G160,IF(H160-I137&gt;0,H160-I137,1+H160-I137),IF(G136=G160,IF(H160-I136&gt;0,H160-I136,1+H160-I136),IF(G135=G160,IF(H160-I135&gt;0,H160-I135,1+H160-I135),IF(G134=G160,IF(H160-I134&gt;0,H160-I134,1+H160-I134),IF(#REF!=G160,IF(H160-#REF!&gt;0,H160-#REF!,1+H160-#REF!),""))))))))))))))))))))))))))))</f>
        <v/>
      </c>
      <c r="M160" s="462"/>
      <c r="N160" s="462"/>
      <c r="O160" s="462"/>
      <c r="P160" s="462"/>
      <c r="Q160" s="462"/>
      <c r="R160" s="462"/>
      <c r="S160" s="462"/>
      <c r="T160" s="462"/>
      <c r="U160" s="462"/>
      <c r="V160" s="462"/>
      <c r="W160" s="462"/>
      <c r="X160" s="462"/>
      <c r="Y160" s="462"/>
      <c r="Z160" s="462"/>
      <c r="AA160" s="462"/>
      <c r="AB160" s="462"/>
      <c r="AC160" s="462"/>
      <c r="AD160" s="462"/>
      <c r="AE160" s="462"/>
      <c r="AF160" s="462"/>
      <c r="AG160" s="462"/>
      <c r="AH160" s="462"/>
      <c r="AI160" s="462"/>
      <c r="AJ160" s="462"/>
      <c r="AK160" s="462"/>
      <c r="AL160" s="462"/>
      <c r="AM160" s="462"/>
      <c r="AN160" s="462"/>
      <c r="AO160" s="462"/>
      <c r="AP160" s="463"/>
      <c r="AQ160" s="459"/>
      <c r="AR160" s="90"/>
      <c r="AS160" s="89"/>
      <c r="AT160" s="13">
        <f t="shared" si="44"/>
        <v>0</v>
      </c>
      <c r="AU160" s="114"/>
      <c r="AV160" s="20">
        <v>768.458333338285</v>
      </c>
      <c r="AW160" s="3"/>
      <c r="AX160" s="4"/>
      <c r="AY160" s="4"/>
      <c r="AZ160" s="4"/>
      <c r="BA160" s="4" t="s">
        <v>175</v>
      </c>
      <c r="BB160" s="4"/>
      <c r="BC160" s="4"/>
      <c r="BD160" s="4"/>
      <c r="BE160" s="4"/>
      <c r="BF160" s="4"/>
      <c r="BG160" s="4"/>
      <c r="BH160" s="3"/>
      <c r="BI160" s="93"/>
      <c r="BJ160" s="146">
        <v>768.458333338285</v>
      </c>
      <c r="BK160" s="143"/>
      <c r="BL160" s="4"/>
      <c r="BM160" s="4"/>
      <c r="BN160" s="4" t="s">
        <v>136</v>
      </c>
      <c r="BO160" s="4"/>
      <c r="BP160" s="4"/>
      <c r="BQ160" s="4"/>
      <c r="BR160" s="153"/>
      <c r="BS160" s="157"/>
      <c r="BT160" s="158"/>
      <c r="BU160" s="9"/>
      <c r="BY160" s="15"/>
      <c r="BZ160" s="5" t="s">
        <v>194</v>
      </c>
      <c r="CA160" s="146">
        <v>0.45833333333333298</v>
      </c>
      <c r="CB160" s="128" t="s">
        <v>160</v>
      </c>
      <c r="CC160" s="12"/>
      <c r="CD160" s="12"/>
      <c r="CE160" s="12"/>
      <c r="CF160" s="12"/>
      <c r="CG160" s="12"/>
      <c r="CH160" s="12"/>
      <c r="CI160" s="23"/>
      <c r="CJ160" s="456"/>
      <c r="CK160" s="454"/>
      <c r="CL160" s="454"/>
      <c r="CM160" s="453"/>
    </row>
    <row r="161" spans="1:177" ht="16.5" customHeight="1" thickTop="1" thickBot="1" x14ac:dyDescent="0.3">
      <c r="A161" s="465"/>
      <c r="B161" s="124"/>
      <c r="C161" s="98"/>
      <c r="D161" s="233"/>
      <c r="E161" s="91"/>
      <c r="F161" s="140" t="s">
        <v>166</v>
      </c>
      <c r="G161" s="130" t="s">
        <v>201</v>
      </c>
      <c r="H161" s="173">
        <v>0.52083333333333337</v>
      </c>
      <c r="I161" s="170">
        <v>0.21180555555555555</v>
      </c>
      <c r="J161" s="135">
        <f t="shared" si="43"/>
        <v>0.69097222222222221</v>
      </c>
      <c r="K161" s="96">
        <f>IF(G161="","",1+(H161-IF(G160="",(IF(G159="",(IF(G158="",(IF(G157="",(IF(#REF!="",(IF(#REF!="",(IF(#REF!="",(IF(#REF!="",(IF(#REF!="",(IF(#REF!="",(IF(#REF!="",(IF(#REF!="",#REF!,#REF!)),#REF!)),#REF!)),#REF!)),#REF!)),#REF!)),#REF!)),#REF!)),H157)),H158)),H159)),(H160))))</f>
        <v>1.0763888888888888</v>
      </c>
      <c r="L161" s="97">
        <f>IF(G161="","",IF(G160=G161,IF(H161-I160&gt;0,H161-I160,1+H161-I160),IF(G159=G161,IF(H161-I159&gt;0,H161-I159,1+H161-I159),IF(G158=G161,IF(H161-I158&gt;0,H161-I158,1+H161-I158),IF(G157=G161,IF(H161-I157&gt;0,H161-I157,1+H161-I157),IF(G156=G161,IF(H161-I156&gt;0,H161-I156,1+H161-I156),IF(G155=G161,IF(H161-I155&gt;0,H161-I155,1+H161-I155),IF(G154=G161,IF(H161-I154&gt;0,H161-I154,1+H161-I154),IF(G153=G161,IF(H161-I153&gt;0,H161-I153,1+H161-I153),IF(G152=G161,IF(H161-I152&gt;0,H161-I152,1+H161-I152),IF(G151=G161,IF(H161-I151&gt;0,H161-I151,1+H161-I151),IF(G150=G161,IF(H161-I150&gt;0,H161-I150,1+H161-I150),IF(G149=G161,IF(H161-I149&gt;0,H161-I149,1+H161-I149),IF(G148=G161,IF(H161-I148&gt;0,H161-I148,1+H161-I148),IF(G147=G161,IF(H161-I147&gt;0,H161-I147,1+H161-I147),IF(G146=G161,IF(H161-I146&gt;0,H161-I146,1+H161-I146),IF(G145=G161,IF(H161-I145&gt;0,H161-I145,1+H161-I145),IF(G144=G161,IF(H161-I144&gt;0,H161-I144,1+H161-I144),IF(G143=G161,IF(H161-I143&gt;0,H161-I143,1+H161-I143),IF(G142=G161,IF(H161-I142&gt;0,H161-I142,1+H161-I142),IF(G141=G161,IF(H161-I141&gt;0,H161-I141,1+H161-I141),IF(G140=G161,IF(H161-I140&gt;0,H161-I140,1+H161-I140),IF(G139=G161,IF(H161-I139&gt;0,H161-I139,1+H161-I139),IF(G138=G161,IF(H161-I138&gt;0,H161-I138,1+H161-I138),IF(G137=G161,IF(H161-I137&gt;0,H161-I137,1+H161-I137),IF(G136=G161,IF(H161-I136&gt;0,H161-I136,1+H161-I136),IF(G135=G161,IF(H161-I135&gt;0,H161-I135,1+H161-I135),IF(#REF!=G161,IF(H161-#REF!&gt;0,H161-#REF!,1+H161-#REF!),""))))))))))))))))))))))))))))</f>
        <v>0.10763888888888895</v>
      </c>
      <c r="M161" s="462"/>
      <c r="N161" s="462"/>
      <c r="O161" s="462"/>
      <c r="P161" s="462"/>
      <c r="Q161" s="462"/>
      <c r="R161" s="462"/>
      <c r="S161" s="462"/>
      <c r="T161" s="462"/>
      <c r="U161" s="462"/>
      <c r="V161" s="462"/>
      <c r="W161" s="462"/>
      <c r="X161" s="462"/>
      <c r="Y161" s="462"/>
      <c r="Z161" s="462"/>
      <c r="AA161" s="462"/>
      <c r="AB161" s="462"/>
      <c r="AC161" s="462"/>
      <c r="AD161" s="462"/>
      <c r="AE161" s="462"/>
      <c r="AF161" s="462"/>
      <c r="AG161" s="462"/>
      <c r="AH161" s="462"/>
      <c r="AI161" s="462"/>
      <c r="AJ161" s="462"/>
      <c r="AK161" s="462"/>
      <c r="AL161" s="462"/>
      <c r="AM161" s="462"/>
      <c r="AN161" s="462"/>
      <c r="AO161" s="462"/>
      <c r="AP161" s="463"/>
      <c r="AQ161" s="459"/>
      <c r="AR161" s="90"/>
      <c r="AS161" s="89"/>
      <c r="AT161" s="13">
        <f t="shared" si="44"/>
        <v>0</v>
      </c>
      <c r="AU161" s="114"/>
      <c r="AV161" s="20">
        <v>768.50000000495197</v>
      </c>
      <c r="AW161" s="3"/>
      <c r="AX161" s="4"/>
      <c r="AY161" s="4" t="s">
        <v>158</v>
      </c>
      <c r="AZ161" s="4"/>
      <c r="BA161" s="4"/>
      <c r="BB161" s="4"/>
      <c r="BC161" s="4"/>
      <c r="BD161" s="4"/>
      <c r="BE161" s="4"/>
      <c r="BF161" s="4"/>
      <c r="BG161" s="4"/>
      <c r="BH161" s="3"/>
      <c r="BI161" s="93"/>
      <c r="BJ161" s="146">
        <v>768.50000000495197</v>
      </c>
      <c r="BK161" s="143"/>
      <c r="BL161" s="4"/>
      <c r="BM161" s="4"/>
      <c r="BN161" s="4"/>
      <c r="BO161" s="4"/>
      <c r="BP161" s="4"/>
      <c r="BQ161" s="4"/>
      <c r="BR161" s="153"/>
      <c r="BS161" s="157"/>
      <c r="BT161" s="158"/>
      <c r="BU161" s="9"/>
      <c r="BY161" s="15"/>
      <c r="BZ161" s="5"/>
      <c r="CA161" s="146">
        <v>0.5</v>
      </c>
      <c r="CB161" s="128"/>
      <c r="CC161" s="12"/>
      <c r="CD161" s="12"/>
      <c r="CE161" s="12"/>
      <c r="CF161" s="12"/>
      <c r="CG161" s="12"/>
      <c r="CH161" s="12"/>
      <c r="CI161" s="23"/>
      <c r="CJ161" s="456"/>
      <c r="CK161" s="454"/>
      <c r="CL161" s="454"/>
      <c r="CM161" s="453"/>
    </row>
    <row r="162" spans="1:177" ht="16.5" customHeight="1" thickTop="1" thickBot="1" x14ac:dyDescent="0.3">
      <c r="A162" s="465"/>
      <c r="B162" s="124"/>
      <c r="C162" s="98"/>
      <c r="D162" s="233"/>
      <c r="E162" s="91"/>
      <c r="F162" s="140"/>
      <c r="G162" s="130"/>
      <c r="H162" s="173">
        <v>0.54166666666666696</v>
      </c>
      <c r="I162" s="170"/>
      <c r="J162" s="135" t="str">
        <f t="shared" si="43"/>
        <v/>
      </c>
      <c r="K162" s="96" t="str">
        <f>IF(G162="","",1+(H162-IF(G161="",(IF(G160="",(IF(G159="",(IF(G158="",(IF(#REF!="",(IF(#REF!="",(IF(#REF!="",(IF(#REF!="",(IF(#REF!="",(IF(#REF!="",(IF(#REF!="",(IF(#REF!="",#REF!,#REF!)),#REF!)),#REF!)),#REF!)),#REF!)),#REF!)),#REF!)),#REF!)),H158)),H159)),H160)),(H161))))</f>
        <v/>
      </c>
      <c r="L162" s="97" t="str">
        <f>IF(G162="","",IF(G161=G162,IF(H162-I161&gt;0,H162-I161,1+H162-I161),IF(G160=G162,IF(H162-I160&gt;0,H162-I160,1+H162-I160),IF(G159=G162,IF(H162-I159&gt;0,H162-I159,1+H162-I159),IF(G158=G162,IF(H162-I158&gt;0,H162-I158,1+H162-I158),IF(G157=G162,IF(H162-I157&gt;0,H162-I157,1+H162-I157),IF(G156=G162,IF(H162-I156&gt;0,H162-I156,1+H162-I156),IF(G155=G162,IF(H162-I155&gt;0,H162-I155,1+H162-I155),IF(G154=G162,IF(H162-I154&gt;0,H162-I154,1+H162-I154),IF(G153=G162,IF(H162-I153&gt;0,H162-I153,1+H162-I153),IF(G152=G162,IF(H162-I152&gt;0,H162-I152,1+H162-I152),IF(G151=G162,IF(H162-I151&gt;0,H162-I151,1+H162-I151),IF(G150=G162,IF(H162-I150&gt;0,H162-I150,1+H162-I150),IF(G149=G162,IF(H162-I149&gt;0,H162-I149,1+H162-I149),IF(G148=G162,IF(H162-I148&gt;0,H162-I148,1+H162-I148),IF(G147=G162,IF(H162-I147&gt;0,H162-I147,1+H162-I147),IF(G146=G162,IF(H162-I146&gt;0,H162-I146,1+H162-I146),IF(G145=G162,IF(H162-I145&gt;0,H162-I145,1+H162-I145),IF(G144=G162,IF(H162-I144&gt;0,H162-I144,1+H162-I144),IF(G143=G162,IF(H162-I143&gt;0,H162-I143,1+H162-I143),IF(G142=G162,IF(H162-I142&gt;0,H162-I142,1+H162-I142),IF(G141=G162,IF(H162-I141&gt;0,H162-I141,1+H162-I141),IF(G140=G162,IF(H162-I140&gt;0,H162-I140,1+H162-I140),IF(G139=G162,IF(H162-I139&gt;0,H162-I139,1+H162-I139),IF(G138=G162,IF(H162-I138&gt;0,H162-I138,1+H162-I138),IF(G137=G162,IF(H162-I137&gt;0,H162-I137,1+H162-I137),IF(G136=G162,IF(H162-I136&gt;0,H162-I136,1+H162-I136),IF(#REF!=G162,IF(H162-#REF!&gt;0,H162-#REF!,1+H162-#REF!),""))))))))))))))))))))))))))))</f>
        <v/>
      </c>
      <c r="M162" s="462"/>
      <c r="N162" s="462"/>
      <c r="O162" s="462"/>
      <c r="P162" s="462"/>
      <c r="Q162" s="462"/>
      <c r="R162" s="462"/>
      <c r="S162" s="462"/>
      <c r="T162" s="462"/>
      <c r="U162" s="462"/>
      <c r="V162" s="462"/>
      <c r="W162" s="462"/>
      <c r="X162" s="462"/>
      <c r="Y162" s="462"/>
      <c r="Z162" s="462"/>
      <c r="AA162" s="462"/>
      <c r="AB162" s="462"/>
      <c r="AC162" s="462"/>
      <c r="AD162" s="462"/>
      <c r="AE162" s="462"/>
      <c r="AF162" s="462"/>
      <c r="AG162" s="462"/>
      <c r="AH162" s="462"/>
      <c r="AI162" s="462"/>
      <c r="AJ162" s="462"/>
      <c r="AK162" s="462"/>
      <c r="AL162" s="462"/>
      <c r="AM162" s="462"/>
      <c r="AN162" s="462"/>
      <c r="AO162" s="462"/>
      <c r="AP162" s="463"/>
      <c r="AQ162" s="459"/>
      <c r="AR162" s="90"/>
      <c r="AS162" s="89"/>
      <c r="AT162" s="13">
        <f t="shared" si="44"/>
        <v>0</v>
      </c>
      <c r="AU162" s="114"/>
      <c r="AV162" s="20">
        <v>768.54166667161803</v>
      </c>
      <c r="AW162" s="3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3"/>
      <c r="BI162" s="93"/>
      <c r="BJ162" s="146">
        <v>768.54166667161803</v>
      </c>
      <c r="BK162" s="143"/>
      <c r="BL162" s="4"/>
      <c r="BM162" s="4"/>
      <c r="BN162" s="4"/>
      <c r="BO162" s="4"/>
      <c r="BP162" s="4"/>
      <c r="BQ162" s="4"/>
      <c r="BR162" s="153"/>
      <c r="BS162" s="157"/>
      <c r="BT162" s="158"/>
      <c r="BU162" s="9"/>
      <c r="BY162" s="15"/>
      <c r="BZ162" s="5"/>
      <c r="CA162" s="146">
        <v>0.54166666666666696</v>
      </c>
      <c r="CB162" s="128"/>
      <c r="CC162" s="12"/>
      <c r="CD162" s="12"/>
      <c r="CE162" s="12"/>
      <c r="CF162" s="12"/>
      <c r="CG162" s="12"/>
      <c r="CH162" s="12"/>
      <c r="CI162" s="23"/>
      <c r="CJ162" s="456"/>
      <c r="CK162" s="454"/>
      <c r="CL162" s="454"/>
      <c r="CM162" s="453"/>
    </row>
    <row r="163" spans="1:177" ht="16.5" customHeight="1" thickTop="1" thickBot="1" x14ac:dyDescent="0.3">
      <c r="A163" s="465"/>
      <c r="B163" s="124"/>
      <c r="C163" s="98"/>
      <c r="D163" s="233"/>
      <c r="E163" s="91"/>
      <c r="F163" s="140" t="s">
        <v>179</v>
      </c>
      <c r="G163" s="130" t="s">
        <v>202</v>
      </c>
      <c r="H163" s="173">
        <v>0.61041666666666672</v>
      </c>
      <c r="I163" s="170">
        <v>0.52430555555555558</v>
      </c>
      <c r="J163" s="135">
        <f t="shared" si="43"/>
        <v>0.91388888888888886</v>
      </c>
      <c r="K163" s="96">
        <f>IF(G163="","",1+(H163-IF(G162="",(IF(G161="",(IF(G160="",(IF(G159="",(IF(#REF!="",(IF(#REF!="",(IF(#REF!="",(IF(#REF!="",(IF(#REF!="",(IF(#REF!="",(IF(#REF!="",(IF(#REF!="",#REF!,#REF!)),#REF!)),#REF!)),#REF!)),#REF!)),#REF!)),#REF!)),#REF!)),H159)),H160)),H161)),(H162))))</f>
        <v>1.0895833333333333</v>
      </c>
      <c r="L163" s="97">
        <f>IF(G163="","",IF(G162=G163,IF(H163-I162&gt;0,H163-I162,1+H163-I162),IF(G161=G163,IF(H163-I161&gt;0,H163-I161,1+H163-I161),IF(G160=G163,IF(H163-I160&gt;0,H163-I160,1+H163-I160),IF(G159=G163,IF(H163-I159&gt;0,H163-I159,1+H163-I159),IF(G158=G163,IF(H163-I158&gt;0,H163-I158,1+H163-I158),IF(G157=G163,IF(H163-I157&gt;0,H163-I157,1+H163-I157),IF(G156=G163,IF(H163-I156&gt;0,H163-I156,1+H163-I156),IF(G155=G163,IF(H163-I155&gt;0,H163-I155,1+H163-I155),IF(G154=G163,IF(H163-I154&gt;0,H163-I154,1+H163-I154),IF(G153=G163,IF(H163-I153&gt;0,H163-I153,1+H163-I153),IF(G152=G163,IF(H163-I152&gt;0,H163-I152,1+H163-I152),IF(G151=G163,IF(H163-I151&gt;0,H163-I151,1+H163-I151),IF(G150=G163,IF(H163-I150&gt;0,H163-I150,1+H163-I150),IF(G149=G163,IF(H163-I149&gt;0,H163-I149,1+H163-I149),IF(G148=G163,IF(H163-I148&gt;0,H163-I148,1+H163-I148),IF(G147=G163,IF(H163-I147&gt;0,H163-I147,1+H163-I147),IF(G146=G163,IF(H163-I146&gt;0,H163-I146,1+H163-I146),IF(G145=G163,IF(H163-I145&gt;0,H163-I145,1+H163-I145),IF(G144=G163,IF(H163-I144&gt;0,H163-I144,1+H163-I144),IF(G143=G163,IF(H163-I143&gt;0,H163-I143,1+H163-I143),IF(G142=G163,IF(H163-I142&gt;0,H163-I142,1+H163-I142),IF(G141=G163,IF(H163-I141&gt;0,H163-I141,1+H163-I141),IF(G140=G163,IF(H163-I140&gt;0,H163-I140,1+H163-I140),IF(G139=G163,IF(H163-I139&gt;0,H163-I139,1+H163-I139),IF(G138=G163,IF(H163-I138&gt;0,H163-I138,1+H163-I138),IF(G137=G163,IF(H163-I137&gt;0,H163-I137,1+H163-I137),IF(#REF!=G163,IF(H163-#REF!&gt;0,H163-#REF!,1+H163-#REF!),""))))))))))))))))))))))))))))</f>
        <v>8.6111111111111138E-2</v>
      </c>
      <c r="M163" s="462"/>
      <c r="N163" s="462"/>
      <c r="O163" s="462"/>
      <c r="P163" s="462"/>
      <c r="Q163" s="462"/>
      <c r="R163" s="462"/>
      <c r="S163" s="462"/>
      <c r="T163" s="462"/>
      <c r="U163" s="462"/>
      <c r="V163" s="462"/>
      <c r="W163" s="462"/>
      <c r="X163" s="462"/>
      <c r="Y163" s="462"/>
      <c r="Z163" s="462"/>
      <c r="AA163" s="462"/>
      <c r="AB163" s="462"/>
      <c r="AC163" s="462"/>
      <c r="AD163" s="462"/>
      <c r="AE163" s="462"/>
      <c r="AF163" s="462"/>
      <c r="AG163" s="462"/>
      <c r="AH163" s="462"/>
      <c r="AI163" s="462"/>
      <c r="AJ163" s="462"/>
      <c r="AK163" s="462"/>
      <c r="AL163" s="462"/>
      <c r="AM163" s="462"/>
      <c r="AN163" s="462"/>
      <c r="AO163" s="462"/>
      <c r="AP163" s="463"/>
      <c r="AQ163" s="459"/>
      <c r="AR163" s="90"/>
      <c r="AS163" s="89"/>
      <c r="AT163" s="13">
        <f t="shared" si="44"/>
        <v>0</v>
      </c>
      <c r="AU163" s="114"/>
      <c r="AV163" s="20">
        <v>768.583333338285</v>
      </c>
      <c r="AW163" s="3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3"/>
      <c r="BI163" s="93"/>
      <c r="BJ163" s="146">
        <v>768.583333338285</v>
      </c>
      <c r="BK163" s="143"/>
      <c r="BL163" s="4"/>
      <c r="BM163" s="4"/>
      <c r="BN163" s="4"/>
      <c r="BO163" s="4"/>
      <c r="BP163" s="4"/>
      <c r="BQ163" s="4"/>
      <c r="BR163" s="153"/>
      <c r="BS163" s="157"/>
      <c r="BT163" s="158"/>
      <c r="BU163" s="9"/>
      <c r="BY163" s="15"/>
      <c r="BZ163" s="5"/>
      <c r="CA163" s="146">
        <v>0.58333333333333304</v>
      </c>
      <c r="CB163" s="128" t="s">
        <v>162</v>
      </c>
      <c r="CC163" s="12"/>
      <c r="CD163" s="12"/>
      <c r="CE163" s="12"/>
      <c r="CF163" s="12"/>
      <c r="CG163" s="12"/>
      <c r="CH163" s="12"/>
      <c r="CI163" s="23"/>
      <c r="CJ163" s="456"/>
      <c r="CK163" s="454"/>
      <c r="CL163" s="454"/>
      <c r="CM163" s="453"/>
    </row>
    <row r="164" spans="1:177" ht="16.5" customHeight="1" thickTop="1" thickBot="1" x14ac:dyDescent="0.3">
      <c r="A164" s="465"/>
      <c r="B164" s="124"/>
      <c r="C164" s="98"/>
      <c r="D164" s="233"/>
      <c r="E164" s="91"/>
      <c r="F164" s="140"/>
      <c r="G164" s="130"/>
      <c r="H164" s="173">
        <v>0.625</v>
      </c>
      <c r="I164" s="170"/>
      <c r="J164" s="135" t="str">
        <f t="shared" si="43"/>
        <v/>
      </c>
      <c r="K164" s="96" t="str">
        <f>IF(G164="","",1+(H164-IF(G163="",(IF(G162="",(IF(G161="",(IF(G160="",(IF(#REF!="",(IF(#REF!="",(IF(#REF!="",(IF(#REF!="",(IF(#REF!="",(IF(#REF!="",(IF(#REF!="",(IF(#REF!="",#REF!,#REF!)),#REF!)),#REF!)),#REF!)),#REF!)),#REF!)),#REF!)),#REF!)),H160)),H161)),H162)),(H163))))</f>
        <v/>
      </c>
      <c r="L164" s="97" t="str">
        <f>IF(G164="","",IF(G163=G164,IF(H164-I163&gt;0,H164-I163,1+H164-I163),IF(G162=G164,IF(H164-I162&gt;0,H164-I162,1+H164-I162),IF(G161=G164,IF(H164-I161&gt;0,H164-I161,1+H164-I161),IF(G160=G164,IF(H164-I160&gt;0,H164-I160,1+H164-I160),IF(G159=G164,IF(H164-I159&gt;0,H164-I159,1+H164-I159),IF(G158=G164,IF(H164-I158&gt;0,H164-I158,1+H164-I158),IF(G157=G164,IF(H164-I157&gt;0,H164-I157,1+H164-I157),IF(G156=G164,IF(H164-I156&gt;0,H164-I156,1+H164-I156),IF(G155=G164,IF(H164-I155&gt;0,H164-I155,1+H164-I155),IF(G154=G164,IF(H164-I154&gt;0,H164-I154,1+H164-I154),IF(G153=G164,IF(H164-I153&gt;0,H164-I153,1+H164-I153),IF(G152=G164,IF(H164-I152&gt;0,H164-I152,1+H164-I152),IF(G151=G164,IF(H164-I151&gt;0,H164-I151,1+H164-I151),IF(G150=G164,IF(H164-I150&gt;0,H164-I150,1+H164-I150),IF(G149=G164,IF(H164-I149&gt;0,H164-I149,1+H164-I149),IF(G148=G164,IF(H164-I148&gt;0,H164-I148,1+H164-I148),IF(G147=G164,IF(H164-I147&gt;0,H164-I147,1+H164-I147),IF(G146=G164,IF(H164-I146&gt;0,H164-I146,1+H164-I146),IF(G145=G164,IF(H164-I145&gt;0,H164-I145,1+H164-I145),IF(G144=G164,IF(H164-I144&gt;0,H164-I144,1+H164-I144),IF(G143=G164,IF(H164-I143&gt;0,H164-I143,1+H164-I143),IF(G142=G164,IF(H164-I142&gt;0,H164-I142,1+H164-I142),IF(G141=G164,IF(H164-I141&gt;0,H164-I141,1+H164-I141),IF(G140=G164,IF(H164-I140&gt;0,H164-I140,1+H164-I140),IF(G139=G164,IF(H164-I139&gt;0,H164-I139,1+H164-I139),IF(G138=G164,IF(H164-I138&gt;0,H164-I138,1+H164-I138),IF(#REF!=G164,IF(H164-#REF!&gt;0,H164-#REF!,1+H164-#REF!),""))))))))))))))))))))))))))))</f>
        <v/>
      </c>
      <c r="M164" s="462"/>
      <c r="N164" s="462"/>
      <c r="O164" s="462"/>
      <c r="P164" s="462"/>
      <c r="Q164" s="462"/>
      <c r="R164" s="462"/>
      <c r="S164" s="462"/>
      <c r="T164" s="462"/>
      <c r="U164" s="462"/>
      <c r="V164" s="462"/>
      <c r="W164" s="462"/>
      <c r="X164" s="462"/>
      <c r="Y164" s="462"/>
      <c r="Z164" s="462"/>
      <c r="AA164" s="462"/>
      <c r="AB164" s="462"/>
      <c r="AC164" s="462"/>
      <c r="AD164" s="462"/>
      <c r="AE164" s="462"/>
      <c r="AF164" s="462"/>
      <c r="AG164" s="462"/>
      <c r="AH164" s="462"/>
      <c r="AI164" s="462"/>
      <c r="AJ164" s="462"/>
      <c r="AK164" s="462"/>
      <c r="AL164" s="462"/>
      <c r="AM164" s="462"/>
      <c r="AN164" s="462"/>
      <c r="AO164" s="462"/>
      <c r="AP164" s="463"/>
      <c r="AQ164" s="459"/>
      <c r="AR164" s="90"/>
      <c r="AS164" s="89"/>
      <c r="AT164" s="13">
        <f t="shared" si="44"/>
        <v>0</v>
      </c>
      <c r="AU164" s="114"/>
      <c r="AV164" s="20">
        <v>768.62500000495197</v>
      </c>
      <c r="AW164" s="3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3"/>
      <c r="BI164" s="93"/>
      <c r="BJ164" s="146">
        <v>768.62500000495197</v>
      </c>
      <c r="BK164" s="143" t="s">
        <v>157</v>
      </c>
      <c r="BL164" s="4"/>
      <c r="BM164" s="4"/>
      <c r="BN164" s="4"/>
      <c r="BO164" s="4"/>
      <c r="BP164" s="4"/>
      <c r="BQ164" s="4"/>
      <c r="BR164" s="153"/>
      <c r="BS164" s="159"/>
      <c r="BT164" s="160"/>
      <c r="BU164" s="9"/>
      <c r="BY164" s="15"/>
      <c r="BZ164" s="5"/>
      <c r="CA164" s="146">
        <v>0.625</v>
      </c>
      <c r="CB164" s="128" t="s">
        <v>182</v>
      </c>
      <c r="CC164" s="12"/>
      <c r="CD164" s="12"/>
      <c r="CE164" s="12"/>
      <c r="CF164" s="12"/>
      <c r="CG164" s="12"/>
      <c r="CH164" s="12"/>
      <c r="CI164" s="23"/>
      <c r="CJ164" s="456"/>
      <c r="CK164" s="454"/>
      <c r="CL164" s="454"/>
      <c r="CM164" s="453"/>
    </row>
    <row r="165" spans="1:177" ht="16.5" customHeight="1" thickTop="1" thickBot="1" x14ac:dyDescent="0.3">
      <c r="A165" s="465"/>
      <c r="B165" s="124"/>
      <c r="C165" s="98"/>
      <c r="D165" s="233"/>
      <c r="E165" s="91"/>
      <c r="F165" s="140"/>
      <c r="G165" s="130"/>
      <c r="H165" s="173">
        <v>0.68888888888888899</v>
      </c>
      <c r="I165" s="170">
        <v>0.95000000000000007</v>
      </c>
      <c r="J165" s="135">
        <f t="shared" si="43"/>
        <v>0.26111111111111107</v>
      </c>
      <c r="K165" s="96" t="str">
        <f>IF(G165="","",1+(H165-IF(G164="",(IF(G163="",(IF(G162="",(IF(G161="",(IF(#REF!="",(IF(#REF!="",(IF(#REF!="",(IF(#REF!="",(IF(#REF!="",(IF(#REF!="",(IF(#REF!="",(IF(#REF!="",#REF!,#REF!)),#REF!)),#REF!)),#REF!)),#REF!)),#REF!)),#REF!)),#REF!)),H161)),H162)),H163)),(H164))))</f>
        <v/>
      </c>
      <c r="L165" s="97" t="str">
        <f>IF(G165="","",IF(G164=G165,IF(H165-I164&gt;0,H165-I164,1+H165-I164),IF(G163=G165,IF(H165-I163&gt;0,H165-I163,1+H165-I163),IF(G162=G165,IF(H165-I162&gt;0,H165-I162,1+H165-I162),IF(G161=G165,IF(H165-I161&gt;0,H165-I161,1+H165-I161),IF(G160=G165,IF(H165-I160&gt;0,H165-I160,1+H165-I160),IF(G159=G165,IF(H165-I159&gt;0,H165-I159,1+H165-I159),IF(G158=G165,IF(H165-I158&gt;0,H165-I158,1+H165-I158),IF(G157=G165,IF(H165-I157&gt;0,H165-I157,1+H165-I157),IF(G156=G165,IF(H165-I156&gt;0,H165-I156,1+H165-I156),IF(G155=G165,IF(H165-I155&gt;0,H165-I155,1+H165-I155),IF(G154=G165,IF(H165-I154&gt;0,H165-I154,1+H165-I154),IF(G153=G165,IF(H165-I153&gt;0,H165-I153,1+H165-I153),IF(G152=G165,IF(H165-I152&gt;0,H165-I152,1+H165-I152),IF(G151=G165,IF(H165-I151&gt;0,H165-I151,1+H165-I151),IF(G150=G165,IF(H165-I150&gt;0,H165-I150,1+H165-I150),IF(G149=G165,IF(H165-I149&gt;0,H165-I149,1+H165-I149),IF(G148=G165,IF(H165-I148&gt;0,H165-I148,1+H165-I148),IF(G147=G165,IF(H165-I147&gt;0,H165-I147,1+H165-I147),IF(G146=G165,IF(H165-I146&gt;0,H165-I146,1+H165-I146),IF(G145=G165,IF(H165-I145&gt;0,H165-I145,1+H165-I145),IF(G144=G165,IF(H165-I144&gt;0,H165-I144,1+H165-I144),IF(G143=G165,IF(H165-I143&gt;0,H165-I143,1+H165-I143),IF(G142=G165,IF(H165-I142&gt;0,H165-I142,1+H165-I142),IF(G141=G165,IF(H165-I141&gt;0,H165-I141,1+H165-I141),IF(G140=G165,IF(H165-I140&gt;0,H165-I140,1+H165-I140),IF(G139=G165,IF(H165-I139&gt;0,H165-I139,1+H165-I139),IF(#REF!=G165,IF(H165-#REF!&gt;0,H165-#REF!,1+H165-#REF!),""))))))))))))))))))))))))))))</f>
        <v/>
      </c>
      <c r="M165" s="462"/>
      <c r="N165" s="462"/>
      <c r="O165" s="462"/>
      <c r="P165" s="462"/>
      <c r="Q165" s="462"/>
      <c r="R165" s="462"/>
      <c r="S165" s="462"/>
      <c r="T165" s="462"/>
      <c r="U165" s="462"/>
      <c r="V165" s="462"/>
      <c r="W165" s="462"/>
      <c r="X165" s="462"/>
      <c r="Y165" s="462"/>
      <c r="Z165" s="462"/>
      <c r="AA165" s="462"/>
      <c r="AB165" s="462"/>
      <c r="AC165" s="462"/>
      <c r="AD165" s="462"/>
      <c r="AE165" s="462"/>
      <c r="AF165" s="462"/>
      <c r="AG165" s="462"/>
      <c r="AH165" s="462"/>
      <c r="AI165" s="462"/>
      <c r="AJ165" s="462"/>
      <c r="AK165" s="462"/>
      <c r="AL165" s="462"/>
      <c r="AM165" s="462"/>
      <c r="AN165" s="462"/>
      <c r="AO165" s="462"/>
      <c r="AP165" s="463"/>
      <c r="AQ165" s="459"/>
      <c r="AR165" s="90"/>
      <c r="AS165" s="89"/>
      <c r="AT165" s="13">
        <f t="shared" si="44"/>
        <v>0</v>
      </c>
      <c r="AU165" s="114"/>
      <c r="AV165" s="20">
        <v>768.66666667161905</v>
      </c>
      <c r="AW165" s="3"/>
      <c r="AX165" s="4" t="s">
        <v>174</v>
      </c>
      <c r="AY165" s="4"/>
      <c r="AZ165" s="4"/>
      <c r="BA165" s="4"/>
      <c r="BB165" s="4"/>
      <c r="BC165" s="4"/>
      <c r="BD165" s="4"/>
      <c r="BE165" s="4"/>
      <c r="BF165" s="4"/>
      <c r="BG165" s="4"/>
      <c r="BH165" s="3"/>
      <c r="BI165" s="93"/>
      <c r="BJ165" s="146">
        <v>768.66666667161905</v>
      </c>
      <c r="BK165" s="143"/>
      <c r="BL165" s="4"/>
      <c r="BM165" s="4"/>
      <c r="BN165" s="4"/>
      <c r="BO165" s="4"/>
      <c r="BP165" s="4"/>
      <c r="BQ165" s="4"/>
      <c r="BR165" s="153"/>
      <c r="BS165" s="159"/>
      <c r="BT165" s="160"/>
      <c r="BU165" s="9"/>
      <c r="BY165" s="15"/>
      <c r="BZ165" s="5"/>
      <c r="CA165" s="146">
        <v>0.66666666666666696</v>
      </c>
      <c r="CB165" s="128"/>
      <c r="CC165" s="12"/>
      <c r="CD165" s="12"/>
      <c r="CE165" s="12"/>
      <c r="CF165" s="12"/>
      <c r="CG165" s="12"/>
      <c r="CH165" s="12"/>
      <c r="CI165" s="23"/>
      <c r="CJ165" s="456"/>
      <c r="CK165" s="454"/>
      <c r="CL165" s="454"/>
      <c r="CM165" s="453"/>
    </row>
    <row r="166" spans="1:177" ht="16.5" customHeight="1" thickTop="1" thickBot="1" x14ac:dyDescent="0.3">
      <c r="A166" s="465"/>
      <c r="B166" s="124"/>
      <c r="C166" s="98"/>
      <c r="D166" s="233"/>
      <c r="E166" s="91"/>
      <c r="F166" s="140"/>
      <c r="G166" s="130"/>
      <c r="H166" s="173">
        <v>0.70833333333333304</v>
      </c>
      <c r="I166" s="170"/>
      <c r="J166" s="135" t="str">
        <f t="shared" si="43"/>
        <v/>
      </c>
      <c r="K166" s="96" t="str">
        <f>IF(G166="","",1+(H166-IF(G165="",(IF(G164="",(IF(G163="",(IF(G162="",(IF(#REF!="",(IF(#REF!="",(IF(#REF!="",(IF(#REF!="",(IF(#REF!="",(IF(#REF!="",(IF(#REF!="",(IF(#REF!="",#REF!,#REF!)),#REF!)),#REF!)),#REF!)),#REF!)),#REF!)),#REF!)),#REF!)),H162)),H163)),H164)),(H165))))</f>
        <v/>
      </c>
      <c r="L166" s="97" t="str">
        <f>IF(G166="","",IF(G165=G166,IF(H166-I165&gt;0,H166-I165,1+H166-I165),IF(G164=G166,IF(H166-I164&gt;0,H166-I164,1+H166-I164),IF(G163=G166,IF(H166-I163&gt;0,H166-I163,1+H166-I163),IF(G162=G166,IF(H166-I162&gt;0,H166-I162,1+H166-I162),IF(G161=G166,IF(H166-I161&gt;0,H166-I161,1+H166-I161),IF(G160=G166,IF(H166-I160&gt;0,H166-I160,1+H166-I160),IF(G159=G166,IF(H166-I159&gt;0,H166-I159,1+H166-I159),IF(G158=G166,IF(H166-I158&gt;0,H166-I158,1+H166-I158),IF(G157=G166,IF(H166-I157&gt;0,H166-I157,1+H166-I157),IF(G156=G166,IF(H166-I156&gt;0,H166-I156,1+H166-I156),IF(G155=G166,IF(H166-I155&gt;0,H166-I155,1+H166-I155),IF(G154=G166,IF(H166-I154&gt;0,H166-I154,1+H166-I154),IF(G153=G166,IF(H166-I153&gt;0,H166-I153,1+H166-I153),IF(G152=G166,IF(H166-I152&gt;0,H166-I152,1+H166-I152),IF(G151=G166,IF(H166-I151&gt;0,H166-I151,1+H166-I151),IF(G150=G166,IF(H166-I150&gt;0,H166-I150,1+H166-I150),IF(G149=G166,IF(H166-I149&gt;0,H166-I149,1+H166-I149),IF(G148=G166,IF(H166-I148&gt;0,H166-I148,1+H166-I148),IF(G147=G166,IF(H166-I147&gt;0,H166-I147,1+H166-I147),IF(G146=G166,IF(H166-I146&gt;0,H166-I146,1+H166-I146),IF(G145=G166,IF(H166-I145&gt;0,H166-I145,1+H166-I145),IF(G144=G166,IF(H166-I144&gt;0,H166-I144,1+H166-I144),IF(G143=G166,IF(H166-I143&gt;0,H166-I143,1+H166-I143),IF(G142=G166,IF(H166-I142&gt;0,H166-I142,1+H166-I142),IF(G141=G166,IF(H166-I141&gt;0,H166-I141,1+H166-I141),IF(G140=G166,IF(H166-I140&gt;0,H166-I140,1+H166-I140),IF(#REF!=G166,IF(H166-#REF!&gt;0,H166-#REF!,1+H166-#REF!),""))))))))))))))))))))))))))))</f>
        <v/>
      </c>
      <c r="M166" s="462"/>
      <c r="N166" s="462"/>
      <c r="O166" s="462"/>
      <c r="P166" s="462"/>
      <c r="Q166" s="462"/>
      <c r="R166" s="462"/>
      <c r="S166" s="462"/>
      <c r="T166" s="462"/>
      <c r="U166" s="462"/>
      <c r="V166" s="462"/>
      <c r="W166" s="462"/>
      <c r="X166" s="462"/>
      <c r="Y166" s="462"/>
      <c r="Z166" s="462"/>
      <c r="AA166" s="462"/>
      <c r="AB166" s="462"/>
      <c r="AC166" s="462"/>
      <c r="AD166" s="462"/>
      <c r="AE166" s="462"/>
      <c r="AF166" s="462"/>
      <c r="AG166" s="462"/>
      <c r="AH166" s="462"/>
      <c r="AI166" s="462"/>
      <c r="AJ166" s="462"/>
      <c r="AK166" s="462"/>
      <c r="AL166" s="462"/>
      <c r="AM166" s="462"/>
      <c r="AN166" s="462"/>
      <c r="AO166" s="462"/>
      <c r="AP166" s="463"/>
      <c r="AQ166" s="459"/>
      <c r="AR166" s="90"/>
      <c r="AS166" s="89"/>
      <c r="AT166" s="13">
        <f t="shared" si="44"/>
        <v>0</v>
      </c>
      <c r="AU166" s="114"/>
      <c r="AV166" s="20">
        <v>768.70833333828602</v>
      </c>
      <c r="AW166" s="3"/>
      <c r="AX166" s="4"/>
      <c r="AY166" s="4"/>
      <c r="AZ166" s="4"/>
      <c r="BA166" s="4"/>
      <c r="BB166" s="4" t="s">
        <v>171</v>
      </c>
      <c r="BC166" s="4" t="s">
        <v>188</v>
      </c>
      <c r="BD166" s="4"/>
      <c r="BE166" s="4"/>
      <c r="BF166" s="4"/>
      <c r="BG166" s="4"/>
      <c r="BH166" s="3"/>
      <c r="BI166" s="93"/>
      <c r="BJ166" s="146">
        <v>768.70833333828602</v>
      </c>
      <c r="BK166" s="143"/>
      <c r="BL166" s="4"/>
      <c r="BM166" s="4"/>
      <c r="BN166" s="4"/>
      <c r="BO166" s="4"/>
      <c r="BP166" s="4"/>
      <c r="BQ166" s="4"/>
      <c r="BR166" s="153"/>
      <c r="BS166" s="159"/>
      <c r="BT166" s="160"/>
      <c r="BU166" s="9"/>
      <c r="BY166" s="15"/>
      <c r="BZ166" s="5"/>
      <c r="CA166" s="146">
        <v>0.70833333333333304</v>
      </c>
      <c r="CB166" s="128" t="s">
        <v>136</v>
      </c>
      <c r="CC166" s="12"/>
      <c r="CD166" s="12"/>
      <c r="CE166" s="12"/>
      <c r="CF166" s="12"/>
      <c r="CG166" s="12"/>
      <c r="CH166" s="12"/>
      <c r="CI166" s="23"/>
      <c r="CJ166" s="456"/>
      <c r="CK166" s="454"/>
      <c r="CL166" s="454"/>
      <c r="CM166" s="453"/>
    </row>
    <row r="167" spans="1:177" ht="16.5" customHeight="1" thickTop="1" thickBot="1" x14ac:dyDescent="0.3">
      <c r="A167" s="465"/>
      <c r="B167" s="124"/>
      <c r="C167" s="98"/>
      <c r="D167" s="233"/>
      <c r="E167" s="91"/>
      <c r="F167" s="140" t="s">
        <v>130</v>
      </c>
      <c r="G167" s="130" t="s">
        <v>200</v>
      </c>
      <c r="H167" s="173">
        <v>0.7729166666666667</v>
      </c>
      <c r="I167" s="170">
        <v>0.58194444444444449</v>
      </c>
      <c r="J167" s="135">
        <f t="shared" si="43"/>
        <v>0.80902777777777768</v>
      </c>
      <c r="K167" s="96">
        <f>IF(G167="","",1+(H167-IF(G166="",(IF(G165="",(IF(G164="",(IF(G163="",(IF(#REF!="",(IF(#REF!="",(IF(#REF!="",(IF(#REF!="",(IF(#REF!="",(IF(#REF!="",(IF(#REF!="",(IF(#REF!="",#REF!,#REF!)),#REF!)),#REF!)),#REF!)),#REF!)),#REF!)),#REF!)),#REF!)),H163)),H164)),H165)),(H166))))</f>
        <v>1.1625000000000001</v>
      </c>
      <c r="L167" s="97">
        <f>IF(G167="","",IF(G166=G167,IF(H167-I166&gt;0,H167-I166,1+H167-I166),IF(G165=G167,IF(H167-I165&gt;0,H167-I165,1+H167-I165),IF(G164=G167,IF(H167-I164&gt;0,H167-I164,1+H167-I164),IF(G163=G167,IF(H167-I163&gt;0,H167-I163,1+H167-I163),IF(G162=G167,IF(H167-I162&gt;0,H167-I162,1+H167-I162),IF(G161=G167,IF(H167-I161&gt;0,H167-I161,1+H167-I161),IF(G160=G167,IF(H167-I160&gt;0,H167-I160,1+H167-I160),IF(G159=G167,IF(H167-I159&gt;0,H167-I159,1+H167-I159),IF(G158=G167,IF(H167-I158&gt;0,H167-I158,1+H167-I158),IF(G157=G167,IF(H167-I157&gt;0,H167-I157,1+H167-I157),IF(G156=G167,IF(H167-I156&gt;0,H167-I156,1+H167-I156),IF(G155=G167,IF(H167-I155&gt;0,H167-I155,1+H167-I155),IF(G154=G167,IF(H167-I154&gt;0,H167-I154,1+H167-I154),IF(G153=G167,IF(H167-I153&gt;0,H167-I153,1+H167-I153),IF(G152=G167,IF(H167-I152&gt;0,H167-I152,1+H167-I152),IF(G151=G167,IF(H167-I151&gt;0,H167-I151,1+H167-I151),IF(G150=G167,IF(H167-I150&gt;0,H167-I150,1+H167-I150),IF(G149=G167,IF(H167-I149&gt;0,H167-I149,1+H167-I149),IF(G148=G167,IF(H167-I148&gt;0,H167-I148,1+H167-I148),IF(G147=G167,IF(H167-I147&gt;0,H167-I147,1+H167-I147),IF(G146=G167,IF(H167-I146&gt;0,H167-I146,1+H167-I146),IF(G145=G167,IF(H167-I145&gt;0,H167-I145,1+H167-I145),IF(G144=G167,IF(H167-I144&gt;0,H167-I144,1+H167-I144),IF(G143=G167,IF(H167-I143&gt;0,H167-I143,1+H167-I143),IF(G142=G167,IF(H167-I142&gt;0,H167-I142,1+H167-I142),IF(G141=G167,IF(H167-I141&gt;0,H167-I141,1+H167-I141),IF(#REF!=G167,IF(H167-#REF!&gt;0,H167-#REF!,1+H167-#REF!),""))))))))))))))))))))))))))))</f>
        <v>0.1347222222222223</v>
      </c>
      <c r="M167" s="462"/>
      <c r="N167" s="462"/>
      <c r="O167" s="462"/>
      <c r="P167" s="462"/>
      <c r="Q167" s="462"/>
      <c r="R167" s="462"/>
      <c r="S167" s="462"/>
      <c r="T167" s="462"/>
      <c r="U167" s="462"/>
      <c r="V167" s="462"/>
      <c r="W167" s="462"/>
      <c r="X167" s="462"/>
      <c r="Y167" s="462"/>
      <c r="Z167" s="462"/>
      <c r="AA167" s="462"/>
      <c r="AB167" s="462"/>
      <c r="AC167" s="462"/>
      <c r="AD167" s="462"/>
      <c r="AE167" s="462"/>
      <c r="AF167" s="462"/>
      <c r="AG167" s="462"/>
      <c r="AH167" s="462"/>
      <c r="AI167" s="462"/>
      <c r="AJ167" s="462"/>
      <c r="AK167" s="462"/>
      <c r="AL167" s="462"/>
      <c r="AM167" s="462"/>
      <c r="AN167" s="462"/>
      <c r="AO167" s="462"/>
      <c r="AP167" s="463"/>
      <c r="AQ167" s="459"/>
      <c r="AR167" s="90"/>
      <c r="AS167" s="89"/>
      <c r="AT167" s="13">
        <f t="shared" si="44"/>
        <v>0</v>
      </c>
      <c r="AU167" s="114"/>
      <c r="AV167" s="20">
        <v>768.75000000495299</v>
      </c>
      <c r="AW167" s="3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3"/>
      <c r="BI167" s="93"/>
      <c r="BJ167" s="146">
        <v>768.75000000495299</v>
      </c>
      <c r="BK167" s="143"/>
      <c r="BL167" s="4"/>
      <c r="BM167" s="4"/>
      <c r="BN167" s="4"/>
      <c r="BO167" s="4"/>
      <c r="BP167" s="4"/>
      <c r="BQ167" s="4"/>
      <c r="BR167" s="153"/>
      <c r="BS167" s="159"/>
      <c r="BT167" s="160"/>
      <c r="BU167" s="9"/>
      <c r="BY167" s="15"/>
      <c r="BZ167" s="5"/>
      <c r="CA167" s="146">
        <v>0.75</v>
      </c>
      <c r="CB167" s="128"/>
      <c r="CC167" s="12"/>
      <c r="CD167" s="12"/>
      <c r="CE167" s="12"/>
      <c r="CF167" s="12"/>
      <c r="CG167" s="12"/>
      <c r="CH167" s="12"/>
      <c r="CI167" s="23"/>
      <c r="CJ167" s="456"/>
      <c r="CK167" s="454"/>
      <c r="CL167" s="454"/>
      <c r="CM167" s="453"/>
    </row>
    <row r="168" spans="1:177" ht="16.5" customHeight="1" thickTop="1" thickBot="1" x14ac:dyDescent="0.3">
      <c r="A168" s="465"/>
      <c r="B168" s="124"/>
      <c r="C168" s="98"/>
      <c r="D168" s="233"/>
      <c r="E168" s="91"/>
      <c r="F168" s="140"/>
      <c r="G168" s="130"/>
      <c r="H168" s="173">
        <v>0.79166666666666696</v>
      </c>
      <c r="I168" s="169"/>
      <c r="J168" s="134" t="str">
        <f t="shared" si="43"/>
        <v/>
      </c>
      <c r="K168" s="96" t="str">
        <f>IF(G168="","",1+(H168-IF(G167="",(IF(G166="",(IF(G165="",(IF(G164="",(IF(#REF!="",(IF(#REF!="",(IF(#REF!="",(IF(#REF!="",(IF(#REF!="",(IF(#REF!="",(IF(#REF!="",(IF(#REF!="",#REF!,#REF!)),#REF!)),#REF!)),#REF!)),#REF!)),#REF!)),#REF!)),#REF!)),H164)),H165)),H166)),(H167))))</f>
        <v/>
      </c>
      <c r="L168" s="97" t="str">
        <f>IF(G168="","",IF(G167=G168,IF(H168-I167&gt;0,H168-I167,1+H168-I167),IF(G166=G168,IF(H168-I166&gt;0,H168-I166,1+H168-I166),IF(G165=G168,IF(H168-I165&gt;0,H168-I165,1+H168-I165),IF(G164=G168,IF(H168-I164&gt;0,H168-I164,1+H168-I164),IF(G163=G168,IF(H168-I163&gt;0,H168-I163,1+H168-I163),IF(G162=G168,IF(H168-I162&gt;0,H168-I162,1+H168-I162),IF(G161=G168,IF(H168-I161&gt;0,H168-I161,1+H168-I161),IF(G160=G168,IF(H168-I160&gt;0,H168-I160,1+H168-I160),IF(G159=G168,IF(H168-I159&gt;0,H168-I159,1+H168-I159),IF(G158=G168,IF(H168-I158&gt;0,H168-I158,1+H168-I158),IF(G157=G168,IF(H168-I157&gt;0,H168-I157,1+H168-I157),IF(G156=G168,IF(H168-I156&gt;0,H168-I156,1+H168-I156),IF(G155=G168,IF(H168-I155&gt;0,H168-I155,1+H168-I155),IF(G154=G168,IF(H168-I154&gt;0,H168-I154,1+H168-I154),IF(G153=G168,IF(H168-I153&gt;0,H168-I153,1+H168-I153),IF(G152=G168,IF(H168-I152&gt;0,H168-I152,1+H168-I152),IF(G151=G168,IF(H168-I151&gt;0,H168-I151,1+H168-I151),IF(G150=G168,IF(H168-I150&gt;0,H168-I150,1+H168-I150),IF(G149=G168,IF(H168-I149&gt;0,H168-I149,1+H168-I149),IF(G148=G168,IF(H168-I148&gt;0,H168-I148,1+H168-I148),IF(G147=G168,IF(H168-I147&gt;0,H168-I147,1+H168-I147),IF(G146=G168,IF(H168-I146&gt;0,H168-I146,1+H168-I146),IF(G145=G168,IF(H168-I145&gt;0,H168-I145,1+H168-I145),IF(G144=G168,IF(H168-I144&gt;0,H168-I144,1+H168-I144),IF(G143=G168,IF(H168-I143&gt;0,H168-I143,1+H168-I143),IF(G142=G168,IF(H168-I142&gt;0,H168-I142,1+H168-I142),IF(#REF!=G168,IF(H168-#REF!&gt;0,H168-#REF!,1+H168-#REF!),""))))))))))))))))))))))))))))</f>
        <v/>
      </c>
      <c r="M168" s="462"/>
      <c r="N168" s="462"/>
      <c r="O168" s="462"/>
      <c r="P168" s="462"/>
      <c r="Q168" s="462"/>
      <c r="R168" s="462"/>
      <c r="S168" s="462"/>
      <c r="T168" s="462"/>
      <c r="U168" s="462"/>
      <c r="V168" s="462"/>
      <c r="W168" s="462"/>
      <c r="X168" s="462"/>
      <c r="Y168" s="462"/>
      <c r="Z168" s="462"/>
      <c r="AA168" s="462"/>
      <c r="AB168" s="462"/>
      <c r="AC168" s="462"/>
      <c r="AD168" s="462"/>
      <c r="AE168" s="462"/>
      <c r="AF168" s="462"/>
      <c r="AG168" s="462"/>
      <c r="AH168" s="462"/>
      <c r="AI168" s="462"/>
      <c r="AJ168" s="462"/>
      <c r="AK168" s="462"/>
      <c r="AL168" s="462"/>
      <c r="AM168" s="462"/>
      <c r="AN168" s="462"/>
      <c r="AO168" s="462"/>
      <c r="AP168" s="463"/>
      <c r="AQ168" s="459"/>
      <c r="AR168" s="90"/>
      <c r="AS168" s="89"/>
      <c r="AT168" s="13">
        <f t="shared" si="44"/>
        <v>0</v>
      </c>
      <c r="AU168" s="114"/>
      <c r="AV168" s="20">
        <v>768.79166667161996</v>
      </c>
      <c r="AW168" s="3"/>
      <c r="AX168" s="4"/>
      <c r="AY168" s="4"/>
      <c r="AZ168" s="4" t="s">
        <v>154</v>
      </c>
      <c r="BA168" s="4"/>
      <c r="BB168" s="4"/>
      <c r="BC168" s="4"/>
      <c r="BD168" s="4"/>
      <c r="BE168" s="4"/>
      <c r="BF168" s="4"/>
      <c r="BG168" s="4"/>
      <c r="BH168" s="3"/>
      <c r="BI168" s="93"/>
      <c r="BJ168" s="146">
        <v>768.79166667161996</v>
      </c>
      <c r="BK168" s="143"/>
      <c r="BL168" s="4"/>
      <c r="BM168" s="4"/>
      <c r="BN168" s="4"/>
      <c r="BO168" s="4"/>
      <c r="BP168" s="4"/>
      <c r="BQ168" s="4"/>
      <c r="BR168" s="153"/>
      <c r="BS168" s="159"/>
      <c r="BT168" s="160"/>
      <c r="BU168" s="9"/>
      <c r="BY168" s="15"/>
      <c r="BZ168" s="5"/>
      <c r="CA168" s="146">
        <v>0.79166666666666696</v>
      </c>
      <c r="CB168" s="128"/>
      <c r="CC168" s="12"/>
      <c r="CD168" s="12"/>
      <c r="CE168" s="12"/>
      <c r="CF168" s="12"/>
      <c r="CG168" s="12"/>
      <c r="CH168" s="12"/>
      <c r="CI168" s="23"/>
      <c r="CJ168" s="456"/>
      <c r="CK168" s="454"/>
      <c r="CL168" s="454"/>
      <c r="CM168" s="453"/>
    </row>
    <row r="169" spans="1:177" ht="16.5" customHeight="1" thickTop="1" thickBot="1" x14ac:dyDescent="0.3">
      <c r="A169" s="465"/>
      <c r="B169" s="124"/>
      <c r="C169" s="98"/>
      <c r="D169" s="233"/>
      <c r="E169" s="91"/>
      <c r="F169" s="140" t="s">
        <v>181</v>
      </c>
      <c r="G169" s="130" t="s">
        <v>229</v>
      </c>
      <c r="H169" s="173">
        <v>0.85625000000000007</v>
      </c>
      <c r="I169" s="169">
        <v>0.75208333333333333</v>
      </c>
      <c r="J169" s="134">
        <f t="shared" si="43"/>
        <v>0.89583333333333315</v>
      </c>
      <c r="K169" s="96">
        <f>IF(G169="","",1+(H169-IF(G168="",(IF(G167="",(IF(G166="",(IF(G165="",(IF(#REF!="",(IF(#REF!="",(IF(#REF!="",(IF(#REF!="",(IF(#REF!="",(IF(#REF!="",(IF(#REF!="",(IF(#REF!="",#REF!,#REF!)),#REF!)),#REF!)),#REF!)),#REF!)),#REF!)),#REF!)),#REF!)),H165)),H166)),H167)),(H168))))</f>
        <v>1.0833333333333335</v>
      </c>
      <c r="L169" s="97">
        <f>IF(G169="","",IF(G168=G169,IF(H169-I168&gt;0,H169-I168,1+H169-I168),IF(G167=G169,IF(H169-I167&gt;0,H169-I167,1+H169-I167),IF(G166=G169,IF(H169-I166&gt;0,H169-I166,1+H169-I166),IF(G165=G169,IF(H169-I165&gt;0,H169-I165,1+H169-I165),IF(G164=G169,IF(H169-I164&gt;0,H169-I164,1+H169-I164),IF(G163=G169,IF(H169-I163&gt;0,H169-I163,1+H169-I163),IF(G162=G169,IF(H169-I162&gt;0,H169-I162,1+H169-I162),IF(G161=G169,IF(H169-I161&gt;0,H169-I161,1+H169-I161),IF(G160=G169,IF(H169-I160&gt;0,H169-I160,1+H169-I160),IF(G159=G169,IF(H169-I159&gt;0,H169-I159,1+H169-I159),IF(G158=G169,IF(H169-I158&gt;0,H169-I158,1+H169-I158),IF(G157=G169,IF(H169-I157&gt;0,H169-I157,1+H169-I157),IF(G156=G169,IF(H169-I156&gt;0,H169-I156,1+H169-I156),IF(G155=G169,IF(H169-I155&gt;0,H169-I155,1+H169-I155),IF(G154=G169,IF(H169-I154&gt;0,H169-I154,1+H169-I154),IF(G153=G169,IF(H169-I153&gt;0,H169-I153,1+H169-I153),IF(G152=G169,IF(H169-I152&gt;0,H169-I152,1+H169-I152),IF(G151=G169,IF(H169-I151&gt;0,H169-I151,1+H169-I151),IF(G150=G169,IF(H169-I150&gt;0,H169-I150,1+H169-I150),IF(G149=G169,IF(H169-I149&gt;0,H169-I149,1+H169-I149),IF(G148=G169,IF(H169-I148&gt;0,H169-I148,1+H169-I148),IF(G147=G169,IF(H169-I147&gt;0,H169-I147,1+H169-I147),IF(G146=G169,IF(H169-I146&gt;0,H169-I146,1+H169-I146),IF(G145=G169,IF(H169-I145&gt;0,H169-I145,1+H169-I145),IF(G144=G169,IF(H169-I144&gt;0,H169-I144,1+H169-I144),IF(G143=G169,IF(H169-I143&gt;0,H169-I143,1+H169-I143),IF(#REF!=G169,IF(H169-#REF!&gt;0,H169-#REF!,1+H169-#REF!),""))))))))))))))))))))))))))))</f>
        <v>8.7500000000000133E-2</v>
      </c>
      <c r="M169" s="462"/>
      <c r="N169" s="462"/>
      <c r="O169" s="462"/>
      <c r="P169" s="462"/>
      <c r="Q169" s="462"/>
      <c r="R169" s="462"/>
      <c r="S169" s="462"/>
      <c r="T169" s="462"/>
      <c r="U169" s="462"/>
      <c r="V169" s="462"/>
      <c r="W169" s="462"/>
      <c r="X169" s="462"/>
      <c r="Y169" s="462"/>
      <c r="Z169" s="462"/>
      <c r="AA169" s="462"/>
      <c r="AB169" s="462"/>
      <c r="AC169" s="462"/>
      <c r="AD169" s="462"/>
      <c r="AE169" s="462"/>
      <c r="AF169" s="462"/>
      <c r="AG169" s="462"/>
      <c r="AH169" s="462"/>
      <c r="AI169" s="462"/>
      <c r="AJ169" s="462"/>
      <c r="AK169" s="462"/>
      <c r="AL169" s="462"/>
      <c r="AM169" s="462"/>
      <c r="AN169" s="462"/>
      <c r="AO169" s="462"/>
      <c r="AP169" s="463"/>
      <c r="AQ169" s="459"/>
      <c r="AR169" s="90"/>
      <c r="AS169" s="89"/>
      <c r="AT169" s="13">
        <f t="shared" si="44"/>
        <v>0</v>
      </c>
      <c r="AU169" s="114"/>
      <c r="AV169" s="20">
        <v>768.83333333828705</v>
      </c>
      <c r="AW169" s="3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3"/>
      <c r="BI169" s="93"/>
      <c r="BJ169" s="146">
        <v>768.83333333828705</v>
      </c>
      <c r="BK169" s="143"/>
      <c r="BL169" s="4" t="s">
        <v>128</v>
      </c>
      <c r="BM169" s="4"/>
      <c r="BN169" s="4"/>
      <c r="BO169" s="4"/>
      <c r="BP169" s="4"/>
      <c r="BQ169" s="4"/>
      <c r="BR169" s="153"/>
      <c r="BS169" s="159"/>
      <c r="BT169" s="160"/>
      <c r="BU169" s="9"/>
      <c r="BY169" s="15"/>
      <c r="BZ169" s="5"/>
      <c r="CA169" s="146">
        <v>0.83333333333333304</v>
      </c>
      <c r="CB169" s="128"/>
      <c r="CC169" s="12"/>
      <c r="CD169" s="12"/>
      <c r="CE169" s="12"/>
      <c r="CF169" s="12"/>
      <c r="CG169" s="12"/>
      <c r="CH169" s="12"/>
      <c r="CI169" s="23"/>
      <c r="CJ169" s="456"/>
      <c r="CK169" s="454"/>
      <c r="CL169" s="454"/>
      <c r="CM169" s="453"/>
    </row>
    <row r="170" spans="1:177" ht="16.5" customHeight="1" thickTop="1" thickBot="1" x14ac:dyDescent="0.3">
      <c r="A170" s="465"/>
      <c r="B170" s="124"/>
      <c r="C170" s="98"/>
      <c r="D170" s="233"/>
      <c r="E170" s="91"/>
      <c r="F170" s="140"/>
      <c r="G170" s="130"/>
      <c r="H170" s="173">
        <v>0.875</v>
      </c>
      <c r="I170" s="169"/>
      <c r="J170" s="134" t="str">
        <f t="shared" si="43"/>
        <v/>
      </c>
      <c r="K170" s="96" t="str">
        <f>IF(G170="","",1+(H170-IF(G169="",(IF(G168="",(IF(G167="",(IF(G166="",(IF(#REF!="",(IF(#REF!="",(IF(#REF!="",(IF(#REF!="",(IF(#REF!="",(IF(#REF!="",(IF(#REF!="",(IF(#REF!="",#REF!,#REF!)),#REF!)),#REF!)),#REF!)),#REF!)),#REF!)),#REF!)),#REF!)),H166)),H167)),H168)),(H169))))</f>
        <v/>
      </c>
      <c r="L170" s="97" t="str">
        <f>IF(G170="","",IF(G169=G170,IF(H170-I169&gt;0,H170-I169,1+H170-I169),IF(G168=G170,IF(H170-I168&gt;0,H170-I168,1+H170-I168),IF(G167=G170,IF(H170-I167&gt;0,H170-I167,1+H170-I167),IF(G166=G170,IF(H170-I166&gt;0,H170-I166,1+H170-I166),IF(G165=G170,IF(H170-I165&gt;0,H170-I165,1+H170-I165),IF(G164=G170,IF(H170-I164&gt;0,H170-I164,1+H170-I164),IF(G163=G170,IF(H170-I163&gt;0,H170-I163,1+H170-I163),IF(G162=G170,IF(H170-I162&gt;0,H170-I162,1+H170-I162),IF(G161=G170,IF(H170-I161&gt;0,H170-I161,1+H170-I161),IF(G160=G170,IF(H170-I160&gt;0,H170-I160,1+H170-I160),IF(G159=G170,IF(H170-I159&gt;0,H170-I159,1+H170-I159),IF(G158=G170,IF(H170-I158&gt;0,H170-I158,1+H170-I158),IF(G157=G170,IF(H170-I157&gt;0,H170-I157,1+H170-I157),IF(G156=G170,IF(H170-I156&gt;0,H170-I156,1+H170-I156),IF(G155=G170,IF(H170-I155&gt;0,H170-I155,1+H170-I155),IF(G154=G170,IF(H170-I154&gt;0,H170-I154,1+H170-I154),IF(G153=G170,IF(H170-I153&gt;0,H170-I153,1+H170-I153),IF(G152=G170,IF(H170-I152&gt;0,H170-I152,1+H170-I152),IF(G151=G170,IF(H170-I151&gt;0,H170-I151,1+H170-I151),IF(G150=G170,IF(H170-I150&gt;0,H170-I150,1+H170-I150),IF(G149=G170,IF(H170-I149&gt;0,H170-I149,1+H170-I149),IF(G148=G170,IF(H170-I148&gt;0,H170-I148,1+H170-I148),IF(G147=G170,IF(H170-I147&gt;0,H170-I147,1+H170-I147),IF(G146=G170,IF(H170-I146&gt;0,H170-I146,1+H170-I146),IF(G145=G170,IF(H170-I145&gt;0,H170-I145,1+H170-I145),IF(G144=G170,IF(H170-I144&gt;0,H170-I144,1+H170-I144),IF(#REF!=G170,IF(H170-#REF!&gt;0,H170-#REF!,1+H170-#REF!),""))))))))))))))))))))))))))))</f>
        <v/>
      </c>
      <c r="M170" s="462"/>
      <c r="N170" s="462"/>
      <c r="O170" s="462"/>
      <c r="P170" s="462"/>
      <c r="Q170" s="462"/>
      <c r="R170" s="462"/>
      <c r="S170" s="462"/>
      <c r="T170" s="462"/>
      <c r="U170" s="462"/>
      <c r="V170" s="462"/>
      <c r="W170" s="462"/>
      <c r="X170" s="462"/>
      <c r="Y170" s="462"/>
      <c r="Z170" s="462"/>
      <c r="AA170" s="462"/>
      <c r="AB170" s="462"/>
      <c r="AC170" s="462"/>
      <c r="AD170" s="462"/>
      <c r="AE170" s="462"/>
      <c r="AF170" s="462"/>
      <c r="AG170" s="462"/>
      <c r="AH170" s="462"/>
      <c r="AI170" s="462"/>
      <c r="AJ170" s="462"/>
      <c r="AK170" s="462"/>
      <c r="AL170" s="462"/>
      <c r="AM170" s="462"/>
      <c r="AN170" s="462"/>
      <c r="AO170" s="462"/>
      <c r="AP170" s="463"/>
      <c r="AQ170" s="459"/>
      <c r="AR170" s="90"/>
      <c r="AS170" s="89"/>
      <c r="AT170" s="13">
        <f t="shared" si="44"/>
        <v>0</v>
      </c>
      <c r="AU170" s="114"/>
      <c r="AV170" s="20">
        <v>768.87500000495402</v>
      </c>
      <c r="AW170" s="3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3"/>
      <c r="BI170" s="93"/>
      <c r="BJ170" s="146">
        <v>768.87500000495402</v>
      </c>
      <c r="BK170" s="143"/>
      <c r="BL170" s="4"/>
      <c r="BM170" s="4" t="s">
        <v>119</v>
      </c>
      <c r="BN170" s="4"/>
      <c r="BO170" s="4"/>
      <c r="BP170" s="4"/>
      <c r="BQ170" s="4"/>
      <c r="BR170" s="153"/>
      <c r="BS170" s="159"/>
      <c r="BT170" s="160"/>
      <c r="BU170" s="9"/>
      <c r="BY170" s="15"/>
      <c r="BZ170" s="5"/>
      <c r="CA170" s="146">
        <v>0.875</v>
      </c>
      <c r="CB170" s="128"/>
      <c r="CC170" s="12"/>
      <c r="CD170" s="12"/>
      <c r="CE170" s="12"/>
      <c r="CF170" s="12"/>
      <c r="CG170" s="12"/>
      <c r="CH170" s="12"/>
      <c r="CI170" s="23"/>
      <c r="CJ170" s="456"/>
      <c r="CK170" s="454"/>
      <c r="CL170" s="454"/>
      <c r="CM170" s="453"/>
    </row>
    <row r="171" spans="1:177" ht="16.5" customHeight="1" thickTop="1" thickBot="1" x14ac:dyDescent="0.3">
      <c r="A171" s="465"/>
      <c r="B171" s="124"/>
      <c r="C171" s="98"/>
      <c r="D171" s="233"/>
      <c r="E171" s="91"/>
      <c r="F171" s="140" t="s">
        <v>158</v>
      </c>
      <c r="G171" s="130" t="s">
        <v>204</v>
      </c>
      <c r="H171" s="173">
        <v>0.93958333333333333</v>
      </c>
      <c r="I171" s="169">
        <v>0.67708333333333337</v>
      </c>
      <c r="J171" s="134">
        <f t="shared" si="43"/>
        <v>0.73750000000000016</v>
      </c>
      <c r="K171" s="96">
        <f>IF(G171="","",1+(H171-IF(G170="",(IF(G169="",(IF(G168="",(IF(G167="",(IF(#REF!="",(IF(#REF!="",(IF(#REF!="",(IF(#REF!="",(IF(#REF!="",(IF(#REF!="",(IF(#REF!="",(IF(#REF!="",#REF!,#REF!)),#REF!)),#REF!)),#REF!)),#REF!)),#REF!)),#REF!)),#REF!)),H167)),H168)),H169)),(H170))))</f>
        <v>1.0833333333333333</v>
      </c>
      <c r="L171" s="97">
        <f>IF(G171="","",IF(G170=G171,IF(H171-I170&gt;0,H171-I170,1+H171-I170),IF(G169=G171,IF(H171-I169&gt;0,H171-I169,1+H171-I169),IF(G168=G171,IF(H171-I168&gt;0,H171-I168,1+H171-I168),IF(G167=G171,IF(H171-I167&gt;0,H171-I167,1+H171-I167),IF(G166=G171,IF(H171-I166&gt;0,H171-I166,1+H171-I166),IF(G165=G171,IF(H171-I165&gt;0,H171-I165,1+H171-I165),IF(G164=G171,IF(H171-I164&gt;0,H171-I164,1+H171-I164),IF(G163=G171,IF(H171-I163&gt;0,H171-I163,1+H171-I163),IF(G162=G171,IF(H171-I162&gt;0,H171-I162,1+H171-I162),IF(G161=G171,IF(H171-I161&gt;0,H171-I161,1+H171-I161),IF(G160=G171,IF(H171-I160&gt;0,H171-I160,1+H171-I160),IF(G159=G171,IF(H171-I159&gt;0,H171-I159,1+H171-I159),IF(G158=G171,IF(H171-I158&gt;0,H171-I158,1+H171-I158),IF(G157=G171,IF(H171-I157&gt;0,H171-I157,1+H171-I157),IF(G156=G171,IF(H171-I156&gt;0,H171-I156,1+H171-I156),IF(G155=G171,IF(H171-I155&gt;0,H171-I155,1+H171-I155),IF(G154=G171,IF(H171-I154&gt;0,H171-I154,1+H171-I154),IF(G153=G171,IF(H171-I153&gt;0,H171-I153,1+H171-I153),IF(G152=G171,IF(H171-I152&gt;0,H171-I152,1+H171-I152),IF(G151=G171,IF(H171-I151&gt;0,H171-I151,1+H171-I151),IF(G150=G171,IF(H171-I150&gt;0,H171-I150,1+H171-I150),IF(G149=G171,IF(H171-I149&gt;0,H171-I149,1+H171-I149),IF(G148=G171,IF(H171-I148&gt;0,H171-I148,1+H171-I148),IF(G147=G171,IF(H171-I147&gt;0,H171-I147,1+H171-I147),IF(G146=G171,IF(H171-I146&gt;0,H171-I146,1+H171-I146),IF(G145=G171,IF(H171-I145&gt;0,H171-I145,1+H171-I145),IF(#REF!=G171,IF(H171-#REF!&gt;0,H171-#REF!,1+H171-#REF!),""))))))))))))))))))))))))))))</f>
        <v>9.7222222222221877E-3</v>
      </c>
      <c r="M171" s="462"/>
      <c r="N171" s="462"/>
      <c r="O171" s="462"/>
      <c r="P171" s="462"/>
      <c r="Q171" s="462"/>
      <c r="R171" s="462"/>
      <c r="S171" s="462"/>
      <c r="T171" s="462"/>
      <c r="U171" s="462"/>
      <c r="V171" s="462"/>
      <c r="W171" s="462"/>
      <c r="X171" s="462"/>
      <c r="Y171" s="462"/>
      <c r="Z171" s="462"/>
      <c r="AA171" s="462"/>
      <c r="AB171" s="462"/>
      <c r="AC171" s="462"/>
      <c r="AD171" s="462"/>
      <c r="AE171" s="462"/>
      <c r="AF171" s="462"/>
      <c r="AG171" s="462"/>
      <c r="AH171" s="462"/>
      <c r="AI171" s="462"/>
      <c r="AJ171" s="462"/>
      <c r="AK171" s="462"/>
      <c r="AL171" s="462"/>
      <c r="AM171" s="462"/>
      <c r="AN171" s="462"/>
      <c r="AO171" s="462"/>
      <c r="AP171" s="463"/>
      <c r="AQ171" s="459"/>
      <c r="AR171" s="90"/>
      <c r="AS171" s="89"/>
      <c r="AT171" s="13" t="str">
        <f t="shared" si="44"/>
        <v>p476</v>
      </c>
      <c r="AU171" s="114"/>
      <c r="AV171" s="20">
        <v>768.91666667162099</v>
      </c>
      <c r="AW171" s="3"/>
      <c r="AX171" s="4"/>
      <c r="AY171" s="4" t="s">
        <v>159</v>
      </c>
      <c r="AZ171" s="4"/>
      <c r="BA171" s="4"/>
      <c r="BB171" s="4"/>
      <c r="BC171" s="4"/>
      <c r="BD171" s="4"/>
      <c r="BE171" s="4"/>
      <c r="BF171" s="4"/>
      <c r="BG171" s="4"/>
      <c r="BH171" s="3"/>
      <c r="BI171" s="93"/>
      <c r="BJ171" s="146">
        <v>768.91666667162099</v>
      </c>
      <c r="BK171" s="143"/>
      <c r="BL171" s="4"/>
      <c r="BM171" s="4"/>
      <c r="BN171" s="4"/>
      <c r="BO171" s="4"/>
      <c r="BP171" s="4"/>
      <c r="BQ171" s="4"/>
      <c r="BR171" s="153"/>
      <c r="BS171" s="159"/>
      <c r="BT171" s="160"/>
      <c r="BU171" s="9"/>
      <c r="BY171" s="15"/>
      <c r="BZ171" s="5"/>
      <c r="CA171" s="146">
        <v>0.91666666666666696</v>
      </c>
      <c r="CB171" s="128" t="s">
        <v>157</v>
      </c>
      <c r="CC171" s="12"/>
      <c r="CD171" s="12"/>
      <c r="CE171" s="12"/>
      <c r="CF171" s="12"/>
      <c r="CG171" s="12"/>
      <c r="CH171" s="12"/>
      <c r="CI171" s="23"/>
      <c r="CJ171" s="456"/>
      <c r="CK171" s="454"/>
      <c r="CL171" s="454"/>
      <c r="CM171" s="453"/>
    </row>
    <row r="172" spans="1:177" ht="16.5" customHeight="1" thickTop="1" thickBot="1" x14ac:dyDescent="0.3">
      <c r="A172" s="466"/>
      <c r="B172" s="124"/>
      <c r="C172" s="98"/>
      <c r="D172" s="233"/>
      <c r="E172" s="92"/>
      <c r="F172" s="141"/>
      <c r="G172" s="131"/>
      <c r="H172" s="174">
        <v>0.95833333333333304</v>
      </c>
      <c r="I172" s="171"/>
      <c r="J172" s="136" t="str">
        <f t="shared" si="43"/>
        <v/>
      </c>
      <c r="K172" s="115" t="str">
        <f>IF(G172="","",1+(H172-IF(G171="",(IF(G170="",(IF(G169="",(IF(G168="",(IF(#REF!="",(IF(#REF!="",(IF(#REF!="",(IF(#REF!="",(IF(#REF!="",(IF(#REF!="",(IF(#REF!="",(IF(#REF!="",#REF!,#REF!)),#REF!)),#REF!)),#REF!)),#REF!)),#REF!)),#REF!)),#REF!)),H168)),H169)),H170)),(H171))))</f>
        <v/>
      </c>
      <c r="L172" s="116" t="str">
        <f>IF(G172="","",IF(G171=G172,IF(H172-I171&gt;0,H172-I171,1+H172-I171),IF(G170=G172,IF(H172-I170&gt;0,H172-I170,1+H172-I170),IF(G169=G172,IF(H172-I169&gt;0,H172-I169,1+H172-I169),IF(G168=G172,IF(H172-I168&gt;0,H172-I168,1+H172-I168),IF(G167=G172,IF(H172-I167&gt;0,H172-I167,1+H172-I167),IF(G166=G172,IF(H172-I166&gt;0,H172-I166,1+H172-I166),IF(G165=G172,IF(H172-I165&gt;0,H172-I165,1+H172-I165),IF(G164=G172,IF(H172-I164&gt;0,H172-I164,1+H172-I164),IF(G163=G172,IF(H172-I163&gt;0,H172-I163,1+H172-I163),IF(G162=G172,IF(H172-I162&gt;0,H172-I162,1+H172-I162),IF(G161=G172,IF(H172-I161&gt;0,H172-I161,1+H172-I161),IF(G160=G172,IF(H172-I160&gt;0,H172-I160,1+H172-I160),IF(G159=G172,IF(H172-I159&gt;0,H172-I159,1+H172-I159),IF(G158=G172,IF(H172-I158&gt;0,H172-I158,1+H172-I158),IF(G157=G172,IF(H172-I157&gt;0,H172-I157,1+H172-I157),IF(G156=G172,IF(H172-I156&gt;0,H172-I156,1+H172-I156),IF(G155=G172,IF(H172-I155&gt;0,H172-I155,1+H172-I155),IF(G154=G172,IF(H172-I154&gt;0,H172-I154,1+H172-I154),IF(G153=G172,IF(H172-I153&gt;0,H172-I153,1+H172-I153),IF(G152=G172,IF(H172-I152&gt;0,H172-I152,1+H172-I152),IF(G151=G172,IF(H172-I151&gt;0,H172-I151,1+H172-I151),IF(G150=G172,IF(H172-I150&gt;0,H172-I150,1+H172-I150),IF(G149=G172,IF(H172-I149&gt;0,H172-I149,1+H172-I149),IF(G148=G172,IF(H172-I148&gt;0,H172-I148,1+H172-I148),IF(G147=G172,IF(H172-I147&gt;0,H172-I147,1+H172-I147),IF(G146=G172,IF(H172-I146&gt;0,H172-I146,1+H172-I146),IF(#REF!=G172,IF(H172-#REF!&gt;0,H172-#REF!,1+H172-#REF!),""))))))))))))))))))))))))))))</f>
        <v/>
      </c>
      <c r="M172" s="462"/>
      <c r="N172" s="462"/>
      <c r="O172" s="462"/>
      <c r="P172" s="462"/>
      <c r="Q172" s="462"/>
      <c r="R172" s="462"/>
      <c r="S172" s="462"/>
      <c r="T172" s="462"/>
      <c r="U172" s="462"/>
      <c r="V172" s="462"/>
      <c r="W172" s="462"/>
      <c r="X172" s="462"/>
      <c r="Y172" s="462"/>
      <c r="Z172" s="462"/>
      <c r="AA172" s="462"/>
      <c r="AB172" s="462"/>
      <c r="AC172" s="462"/>
      <c r="AD172" s="462"/>
      <c r="AE172" s="462"/>
      <c r="AF172" s="462"/>
      <c r="AG172" s="462"/>
      <c r="AH172" s="462"/>
      <c r="AI172" s="462"/>
      <c r="AJ172" s="462"/>
      <c r="AK172" s="462"/>
      <c r="AL172" s="462"/>
      <c r="AM172" s="462"/>
      <c r="AN172" s="462"/>
      <c r="AO172" s="462"/>
      <c r="AP172" s="463"/>
      <c r="AQ172" s="459"/>
      <c r="AR172" s="115"/>
      <c r="AS172" s="117"/>
      <c r="AT172" s="118">
        <f t="shared" si="44"/>
        <v>0</v>
      </c>
      <c r="AU172" s="119"/>
      <c r="AV172" s="21">
        <v>768.95833333828796</v>
      </c>
      <c r="AW172" s="6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6"/>
      <c r="BI172" s="94"/>
      <c r="BJ172" s="147">
        <v>768.95833333828796</v>
      </c>
      <c r="BK172" s="144"/>
      <c r="BL172" s="7"/>
      <c r="BM172" s="7"/>
      <c r="BN172" s="7" t="s">
        <v>165</v>
      </c>
      <c r="BO172" s="7"/>
      <c r="BP172" s="7"/>
      <c r="BQ172" s="7"/>
      <c r="BR172" s="154"/>
      <c r="BS172" s="161"/>
      <c r="BT172" s="162"/>
      <c r="BU172" s="11"/>
      <c r="BV172" s="10"/>
      <c r="BW172" s="10"/>
      <c r="BX172" s="10"/>
      <c r="BY172" s="19"/>
      <c r="BZ172" s="8"/>
      <c r="CA172" s="147">
        <v>0.95833333333333304</v>
      </c>
      <c r="CB172" s="151"/>
      <c r="CC172" s="24"/>
      <c r="CD172" s="24"/>
      <c r="CE172" s="24"/>
      <c r="CF172" s="24"/>
      <c r="CG172" s="24"/>
      <c r="CH172" s="24"/>
      <c r="CI172" s="25"/>
      <c r="CJ172" s="457"/>
      <c r="CK172" s="454"/>
      <c r="CL172" s="454"/>
      <c r="CM172" s="453"/>
    </row>
    <row r="173" spans="1:177" ht="16.5" customHeight="1" thickTop="1" thickBot="1" x14ac:dyDescent="0.3">
      <c r="A173" s="464">
        <v>44589</v>
      </c>
      <c r="B173" s="124"/>
      <c r="C173" s="98"/>
      <c r="D173" s="233"/>
      <c r="E173" s="95">
        <f>SUM(N173+Q173+T173+W173+Z173+AC173+AF173+AI173+AL173+AO173)</f>
        <v>11</v>
      </c>
      <c r="F173" s="139" t="s">
        <v>175</v>
      </c>
      <c r="G173" s="129" t="s">
        <v>203</v>
      </c>
      <c r="H173" s="172">
        <v>1.9444444444444445E-2</v>
      </c>
      <c r="I173" s="168">
        <v>0.83333333333333337</v>
      </c>
      <c r="J173" s="133">
        <f t="shared" si="43"/>
        <v>0.81388888888888888</v>
      </c>
      <c r="K173" s="26">
        <f>IF(G173="","",1+(H173-IF(G172="",(IF(G171="",(IF(G170="",(IF(G169="",(IF(#REF!="",(IF(#REF!="",(IF(#REF!="",(IF(#REF!="",(IF(#REF!="",(IF(#REF!="",(IF(#REF!="",(IF(#REF!="",#REF!,#REF!)),#REF!)),#REF!)),#REF!)),#REF!)),#REF!)),#REF!)),#REF!)),H169)),H170)),H171)),(H172))))</f>
        <v>7.986111111111116E-2</v>
      </c>
      <c r="L173" s="109">
        <f>IF(G173="","",IF(G172=G173,IF(H173-I172&gt;0,H173-I172,1+H173-I172),IF(G171=G173,IF(H173-I171&gt;0,H173-I171,1+H173-I171),IF(G170=G173,IF(H173-I170&gt;0,H173-I170,1+H173-I170),IF(G169=G173,IF(H173-I169&gt;0,H173-I169,1+H173-I169),IF(G168=G173,IF(H173-I168&gt;0,H173-I168,1+H173-I168),IF(G167=G173,IF(H173-I167&gt;0,H173-I167,1+H173-I167),IF(G166=G173,IF(H173-I166&gt;0,H173-I166,1+H173-I166),IF(G165=G173,IF(H173-I165&gt;0,H173-I165,1+H173-I165),IF(G164=G173,IF(H173-I164&gt;0,H173-I164,1+H173-I164),IF(G163=G173,IF(H173-I163&gt;0,H173-I163,1+H173-I163),IF(G162=G173,IF(H173-I162&gt;0,H173-I162,1+H173-I162),IF(G161=G173,IF(H173-I161&gt;0,H173-I161,1+H173-I161),IF(G160=G173,IF(H173-I160&gt;0,H173-I160,1+H173-I160),IF(G159=G173,IF(H173-I159&gt;0,H173-I159,1+H173-I159),IF(G158=G173,IF(H173-I158&gt;0,H173-I158,1+H173-I158),IF(G157=G173,IF(H173-I157&gt;0,H173-I157,1+H173-I157),IF(G156=G173,IF(H173-I156&gt;0,H173-I156,1+H173-I156),IF(G155=G173,IF(H173-I155&gt;0,H173-I155,1+H173-I155),IF(G154=G173,IF(H173-I154&gt;0,H173-I154,1+H173-I154),IF(G153=G173,IF(H173-I153&gt;0,H173-I153,1+H173-I153),IF(G152=G173,IF(H173-I152&gt;0,H173-I152,1+H173-I152),IF(G151=G173,IF(H173-I151&gt;0,H173-I151,1+H173-I151),IF(G150=G173,IF(H173-I150&gt;0,H173-I150,1+H173-I150),IF(G149=G173,IF(H173-I149&gt;0,H173-I149,1+H173-I149),IF(G148=G173,IF(H173-I148&gt;0,H173-I148,1+H173-I148),IF(G147=G173,IF(H173-I147&gt;0,H173-I147,1+H173-I147),IF(#REF!=G173,IF(H173-#REF!&gt;0,H173-#REF!,1+H173-#REF!),""))))))))))))))))))))))))))))</f>
        <v>6.3194444444444442E-2</v>
      </c>
      <c r="M173" s="218">
        <f>AVERAGEIF(G173:G196,"R40",J173:J196)</f>
        <v>0.60138888888888897</v>
      </c>
      <c r="N173" s="219">
        <f>COUNTIF(G173:G196,"R40")</f>
        <v>1</v>
      </c>
      <c r="O173" s="220">
        <f>(N173*41.66)/100</f>
        <v>0.41659999999999997</v>
      </c>
      <c r="P173" s="38">
        <f>AVERAGEIF(G173:G196,"R41",J173:J196)</f>
        <v>0.72916666666666663</v>
      </c>
      <c r="Q173" s="43">
        <f>COUNTIF(G173:G196,"R41")</f>
        <v>1</v>
      </c>
      <c r="R173" s="39">
        <f>(Q173*41.66)/100</f>
        <v>0.41659999999999997</v>
      </c>
      <c r="S173" s="38">
        <f>AVERAGEIF(G173:G196,"R42",J173:J196)</f>
        <v>0.81388888888888888</v>
      </c>
      <c r="T173" s="43">
        <f>COUNTIF(G173:G196,"R42")</f>
        <v>1</v>
      </c>
      <c r="U173" s="39">
        <f>(T173*41.66)/100</f>
        <v>0.41659999999999997</v>
      </c>
      <c r="V173" s="38">
        <f>AVERAGEIF(G173:G196,"R43",J173:J196)</f>
        <v>0.98402777777777783</v>
      </c>
      <c r="W173" s="43">
        <f>COUNTIF(G173:G196,"R43")</f>
        <v>1</v>
      </c>
      <c r="X173" s="39">
        <f>(W173*41.66)/100</f>
        <v>0.41659999999999997</v>
      </c>
      <c r="Y173" s="38">
        <f>AVERAGEIF(G173:G196,"R44",J173:J196)</f>
        <v>0.64236111111111127</v>
      </c>
      <c r="Z173" s="43">
        <f>COUNTIF(G173:G196,"R44")</f>
        <v>1</v>
      </c>
      <c r="AA173" s="39">
        <f>(Z173*41.66)/100</f>
        <v>0.41659999999999997</v>
      </c>
      <c r="AB173" s="38">
        <f>AVERAGEIF(G173:G196,"R45",J173:J196)</f>
        <v>0.72083333333333321</v>
      </c>
      <c r="AC173" s="43">
        <f>COUNTIF(G173:G196,"R45")</f>
        <v>1</v>
      </c>
      <c r="AD173" s="39">
        <f>(AC173*41.66)/100</f>
        <v>0.41659999999999997</v>
      </c>
      <c r="AE173" s="38">
        <f>AVERAGEIF(G173:G196,"R46",J173:J196)</f>
        <v>0.99930555555555567</v>
      </c>
      <c r="AF173" s="43">
        <f>COUNTIF(G173:G196,"R46")</f>
        <v>1</v>
      </c>
      <c r="AG173" s="39">
        <f>(AF173*41.66)/100</f>
        <v>0.41659999999999997</v>
      </c>
      <c r="AH173" s="38">
        <f>AVERAGEIF(G173:G196,"R47",J173:J196)</f>
        <v>0.59861111111111109</v>
      </c>
      <c r="AI173" s="43">
        <f>COUNTIF(G173:G196,"R47")</f>
        <v>1</v>
      </c>
      <c r="AJ173" s="39">
        <f>(AI173*41.66)/100</f>
        <v>0.41659999999999997</v>
      </c>
      <c r="AK173" s="38">
        <f>AVERAGEIF(G173:G196,"R48",J173:J196)</f>
        <v>0.56562500000000004</v>
      </c>
      <c r="AL173" s="43">
        <f>COUNTIF(G173:G196,"R48")</f>
        <v>2</v>
      </c>
      <c r="AM173" s="39">
        <f>(AL173*41.66)/100</f>
        <v>0.83319999999999994</v>
      </c>
      <c r="AN173" s="38">
        <f>AVERAGEIF(G173:G196,"R49",J173:J196)</f>
        <v>0.73958333333333337</v>
      </c>
      <c r="AO173" s="43">
        <f>COUNTIF(G173:G196,"R49")</f>
        <v>1</v>
      </c>
      <c r="AP173" s="39">
        <f>(AO173*41.66)/100</f>
        <v>0.41659999999999997</v>
      </c>
      <c r="AQ173" s="38">
        <f>AVERAGEIF(H173:H196,"&lt;&gt;*""",J173:J196)</f>
        <v>0.7236742424242425</v>
      </c>
      <c r="AR173" s="110" t="e">
        <f>AVERAGE(L173:L196)</f>
        <v>#REF!</v>
      </c>
      <c r="AS173" s="111">
        <f t="array" ref="AS173">SUMPRODUCT(IF(G173:G196&lt;&gt;"",1/COUNTIF(G173:G196,G173:G196)))</f>
        <v>10</v>
      </c>
      <c r="AT173" s="112">
        <f t="shared" si="44"/>
        <v>0</v>
      </c>
      <c r="AU173" s="113"/>
      <c r="AV173" s="27">
        <v>768.00000000494799</v>
      </c>
      <c r="AW173" s="1"/>
      <c r="AX173" s="2"/>
      <c r="AY173" s="2"/>
      <c r="AZ173" s="2"/>
      <c r="BA173" s="2" t="s">
        <v>186</v>
      </c>
      <c r="BB173" s="2"/>
      <c r="BC173" s="2"/>
      <c r="BD173" s="2"/>
      <c r="BE173" s="2"/>
      <c r="BF173" s="2"/>
      <c r="BG173" s="2"/>
      <c r="BH173" s="1"/>
      <c r="BI173" s="179"/>
      <c r="BJ173" s="145">
        <v>768.00000000494799</v>
      </c>
      <c r="BK173" s="142"/>
      <c r="BL173" s="2"/>
      <c r="BM173" s="2"/>
      <c r="BN173" s="2"/>
      <c r="BO173" s="2"/>
      <c r="BP173" s="2"/>
      <c r="BQ173" s="2"/>
      <c r="BR173" s="152"/>
      <c r="BS173" s="155"/>
      <c r="BT173" s="156"/>
      <c r="BU173" s="180"/>
      <c r="BV173" s="120"/>
      <c r="BW173" s="120"/>
      <c r="BX173" s="181">
        <f t="array" ref="BX173">SUMPRODUCT(IF(BS173:BS196&lt;&gt;"",1/COUNTIF(BS173:BS196,BS173:BS196)))</f>
        <v>0</v>
      </c>
      <c r="BY173" s="182"/>
      <c r="BZ173" s="183"/>
      <c r="CA173" s="145">
        <v>0</v>
      </c>
      <c r="CB173" s="127"/>
      <c r="CC173" s="22"/>
      <c r="CD173" s="22"/>
      <c r="CE173" s="22"/>
      <c r="CF173" s="22"/>
      <c r="CG173" s="22"/>
      <c r="CH173" s="22"/>
      <c r="CI173" s="18"/>
      <c r="CJ173" s="455">
        <f>IF(ISTEXT(p),"",COUNTA(CB173:CI196))</f>
        <v>12</v>
      </c>
      <c r="CK173" s="454">
        <f>SUMIF('Poids Paniers'!Q:Q,A173,'Poids Paniers'!R:R)</f>
        <v>12</v>
      </c>
      <c r="CL173" s="454">
        <f>IF(CK173&gt;CJ173,0,CK173-CJ173)</f>
        <v>0</v>
      </c>
      <c r="CM173" s="453"/>
      <c r="CN173" s="99">
        <f>IF(ISTEXT(p),"",COUNTA(F173:F196))</f>
        <v>11</v>
      </c>
      <c r="CO173" s="99">
        <f>SUMIF('Poids Paniers'!A:A,A173,'Poids Paniers'!D:D)</f>
        <v>11</v>
      </c>
      <c r="CR173" s="100" t="s">
        <v>113</v>
      </c>
      <c r="CS173" s="100" t="s">
        <v>114</v>
      </c>
      <c r="CT173" s="100" t="s">
        <v>115</v>
      </c>
      <c r="CU173" s="100" t="s">
        <v>116</v>
      </c>
      <c r="CV173" s="100" t="s">
        <v>117</v>
      </c>
      <c r="CW173" s="100" t="s">
        <v>118</v>
      </c>
      <c r="CX173" s="100" t="s">
        <v>119</v>
      </c>
      <c r="CY173" s="100" t="s">
        <v>120</v>
      </c>
      <c r="CZ173" s="100" t="s">
        <v>121</v>
      </c>
      <c r="DA173" s="100" t="s">
        <v>122</v>
      </c>
      <c r="DB173" s="100" t="s">
        <v>123</v>
      </c>
      <c r="DC173" s="100" t="s">
        <v>124</v>
      </c>
      <c r="DD173" s="100" t="s">
        <v>125</v>
      </c>
      <c r="DE173" s="100" t="s">
        <v>126</v>
      </c>
      <c r="DF173" s="100" t="s">
        <v>127</v>
      </c>
      <c r="DG173" s="100" t="s">
        <v>128</v>
      </c>
      <c r="DH173" s="100" t="s">
        <v>129</v>
      </c>
      <c r="DI173" s="100" t="s">
        <v>130</v>
      </c>
      <c r="DJ173" s="100" t="s">
        <v>131</v>
      </c>
      <c r="DK173" s="100" t="s">
        <v>132</v>
      </c>
      <c r="DL173" s="100" t="s">
        <v>133</v>
      </c>
      <c r="DM173" s="100" t="s">
        <v>134</v>
      </c>
      <c r="DN173" s="100" t="s">
        <v>135</v>
      </c>
      <c r="DO173" s="100" t="s">
        <v>136</v>
      </c>
      <c r="DP173" s="100" t="s">
        <v>137</v>
      </c>
      <c r="DQ173" s="100" t="s">
        <v>138</v>
      </c>
      <c r="DR173" s="100" t="s">
        <v>139</v>
      </c>
      <c r="DS173" s="100" t="s">
        <v>140</v>
      </c>
      <c r="DT173" s="100" t="s">
        <v>141</v>
      </c>
      <c r="DU173" s="100" t="s">
        <v>142</v>
      </c>
      <c r="DV173" s="100" t="s">
        <v>143</v>
      </c>
      <c r="DW173" s="100" t="s">
        <v>144</v>
      </c>
      <c r="DX173" s="100" t="s">
        <v>145</v>
      </c>
      <c r="DY173" s="100" t="s">
        <v>146</v>
      </c>
      <c r="DZ173" s="100" t="s">
        <v>147</v>
      </c>
      <c r="EA173" s="100" t="s">
        <v>148</v>
      </c>
      <c r="EB173" s="100" t="s">
        <v>149</v>
      </c>
      <c r="EC173" s="100" t="s">
        <v>150</v>
      </c>
      <c r="ED173" s="100" t="s">
        <v>151</v>
      </c>
      <c r="EE173" s="100" t="s">
        <v>152</v>
      </c>
      <c r="EF173" s="100" t="s">
        <v>153</v>
      </c>
      <c r="EG173" s="100" t="s">
        <v>154</v>
      </c>
      <c r="EH173" s="100" t="s">
        <v>155</v>
      </c>
      <c r="EI173" s="100" t="s">
        <v>156</v>
      </c>
      <c r="EJ173" s="100" t="s">
        <v>157</v>
      </c>
      <c r="EK173" s="100" t="s">
        <v>158</v>
      </c>
      <c r="EL173" s="100" t="s">
        <v>159</v>
      </c>
      <c r="EM173" s="100" t="s">
        <v>160</v>
      </c>
      <c r="EN173" s="100" t="s">
        <v>161</v>
      </c>
      <c r="EO173" s="100" t="s">
        <v>162</v>
      </c>
      <c r="EP173" s="100" t="s">
        <v>163</v>
      </c>
      <c r="EQ173" s="100" t="s">
        <v>164</v>
      </c>
      <c r="ER173" s="100" t="s">
        <v>165</v>
      </c>
      <c r="ES173" s="100" t="s">
        <v>166</v>
      </c>
      <c r="ET173" s="100" t="s">
        <v>167</v>
      </c>
      <c r="EU173" s="100" t="s">
        <v>168</v>
      </c>
      <c r="EV173" s="100" t="s">
        <v>169</v>
      </c>
      <c r="EW173" s="100" t="s">
        <v>170</v>
      </c>
      <c r="EX173" s="100" t="s">
        <v>171</v>
      </c>
      <c r="EY173" s="100" t="s">
        <v>172</v>
      </c>
      <c r="EZ173" s="100" t="s">
        <v>173</v>
      </c>
      <c r="FA173" s="100" t="s">
        <v>174</v>
      </c>
      <c r="FB173" s="100" t="s">
        <v>175</v>
      </c>
      <c r="FC173" s="100" t="s">
        <v>176</v>
      </c>
      <c r="FD173" s="100" t="s">
        <v>177</v>
      </c>
      <c r="FE173" s="100" t="s">
        <v>178</v>
      </c>
      <c r="FF173" s="100" t="s">
        <v>179</v>
      </c>
      <c r="FG173" s="100" t="s">
        <v>180</v>
      </c>
      <c r="FH173" s="100" t="s">
        <v>181</v>
      </c>
      <c r="FI173" s="100" t="s">
        <v>182</v>
      </c>
      <c r="FJ173" s="100" t="s">
        <v>183</v>
      </c>
      <c r="FK173" s="100" t="s">
        <v>184</v>
      </c>
      <c r="FL173" s="100" t="s">
        <v>185</v>
      </c>
      <c r="FM173" s="100" t="s">
        <v>186</v>
      </c>
      <c r="FN173" s="100" t="s">
        <v>187</v>
      </c>
      <c r="FO173" s="100" t="s">
        <v>188</v>
      </c>
      <c r="FP173" s="100" t="s">
        <v>189</v>
      </c>
      <c r="FQ173" s="100" t="s">
        <v>190</v>
      </c>
      <c r="FR173" s="100" t="s">
        <v>191</v>
      </c>
      <c r="FS173" s="100" t="s">
        <v>192</v>
      </c>
      <c r="FT173" s="100" t="s">
        <v>193</v>
      </c>
    </row>
    <row r="174" spans="1:177" ht="16.5" customHeight="1" thickTop="1" thickBot="1" x14ac:dyDescent="0.3">
      <c r="A174" s="465"/>
      <c r="B174" s="124"/>
      <c r="C174" s="98"/>
      <c r="D174" s="233"/>
      <c r="E174" s="91"/>
      <c r="F174" s="140"/>
      <c r="G174" s="130"/>
      <c r="H174" s="173">
        <v>4.1666666666666699E-2</v>
      </c>
      <c r="I174" s="169"/>
      <c r="J174" s="134" t="str">
        <f t="shared" si="43"/>
        <v/>
      </c>
      <c r="K174" s="96" t="str">
        <f>IF(G174="","",1+(H174-IF(G173="",(IF(G172="",(IF(G171="",(IF(G170="",(IF(#REF!="",(IF(#REF!="",(IF(#REF!="",(IF(#REF!="",(IF(#REF!="",(IF(#REF!="",(IF(#REF!="",(IF(#REF!="",#REF!,#REF!)),#REF!)),#REF!)),#REF!)),#REF!)),#REF!)),#REF!)),#REF!)),H170)),H171)),H172)),(H173))))</f>
        <v/>
      </c>
      <c r="L174" s="97" t="str">
        <f>IF(G174="","",IF(G173=G174,IF(H174-I173&gt;0,H174-I173,1+H174-I173),IF(G172=G174,IF(H174-I172&gt;0,H174-I172,1+H174-I172),IF(G171=G174,IF(H174-I171&gt;0,H174-I171,1+H174-I171),IF(G170=G174,IF(H174-I170&gt;0,H174-I170,1+H174-I170),IF(G169=G174,IF(H174-I169&gt;0,H174-I169,1+H174-I169),IF(G168=G174,IF(H174-I168&gt;0,H174-I168,1+H174-I168),IF(G167=G174,IF(H174-I167&gt;0,H174-I167,1+H174-I167),IF(G166=G174,IF(H174-I166&gt;0,H174-I166,1+H174-I166),IF(G165=G174,IF(H174-I165&gt;0,H174-I165,1+H174-I165),IF(G164=G174,IF(H174-I164&gt;0,H174-I164,1+H174-I164),IF(G163=G174,IF(H174-I163&gt;0,H174-I163,1+H174-I163),IF(G162=G174,IF(H174-I162&gt;0,H174-I162,1+H174-I162),IF(G161=G174,IF(H174-I161&gt;0,H174-I161,1+H174-I161),IF(G160=G174,IF(H174-I160&gt;0,H174-I160,1+H174-I160),IF(G159=G174,IF(H174-I159&gt;0,H174-I159,1+H174-I159),IF(G158=G174,IF(H174-I158&gt;0,H174-I158,1+H174-I158),IF(G157=G174,IF(H174-I157&gt;0,H174-I157,1+H174-I157),IF(G156=G174,IF(H174-I156&gt;0,H174-I156,1+H174-I156),IF(G155=G174,IF(H174-I155&gt;0,H174-I155,1+H174-I155),IF(G154=G174,IF(H174-I154&gt;0,H174-I154,1+H174-I154),IF(G153=G174,IF(H174-I153&gt;0,H174-I153,1+H174-I153),IF(G152=G174,IF(H174-I152&gt;0,H174-I152,1+H174-I152),IF(G151=G174,IF(H174-I151&gt;0,H174-I151,1+H174-I151),IF(G150=G174,IF(H174-I150&gt;0,H174-I150,1+H174-I150),IF(G149=G174,IF(H174-I149&gt;0,H174-I149,1+H174-I149),IF(G148=G174,IF(H174-I148&gt;0,H174-I148,1+H174-I148),IF(#REF!=G174,IF(H174-#REF!&gt;0,H174-#REF!,1+H174-#REF!),""))))))))))))))))))))))))))))</f>
        <v/>
      </c>
      <c r="M174" s="460"/>
      <c r="N174" s="460"/>
      <c r="O174" s="460"/>
      <c r="P174" s="460"/>
      <c r="Q174" s="460"/>
      <c r="R174" s="460"/>
      <c r="S174" s="460"/>
      <c r="T174" s="460"/>
      <c r="U174" s="460"/>
      <c r="V174" s="460"/>
      <c r="W174" s="460"/>
      <c r="X174" s="460"/>
      <c r="Y174" s="460"/>
      <c r="Z174" s="460"/>
      <c r="AA174" s="460"/>
      <c r="AB174" s="460"/>
      <c r="AC174" s="460"/>
      <c r="AD174" s="460"/>
      <c r="AE174" s="460"/>
      <c r="AF174" s="460"/>
      <c r="AG174" s="460"/>
      <c r="AH174" s="460"/>
      <c r="AI174" s="460"/>
      <c r="AJ174" s="460"/>
      <c r="AK174" s="460"/>
      <c r="AL174" s="460"/>
      <c r="AM174" s="460"/>
      <c r="AN174" s="460"/>
      <c r="AO174" s="460"/>
      <c r="AP174" s="461"/>
      <c r="AQ174" s="458"/>
      <c r="AR174" s="90"/>
      <c r="AS174" s="89"/>
      <c r="AT174" s="13">
        <f t="shared" si="44"/>
        <v>0</v>
      </c>
      <c r="AU174" s="114"/>
      <c r="AV174" s="20">
        <v>768.04166667161496</v>
      </c>
      <c r="AW174" s="3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3"/>
      <c r="BI174" s="93"/>
      <c r="BJ174" s="146">
        <v>768.04166667161496</v>
      </c>
      <c r="BK174" s="143" t="s">
        <v>167</v>
      </c>
      <c r="BL174" s="4"/>
      <c r="BM174" s="4"/>
      <c r="BN174" s="4"/>
      <c r="BO174" s="4"/>
      <c r="BP174" s="4"/>
      <c r="BQ174" s="4"/>
      <c r="BR174" s="153"/>
      <c r="BS174" s="157"/>
      <c r="BT174" s="158"/>
      <c r="BU174" s="9"/>
      <c r="BY174" s="15"/>
      <c r="BZ174" s="5"/>
      <c r="CA174" s="146">
        <v>4.1666666666666664E-2</v>
      </c>
      <c r="CB174" s="128"/>
      <c r="CC174" s="12"/>
      <c r="CD174" s="12"/>
      <c r="CE174" s="12"/>
      <c r="CF174" s="12"/>
      <c r="CG174" s="12"/>
      <c r="CH174" s="12"/>
      <c r="CI174" s="23"/>
      <c r="CJ174" s="456"/>
      <c r="CK174" s="454"/>
      <c r="CL174" s="454"/>
      <c r="CM174" s="453"/>
      <c r="CR174" s="52">
        <f>COUNTIF(CB173:CI196,"p400")</f>
        <v>0</v>
      </c>
      <c r="CS174" s="52">
        <f>COUNTIF(CB173:CI196,"p401")</f>
        <v>0</v>
      </c>
      <c r="CT174" s="52">
        <f>COUNTIF(CB173:CI196,"p402")</f>
        <v>0</v>
      </c>
      <c r="CU174" s="52">
        <f>COUNTIF(CB173:CI196,"p403")</f>
        <v>0</v>
      </c>
      <c r="CV174" s="52">
        <f>COUNTIF(CB173:CI196,"p404")</f>
        <v>0</v>
      </c>
      <c r="CW174" s="52">
        <f>COUNTIF(CB173:CI196,"p405")</f>
        <v>0</v>
      </c>
      <c r="CX174" s="52">
        <f>COUNTIF(CB173:CI196,"p406")</f>
        <v>1</v>
      </c>
      <c r="CY174" s="52">
        <f>COUNTIF(CB173:CI196,"p407")</f>
        <v>0</v>
      </c>
      <c r="CZ174" s="52">
        <f>COUNTIF(CB173:CI196,"p408")</f>
        <v>0</v>
      </c>
      <c r="DA174" s="52">
        <f>COUNTIF(CB173:CI196,"p409")</f>
        <v>0</v>
      </c>
      <c r="DB174" s="52">
        <f>COUNTIF(CB173:CI196,"p410")</f>
        <v>1</v>
      </c>
      <c r="DC174" s="52">
        <f>COUNTIF(CB173:CI196,"p411")</f>
        <v>0</v>
      </c>
      <c r="DD174" s="52">
        <f>COUNTIF(CB173:CI196,"p412")</f>
        <v>0</v>
      </c>
      <c r="DE174" s="52">
        <f>COUNTIF(CB173:CI196,"p413")</f>
        <v>0</v>
      </c>
      <c r="DF174" s="52">
        <f>COUNTIF(CB173:CI196,"p414")</f>
        <v>0</v>
      </c>
      <c r="DG174" s="52">
        <f>COUNTIF(CB173:CI196,"p415")</f>
        <v>1</v>
      </c>
      <c r="DH174" s="52">
        <f>COUNTIF(CB173:CI196,"p416")</f>
        <v>0</v>
      </c>
      <c r="DI174" s="52">
        <f>COUNTIF(CB173:CI196,"p417")</f>
        <v>0</v>
      </c>
      <c r="DJ174" s="52">
        <f>COUNTIF(CB173:CI196,"p418")</f>
        <v>1</v>
      </c>
      <c r="DK174" s="52">
        <f>COUNTIF(CB173:CI196,"p419")</f>
        <v>0</v>
      </c>
      <c r="DL174" s="52">
        <f>COUNTIF(CB173:CI196,"p420")</f>
        <v>1</v>
      </c>
      <c r="DM174" s="52">
        <f>COUNTIF(CB173:CI196,"p421")</f>
        <v>0</v>
      </c>
      <c r="DN174" s="52">
        <f>COUNTIF(CB173:CI196,"p422")</f>
        <v>0</v>
      </c>
      <c r="DO174" s="52">
        <f>COUNTIF(CB173:CI196,"p423")</f>
        <v>0</v>
      </c>
      <c r="DP174" s="52">
        <f>COUNTIF(CB173:CI196,"p424")</f>
        <v>1</v>
      </c>
      <c r="DQ174" s="52">
        <f>COUNTIF(CB173:CI196,"p425")</f>
        <v>0</v>
      </c>
      <c r="DR174" s="52">
        <f>COUNTIF(CB173:CI196,"p426")</f>
        <v>0</v>
      </c>
      <c r="DS174" s="52">
        <f>COUNTIF(CB173:CI196,"p427")</f>
        <v>0</v>
      </c>
      <c r="DT174" s="52">
        <f>COUNTIF(CB173:CI196,"p428")</f>
        <v>0</v>
      </c>
      <c r="DU174" s="52">
        <f>COUNTIF(CB173:CI196,"p429")</f>
        <v>0</v>
      </c>
      <c r="DV174" s="52">
        <f>COUNTIF(CB173:CI196,"p430")</f>
        <v>0</v>
      </c>
      <c r="DW174" s="52">
        <f>COUNTIF(CB173:CI196,"p431")</f>
        <v>0</v>
      </c>
      <c r="DX174" s="52">
        <f>COUNTIF(CB173:CI196,"p432")</f>
        <v>0</v>
      </c>
      <c r="DY174" s="52">
        <f>COUNTIF(CB173:CI196,"p433")</f>
        <v>0</v>
      </c>
      <c r="DZ174" s="52">
        <f>COUNTIF(CB173:CI196,"p434")</f>
        <v>1</v>
      </c>
      <c r="EA174" s="52">
        <f>COUNTIF(CB173:CI196,"p435")</f>
        <v>0</v>
      </c>
      <c r="EB174" s="52">
        <f>COUNTIF(CB173:CI196,"p436")</f>
        <v>0</v>
      </c>
      <c r="EC174" s="52">
        <f>COUNTIF(CB173:CI196,"p437")</f>
        <v>0</v>
      </c>
      <c r="ED174" s="52">
        <f>COUNTIF(CB173:CI196,"p438")</f>
        <v>1</v>
      </c>
      <c r="EE174" s="52">
        <f>COUNTIF(CB173:CI196,"p439")</f>
        <v>1</v>
      </c>
      <c r="EF174" s="52">
        <f>COUNTIF(CB173:CI196,"p440")</f>
        <v>0</v>
      </c>
      <c r="EG174" s="52">
        <f>COUNTIF(CB173:CI196,"p441")</f>
        <v>0</v>
      </c>
      <c r="EH174" s="52">
        <f>COUNTIF(CB173:CI196,"p442")</f>
        <v>0</v>
      </c>
      <c r="EI174" s="52">
        <f>COUNTIF(CB173:CI196,"p443")</f>
        <v>0</v>
      </c>
      <c r="EJ174" s="52">
        <f>COUNTIF(CB173:CI196,"p444")</f>
        <v>0</v>
      </c>
      <c r="EK174" s="52">
        <f>COUNTIF(CB173:CI196,"p445")</f>
        <v>0</v>
      </c>
      <c r="EL174" s="52">
        <f>COUNTIF(CB173:CI196,"p446")</f>
        <v>0</v>
      </c>
      <c r="EM174" s="52">
        <f>COUNTIF(CB173:CI196,"p447")</f>
        <v>0</v>
      </c>
      <c r="EN174" s="52">
        <f>COUNTIF(CB173:CI196,"p448")</f>
        <v>0</v>
      </c>
      <c r="EO174" s="52">
        <f>COUNTIF(CB173:CI196,"p449")</f>
        <v>0</v>
      </c>
      <c r="EP174" s="52">
        <f>COUNTIF(CB173:CI196,"p450")</f>
        <v>0</v>
      </c>
      <c r="EQ174" s="52">
        <f>COUNTIF(CB173:CI196,"p451")</f>
        <v>0</v>
      </c>
      <c r="ER174" s="52">
        <f>COUNTIF(CB173:CI196,"p452")</f>
        <v>1</v>
      </c>
      <c r="ES174" s="52">
        <f>COUNTIF(CB173:CI196,"p453")</f>
        <v>0</v>
      </c>
      <c r="ET174" s="52">
        <f>COUNTIF(CB173:CI196,"p454")</f>
        <v>1</v>
      </c>
      <c r="EU174" s="52">
        <f>COUNTIF(CB173:CI196,"p455")</f>
        <v>0</v>
      </c>
      <c r="EV174" s="52">
        <f>COUNTIF(CB173:CI196,"p456")</f>
        <v>0</v>
      </c>
      <c r="EW174" s="52">
        <f>COUNTIF(CB173:CI196,"p457")</f>
        <v>0</v>
      </c>
      <c r="EX174" s="52">
        <f>COUNTIF(CB173:CI196,"p458")</f>
        <v>0</v>
      </c>
      <c r="EY174" s="52">
        <f>COUNTIF(CB173:CI196,"p459")</f>
        <v>0</v>
      </c>
      <c r="EZ174" s="52">
        <f>COUNTIF(CB173:CI196,"p460")</f>
        <v>0</v>
      </c>
      <c r="FA174" s="52">
        <f>COUNTIF(CB173:CI196,"p461")</f>
        <v>0</v>
      </c>
      <c r="FB174" s="52">
        <f>COUNTIF(CB173:CI196,"p462")</f>
        <v>0</v>
      </c>
      <c r="FC174" s="52">
        <f>COUNTIF(CB173:CI196,"p463")</f>
        <v>0</v>
      </c>
      <c r="FD174" s="52">
        <f>COUNTIF(CB173:CI196,"p464")</f>
        <v>0</v>
      </c>
      <c r="FE174" s="52">
        <f>COUNTIF(CB173:CI196,"p465")</f>
        <v>0</v>
      </c>
      <c r="FF174" s="52">
        <f>COUNTIF(CB173:CI196,"p466")</f>
        <v>0</v>
      </c>
      <c r="FG174" s="52">
        <f>COUNTIF(CB173:CI196,"p467")</f>
        <v>0</v>
      </c>
      <c r="FH174" s="52">
        <f>COUNTIF(CB173:CI196,"p468")</f>
        <v>0</v>
      </c>
      <c r="FI174" s="52">
        <f>COUNTIF(CB173:CI196,"p469")</f>
        <v>0</v>
      </c>
      <c r="FJ174" s="52">
        <f>COUNTIF(CB173:CI196,"p470")</f>
        <v>1</v>
      </c>
      <c r="FK174" s="52">
        <f>COUNTIF(CB173:CI196,"p471")</f>
        <v>0</v>
      </c>
      <c r="FL174" s="52">
        <f>COUNTIF(CB173:CI196,"p472")</f>
        <v>0</v>
      </c>
      <c r="FM174" s="52">
        <f>COUNTIF(CB173:CI196,"p473")</f>
        <v>0</v>
      </c>
      <c r="FN174" s="52">
        <f>COUNTIF(CB173:CI196,"p474")</f>
        <v>0</v>
      </c>
      <c r="FO174" s="52">
        <f>COUNTIF(CB173:CI196,"p475")</f>
        <v>0</v>
      </c>
      <c r="FP174" s="52">
        <f>COUNTIF(CB173:CI196,"p476")</f>
        <v>0</v>
      </c>
      <c r="FQ174" s="52">
        <f>COUNTIF(CB173:CI196,"p477")</f>
        <v>0</v>
      </c>
      <c r="FR174" s="52">
        <f>COUNTIF(CB173:CI196,"p478")</f>
        <v>0</v>
      </c>
      <c r="FS174" s="52">
        <f>COUNTIF(CB173:CI196,"p479")</f>
        <v>0</v>
      </c>
      <c r="FT174" s="52">
        <f>COUNTIF(CB173:CI196,"p480")</f>
        <v>0</v>
      </c>
    </row>
    <row r="175" spans="1:177" ht="16.5" customHeight="1" thickTop="1" thickBot="1" x14ac:dyDescent="0.3">
      <c r="A175" s="465"/>
      <c r="B175" s="124"/>
      <c r="C175" s="98"/>
      <c r="D175" s="233"/>
      <c r="E175" s="91"/>
      <c r="F175" s="140" t="s">
        <v>174</v>
      </c>
      <c r="G175" s="130" t="s">
        <v>195</v>
      </c>
      <c r="H175" s="173">
        <v>0.10208333333333335</v>
      </c>
      <c r="I175" s="169">
        <v>0.73958333333333337</v>
      </c>
      <c r="J175" s="134">
        <f t="shared" si="43"/>
        <v>0.63750000000000007</v>
      </c>
      <c r="K175" s="96">
        <f>IF(G175="","",1+(H175-IF(G174="",(IF(G173="",(IF(G172="",(IF(G171="",(IF(#REF!="",(IF(#REF!="",(IF(#REF!="",(IF(#REF!="",(IF(#REF!="",(IF(#REF!="",(IF(#REF!="",(IF(#REF!="",#REF!,#REF!)),#REF!)),#REF!)),#REF!)),#REF!)),#REF!)),#REF!)),#REF!)),H171)),H172)),H173)),(H174))))</f>
        <v>1.0826388888888889</v>
      </c>
      <c r="L175" s="97">
        <f>IF(G175="","",IF(G174=G175,IF(H175-I174&gt;0,H175-I174,1+H175-I174),IF(G173=G175,IF(H175-I173&gt;0,H175-I173,1+H175-I173),IF(G172=G175,IF(H175-I172&gt;0,H175-I172,1+H175-I172),IF(G171=G175,IF(H175-I171&gt;0,H175-I171,1+H175-I171),IF(G170=G175,IF(H175-I170&gt;0,H175-I170,1+H175-I170),IF(G169=G175,IF(H175-I169&gt;0,H175-I169,1+H175-I169),IF(G168=G175,IF(H175-I168&gt;0,H175-I168,1+H175-I168),IF(G167=G175,IF(H175-I167&gt;0,H175-I167,1+H175-I167),IF(G166=G175,IF(H175-I166&gt;0,H175-I166,1+H175-I166),IF(G165=G175,IF(H175-I165&gt;0,H175-I165,1+H175-I165),IF(G164=G175,IF(H175-I164&gt;0,H175-I164,1+H175-I164),IF(G163=G175,IF(H175-I163&gt;0,H175-I163,1+H175-I163),IF(G162=G175,IF(H175-I162&gt;0,H175-I162,1+H175-I162),IF(G161=G175,IF(H175-I161&gt;0,H175-I161,1+H175-I161),IF(G160=G175,IF(H175-I160&gt;0,H175-I160,1+H175-I160),IF(G159=G175,IF(H175-I159&gt;0,H175-I159,1+H175-I159),IF(G158=G175,IF(H175-I158&gt;0,H175-I158,1+H175-I158),IF(G157=G175,IF(H175-I157&gt;0,H175-I157,1+H175-I157),IF(G156=G175,IF(H175-I156&gt;0,H175-I156,1+H175-I156),IF(G155=G175,IF(H175-I155&gt;0,H175-I155,1+H175-I155),IF(G154=G175,IF(H175-I154&gt;0,H175-I154,1+H175-I154),IF(G153=G175,IF(H175-I153&gt;0,H175-I153,1+H175-I153),IF(G152=G175,IF(H175-I152&gt;0,H175-I152,1+H175-I152),IF(G151=G175,IF(H175-I151&gt;0,H175-I151,1+H175-I151),IF(G150=G175,IF(H175-I150&gt;0,H175-I150,1+H175-I150),IF(G149=G175,IF(H175-I149&gt;0,H175-I149,1+H175-I149),IF(#REF!=G175,IF(H175-#REF!&gt;0,H175-#REF!,1+H175-#REF!),""))))))))))))))))))))))))))))</f>
        <v>1.3888888888888895E-2</v>
      </c>
      <c r="M175" s="462"/>
      <c r="N175" s="462"/>
      <c r="O175" s="462"/>
      <c r="P175" s="462"/>
      <c r="Q175" s="462"/>
      <c r="R175" s="462"/>
      <c r="S175" s="462"/>
      <c r="T175" s="462"/>
      <c r="U175" s="462"/>
      <c r="V175" s="462"/>
      <c r="W175" s="462"/>
      <c r="X175" s="462"/>
      <c r="Y175" s="462"/>
      <c r="Z175" s="462"/>
      <c r="AA175" s="462"/>
      <c r="AB175" s="462"/>
      <c r="AC175" s="462"/>
      <c r="AD175" s="462"/>
      <c r="AE175" s="462"/>
      <c r="AF175" s="462"/>
      <c r="AG175" s="462"/>
      <c r="AH175" s="462"/>
      <c r="AI175" s="462"/>
      <c r="AJ175" s="462"/>
      <c r="AK175" s="462"/>
      <c r="AL175" s="462"/>
      <c r="AM175" s="462"/>
      <c r="AN175" s="462"/>
      <c r="AO175" s="462"/>
      <c r="AP175" s="463"/>
      <c r="AQ175" s="459"/>
      <c r="AR175" s="90"/>
      <c r="AS175" s="89"/>
      <c r="AT175" s="13">
        <f t="shared" si="44"/>
        <v>0</v>
      </c>
      <c r="AU175" s="114"/>
      <c r="AV175" s="20">
        <v>768.08333333828205</v>
      </c>
      <c r="AW175" s="3"/>
      <c r="AX175" s="4"/>
      <c r="AY175" s="4"/>
      <c r="AZ175" s="4"/>
      <c r="BA175" s="4"/>
      <c r="BB175" s="4"/>
      <c r="BC175" s="4"/>
      <c r="BD175" s="4" t="s">
        <v>168</v>
      </c>
      <c r="BE175" s="4"/>
      <c r="BF175" s="4"/>
      <c r="BG175" s="4"/>
      <c r="BH175" s="3"/>
      <c r="BI175" s="93"/>
      <c r="BJ175" s="146">
        <v>768.08333333828205</v>
      </c>
      <c r="BK175" s="143"/>
      <c r="BL175" s="4" t="s">
        <v>137</v>
      </c>
      <c r="BM175" s="4"/>
      <c r="BN175" s="4"/>
      <c r="BO175" s="4"/>
      <c r="BP175" s="4"/>
      <c r="BQ175" s="4"/>
      <c r="BR175" s="153"/>
      <c r="BS175" s="157"/>
      <c r="BT175" s="158"/>
      <c r="BU175" s="9"/>
      <c r="BY175" s="15"/>
      <c r="BZ175" s="5"/>
      <c r="CA175" s="146">
        <v>8.3333333333333301E-2</v>
      </c>
      <c r="CB175" s="128"/>
      <c r="CC175" s="12"/>
      <c r="CD175" s="12"/>
      <c r="CE175" s="12"/>
      <c r="CF175" s="12"/>
      <c r="CG175" s="12"/>
      <c r="CH175" s="12"/>
      <c r="CI175" s="23"/>
      <c r="CJ175" s="456"/>
      <c r="CK175" s="454"/>
      <c r="CL175" s="454"/>
      <c r="CM175" s="453"/>
      <c r="CR175" s="52">
        <f>COUNTIFS('Poids Paniers'!$E:$E,"400",'Poids Paniers'!$Q:$Q,$A173)</f>
        <v>0</v>
      </c>
      <c r="CS175" s="52">
        <f>COUNTIFS('Poids Paniers'!$E:$E,"401",'Poids Paniers'!$Q:$Q,$A173)</f>
        <v>0</v>
      </c>
      <c r="CT175" s="52">
        <f>COUNTIFS('Poids Paniers'!$E:$E,"402",'Poids Paniers'!$Q:$Q,$A173)</f>
        <v>0</v>
      </c>
      <c r="CU175" s="52">
        <f>COUNTIFS('Poids Paniers'!$E:$E,"403",'Poids Paniers'!$Q:$Q,$A173)</f>
        <v>0</v>
      </c>
      <c r="CV175" s="52">
        <f>COUNTIFS('Poids Paniers'!$E:$E,"404",'Poids Paniers'!$Q:$Q,$A173)</f>
        <v>0</v>
      </c>
      <c r="CW175" s="52">
        <f>COUNTIFS('Poids Paniers'!$E:$E,"405",'Poids Paniers'!$Q:$Q,$A173)</f>
        <v>0</v>
      </c>
      <c r="CX175" s="52">
        <f>COUNTIFS('Poids Paniers'!$E:$E,"406",'Poids Paniers'!$Q:$Q,$A173)</f>
        <v>1</v>
      </c>
      <c r="CY175" s="52">
        <f>COUNTIFS('Poids Paniers'!$E:$E,"407",'Poids Paniers'!$Q:$Q,$A173)</f>
        <v>0</v>
      </c>
      <c r="CZ175" s="52">
        <f>COUNTIFS('Poids Paniers'!$E:$E,"408",'Poids Paniers'!$Q:$Q,$A173)</f>
        <v>0</v>
      </c>
      <c r="DA175" s="52">
        <f>COUNTIFS('Poids Paniers'!$E:$E,"409",'Poids Paniers'!$Q:$Q,$A173)</f>
        <v>0</v>
      </c>
      <c r="DB175" s="52">
        <f>COUNTIFS('Poids Paniers'!$E:$E,"410",'Poids Paniers'!$Q:$Q,$A173)</f>
        <v>1</v>
      </c>
      <c r="DC175" s="52">
        <f>COUNTIFS('Poids Paniers'!$E:$E,"411",'Poids Paniers'!$Q:$Q,$A173)</f>
        <v>0</v>
      </c>
      <c r="DD175" s="52">
        <f>COUNTIFS('Poids Paniers'!$E:$E,"412",'Poids Paniers'!$Q:$Q,$A173)</f>
        <v>0</v>
      </c>
      <c r="DE175" s="52">
        <f>COUNTIFS('Poids Paniers'!$E:$E,"413",'Poids Paniers'!$Q:$Q,$A173)</f>
        <v>0</v>
      </c>
      <c r="DF175" s="52">
        <f>COUNTIFS('Poids Paniers'!$E:$E,"414",'Poids Paniers'!$Q:$Q,$A173)</f>
        <v>0</v>
      </c>
      <c r="DG175" s="52">
        <f>COUNTIFS('Poids Paniers'!$E:$E,"415",'Poids Paniers'!$Q:$Q,$A173)</f>
        <v>1</v>
      </c>
      <c r="DH175" s="52">
        <f>COUNTIFS('Poids Paniers'!$E:$E,"416",'Poids Paniers'!$Q:$Q,$A173)</f>
        <v>0</v>
      </c>
      <c r="DI175" s="52">
        <f>COUNTIFS('Poids Paniers'!$E:$E,"417",'Poids Paniers'!$Q:$Q,$A173)</f>
        <v>0</v>
      </c>
      <c r="DJ175" s="52">
        <f>COUNTIFS('Poids Paniers'!$E:$E,"418",'Poids Paniers'!$Q:$Q,$A173)</f>
        <v>1</v>
      </c>
      <c r="DK175" s="52">
        <f>COUNTIFS('Poids Paniers'!$E:$E,"419",'Poids Paniers'!$Q:$Q,$A173)</f>
        <v>0</v>
      </c>
      <c r="DL175" s="52">
        <f>COUNTIFS('Poids Paniers'!$E:$E,"420",'Poids Paniers'!$Q:$Q,$A173)</f>
        <v>1</v>
      </c>
      <c r="DM175" s="52">
        <f>COUNTIFS('Poids Paniers'!$E:$E,"421",'Poids Paniers'!$Q:$Q,$A173)</f>
        <v>0</v>
      </c>
      <c r="DN175" s="52">
        <f>COUNTIFS('Poids Paniers'!$E:$E,"422",'Poids Paniers'!$Q:$Q,$A173)</f>
        <v>0</v>
      </c>
      <c r="DO175" s="52">
        <f>COUNTIFS('Poids Paniers'!$E:$E,"423",'Poids Paniers'!$Q:$Q,$A173)</f>
        <v>0</v>
      </c>
      <c r="DP175" s="52">
        <f>COUNTIFS('Poids Paniers'!$E:$E,"424",'Poids Paniers'!$Q:$Q,$A173)</f>
        <v>1</v>
      </c>
      <c r="DQ175" s="52">
        <f>COUNTIFS('Poids Paniers'!$E:$E,"425",'Poids Paniers'!$Q:$Q,$A173)</f>
        <v>0</v>
      </c>
      <c r="DR175" s="52">
        <f>COUNTIFS('Poids Paniers'!$E:$E,"426",'Poids Paniers'!$Q:$Q,$A173)</f>
        <v>0</v>
      </c>
      <c r="DS175" s="52">
        <f>COUNTIFS('Poids Paniers'!$E:$E,"427",'Poids Paniers'!$Q:$Q,$A173)</f>
        <v>0</v>
      </c>
      <c r="DT175" s="52">
        <f>COUNTIFS('Poids Paniers'!$E:$E,"428",'Poids Paniers'!$Q:$Q,$A173)</f>
        <v>0</v>
      </c>
      <c r="DU175" s="52">
        <f>COUNTIFS('Poids Paniers'!$E:$E,"429",'Poids Paniers'!$Q:$Q,$A173)</f>
        <v>0</v>
      </c>
      <c r="DV175" s="52">
        <f>COUNTIFS('Poids Paniers'!$E:$E,"430",'Poids Paniers'!$Q:$Q,$A173)</f>
        <v>0</v>
      </c>
      <c r="DW175" s="52">
        <f>COUNTIFS('Poids Paniers'!$E:$E,"431",'Poids Paniers'!$Q:$Q,$A173)</f>
        <v>0</v>
      </c>
      <c r="DX175" s="52">
        <f>COUNTIFS('Poids Paniers'!$E:$E,"432",'Poids Paniers'!$Q:$Q,$A173)</f>
        <v>0</v>
      </c>
      <c r="DY175" s="52">
        <f>COUNTIFS('Poids Paniers'!$E:$E,"433",'Poids Paniers'!$Q:$Q,$A173)</f>
        <v>0</v>
      </c>
      <c r="DZ175" s="52">
        <f>COUNTIFS('Poids Paniers'!$E:$E,"434",'Poids Paniers'!$Q:$Q,$A173)</f>
        <v>1</v>
      </c>
      <c r="EA175" s="52">
        <f>COUNTIFS('Poids Paniers'!$E:$E,"435",'Poids Paniers'!$Q:$Q,$A173)</f>
        <v>0</v>
      </c>
      <c r="EB175" s="52">
        <f>COUNTIFS('Poids Paniers'!$E:$E,"436",'Poids Paniers'!$Q:$Q,$A173)</f>
        <v>0</v>
      </c>
      <c r="EC175" s="52">
        <f>COUNTIFS('Poids Paniers'!$E:$E,"437",'Poids Paniers'!$Q:$Q,$A173)</f>
        <v>0</v>
      </c>
      <c r="ED175" s="52">
        <f>COUNTIFS('Poids Paniers'!$E:$E,"438",'Poids Paniers'!$Q:$Q,$A173)</f>
        <v>1</v>
      </c>
      <c r="EE175" s="52">
        <f>COUNTIFS('Poids Paniers'!$E:$E,"439",'Poids Paniers'!$Q:$Q,$A173)</f>
        <v>1</v>
      </c>
      <c r="EF175" s="52">
        <f>COUNTIFS('Poids Paniers'!$E:$E,"440",'Poids Paniers'!$Q:$Q,$A173)</f>
        <v>0</v>
      </c>
      <c r="EG175" s="52">
        <f>COUNTIFS('Poids Paniers'!$E:$E,"441",'Poids Paniers'!$Q:$Q,$A173)</f>
        <v>0</v>
      </c>
      <c r="EH175" s="52">
        <f>COUNTIFS('Poids Paniers'!$E:$E,"442",'Poids Paniers'!$Q:$Q,$A173)</f>
        <v>0</v>
      </c>
      <c r="EI175" s="52">
        <f>COUNTIFS('Poids Paniers'!$E:$E,"443",'Poids Paniers'!$Q:$Q,$A173)</f>
        <v>0</v>
      </c>
      <c r="EJ175" s="52">
        <f>COUNTIFS('Poids Paniers'!$E:$E,"444",'Poids Paniers'!$Q:$Q,$A173)</f>
        <v>0</v>
      </c>
      <c r="EK175" s="52">
        <f>COUNTIFS('Poids Paniers'!$E:$E,"445",'Poids Paniers'!$Q:$Q,$A173)</f>
        <v>0</v>
      </c>
      <c r="EL175" s="52">
        <f>COUNTIFS('Poids Paniers'!$E:$E,"446",'Poids Paniers'!$Q:$Q,$A173)</f>
        <v>0</v>
      </c>
      <c r="EM175" s="52">
        <f>COUNTIFS('Poids Paniers'!$E:$E,"447",'Poids Paniers'!$Q:$Q,$A173)</f>
        <v>0</v>
      </c>
      <c r="EN175" s="52">
        <f>COUNTIFS('Poids Paniers'!$E:$E,"448",'Poids Paniers'!$Q:$Q,$A173)</f>
        <v>0</v>
      </c>
      <c r="EO175" s="52">
        <f>COUNTIFS('Poids Paniers'!$E:$E,"449",'Poids Paniers'!$Q:$Q,$A173)</f>
        <v>0</v>
      </c>
      <c r="EP175" s="52">
        <f>COUNTIFS('Poids Paniers'!$E:$E,"450",'Poids Paniers'!$Q:$Q,$A173)</f>
        <v>0</v>
      </c>
      <c r="EQ175" s="52">
        <f>COUNTIFS('Poids Paniers'!$E:$E,"451",'Poids Paniers'!$Q:$Q,$A173)</f>
        <v>0</v>
      </c>
      <c r="ER175" s="52">
        <f>COUNTIFS('Poids Paniers'!$E:$E,"452",'Poids Paniers'!$Q:$Q,$A173)</f>
        <v>1</v>
      </c>
      <c r="ES175" s="52">
        <f>COUNTIFS('Poids Paniers'!$E:$E,"453",'Poids Paniers'!$Q:$Q,$A173)</f>
        <v>0</v>
      </c>
      <c r="ET175" s="52">
        <f>COUNTIFS('Poids Paniers'!$E:$E,"454",'Poids Paniers'!$Q:$Q,$A173)</f>
        <v>1</v>
      </c>
      <c r="EU175" s="52">
        <f>COUNTIFS('Poids Paniers'!$E:$E,"455",'Poids Paniers'!$Q:$Q,$A173)</f>
        <v>0</v>
      </c>
      <c r="EV175" s="52">
        <f>COUNTIFS('Poids Paniers'!$E:$E,"456",'Poids Paniers'!$Q:$Q,$A173)</f>
        <v>0</v>
      </c>
      <c r="EW175" s="52">
        <f>COUNTIFS('Poids Paniers'!$E:$E,"457",'Poids Paniers'!$Q:$Q,$A173)</f>
        <v>0</v>
      </c>
      <c r="EX175" s="52">
        <f>COUNTIFS('Poids Paniers'!$E:$E,"458",'Poids Paniers'!$Q:$Q,$A173)</f>
        <v>0</v>
      </c>
      <c r="EY175" s="52">
        <f>COUNTIFS('Poids Paniers'!$E:$E,"459",'Poids Paniers'!$Q:$Q,$A173)</f>
        <v>0</v>
      </c>
      <c r="EZ175" s="52">
        <f>COUNTIFS('Poids Paniers'!$E:$E,"460",'Poids Paniers'!$Q:$Q,$A173)</f>
        <v>0</v>
      </c>
      <c r="FA175" s="52">
        <f>COUNTIFS('Poids Paniers'!$E:$E,"461",'Poids Paniers'!$Q:$Q,$A173)</f>
        <v>0</v>
      </c>
      <c r="FB175" s="52">
        <f>COUNTIFS('Poids Paniers'!$E:$E,"462",'Poids Paniers'!$Q:$Q,$A173)</f>
        <v>0</v>
      </c>
      <c r="FC175" s="52">
        <f>COUNTIFS('Poids Paniers'!$E:$E,"463",'Poids Paniers'!$Q:$Q,$A173)</f>
        <v>0</v>
      </c>
      <c r="FD175" s="52">
        <f>COUNTIFS('Poids Paniers'!$E:$E,"464",'Poids Paniers'!$Q:$Q,$A173)</f>
        <v>0</v>
      </c>
      <c r="FE175" s="52">
        <f>COUNTIFS('Poids Paniers'!$E:$E,"465",'Poids Paniers'!$Q:$Q,$A173)</f>
        <v>0</v>
      </c>
      <c r="FF175" s="52">
        <f>COUNTIFS('Poids Paniers'!$E:$E,"466",'Poids Paniers'!$Q:$Q,$A173)</f>
        <v>0</v>
      </c>
      <c r="FG175" s="52">
        <f>COUNTIFS('Poids Paniers'!$E:$E,"467",'Poids Paniers'!$Q:$Q,$A173)</f>
        <v>0</v>
      </c>
      <c r="FH175" s="52">
        <f>COUNTIFS('Poids Paniers'!$E:$E,"468",'Poids Paniers'!$Q:$Q,$A173)</f>
        <v>0</v>
      </c>
      <c r="FI175" s="52">
        <f>COUNTIFS('Poids Paniers'!$E:$E,"469",'Poids Paniers'!$Q:$Q,$A173)</f>
        <v>0</v>
      </c>
      <c r="FJ175" s="52">
        <f>COUNTIFS('Poids Paniers'!$E:$E,"470",'Poids Paniers'!$Q:$Q,$A173)</f>
        <v>1</v>
      </c>
      <c r="FK175" s="52">
        <f>COUNTIFS('Poids Paniers'!$E:$E,"471",'Poids Paniers'!$Q:$Q,$A173)</f>
        <v>0</v>
      </c>
      <c r="FL175" s="52">
        <f>COUNTIFS('Poids Paniers'!$E:$E,"472",'Poids Paniers'!$Q:$Q,$A173)</f>
        <v>0</v>
      </c>
      <c r="FM175" s="52">
        <f>COUNTIFS('Poids Paniers'!$E:$E,"473",'Poids Paniers'!$Q:$Q,$A173)</f>
        <v>0</v>
      </c>
      <c r="FN175" s="52">
        <f>COUNTIFS('Poids Paniers'!$E:$E,"474",'Poids Paniers'!$Q:$Q,$A173)</f>
        <v>0</v>
      </c>
      <c r="FO175" s="52">
        <f>COUNTIFS('Poids Paniers'!$E:$E,"475",'Poids Paniers'!$Q:$Q,$A173)</f>
        <v>0</v>
      </c>
      <c r="FP175" s="52">
        <f>COUNTIFS('Poids Paniers'!$E:$E,"476",'Poids Paniers'!$Q:$Q,$A173)</f>
        <v>0</v>
      </c>
      <c r="FQ175" s="52">
        <f>COUNTIFS('Poids Paniers'!$E:$E,"477",'Poids Paniers'!$Q:$Q,$A173)</f>
        <v>0</v>
      </c>
      <c r="FR175" s="52">
        <f>COUNTIFS('Poids Paniers'!$E:$E,"478",'Poids Paniers'!$Q:$Q,$A173)</f>
        <v>0</v>
      </c>
      <c r="FS175" s="52">
        <f>COUNTIFS('Poids Paniers'!$E:$E,"479",'Poids Paniers'!$Q:$Q,$A173)</f>
        <v>0</v>
      </c>
      <c r="FT175" s="52">
        <f>COUNTIFS('Poids Paniers'!$E:$E,"480",'Poids Paniers'!$Q:$Q,$A173)</f>
        <v>0</v>
      </c>
      <c r="FU175" s="52">
        <f>CJ173+FU176</f>
        <v>12</v>
      </c>
    </row>
    <row r="176" spans="1:177" ht="16.5" customHeight="1" thickTop="1" thickBot="1" x14ac:dyDescent="0.3">
      <c r="A176" s="465"/>
      <c r="B176" s="124"/>
      <c r="C176" s="98"/>
      <c r="D176" s="233"/>
      <c r="E176" s="91"/>
      <c r="F176" s="140"/>
      <c r="G176" s="130"/>
      <c r="H176" s="173">
        <v>0.125</v>
      </c>
      <c r="I176" s="169"/>
      <c r="J176" s="134" t="str">
        <f t="shared" si="43"/>
        <v/>
      </c>
      <c r="K176" s="96" t="str">
        <f>IF(G176="","",1+(H176-IF(G175="",(IF(G174="",(IF(G173="",(IF(G172="",(IF(#REF!="",(IF(#REF!="",(IF(#REF!="",(IF(#REF!="",(IF(#REF!="",(IF(#REF!="",(IF(#REF!="",(IF(#REF!="",#REF!,#REF!)),#REF!)),#REF!)),#REF!)),#REF!)),#REF!)),#REF!)),#REF!)),H172)),H173)),H174)),(H175))))</f>
        <v/>
      </c>
      <c r="L176" s="97" t="str">
        <f>IF(G176="","",IF(G175=G176,IF(H176-I175&gt;0,H176-I175,1+H176-I175),IF(G174=G176,IF(H176-I174&gt;0,H176-I174,1+H176-I174),IF(G173=G176,IF(H176-I173&gt;0,H176-I173,1+H176-I173),IF(G172=G176,IF(H176-I172&gt;0,H176-I172,1+H176-I172),IF(G171=G176,IF(H176-I171&gt;0,H176-I171,1+H176-I171),IF(G170=G176,IF(H176-I170&gt;0,H176-I170,1+H176-I170),IF(G169=G176,IF(H176-I169&gt;0,H176-I169,1+H176-I169),IF(G168=G176,IF(H176-I168&gt;0,H176-I168,1+H176-I168),IF(G167=G176,IF(H176-I167&gt;0,H176-I167,1+H176-I167),IF(G166=G176,IF(H176-I166&gt;0,H176-I166,1+H176-I166),IF(G165=G176,IF(H176-I165&gt;0,H176-I165,1+H176-I165),IF(G164=G176,IF(H176-I164&gt;0,H176-I164,1+H176-I164),IF(G163=G176,IF(H176-I163&gt;0,H176-I163,1+H176-I163),IF(G162=G176,IF(H176-I162&gt;0,H176-I162,1+H176-I162),IF(G161=G176,IF(H176-I161&gt;0,H176-I161,1+H176-I161),IF(G160=G176,IF(H176-I160&gt;0,H176-I160,1+H176-I160),IF(G159=G176,IF(H176-I159&gt;0,H176-I159,1+H176-I159),IF(G158=G176,IF(H176-I158&gt;0,H176-I158,1+H176-I158),IF(G157=G176,IF(H176-I157&gt;0,H176-I157,1+H176-I157),IF(G156=G176,IF(H176-I156&gt;0,H176-I156,1+H176-I156),IF(G155=G176,IF(H176-I155&gt;0,H176-I155,1+H176-I155),IF(G154=G176,IF(H176-I154&gt;0,H176-I154,1+H176-I154),IF(G153=G176,IF(H176-I153&gt;0,H176-I153,1+H176-I153),IF(G152=G176,IF(H176-I152&gt;0,H176-I152,1+H176-I152),IF(G151=G176,IF(H176-I151&gt;0,H176-I151,1+H176-I151),IF(G150=G176,IF(H176-I150&gt;0,H176-I150,1+H176-I150),IF(#REF!=G176,IF(H176-#REF!&gt;0,H176-#REF!,1+H176-#REF!),""))))))))))))))))))))))))))))</f>
        <v/>
      </c>
      <c r="M176" s="462"/>
      <c r="N176" s="462"/>
      <c r="O176" s="462"/>
      <c r="P176" s="462"/>
      <c r="Q176" s="462"/>
      <c r="R176" s="462"/>
      <c r="S176" s="462"/>
      <c r="T176" s="462"/>
      <c r="U176" s="462"/>
      <c r="V176" s="462"/>
      <c r="W176" s="462"/>
      <c r="X176" s="462"/>
      <c r="Y176" s="462"/>
      <c r="Z176" s="462"/>
      <c r="AA176" s="462"/>
      <c r="AB176" s="462"/>
      <c r="AC176" s="462"/>
      <c r="AD176" s="462"/>
      <c r="AE176" s="462"/>
      <c r="AF176" s="462"/>
      <c r="AG176" s="462"/>
      <c r="AH176" s="462"/>
      <c r="AI176" s="462"/>
      <c r="AJ176" s="462"/>
      <c r="AK176" s="462"/>
      <c r="AL176" s="462"/>
      <c r="AM176" s="462"/>
      <c r="AN176" s="462"/>
      <c r="AO176" s="462"/>
      <c r="AP176" s="463"/>
      <c r="AQ176" s="459"/>
      <c r="AR176" s="90"/>
      <c r="AS176" s="89"/>
      <c r="AT176" s="13">
        <f t="shared" si="44"/>
        <v>0</v>
      </c>
      <c r="AU176" s="114"/>
      <c r="AV176" s="20">
        <v>768.12500000494902</v>
      </c>
      <c r="AW176" s="3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3"/>
      <c r="BI176" s="93"/>
      <c r="BJ176" s="146">
        <v>768.12500000494902</v>
      </c>
      <c r="BK176" s="143"/>
      <c r="BL176" s="4"/>
      <c r="BM176" s="4"/>
      <c r="BN176" s="4"/>
      <c r="BO176" s="4"/>
      <c r="BP176" s="4"/>
      <c r="BQ176" s="4"/>
      <c r="BR176" s="153"/>
      <c r="BS176" s="157"/>
      <c r="BT176" s="158"/>
      <c r="BU176" s="9"/>
      <c r="BY176" s="15"/>
      <c r="BZ176" s="5"/>
      <c r="CA176" s="146">
        <v>0.125</v>
      </c>
      <c r="CB176" s="128" t="s">
        <v>128</v>
      </c>
      <c r="CC176" s="12" t="s">
        <v>119</v>
      </c>
      <c r="CD176" s="12"/>
      <c r="CE176" s="12"/>
      <c r="CF176" s="12"/>
      <c r="CG176" s="12"/>
      <c r="CH176" s="12"/>
      <c r="CI176" s="23"/>
      <c r="CJ176" s="456"/>
      <c r="CK176" s="454"/>
      <c r="CL176" s="454"/>
      <c r="CM176" s="453"/>
      <c r="CR176" s="52">
        <f t="shared" ref="CR176:FC176" si="55">IF(CR174&lt;&gt;CR175,1,0)</f>
        <v>0</v>
      </c>
      <c r="CS176" s="52">
        <f t="shared" si="55"/>
        <v>0</v>
      </c>
      <c r="CT176" s="52">
        <f t="shared" si="55"/>
        <v>0</v>
      </c>
      <c r="CU176" s="52">
        <f t="shared" si="55"/>
        <v>0</v>
      </c>
      <c r="CV176" s="52">
        <f t="shared" si="55"/>
        <v>0</v>
      </c>
      <c r="CW176" s="52">
        <f t="shared" si="55"/>
        <v>0</v>
      </c>
      <c r="CX176" s="52">
        <f t="shared" si="55"/>
        <v>0</v>
      </c>
      <c r="CY176" s="52">
        <f t="shared" si="55"/>
        <v>0</v>
      </c>
      <c r="CZ176" s="52">
        <f t="shared" si="55"/>
        <v>0</v>
      </c>
      <c r="DA176" s="52">
        <f t="shared" si="55"/>
        <v>0</v>
      </c>
      <c r="DB176" s="52">
        <f t="shared" si="55"/>
        <v>0</v>
      </c>
      <c r="DC176" s="52">
        <f t="shared" si="55"/>
        <v>0</v>
      </c>
      <c r="DD176" s="52">
        <f t="shared" si="55"/>
        <v>0</v>
      </c>
      <c r="DE176" s="52">
        <f t="shared" si="55"/>
        <v>0</v>
      </c>
      <c r="DF176" s="52">
        <f t="shared" si="55"/>
        <v>0</v>
      </c>
      <c r="DG176" s="52">
        <f t="shared" si="55"/>
        <v>0</v>
      </c>
      <c r="DH176" s="52">
        <f t="shared" si="55"/>
        <v>0</v>
      </c>
      <c r="DI176" s="52">
        <f t="shared" si="55"/>
        <v>0</v>
      </c>
      <c r="DJ176" s="52">
        <f t="shared" si="55"/>
        <v>0</v>
      </c>
      <c r="DK176" s="52">
        <f t="shared" si="55"/>
        <v>0</v>
      </c>
      <c r="DL176" s="52">
        <f t="shared" si="55"/>
        <v>0</v>
      </c>
      <c r="DM176" s="52">
        <f t="shared" si="55"/>
        <v>0</v>
      </c>
      <c r="DN176" s="52">
        <f t="shared" si="55"/>
        <v>0</v>
      </c>
      <c r="DO176" s="52">
        <f t="shared" si="55"/>
        <v>0</v>
      </c>
      <c r="DP176" s="52">
        <f t="shared" si="55"/>
        <v>0</v>
      </c>
      <c r="DQ176" s="52">
        <f t="shared" si="55"/>
        <v>0</v>
      </c>
      <c r="DR176" s="52">
        <f t="shared" si="55"/>
        <v>0</v>
      </c>
      <c r="DS176" s="52">
        <f t="shared" si="55"/>
        <v>0</v>
      </c>
      <c r="DT176" s="52">
        <f t="shared" si="55"/>
        <v>0</v>
      </c>
      <c r="DU176" s="52">
        <f t="shared" si="55"/>
        <v>0</v>
      </c>
      <c r="DV176" s="52">
        <f t="shared" si="55"/>
        <v>0</v>
      </c>
      <c r="DW176" s="52">
        <f t="shared" si="55"/>
        <v>0</v>
      </c>
      <c r="DX176" s="52">
        <f t="shared" si="55"/>
        <v>0</v>
      </c>
      <c r="DY176" s="52">
        <f t="shared" si="55"/>
        <v>0</v>
      </c>
      <c r="DZ176" s="52">
        <f t="shared" si="55"/>
        <v>0</v>
      </c>
      <c r="EA176" s="52">
        <f t="shared" si="55"/>
        <v>0</v>
      </c>
      <c r="EB176" s="52">
        <f t="shared" si="55"/>
        <v>0</v>
      </c>
      <c r="EC176" s="52">
        <f t="shared" si="55"/>
        <v>0</v>
      </c>
      <c r="ED176" s="52">
        <f t="shared" si="55"/>
        <v>0</v>
      </c>
      <c r="EE176" s="52">
        <f t="shared" si="55"/>
        <v>0</v>
      </c>
      <c r="EF176" s="52">
        <f t="shared" si="55"/>
        <v>0</v>
      </c>
      <c r="EG176" s="52">
        <f t="shared" si="55"/>
        <v>0</v>
      </c>
      <c r="EH176" s="52">
        <f t="shared" si="55"/>
        <v>0</v>
      </c>
      <c r="EI176" s="52">
        <f t="shared" si="55"/>
        <v>0</v>
      </c>
      <c r="EJ176" s="52">
        <f t="shared" si="55"/>
        <v>0</v>
      </c>
      <c r="EK176" s="52">
        <f t="shared" si="55"/>
        <v>0</v>
      </c>
      <c r="EL176" s="52">
        <f t="shared" si="55"/>
        <v>0</v>
      </c>
      <c r="EM176" s="52">
        <f t="shared" si="55"/>
        <v>0</v>
      </c>
      <c r="EN176" s="52">
        <f t="shared" si="55"/>
        <v>0</v>
      </c>
      <c r="EO176" s="52">
        <f t="shared" si="55"/>
        <v>0</v>
      </c>
      <c r="EP176" s="52">
        <f t="shared" si="55"/>
        <v>0</v>
      </c>
      <c r="EQ176" s="52">
        <f t="shared" si="55"/>
        <v>0</v>
      </c>
      <c r="ER176" s="52">
        <f t="shared" si="55"/>
        <v>0</v>
      </c>
      <c r="ES176" s="52">
        <f t="shared" si="55"/>
        <v>0</v>
      </c>
      <c r="ET176" s="52">
        <f t="shared" si="55"/>
        <v>0</v>
      </c>
      <c r="EU176" s="52">
        <f t="shared" si="55"/>
        <v>0</v>
      </c>
      <c r="EV176" s="52">
        <f t="shared" si="55"/>
        <v>0</v>
      </c>
      <c r="EW176" s="52">
        <f t="shared" si="55"/>
        <v>0</v>
      </c>
      <c r="EX176" s="52">
        <f t="shared" si="55"/>
        <v>0</v>
      </c>
      <c r="EY176" s="52">
        <f t="shared" si="55"/>
        <v>0</v>
      </c>
      <c r="EZ176" s="52">
        <f t="shared" si="55"/>
        <v>0</v>
      </c>
      <c r="FA176" s="52">
        <f t="shared" si="55"/>
        <v>0</v>
      </c>
      <c r="FB176" s="52">
        <f t="shared" si="55"/>
        <v>0</v>
      </c>
      <c r="FC176" s="52">
        <f t="shared" si="55"/>
        <v>0</v>
      </c>
      <c r="FD176" s="52">
        <f t="shared" ref="FD176:FT176" si="56">IF(FD174&lt;&gt;FD175,1,0)</f>
        <v>0</v>
      </c>
      <c r="FE176" s="52">
        <f t="shared" si="56"/>
        <v>0</v>
      </c>
      <c r="FF176" s="52">
        <f t="shared" si="56"/>
        <v>0</v>
      </c>
      <c r="FG176" s="52">
        <f t="shared" si="56"/>
        <v>0</v>
      </c>
      <c r="FH176" s="52">
        <f t="shared" si="56"/>
        <v>0</v>
      </c>
      <c r="FI176" s="52">
        <f t="shared" si="56"/>
        <v>0</v>
      </c>
      <c r="FJ176" s="52">
        <f t="shared" si="56"/>
        <v>0</v>
      </c>
      <c r="FK176" s="52">
        <f t="shared" si="56"/>
        <v>0</v>
      </c>
      <c r="FL176" s="52">
        <f t="shared" si="56"/>
        <v>0</v>
      </c>
      <c r="FM176" s="52">
        <f t="shared" si="56"/>
        <v>0</v>
      </c>
      <c r="FN176" s="52">
        <f t="shared" si="56"/>
        <v>0</v>
      </c>
      <c r="FO176" s="52">
        <f t="shared" si="56"/>
        <v>0</v>
      </c>
      <c r="FP176" s="52">
        <f t="shared" si="56"/>
        <v>0</v>
      </c>
      <c r="FQ176" s="52">
        <f t="shared" si="56"/>
        <v>0</v>
      </c>
      <c r="FR176" s="52">
        <f t="shared" si="56"/>
        <v>0</v>
      </c>
      <c r="FS176" s="52">
        <f t="shared" si="56"/>
        <v>0</v>
      </c>
      <c r="FT176" s="52">
        <f t="shared" si="56"/>
        <v>0</v>
      </c>
      <c r="FU176" s="52">
        <f>SUM(CR176:FT176)</f>
        <v>0</v>
      </c>
    </row>
    <row r="177" spans="1:177" ht="16.5" customHeight="1" thickTop="1" thickBot="1" x14ac:dyDescent="0.3">
      <c r="A177" s="465"/>
      <c r="B177" s="124"/>
      <c r="C177" s="98"/>
      <c r="D177" s="233"/>
      <c r="E177" s="91"/>
      <c r="F177" s="140" t="s">
        <v>171</v>
      </c>
      <c r="G177" s="130" t="s">
        <v>197</v>
      </c>
      <c r="H177" s="173">
        <v>0.1875</v>
      </c>
      <c r="I177" s="169">
        <v>0.92708333333333337</v>
      </c>
      <c r="J177" s="134">
        <f t="shared" si="43"/>
        <v>0.73958333333333337</v>
      </c>
      <c r="K177" s="96">
        <f>IF(G177="","",1+(H177-IF(G176="",(IF(G175="",(IF(G174="",(IF(G173="",(IF(#REF!="",(IF(#REF!="",(IF(#REF!="",(IF(#REF!="",(IF(#REF!="",(IF(#REF!="",(IF(#REF!="",(IF(#REF!="",#REF!,#REF!)),#REF!)),#REF!)),#REF!)),#REF!)),#REF!)),#REF!)),#REF!)),H173)),H174)),H175)),(H176))))</f>
        <v>1.0854166666666667</v>
      </c>
      <c r="L177" s="97">
        <f>IF(G177="","",IF(G176=G177,IF(H177-I176&gt;0,H177-I176,1+H177-I176),IF(G175=G177,IF(H177-I175&gt;0,H177-I175,1+H177-I175),IF(G174=G177,IF(H177-I174&gt;0,H177-I174,1+H177-I174),IF(G173=G177,IF(H177-I173&gt;0,H177-I173,1+H177-I173),IF(G172=G177,IF(H177-I172&gt;0,H177-I172,1+H177-I172),IF(G171=G177,IF(H177-I171&gt;0,H177-I171,1+H177-I171),IF(G170=G177,IF(H177-I170&gt;0,H177-I170,1+H177-I170),IF(G169=G177,IF(H177-I169&gt;0,H177-I169,1+H177-I169),IF(G168=G177,IF(H177-I168&gt;0,H177-I168,1+H177-I168),IF(G167=G177,IF(H177-I167&gt;0,H177-I167,1+H177-I167),IF(G166=G177,IF(H177-I166&gt;0,H177-I166,1+H177-I166),IF(G165=G177,IF(H177-I165&gt;0,H177-I165,1+H177-I165),IF(G164=G177,IF(H177-I164&gt;0,H177-I164,1+H177-I164),IF(G163=G177,IF(H177-I163&gt;0,H177-I163,1+H177-I163),IF(G162=G177,IF(H177-I162&gt;0,H177-I162,1+H177-I162),IF(G161=G177,IF(H177-I161&gt;0,H177-I161,1+H177-I161),IF(G160=G177,IF(H177-I160&gt;0,H177-I160,1+H177-I160),IF(G159=G177,IF(H177-I159&gt;0,H177-I159,1+H177-I159),IF(G158=G177,IF(H177-I158&gt;0,H177-I158,1+H177-I158),IF(G157=G177,IF(H177-I157&gt;0,H177-I157,1+H177-I157),IF(G156=G177,IF(H177-I156&gt;0,H177-I156,1+H177-I156),IF(G155=G177,IF(H177-I155&gt;0,H177-I155,1+H177-I155),IF(G154=G177,IF(H177-I154&gt;0,H177-I154,1+H177-I154),IF(G153=G177,IF(H177-I153&gt;0,H177-I153,1+H177-I153),IF(G152=G177,IF(H177-I152&gt;0,H177-I152,1+H177-I152),IF(G151=G177,IF(H177-I151&gt;0,H177-I151,1+H177-I151),IF(#REF!=G177,IF(H177-#REF!&gt;0,H177-#REF!,1+H177-#REF!),""))))))))))))))))))))))))))))</f>
        <v>9.5833333333333326E-2</v>
      </c>
      <c r="M177" s="462"/>
      <c r="N177" s="462"/>
      <c r="O177" s="462"/>
      <c r="P177" s="462"/>
      <c r="Q177" s="462"/>
      <c r="R177" s="462"/>
      <c r="S177" s="462"/>
      <c r="T177" s="462"/>
      <c r="U177" s="462"/>
      <c r="V177" s="462"/>
      <c r="W177" s="462"/>
      <c r="X177" s="462"/>
      <c r="Y177" s="462"/>
      <c r="Z177" s="462"/>
      <c r="AA177" s="462"/>
      <c r="AB177" s="462"/>
      <c r="AC177" s="462"/>
      <c r="AD177" s="462"/>
      <c r="AE177" s="462"/>
      <c r="AF177" s="462"/>
      <c r="AG177" s="462"/>
      <c r="AH177" s="462"/>
      <c r="AI177" s="462"/>
      <c r="AJ177" s="462"/>
      <c r="AK177" s="462"/>
      <c r="AL177" s="462"/>
      <c r="AM177" s="462"/>
      <c r="AN177" s="462"/>
      <c r="AO177" s="462"/>
      <c r="AP177" s="463"/>
      <c r="AQ177" s="459"/>
      <c r="AR177" s="90"/>
      <c r="AS177" s="89"/>
      <c r="AT177" s="13">
        <f t="shared" si="44"/>
        <v>0</v>
      </c>
      <c r="AU177" s="114"/>
      <c r="AV177" s="20">
        <v>768.16666667161599</v>
      </c>
      <c r="AW177" s="3"/>
      <c r="AX177" s="4"/>
      <c r="AY177" s="4"/>
      <c r="AZ177" s="4"/>
      <c r="BA177" s="4"/>
      <c r="BB177" s="4" t="s">
        <v>140</v>
      </c>
      <c r="BC177" s="4"/>
      <c r="BD177" s="4"/>
      <c r="BE177" s="4"/>
      <c r="BF177" s="4"/>
      <c r="BG177" s="4"/>
      <c r="BH177" s="3"/>
      <c r="BI177" s="93"/>
      <c r="BJ177" s="146">
        <v>768.16666667161599</v>
      </c>
      <c r="BK177" s="143"/>
      <c r="BL177" s="4"/>
      <c r="BM177" s="4" t="s">
        <v>151</v>
      </c>
      <c r="BN177" s="4"/>
      <c r="BO177" s="4"/>
      <c r="BP177" s="4"/>
      <c r="BQ177" s="4"/>
      <c r="BR177" s="153"/>
      <c r="BS177" s="157"/>
      <c r="BT177" s="158"/>
      <c r="BU177" s="9"/>
      <c r="BY177" s="15"/>
      <c r="BZ177" s="5"/>
      <c r="CA177" s="146">
        <v>0.16666666666666699</v>
      </c>
      <c r="CB177" s="128"/>
      <c r="CC177" s="12"/>
      <c r="CD177" s="12"/>
      <c r="CE177" s="12"/>
      <c r="CF177" s="12"/>
      <c r="CG177" s="12"/>
      <c r="CH177" s="12"/>
      <c r="CI177" s="23"/>
      <c r="CJ177" s="456"/>
      <c r="CK177" s="454"/>
      <c r="CL177" s="454"/>
      <c r="CM177" s="453"/>
    </row>
    <row r="178" spans="1:177" ht="16.5" customHeight="1" thickTop="1" thickBot="1" x14ac:dyDescent="0.3">
      <c r="A178" s="465"/>
      <c r="B178" s="124"/>
      <c r="C178" s="98"/>
      <c r="D178" s="233"/>
      <c r="E178" s="91"/>
      <c r="F178" s="140"/>
      <c r="G178" s="130"/>
      <c r="H178" s="173">
        <v>0.20833333333333301</v>
      </c>
      <c r="I178" s="169"/>
      <c r="J178" s="134" t="str">
        <f t="shared" si="43"/>
        <v/>
      </c>
      <c r="K178" s="96" t="str">
        <f>IF(G178="","",1+(H178-IF(G177="",(IF(G176="",(IF(G175="",(IF(G174="",(IF(#REF!="",(IF(#REF!="",(IF(#REF!="",(IF(#REF!="",(IF(#REF!="",(IF(#REF!="",(IF(#REF!="",(IF(#REF!="",#REF!,#REF!)),#REF!)),#REF!)),#REF!)),#REF!)),#REF!)),#REF!)),#REF!)),H174)),H175)),H176)),(H177))))</f>
        <v/>
      </c>
      <c r="L178" s="97" t="str">
        <f>IF(G178="","",IF(G177=G178,IF(H178-I177&gt;0,H178-I177,1+H178-I177),IF(G176=G178,IF(H178-I176&gt;0,H178-I176,1+H178-I176),IF(G175=G178,IF(H178-I175&gt;0,H178-I175,1+H178-I175),IF(G174=G178,IF(H178-I174&gt;0,H178-I174,1+H178-I174),IF(G173=G178,IF(H178-I173&gt;0,H178-I173,1+H178-I173),IF(G172=G178,IF(H178-I172&gt;0,H178-I172,1+H178-I172),IF(G171=G178,IF(H178-I171&gt;0,H178-I171,1+H178-I171),IF(G170=G178,IF(H178-I170&gt;0,H178-I170,1+H178-I170),IF(G169=G178,IF(H178-I169&gt;0,H178-I169,1+H178-I169),IF(G168=G178,IF(H178-I168&gt;0,H178-I168,1+H178-I168),IF(G167=G178,IF(H178-I167&gt;0,H178-I167,1+H178-I167),IF(G166=G178,IF(H178-I166&gt;0,H178-I166,1+H178-I166),IF(G165=G178,IF(H178-I165&gt;0,H178-I165,1+H178-I165),IF(G164=G178,IF(H178-I164&gt;0,H178-I164,1+H178-I164),IF(G163=G178,IF(H178-I163&gt;0,H178-I163,1+H178-I163),IF(G162=G178,IF(H178-I162&gt;0,H178-I162,1+H178-I162),IF(G161=G178,IF(H178-I161&gt;0,H178-I161,1+H178-I161),IF(G160=G178,IF(H178-I160&gt;0,H178-I160,1+H178-I160),IF(G159=G178,IF(H178-I159&gt;0,H178-I159,1+H178-I159),IF(G158=G178,IF(H178-I158&gt;0,H178-I158,1+H178-I158),IF(G157=G178,IF(H178-I157&gt;0,H178-I157,1+H178-I157),IF(G156=G178,IF(H178-I156&gt;0,H178-I156,1+H178-I156),IF(G155=G178,IF(H178-I155&gt;0,H178-I155,1+H178-I155),IF(G154=G178,IF(H178-I154&gt;0,H178-I154,1+H178-I154),IF(G153=G178,IF(H178-I153&gt;0,H178-I153,1+H178-I153),IF(G152=G178,IF(H178-I152&gt;0,H178-I152,1+H178-I152),IF(#REF!=G178,IF(H178-#REF!&gt;0,H178-#REF!,1+H178-#REF!),""))))))))))))))))))))))))))))</f>
        <v/>
      </c>
      <c r="M178" s="462"/>
      <c r="N178" s="462"/>
      <c r="O178" s="462"/>
      <c r="P178" s="462"/>
      <c r="Q178" s="462"/>
      <c r="R178" s="462"/>
      <c r="S178" s="462"/>
      <c r="T178" s="462"/>
      <c r="U178" s="462"/>
      <c r="V178" s="462"/>
      <c r="W178" s="462"/>
      <c r="X178" s="462"/>
      <c r="Y178" s="462"/>
      <c r="Z178" s="462"/>
      <c r="AA178" s="462"/>
      <c r="AB178" s="462"/>
      <c r="AC178" s="462"/>
      <c r="AD178" s="462"/>
      <c r="AE178" s="462"/>
      <c r="AF178" s="462"/>
      <c r="AG178" s="462"/>
      <c r="AH178" s="462"/>
      <c r="AI178" s="462"/>
      <c r="AJ178" s="462"/>
      <c r="AK178" s="462"/>
      <c r="AL178" s="462"/>
      <c r="AM178" s="462"/>
      <c r="AN178" s="462"/>
      <c r="AO178" s="462"/>
      <c r="AP178" s="463"/>
      <c r="AQ178" s="459"/>
      <c r="AR178" s="90"/>
      <c r="AS178" s="89"/>
      <c r="AT178" s="13">
        <f t="shared" si="44"/>
        <v>0</v>
      </c>
      <c r="AU178" s="114"/>
      <c r="AV178" s="20">
        <v>768.20833333828296</v>
      </c>
      <c r="AW178" s="3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3"/>
      <c r="BI178" s="93"/>
      <c r="BJ178" s="146">
        <v>768.20833333828296</v>
      </c>
      <c r="BK178" s="143"/>
      <c r="BL178" s="4"/>
      <c r="BM178" s="4"/>
      <c r="BN178" s="4"/>
      <c r="BO178" s="4"/>
      <c r="BP178" s="4"/>
      <c r="BQ178" s="4"/>
      <c r="BR178" s="153"/>
      <c r="BS178" s="157"/>
      <c r="BT178" s="158"/>
      <c r="BU178" s="9"/>
      <c r="BY178" s="15"/>
      <c r="BZ178" s="5"/>
      <c r="CA178" s="146">
        <v>0.20833333333333301</v>
      </c>
      <c r="CB178" s="128"/>
      <c r="CC178" s="12"/>
      <c r="CD178" s="12"/>
      <c r="CE178" s="12"/>
      <c r="CF178" s="12"/>
      <c r="CG178" s="12"/>
      <c r="CH178" s="12"/>
      <c r="CI178" s="23"/>
      <c r="CJ178" s="456"/>
      <c r="CK178" s="454"/>
      <c r="CL178" s="454"/>
      <c r="CM178" s="453"/>
      <c r="CR178" s="52">
        <v>400</v>
      </c>
      <c r="CS178" s="52">
        <v>401</v>
      </c>
      <c r="CT178" s="52">
        <v>402</v>
      </c>
      <c r="CU178" s="52">
        <v>403</v>
      </c>
      <c r="CV178" s="52">
        <v>404</v>
      </c>
      <c r="CW178" s="52">
        <v>405</v>
      </c>
      <c r="CX178" s="52">
        <v>406</v>
      </c>
      <c r="CY178" s="52">
        <v>407</v>
      </c>
      <c r="CZ178" s="52">
        <v>408</v>
      </c>
      <c r="DA178" s="52">
        <v>409</v>
      </c>
      <c r="DB178" s="52">
        <v>410</v>
      </c>
      <c r="DC178" s="52">
        <v>411</v>
      </c>
      <c r="DD178" s="52">
        <v>412</v>
      </c>
      <c r="DE178" s="52">
        <v>413</v>
      </c>
      <c r="DF178" s="52">
        <v>414</v>
      </c>
      <c r="DG178" s="52">
        <v>415</v>
      </c>
      <c r="DH178" s="52">
        <v>416</v>
      </c>
      <c r="DI178" s="52">
        <v>417</v>
      </c>
      <c r="DJ178" s="52">
        <v>418</v>
      </c>
      <c r="DK178" s="52">
        <v>419</v>
      </c>
      <c r="DL178" s="52">
        <v>420</v>
      </c>
      <c r="DM178" s="52">
        <v>421</v>
      </c>
      <c r="DN178" s="52">
        <v>422</v>
      </c>
      <c r="DO178" s="52">
        <v>423</v>
      </c>
      <c r="DP178" s="52">
        <v>424</v>
      </c>
      <c r="DQ178" s="52">
        <v>425</v>
      </c>
      <c r="DR178" s="52">
        <v>426</v>
      </c>
      <c r="DS178" s="52">
        <v>427</v>
      </c>
      <c r="DT178" s="52">
        <v>428</v>
      </c>
      <c r="DU178" s="52">
        <v>429</v>
      </c>
      <c r="DV178" s="52">
        <v>430</v>
      </c>
      <c r="DW178" s="52">
        <v>431</v>
      </c>
      <c r="DX178" s="52">
        <v>432</v>
      </c>
      <c r="DY178" s="52">
        <v>433</v>
      </c>
      <c r="DZ178" s="52">
        <v>434</v>
      </c>
      <c r="EA178" s="52">
        <v>435</v>
      </c>
      <c r="EB178" s="52">
        <v>436</v>
      </c>
      <c r="EC178" s="52">
        <v>437</v>
      </c>
      <c r="ED178" s="52">
        <v>438</v>
      </c>
      <c r="EE178" s="52">
        <v>439</v>
      </c>
      <c r="EF178" s="52">
        <v>440</v>
      </c>
      <c r="EG178" s="52">
        <v>441</v>
      </c>
      <c r="EH178" s="52">
        <v>442</v>
      </c>
      <c r="EI178" s="52">
        <v>443</v>
      </c>
      <c r="EJ178" s="52">
        <v>444</v>
      </c>
      <c r="EK178" s="52">
        <v>445</v>
      </c>
      <c r="EL178" s="52">
        <v>446</v>
      </c>
      <c r="EM178" s="52">
        <v>447</v>
      </c>
      <c r="EN178" s="52">
        <v>448</v>
      </c>
      <c r="EO178" s="52">
        <v>449</v>
      </c>
      <c r="EP178" s="52">
        <v>450</v>
      </c>
      <c r="EQ178" s="52">
        <v>451</v>
      </c>
      <c r="ER178" s="52">
        <v>452</v>
      </c>
      <c r="ES178" s="52">
        <v>453</v>
      </c>
      <c r="ET178" s="52">
        <v>454</v>
      </c>
      <c r="EU178" s="52">
        <v>455</v>
      </c>
      <c r="EV178" s="52">
        <v>456</v>
      </c>
      <c r="EW178" s="52">
        <v>457</v>
      </c>
      <c r="EX178" s="52">
        <v>458</v>
      </c>
      <c r="EY178" s="52">
        <v>459</v>
      </c>
      <c r="EZ178" s="52">
        <v>460</v>
      </c>
      <c r="FA178" s="52">
        <v>461</v>
      </c>
      <c r="FB178" s="52">
        <v>462</v>
      </c>
      <c r="FC178" s="52">
        <v>463</v>
      </c>
      <c r="FD178" s="52">
        <v>464</v>
      </c>
      <c r="FE178" s="52">
        <v>465</v>
      </c>
      <c r="FF178" s="52">
        <v>466</v>
      </c>
      <c r="FG178" s="52">
        <v>467</v>
      </c>
      <c r="FH178" s="52">
        <v>468</v>
      </c>
      <c r="FI178" s="52">
        <v>469</v>
      </c>
      <c r="FJ178" s="52">
        <v>470</v>
      </c>
      <c r="FK178" s="52">
        <v>471</v>
      </c>
      <c r="FL178" s="52">
        <v>472</v>
      </c>
      <c r="FM178" s="52">
        <v>473</v>
      </c>
      <c r="FN178" s="52">
        <v>474</v>
      </c>
      <c r="FO178" s="52">
        <v>475</v>
      </c>
      <c r="FP178" s="52">
        <v>476</v>
      </c>
      <c r="FQ178" s="52">
        <v>477</v>
      </c>
      <c r="FR178" s="52">
        <v>478</v>
      </c>
      <c r="FS178" s="52">
        <v>479</v>
      </c>
      <c r="FT178" s="52">
        <v>480</v>
      </c>
    </row>
    <row r="179" spans="1:177" ht="16.5" customHeight="1" thickTop="1" thickBot="1" x14ac:dyDescent="0.3">
      <c r="A179" s="465"/>
      <c r="B179" s="124"/>
      <c r="C179" s="98"/>
      <c r="D179" s="233"/>
      <c r="E179" s="91"/>
      <c r="F179" s="140" t="s">
        <v>188</v>
      </c>
      <c r="G179" s="130" t="s">
        <v>253</v>
      </c>
      <c r="H179" s="173">
        <v>0.27083333333333331</v>
      </c>
      <c r="I179" s="169">
        <v>0.87222222222222223</v>
      </c>
      <c r="J179" s="134">
        <f t="shared" si="43"/>
        <v>0.60138888888888897</v>
      </c>
      <c r="K179" s="96">
        <f>IF(G179="","",1+(H179-IF(G178="",(IF(G177="",(IF(G176="",(IF(G175="",(IF(#REF!="",(IF(#REF!="",(IF(#REF!="",(IF(#REF!="",(IF(#REF!="",(IF(#REF!="",(IF(#REF!="",(IF(#REF!="",#REF!,#REF!)),#REF!)),#REF!)),#REF!)),#REF!)),#REF!)),#REF!)),#REF!)),H175)),H176)),H177)),(H178))))</f>
        <v>1.0833333333333333</v>
      </c>
      <c r="L179" s="97">
        <f>IF(G179="","",IF(G178=G179,IF(H179-I178&gt;0,H179-I178,1+H179-I178),IF(G177=G179,IF(H179-I177&gt;0,H179-I177,1+H179-I177),IF(G176=G179,IF(H179-I176&gt;0,H179-I176,1+H179-I176),IF(G175=G179,IF(H179-I175&gt;0,H179-I175,1+H179-I175),IF(G174=G179,IF(H179-I174&gt;0,H179-I174,1+H179-I174),IF(G173=G179,IF(H179-I173&gt;0,H179-I173,1+H179-I173),IF(G172=G179,IF(H179-I172&gt;0,H179-I172,1+H179-I172),IF(G171=G179,IF(H179-I171&gt;0,H179-I171,1+H179-I171),IF(G170=G179,IF(H179-I170&gt;0,H179-I170,1+H179-I170),IF(G169=G179,IF(H179-I169&gt;0,H179-I169,1+H179-I169),IF(G168=G179,IF(H179-I168&gt;0,H179-I168,1+H179-I168),IF(G167=G179,IF(H179-I167&gt;0,H179-I167,1+H179-I167),IF(G166=G179,IF(H179-I166&gt;0,H179-I166,1+H179-I166),IF(G165=G179,IF(H179-I165&gt;0,H179-I165,1+H179-I165),IF(G164=G179,IF(H179-I164&gt;0,H179-I164,1+H179-I164),IF(G163=G179,IF(H179-I163&gt;0,H179-I163,1+H179-I163),IF(G162=G179,IF(H179-I162&gt;0,H179-I162,1+H179-I162),IF(G161=G179,IF(H179-I161&gt;0,H179-I161,1+H179-I161),IF(G160=G179,IF(H179-I160&gt;0,H179-I160,1+H179-I160),IF(G159=G179,IF(H179-I159&gt;0,H179-I159,1+H179-I159),IF(G158=G179,IF(H179-I158&gt;0,H179-I158,1+H179-I158),IF(G157=G179,IF(H179-I157&gt;0,H179-I157,1+H179-I157),IF(G156=G179,IF(H179-I156&gt;0,H179-I156,1+H179-I156),IF(G155=G179,IF(H179-I155&gt;0,H179-I155,1+H179-I155),IF(G154=G179,IF(H179-I154&gt;0,H179-I154,1+H179-I154),IF(G153=G179,IF(H179-I153&gt;0,H179-I153,1+H179-I153),IF(#REF!=G179,IF(H179-#REF!&gt;0,H179-#REF!,1+H179-#REF!),""))))))))))))))))))))))))))))</f>
        <v>0.1784722222222222</v>
      </c>
      <c r="M179" s="462"/>
      <c r="N179" s="462"/>
      <c r="O179" s="462"/>
      <c r="P179" s="462"/>
      <c r="Q179" s="462"/>
      <c r="R179" s="462"/>
      <c r="S179" s="462"/>
      <c r="T179" s="462"/>
      <c r="U179" s="462"/>
      <c r="V179" s="462"/>
      <c r="W179" s="462"/>
      <c r="X179" s="462"/>
      <c r="Y179" s="462"/>
      <c r="Z179" s="462"/>
      <c r="AA179" s="462"/>
      <c r="AB179" s="462"/>
      <c r="AC179" s="462"/>
      <c r="AD179" s="462"/>
      <c r="AE179" s="462"/>
      <c r="AF179" s="462"/>
      <c r="AG179" s="462"/>
      <c r="AH179" s="462"/>
      <c r="AI179" s="462"/>
      <c r="AJ179" s="462"/>
      <c r="AK179" s="462"/>
      <c r="AL179" s="462"/>
      <c r="AM179" s="462"/>
      <c r="AN179" s="462"/>
      <c r="AO179" s="462"/>
      <c r="AP179" s="463"/>
      <c r="AQ179" s="459"/>
      <c r="AR179" s="90"/>
      <c r="AS179" s="89"/>
      <c r="AT179" s="13">
        <f t="shared" si="44"/>
        <v>0</v>
      </c>
      <c r="AU179" s="114"/>
      <c r="AV179" s="20">
        <v>768.25000000495004</v>
      </c>
      <c r="AW179" s="3"/>
      <c r="AX179" s="4"/>
      <c r="AY179" s="4"/>
      <c r="AZ179" s="4"/>
      <c r="BA179" s="4"/>
      <c r="BB179" s="4"/>
      <c r="BC179" s="4" t="s">
        <v>126</v>
      </c>
      <c r="BD179" s="4"/>
      <c r="BE179" s="4"/>
      <c r="BF179" s="4"/>
      <c r="BG179" s="4"/>
      <c r="BH179" s="3"/>
      <c r="BI179" s="93"/>
      <c r="BJ179" s="146">
        <v>768.25000000495004</v>
      </c>
      <c r="BK179" s="143"/>
      <c r="BL179" s="4"/>
      <c r="BM179" s="4"/>
      <c r="BN179" s="4"/>
      <c r="BO179" s="4"/>
      <c r="BP179" s="4"/>
      <c r="BQ179" s="4"/>
      <c r="BR179" s="153"/>
      <c r="BS179" s="157"/>
      <c r="BT179" s="158"/>
      <c r="BU179" s="9"/>
      <c r="BY179" s="15"/>
      <c r="BZ179" s="5"/>
      <c r="CA179" s="146">
        <v>0.25</v>
      </c>
      <c r="CB179" s="128"/>
      <c r="CC179" s="12"/>
      <c r="CD179" s="12"/>
      <c r="CE179" s="12"/>
      <c r="CF179" s="12"/>
      <c r="CG179" s="12"/>
      <c r="CH179" s="12"/>
      <c r="CI179" s="23"/>
      <c r="CJ179" s="456"/>
      <c r="CK179" s="454"/>
      <c r="CL179" s="454"/>
      <c r="CM179" s="453"/>
      <c r="CR179" s="52">
        <f t="shared" ref="CR179:FC179" si="57">COUNTIF($F173:$F196,CR173)</f>
        <v>0</v>
      </c>
      <c r="CS179" s="52">
        <f t="shared" si="57"/>
        <v>0</v>
      </c>
      <c r="CT179" s="52">
        <f t="shared" si="57"/>
        <v>0</v>
      </c>
      <c r="CU179" s="52">
        <f t="shared" si="57"/>
        <v>0</v>
      </c>
      <c r="CV179" s="52">
        <f t="shared" si="57"/>
        <v>0</v>
      </c>
      <c r="CW179" s="52">
        <f t="shared" si="57"/>
        <v>0</v>
      </c>
      <c r="CX179" s="52">
        <f t="shared" si="57"/>
        <v>0</v>
      </c>
      <c r="CY179" s="52">
        <f t="shared" si="57"/>
        <v>0</v>
      </c>
      <c r="CZ179" s="52">
        <f t="shared" si="57"/>
        <v>0</v>
      </c>
      <c r="DA179" s="52">
        <f t="shared" si="57"/>
        <v>0</v>
      </c>
      <c r="DB179" s="52">
        <f t="shared" si="57"/>
        <v>0</v>
      </c>
      <c r="DC179" s="52">
        <f t="shared" si="57"/>
        <v>0</v>
      </c>
      <c r="DD179" s="52">
        <f t="shared" si="57"/>
        <v>0</v>
      </c>
      <c r="DE179" s="52">
        <f t="shared" si="57"/>
        <v>1</v>
      </c>
      <c r="DF179" s="52">
        <f t="shared" si="57"/>
        <v>0</v>
      </c>
      <c r="DG179" s="52">
        <f t="shared" si="57"/>
        <v>0</v>
      </c>
      <c r="DH179" s="52">
        <f t="shared" si="57"/>
        <v>0</v>
      </c>
      <c r="DI179" s="52">
        <f t="shared" si="57"/>
        <v>0</v>
      </c>
      <c r="DJ179" s="52">
        <f t="shared" si="57"/>
        <v>0</v>
      </c>
      <c r="DK179" s="52">
        <f t="shared" si="57"/>
        <v>0</v>
      </c>
      <c r="DL179" s="52">
        <f t="shared" si="57"/>
        <v>0</v>
      </c>
      <c r="DM179" s="52">
        <f t="shared" si="57"/>
        <v>0</v>
      </c>
      <c r="DN179" s="52">
        <f t="shared" si="57"/>
        <v>0</v>
      </c>
      <c r="DO179" s="52">
        <f t="shared" si="57"/>
        <v>1</v>
      </c>
      <c r="DP179" s="52">
        <f t="shared" si="57"/>
        <v>0</v>
      </c>
      <c r="DQ179" s="52">
        <f t="shared" si="57"/>
        <v>0</v>
      </c>
      <c r="DR179" s="52">
        <f t="shared" si="57"/>
        <v>0</v>
      </c>
      <c r="DS179" s="52">
        <f t="shared" si="57"/>
        <v>1</v>
      </c>
      <c r="DT179" s="52">
        <f t="shared" si="57"/>
        <v>0</v>
      </c>
      <c r="DU179" s="52">
        <f t="shared" si="57"/>
        <v>0</v>
      </c>
      <c r="DV179" s="52">
        <f t="shared" si="57"/>
        <v>0</v>
      </c>
      <c r="DW179" s="52">
        <f t="shared" si="57"/>
        <v>0</v>
      </c>
      <c r="DX179" s="52">
        <f t="shared" si="57"/>
        <v>0</v>
      </c>
      <c r="DY179" s="52">
        <f t="shared" si="57"/>
        <v>0</v>
      </c>
      <c r="DZ179" s="52">
        <f t="shared" si="57"/>
        <v>0</v>
      </c>
      <c r="EA179" s="52">
        <f t="shared" si="57"/>
        <v>0</v>
      </c>
      <c r="EB179" s="52">
        <f t="shared" si="57"/>
        <v>0</v>
      </c>
      <c r="EC179" s="52">
        <f t="shared" si="57"/>
        <v>0</v>
      </c>
      <c r="ED179" s="52">
        <f t="shared" si="57"/>
        <v>0</v>
      </c>
      <c r="EE179" s="52">
        <f t="shared" si="57"/>
        <v>0</v>
      </c>
      <c r="EF179" s="52">
        <f t="shared" si="57"/>
        <v>0</v>
      </c>
      <c r="EG179" s="52">
        <f t="shared" si="57"/>
        <v>1</v>
      </c>
      <c r="EH179" s="52">
        <f t="shared" si="57"/>
        <v>0</v>
      </c>
      <c r="EI179" s="52">
        <f t="shared" si="57"/>
        <v>0</v>
      </c>
      <c r="EJ179" s="52">
        <f t="shared" si="57"/>
        <v>0</v>
      </c>
      <c r="EK179" s="52">
        <f t="shared" si="57"/>
        <v>0</v>
      </c>
      <c r="EL179" s="52">
        <f t="shared" si="57"/>
        <v>1</v>
      </c>
      <c r="EM179" s="52">
        <f t="shared" si="57"/>
        <v>0</v>
      </c>
      <c r="EN179" s="52">
        <f t="shared" si="57"/>
        <v>0</v>
      </c>
      <c r="EO179" s="52">
        <f t="shared" si="57"/>
        <v>0</v>
      </c>
      <c r="EP179" s="52">
        <f t="shared" si="57"/>
        <v>0</v>
      </c>
      <c r="EQ179" s="52">
        <f t="shared" si="57"/>
        <v>0</v>
      </c>
      <c r="ER179" s="52">
        <f t="shared" si="57"/>
        <v>0</v>
      </c>
      <c r="ES179" s="52">
        <f t="shared" si="57"/>
        <v>0</v>
      </c>
      <c r="ET179" s="52">
        <f t="shared" si="57"/>
        <v>0</v>
      </c>
      <c r="EU179" s="52">
        <f t="shared" si="57"/>
        <v>1</v>
      </c>
      <c r="EV179" s="52">
        <f t="shared" si="57"/>
        <v>0</v>
      </c>
      <c r="EW179" s="52">
        <f t="shared" si="57"/>
        <v>0</v>
      </c>
      <c r="EX179" s="52">
        <f t="shared" si="57"/>
        <v>1</v>
      </c>
      <c r="EY179" s="52">
        <f t="shared" si="57"/>
        <v>0</v>
      </c>
      <c r="EZ179" s="52">
        <f t="shared" si="57"/>
        <v>0</v>
      </c>
      <c r="FA179" s="52">
        <f t="shared" si="57"/>
        <v>1</v>
      </c>
      <c r="FB179" s="52">
        <f t="shared" si="57"/>
        <v>1</v>
      </c>
      <c r="FC179" s="52">
        <f t="shared" si="57"/>
        <v>0</v>
      </c>
      <c r="FD179" s="52">
        <f t="shared" ref="FD179:FT179" si="58">COUNTIF($F173:$F196,FD173)</f>
        <v>0</v>
      </c>
      <c r="FE179" s="52">
        <f t="shared" si="58"/>
        <v>0</v>
      </c>
      <c r="FF179" s="52">
        <f t="shared" si="58"/>
        <v>0</v>
      </c>
      <c r="FG179" s="52">
        <f t="shared" si="58"/>
        <v>0</v>
      </c>
      <c r="FH179" s="52">
        <f t="shared" si="58"/>
        <v>0</v>
      </c>
      <c r="FI179" s="52">
        <f t="shared" si="58"/>
        <v>0</v>
      </c>
      <c r="FJ179" s="52">
        <f t="shared" si="58"/>
        <v>0</v>
      </c>
      <c r="FK179" s="52">
        <f t="shared" si="58"/>
        <v>0</v>
      </c>
      <c r="FL179" s="52">
        <f t="shared" si="58"/>
        <v>0</v>
      </c>
      <c r="FM179" s="52">
        <f t="shared" si="58"/>
        <v>1</v>
      </c>
      <c r="FN179" s="52">
        <f t="shared" si="58"/>
        <v>0</v>
      </c>
      <c r="FO179" s="52">
        <f t="shared" si="58"/>
        <v>1</v>
      </c>
      <c r="FP179" s="52">
        <f t="shared" si="58"/>
        <v>0</v>
      </c>
      <c r="FQ179" s="52">
        <f t="shared" si="58"/>
        <v>0</v>
      </c>
      <c r="FR179" s="52">
        <f t="shared" si="58"/>
        <v>0</v>
      </c>
      <c r="FS179" s="52">
        <f t="shared" si="58"/>
        <v>0</v>
      </c>
      <c r="FT179" s="52">
        <f t="shared" si="58"/>
        <v>0</v>
      </c>
    </row>
    <row r="180" spans="1:177" ht="16.5" customHeight="1" thickTop="1" thickBot="1" x14ac:dyDescent="0.3">
      <c r="A180" s="465"/>
      <c r="B180" s="124"/>
      <c r="C180" s="98"/>
      <c r="D180" s="233"/>
      <c r="E180" s="91"/>
      <c r="F180" s="140"/>
      <c r="G180" s="130"/>
      <c r="H180" s="173">
        <v>0.29166666666666702</v>
      </c>
      <c r="I180" s="169"/>
      <c r="J180" s="134" t="str">
        <f t="shared" si="43"/>
        <v/>
      </c>
      <c r="K180" s="96" t="str">
        <f>IF(G180="","",1+(H180-IF(G179="",(IF(G178="",(IF(G177="",(IF(G176="",(IF(#REF!="",(IF(#REF!="",(IF(#REF!="",(IF(#REF!="",(IF(#REF!="",(IF(#REF!="",(IF(#REF!="",(IF(#REF!="",#REF!,#REF!)),#REF!)),#REF!)),#REF!)),#REF!)),#REF!)),#REF!)),#REF!)),H176)),H177)),H178)),(H179))))</f>
        <v/>
      </c>
      <c r="L180" s="97" t="str">
        <f>IF(G180="","",IF(G179=G180,IF(H180-I179&gt;0,H180-I179,1+H180-I179),IF(G178=G180,IF(H180-I178&gt;0,H180-I178,1+H180-I178),IF(G177=G180,IF(H180-I177&gt;0,H180-I177,1+H180-I177),IF(G176=G180,IF(H180-I176&gt;0,H180-I176,1+H180-I176),IF(G175=G180,IF(H180-I175&gt;0,H180-I175,1+H180-I175),IF(G174=G180,IF(H180-I174&gt;0,H180-I174,1+H180-I174),IF(G173=G180,IF(H180-I173&gt;0,H180-I173,1+H180-I173),IF(G172=G180,IF(H180-I172&gt;0,H180-I172,1+H180-I172),IF(G171=G180,IF(H180-I171&gt;0,H180-I171,1+H180-I171),IF(G170=G180,IF(H180-I170&gt;0,H180-I170,1+H180-I170),IF(G169=G180,IF(H180-I169&gt;0,H180-I169,1+H180-I169),IF(G168=G180,IF(H180-I168&gt;0,H180-I168,1+H180-I168),IF(G167=G180,IF(H180-I167&gt;0,H180-I167,1+H180-I167),IF(G166=G180,IF(H180-I166&gt;0,H180-I166,1+H180-I166),IF(G165=G180,IF(H180-I165&gt;0,H180-I165,1+H180-I165),IF(G164=G180,IF(H180-I164&gt;0,H180-I164,1+H180-I164),IF(G163=G180,IF(H180-I163&gt;0,H180-I163,1+H180-I163),IF(G162=G180,IF(H180-I162&gt;0,H180-I162,1+H180-I162),IF(G161=G180,IF(H180-I161&gt;0,H180-I161,1+H180-I161),IF(G160=G180,IF(H180-I160&gt;0,H180-I160,1+H180-I160),IF(G159=G180,IF(H180-I159&gt;0,H180-I159,1+H180-I159),IF(G158=G180,IF(H180-I158&gt;0,H180-I158,1+H180-I158),IF(G157=G180,IF(H180-I157&gt;0,H180-I157,1+H180-I157),IF(G156=G180,IF(H180-I156&gt;0,H180-I156,1+H180-I156),IF(G155=G180,IF(H180-I155&gt;0,H180-I155,1+H180-I155),IF(G154=G180,IF(H180-I154&gt;0,H180-I154,1+H180-I154),IF(#REF!=G180,IF(H180-#REF!&gt;0,H180-#REF!,1+H180-#REF!),""))))))))))))))))))))))))))))</f>
        <v/>
      </c>
      <c r="M180" s="462"/>
      <c r="N180" s="462"/>
      <c r="O180" s="462"/>
      <c r="P180" s="462"/>
      <c r="Q180" s="462"/>
      <c r="R180" s="462"/>
      <c r="S180" s="462"/>
      <c r="T180" s="462"/>
      <c r="U180" s="462"/>
      <c r="V180" s="462"/>
      <c r="W180" s="462"/>
      <c r="X180" s="462"/>
      <c r="Y180" s="462"/>
      <c r="Z180" s="462"/>
      <c r="AA180" s="462"/>
      <c r="AB180" s="462"/>
      <c r="AC180" s="462"/>
      <c r="AD180" s="462"/>
      <c r="AE180" s="462"/>
      <c r="AF180" s="462"/>
      <c r="AG180" s="462"/>
      <c r="AH180" s="462"/>
      <c r="AI180" s="462"/>
      <c r="AJ180" s="462"/>
      <c r="AK180" s="462"/>
      <c r="AL180" s="462"/>
      <c r="AM180" s="462"/>
      <c r="AN180" s="462"/>
      <c r="AO180" s="462"/>
      <c r="AP180" s="463"/>
      <c r="AQ180" s="459"/>
      <c r="AR180" s="90"/>
      <c r="AS180" s="89"/>
      <c r="AT180" s="13">
        <f t="shared" si="44"/>
        <v>0</v>
      </c>
      <c r="AU180" s="114"/>
      <c r="AV180" s="20">
        <v>768.29166667161701</v>
      </c>
      <c r="AW180" s="3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3"/>
      <c r="BI180" s="93"/>
      <c r="BJ180" s="146">
        <v>768.29166667161701</v>
      </c>
      <c r="BK180" s="143"/>
      <c r="BL180" s="4"/>
      <c r="BM180" s="4"/>
      <c r="BN180" s="4"/>
      <c r="BO180" s="4"/>
      <c r="BP180" s="4"/>
      <c r="BQ180" s="4"/>
      <c r="BR180" s="153"/>
      <c r="BS180" s="157"/>
      <c r="BT180" s="158"/>
      <c r="BU180" s="9"/>
      <c r="BY180" s="15"/>
      <c r="BZ180" s="5" t="s">
        <v>194</v>
      </c>
      <c r="CA180" s="146">
        <v>0.29166666666666702</v>
      </c>
      <c r="CB180" s="128" t="s">
        <v>165</v>
      </c>
      <c r="CC180" s="12" t="s">
        <v>167</v>
      </c>
      <c r="CD180" s="12"/>
      <c r="CE180" s="12"/>
      <c r="CF180" s="12"/>
      <c r="CG180" s="12"/>
      <c r="CH180" s="12"/>
      <c r="CI180" s="23"/>
      <c r="CJ180" s="456"/>
      <c r="CK180" s="454"/>
      <c r="CL180" s="454"/>
      <c r="CM180" s="453"/>
      <c r="CR180" s="52">
        <f>COUNTIFS('Poids Paniers'!$E:$E,CR178,'Poids Paniers'!$A:$A,$A173)</f>
        <v>0</v>
      </c>
      <c r="CS180" s="52">
        <f>COUNTIFS('Poids Paniers'!$E:$E,CS178,'Poids Paniers'!$A:$A,$A173)</f>
        <v>0</v>
      </c>
      <c r="CT180" s="52">
        <f>COUNTIFS('Poids Paniers'!$E:$E,CT178,'Poids Paniers'!$A:$A,$A173)</f>
        <v>0</v>
      </c>
      <c r="CU180" s="52">
        <f>COUNTIFS('Poids Paniers'!$E:$E,CU178,'Poids Paniers'!$A:$A,$A173)</f>
        <v>0</v>
      </c>
      <c r="CV180" s="52">
        <f>COUNTIFS('Poids Paniers'!$E:$E,CV178,'Poids Paniers'!$A:$A,$A173)</f>
        <v>0</v>
      </c>
      <c r="CW180" s="52">
        <f>COUNTIFS('Poids Paniers'!$E:$E,CW178,'Poids Paniers'!$A:$A,$A173)</f>
        <v>0</v>
      </c>
      <c r="CX180" s="52">
        <f>COUNTIFS('Poids Paniers'!$E:$E,CX178,'Poids Paniers'!$A:$A,$A173)</f>
        <v>0</v>
      </c>
      <c r="CY180" s="52">
        <f>COUNTIFS('Poids Paniers'!$E:$E,CY178,'Poids Paniers'!$A:$A,$A173)</f>
        <v>0</v>
      </c>
      <c r="CZ180" s="52">
        <f>COUNTIFS('Poids Paniers'!$E:$E,CZ178,'Poids Paniers'!$A:$A,$A173)</f>
        <v>0</v>
      </c>
      <c r="DA180" s="52">
        <f>COUNTIFS('Poids Paniers'!$E:$E,DA178,'Poids Paniers'!$A:$A,$A173)</f>
        <v>0</v>
      </c>
      <c r="DB180" s="52">
        <f>COUNTIFS('Poids Paniers'!$E:$E,DB178,'Poids Paniers'!$A:$A,$A173)</f>
        <v>0</v>
      </c>
      <c r="DC180" s="52">
        <f>COUNTIFS('Poids Paniers'!$E:$E,DC178,'Poids Paniers'!$A:$A,$A173)</f>
        <v>0</v>
      </c>
      <c r="DD180" s="52">
        <f>COUNTIFS('Poids Paniers'!$E:$E,DD178,'Poids Paniers'!$A:$A,$A173)</f>
        <v>0</v>
      </c>
      <c r="DE180" s="52">
        <f>COUNTIFS('Poids Paniers'!$E:$E,DE178,'Poids Paniers'!$A:$A,$A173)</f>
        <v>1</v>
      </c>
      <c r="DF180" s="52">
        <f>COUNTIFS('Poids Paniers'!$E:$E,DF178,'Poids Paniers'!$A:$A,$A173)</f>
        <v>0</v>
      </c>
      <c r="DG180" s="52">
        <f>COUNTIFS('Poids Paniers'!$E:$E,DG178,'Poids Paniers'!$A:$A,$A173)</f>
        <v>0</v>
      </c>
      <c r="DH180" s="52">
        <f>COUNTIFS('Poids Paniers'!$E:$E,DH178,'Poids Paniers'!$A:$A,$A173)</f>
        <v>0</v>
      </c>
      <c r="DI180" s="52">
        <f>COUNTIFS('Poids Paniers'!$E:$E,DI178,'Poids Paniers'!$A:$A,$A173)</f>
        <v>0</v>
      </c>
      <c r="DJ180" s="52">
        <f>COUNTIFS('Poids Paniers'!$E:$E,DJ178,'Poids Paniers'!$A:$A,$A173)</f>
        <v>0</v>
      </c>
      <c r="DK180" s="52">
        <f>COUNTIFS('Poids Paniers'!$E:$E,DK178,'Poids Paniers'!$A:$A,$A173)</f>
        <v>0</v>
      </c>
      <c r="DL180" s="52">
        <f>COUNTIFS('Poids Paniers'!$E:$E,DL178,'Poids Paniers'!$A:$A,$A173)</f>
        <v>0</v>
      </c>
      <c r="DM180" s="52">
        <f>COUNTIFS('Poids Paniers'!$E:$E,DM178,'Poids Paniers'!$A:$A,$A173)</f>
        <v>0</v>
      </c>
      <c r="DN180" s="52">
        <f>COUNTIFS('Poids Paniers'!$E:$E,DN178,'Poids Paniers'!$A:$A,$A173)</f>
        <v>0</v>
      </c>
      <c r="DO180" s="52">
        <f>COUNTIFS('Poids Paniers'!$E:$E,DO178,'Poids Paniers'!$A:$A,$A173)</f>
        <v>1</v>
      </c>
      <c r="DP180" s="52">
        <f>COUNTIFS('Poids Paniers'!$E:$E,DP178,'Poids Paniers'!$A:$A,$A173)</f>
        <v>0</v>
      </c>
      <c r="DQ180" s="52">
        <f>COUNTIFS('Poids Paniers'!$E:$E,DQ178,'Poids Paniers'!$A:$A,$A173)</f>
        <v>0</v>
      </c>
      <c r="DR180" s="52">
        <f>COUNTIFS('Poids Paniers'!$E:$E,DR178,'Poids Paniers'!$A:$A,$A173)</f>
        <v>0</v>
      </c>
      <c r="DS180" s="52">
        <f>COUNTIFS('Poids Paniers'!$E:$E,DS178,'Poids Paniers'!$A:$A,$A173)</f>
        <v>1</v>
      </c>
      <c r="DT180" s="52">
        <f>COUNTIFS('Poids Paniers'!$E:$E,DT178,'Poids Paniers'!$A:$A,$A173)</f>
        <v>0</v>
      </c>
      <c r="DU180" s="52">
        <f>COUNTIFS('Poids Paniers'!$E:$E,DU178,'Poids Paniers'!$A:$A,$A173)</f>
        <v>0</v>
      </c>
      <c r="DV180" s="52">
        <f>COUNTIFS('Poids Paniers'!$E:$E,DV178,'Poids Paniers'!$A:$A,$A173)</f>
        <v>0</v>
      </c>
      <c r="DW180" s="52">
        <f>COUNTIFS('Poids Paniers'!$E:$E,DW178,'Poids Paniers'!$A:$A,$A173)</f>
        <v>0</v>
      </c>
      <c r="DX180" s="52">
        <f>COUNTIFS('Poids Paniers'!$E:$E,DX178,'Poids Paniers'!$A:$A,$A173)</f>
        <v>0</v>
      </c>
      <c r="DY180" s="52">
        <f>COUNTIFS('Poids Paniers'!$E:$E,DY178,'Poids Paniers'!$A:$A,$A173)</f>
        <v>0</v>
      </c>
      <c r="DZ180" s="52">
        <f>COUNTIFS('Poids Paniers'!$E:$E,DZ178,'Poids Paniers'!$A:$A,$A173)</f>
        <v>0</v>
      </c>
      <c r="EA180" s="52">
        <f>COUNTIFS('Poids Paniers'!$E:$E,EA178,'Poids Paniers'!$A:$A,$A173)</f>
        <v>0</v>
      </c>
      <c r="EB180" s="52">
        <f>COUNTIFS('Poids Paniers'!$E:$E,EB178,'Poids Paniers'!$A:$A,$A173)</f>
        <v>0</v>
      </c>
      <c r="EC180" s="52">
        <f>COUNTIFS('Poids Paniers'!$E:$E,EC178,'Poids Paniers'!$A:$A,$A173)</f>
        <v>0</v>
      </c>
      <c r="ED180" s="52">
        <f>COUNTIFS('Poids Paniers'!$E:$E,ED178,'Poids Paniers'!$A:$A,$A173)</f>
        <v>0</v>
      </c>
      <c r="EE180" s="52">
        <f>COUNTIFS('Poids Paniers'!$E:$E,EE178,'Poids Paniers'!$A:$A,$A173)</f>
        <v>0</v>
      </c>
      <c r="EF180" s="52">
        <f>COUNTIFS('Poids Paniers'!$E:$E,EF178,'Poids Paniers'!$A:$A,$A173)</f>
        <v>0</v>
      </c>
      <c r="EG180" s="52">
        <f>COUNTIFS('Poids Paniers'!$E:$E,EG178,'Poids Paniers'!$A:$A,$A173)</f>
        <v>1</v>
      </c>
      <c r="EH180" s="52">
        <f>COUNTIFS('Poids Paniers'!$E:$E,EH178,'Poids Paniers'!$A:$A,$A173)</f>
        <v>0</v>
      </c>
      <c r="EI180" s="52">
        <f>COUNTIFS('Poids Paniers'!$E:$E,EI178,'Poids Paniers'!$A:$A,$A173)</f>
        <v>0</v>
      </c>
      <c r="EJ180" s="52">
        <f>COUNTIFS('Poids Paniers'!$E:$E,EJ178,'Poids Paniers'!$A:$A,$A173)</f>
        <v>0</v>
      </c>
      <c r="EK180" s="52">
        <f>COUNTIFS('Poids Paniers'!$E:$E,EK178,'Poids Paniers'!$A:$A,$A173)</f>
        <v>0</v>
      </c>
      <c r="EL180" s="52">
        <f>COUNTIFS('Poids Paniers'!$E:$E,EL178,'Poids Paniers'!$A:$A,$A173)</f>
        <v>1</v>
      </c>
      <c r="EM180" s="52">
        <f>COUNTIFS('Poids Paniers'!$E:$E,EM178,'Poids Paniers'!$A:$A,$A173)</f>
        <v>0</v>
      </c>
      <c r="EN180" s="52">
        <f>COUNTIFS('Poids Paniers'!$E:$E,EN178,'Poids Paniers'!$A:$A,$A173)</f>
        <v>0</v>
      </c>
      <c r="EO180" s="52">
        <f>COUNTIFS('Poids Paniers'!$E:$E,EO178,'Poids Paniers'!$A:$A,$A173)</f>
        <v>0</v>
      </c>
      <c r="EP180" s="52">
        <f>COUNTIFS('Poids Paniers'!$E:$E,EP178,'Poids Paniers'!$A:$A,$A173)</f>
        <v>0</v>
      </c>
      <c r="EQ180" s="52">
        <f>COUNTIFS('Poids Paniers'!$E:$E,EQ178,'Poids Paniers'!$A:$A,$A173)</f>
        <v>0</v>
      </c>
      <c r="ER180" s="52">
        <f>COUNTIFS('Poids Paniers'!$E:$E,ER178,'Poids Paniers'!$A:$A,$A173)</f>
        <v>0</v>
      </c>
      <c r="ES180" s="52">
        <f>COUNTIFS('Poids Paniers'!$E:$E,ES178,'Poids Paniers'!$A:$A,$A173)</f>
        <v>0</v>
      </c>
      <c r="ET180" s="52">
        <f>COUNTIFS('Poids Paniers'!$E:$E,ET178,'Poids Paniers'!$A:$A,$A173)</f>
        <v>0</v>
      </c>
      <c r="EU180" s="52">
        <f>COUNTIFS('Poids Paniers'!$E:$E,EU178,'Poids Paniers'!$A:$A,$A173)</f>
        <v>1</v>
      </c>
      <c r="EV180" s="52">
        <f>COUNTIFS('Poids Paniers'!$E:$E,EV178,'Poids Paniers'!$A:$A,$A173)</f>
        <v>0</v>
      </c>
      <c r="EW180" s="52">
        <f>COUNTIFS('Poids Paniers'!$E:$E,EW178,'Poids Paniers'!$A:$A,$A173)</f>
        <v>0</v>
      </c>
      <c r="EX180" s="52">
        <f>COUNTIFS('Poids Paniers'!$E:$E,EX178,'Poids Paniers'!$A:$A,$A173)</f>
        <v>1</v>
      </c>
      <c r="EY180" s="52">
        <f>COUNTIFS('Poids Paniers'!$E:$E,EY178,'Poids Paniers'!$A:$A,$A173)</f>
        <v>0</v>
      </c>
      <c r="EZ180" s="52">
        <f>COUNTIFS('Poids Paniers'!$E:$E,EZ178,'Poids Paniers'!$A:$A,$A173)</f>
        <v>0</v>
      </c>
      <c r="FA180" s="52">
        <f>COUNTIFS('Poids Paniers'!$E:$E,FA178,'Poids Paniers'!$A:$A,$A173)</f>
        <v>1</v>
      </c>
      <c r="FB180" s="52">
        <f>COUNTIFS('Poids Paniers'!$E:$E,FB178,'Poids Paniers'!$A:$A,$A173)</f>
        <v>1</v>
      </c>
      <c r="FC180" s="52">
        <f>COUNTIFS('Poids Paniers'!$E:$E,FC178,'Poids Paniers'!$A:$A,$A173)</f>
        <v>0</v>
      </c>
      <c r="FD180" s="52">
        <f>COUNTIFS('Poids Paniers'!$E:$E,FD178,'Poids Paniers'!$A:$A,$A173)</f>
        <v>0</v>
      </c>
      <c r="FE180" s="52">
        <f>COUNTIFS('Poids Paniers'!$E:$E,FE178,'Poids Paniers'!$A:$A,$A173)</f>
        <v>0</v>
      </c>
      <c r="FF180" s="52">
        <f>COUNTIFS('Poids Paniers'!$E:$E,FF178,'Poids Paniers'!$A:$A,$A173)</f>
        <v>0</v>
      </c>
      <c r="FG180" s="52">
        <f>COUNTIFS('Poids Paniers'!$E:$E,FG178,'Poids Paniers'!$A:$A,$A173)</f>
        <v>0</v>
      </c>
      <c r="FH180" s="52">
        <f>COUNTIFS('Poids Paniers'!$E:$E,FH178,'Poids Paniers'!$A:$A,$A173)</f>
        <v>0</v>
      </c>
      <c r="FI180" s="52">
        <f>COUNTIFS('Poids Paniers'!$E:$E,FI178,'Poids Paniers'!$A:$A,$A173)</f>
        <v>0</v>
      </c>
      <c r="FJ180" s="52">
        <f>COUNTIFS('Poids Paniers'!$E:$E,FJ178,'Poids Paniers'!$A:$A,$A173)</f>
        <v>0</v>
      </c>
      <c r="FK180" s="52">
        <f>COUNTIFS('Poids Paniers'!$E:$E,FK178,'Poids Paniers'!$A:$A,$A173)</f>
        <v>0</v>
      </c>
      <c r="FL180" s="52">
        <f>COUNTIFS('Poids Paniers'!$E:$E,FL178,'Poids Paniers'!$A:$A,$A173)</f>
        <v>0</v>
      </c>
      <c r="FM180" s="52">
        <f>COUNTIFS('Poids Paniers'!$E:$E,FM178,'Poids Paniers'!$A:$A,$A173)</f>
        <v>1</v>
      </c>
      <c r="FN180" s="52">
        <f>COUNTIFS('Poids Paniers'!$E:$E,FN178,'Poids Paniers'!$A:$A,$A173)</f>
        <v>0</v>
      </c>
      <c r="FO180" s="52">
        <f>COUNTIFS('Poids Paniers'!$E:$E,FO178,'Poids Paniers'!$A:$A,$A173)</f>
        <v>1</v>
      </c>
      <c r="FP180" s="52">
        <f>COUNTIFS('Poids Paniers'!$E:$E,FP178,'Poids Paniers'!$A:$A,$A173)</f>
        <v>0</v>
      </c>
      <c r="FQ180" s="52">
        <f>COUNTIFS('Poids Paniers'!$E:$E,FQ178,'Poids Paniers'!$A:$A,$A173)</f>
        <v>0</v>
      </c>
      <c r="FR180" s="52">
        <f>COUNTIFS('Poids Paniers'!$E:$E,FR178,'Poids Paniers'!$A:$A,$A173)</f>
        <v>0</v>
      </c>
      <c r="FS180" s="52">
        <f>COUNTIFS('Poids Paniers'!$E:$E,FS178,'Poids Paniers'!$A:$A,$A173)</f>
        <v>0</v>
      </c>
      <c r="FT180" s="52">
        <f>COUNTIFS('Poids Paniers'!$E:$E,FT178,'Poids Paniers'!$A:$A,$A173)</f>
        <v>0</v>
      </c>
      <c r="FU180" s="52">
        <f>SUM(CR179:FT179)+FU181</f>
        <v>11</v>
      </c>
    </row>
    <row r="181" spans="1:177" ht="16.5" customHeight="1" thickTop="1" thickBot="1" x14ac:dyDescent="0.3">
      <c r="A181" s="465"/>
      <c r="B181" s="124"/>
      <c r="C181" s="98"/>
      <c r="D181" s="233"/>
      <c r="E181" s="91"/>
      <c r="F181" s="140" t="s">
        <v>154</v>
      </c>
      <c r="G181" s="130" t="s">
        <v>201</v>
      </c>
      <c r="H181" s="173">
        <v>0.3576388888888889</v>
      </c>
      <c r="I181" s="169">
        <v>0.35694444444444445</v>
      </c>
      <c r="J181" s="134">
        <f t="shared" si="43"/>
        <v>0.99930555555555567</v>
      </c>
      <c r="K181" s="96">
        <f>IF(G181="","",1+(H181-IF(G180="",(IF(G179="",(IF(G178="",(IF(G177="",(IF(#REF!="",(IF(#REF!="",(IF(#REF!="",(IF(#REF!="",(IF(#REF!="",(IF(#REF!="",(IF(#REF!="",(IF(#REF!="",#REF!,#REF!)),#REF!)),#REF!)),#REF!)),#REF!)),#REF!)),#REF!)),#REF!)),H177)),H178)),H179)),(H180))))</f>
        <v>1.0868055555555556</v>
      </c>
      <c r="L181" s="97">
        <f>IF(G181="","",IF(G180=G181,IF(H181-I180&gt;0,H181-I180,1+H181-I180),IF(G179=G181,IF(H181-I179&gt;0,H181-I179,1+H181-I179),IF(G178=G181,IF(H181-I178&gt;0,H181-I178,1+H181-I178),IF(G177=G181,IF(H181-I177&gt;0,H181-I177,1+H181-I177),IF(G176=G181,IF(H181-I176&gt;0,H181-I176,1+H181-I176),IF(G175=G181,IF(H181-I175&gt;0,H181-I175,1+H181-I175),IF(G174=G181,IF(H181-I174&gt;0,H181-I174,1+H181-I174),IF(G173=G181,IF(H181-I173&gt;0,H181-I173,1+H181-I173),IF(G172=G181,IF(H181-I172&gt;0,H181-I172,1+H181-I172),IF(G171=G181,IF(H181-I171&gt;0,H181-I171,1+H181-I171),IF(G170=G181,IF(H181-I170&gt;0,H181-I170,1+H181-I170),IF(G169=G181,IF(H181-I169&gt;0,H181-I169,1+H181-I169),IF(G168=G181,IF(H181-I168&gt;0,H181-I168,1+H181-I168),IF(G167=G181,IF(H181-I167&gt;0,H181-I167,1+H181-I167),IF(G166=G181,IF(H181-I166&gt;0,H181-I166,1+H181-I166),IF(G165=G181,IF(H181-I165&gt;0,H181-I165,1+H181-I165),IF(G164=G181,IF(H181-I164&gt;0,H181-I164,1+H181-I164),IF(G163=G181,IF(H181-I163&gt;0,H181-I163,1+H181-I163),IF(G162=G181,IF(H181-I162&gt;0,H181-I162,1+H181-I162),IF(G161=G181,IF(H181-I161&gt;0,H181-I161,1+H181-I161),IF(G160=G181,IF(H181-I160&gt;0,H181-I160,1+H181-I160),IF(G159=G181,IF(H181-I159&gt;0,H181-I159,1+H181-I159),IF(G158=G181,IF(H181-I158&gt;0,H181-I158,1+H181-I158),IF(G157=G181,IF(H181-I157&gt;0,H181-I157,1+H181-I157),IF(G156=G181,IF(H181-I156&gt;0,H181-I156,1+H181-I156),IF(G155=G181,IF(H181-I155&gt;0,H181-I155,1+H181-I155),IF(#REF!=G181,IF(H181-#REF!&gt;0,H181-#REF!,1+H181-#REF!),""))))))))))))))))))))))))))))</f>
        <v>0.14583333333333334</v>
      </c>
      <c r="M181" s="462"/>
      <c r="N181" s="462"/>
      <c r="O181" s="462"/>
      <c r="P181" s="462"/>
      <c r="Q181" s="462"/>
      <c r="R181" s="462"/>
      <c r="S181" s="462"/>
      <c r="T181" s="462"/>
      <c r="U181" s="462"/>
      <c r="V181" s="462"/>
      <c r="W181" s="462"/>
      <c r="X181" s="462"/>
      <c r="Y181" s="462"/>
      <c r="Z181" s="462"/>
      <c r="AA181" s="462"/>
      <c r="AB181" s="462"/>
      <c r="AC181" s="462"/>
      <c r="AD181" s="462"/>
      <c r="AE181" s="462"/>
      <c r="AF181" s="462"/>
      <c r="AG181" s="462"/>
      <c r="AH181" s="462"/>
      <c r="AI181" s="462"/>
      <c r="AJ181" s="462"/>
      <c r="AK181" s="462"/>
      <c r="AL181" s="462"/>
      <c r="AM181" s="462"/>
      <c r="AN181" s="462"/>
      <c r="AO181" s="462"/>
      <c r="AP181" s="463"/>
      <c r="AQ181" s="459"/>
      <c r="AR181" s="90"/>
      <c r="AS181" s="89"/>
      <c r="AT181" s="13">
        <f t="shared" si="44"/>
        <v>0</v>
      </c>
      <c r="AU181" s="114"/>
      <c r="AV181" s="20">
        <v>768.33333333828398</v>
      </c>
      <c r="AW181" s="3"/>
      <c r="AX181" s="4"/>
      <c r="AY181" s="4"/>
      <c r="AZ181" s="4" t="s">
        <v>136</v>
      </c>
      <c r="BA181" s="4"/>
      <c r="BB181" s="4"/>
      <c r="BC181" s="4"/>
      <c r="BD181" s="4"/>
      <c r="BE181" s="4"/>
      <c r="BF181" s="4"/>
      <c r="BG181" s="4"/>
      <c r="BH181" s="3"/>
      <c r="BI181" s="93"/>
      <c r="BJ181" s="146">
        <v>768.33333333828398</v>
      </c>
      <c r="BK181" s="143" t="s">
        <v>147</v>
      </c>
      <c r="BL181" s="4"/>
      <c r="BM181" s="4"/>
      <c r="BN181" s="4" t="s">
        <v>183</v>
      </c>
      <c r="BO181" s="4"/>
      <c r="BP181" s="4"/>
      <c r="BQ181" s="4"/>
      <c r="BR181" s="153"/>
      <c r="BS181" s="157"/>
      <c r="BT181" s="158"/>
      <c r="BU181" s="9"/>
      <c r="BY181" s="15"/>
      <c r="BZ181" s="5"/>
      <c r="CA181" s="146">
        <v>0.33333333333333298</v>
      </c>
      <c r="CB181" s="128"/>
      <c r="CC181" s="12"/>
      <c r="CD181" s="12"/>
      <c r="CE181" s="12"/>
      <c r="CF181" s="12"/>
      <c r="CG181" s="12"/>
      <c r="CH181" s="12"/>
      <c r="CI181" s="23"/>
      <c r="CJ181" s="456"/>
      <c r="CK181" s="454"/>
      <c r="CL181" s="454"/>
      <c r="CM181" s="453"/>
      <c r="CR181" s="52">
        <f t="shared" ref="CR181:DW181" si="59">IF(CR179&lt;&gt;CR180,1,0)</f>
        <v>0</v>
      </c>
      <c r="CS181" s="52">
        <f t="shared" si="59"/>
        <v>0</v>
      </c>
      <c r="CT181" s="52">
        <f t="shared" si="59"/>
        <v>0</v>
      </c>
      <c r="CU181" s="52">
        <f t="shared" si="59"/>
        <v>0</v>
      </c>
      <c r="CV181" s="52">
        <f t="shared" si="59"/>
        <v>0</v>
      </c>
      <c r="CW181" s="52">
        <f t="shared" si="59"/>
        <v>0</v>
      </c>
      <c r="CX181" s="52">
        <f t="shared" si="59"/>
        <v>0</v>
      </c>
      <c r="CY181" s="52">
        <f t="shared" si="59"/>
        <v>0</v>
      </c>
      <c r="CZ181" s="52">
        <f t="shared" si="59"/>
        <v>0</v>
      </c>
      <c r="DA181" s="52">
        <f t="shared" si="59"/>
        <v>0</v>
      </c>
      <c r="DB181" s="52">
        <f t="shared" si="59"/>
        <v>0</v>
      </c>
      <c r="DC181" s="52">
        <f t="shared" si="59"/>
        <v>0</v>
      </c>
      <c r="DD181" s="52">
        <f t="shared" si="59"/>
        <v>0</v>
      </c>
      <c r="DE181" s="52">
        <f t="shared" si="59"/>
        <v>0</v>
      </c>
      <c r="DF181" s="52">
        <f t="shared" si="59"/>
        <v>0</v>
      </c>
      <c r="DG181" s="52">
        <f t="shared" si="59"/>
        <v>0</v>
      </c>
      <c r="DH181" s="52">
        <f t="shared" si="59"/>
        <v>0</v>
      </c>
      <c r="DI181" s="52">
        <f t="shared" si="59"/>
        <v>0</v>
      </c>
      <c r="DJ181" s="52">
        <f t="shared" si="59"/>
        <v>0</v>
      </c>
      <c r="DK181" s="52">
        <f t="shared" si="59"/>
        <v>0</v>
      </c>
      <c r="DL181" s="52">
        <f t="shared" si="59"/>
        <v>0</v>
      </c>
      <c r="DM181" s="52">
        <f t="shared" si="59"/>
        <v>0</v>
      </c>
      <c r="DN181" s="52">
        <f t="shared" si="59"/>
        <v>0</v>
      </c>
      <c r="DO181" s="52">
        <f t="shared" si="59"/>
        <v>0</v>
      </c>
      <c r="DP181" s="52">
        <f t="shared" si="59"/>
        <v>0</v>
      </c>
      <c r="DQ181" s="52">
        <f t="shared" si="59"/>
        <v>0</v>
      </c>
      <c r="DR181" s="52">
        <f t="shared" si="59"/>
        <v>0</v>
      </c>
      <c r="DS181" s="52">
        <f t="shared" si="59"/>
        <v>0</v>
      </c>
      <c r="DT181" s="52">
        <f t="shared" si="59"/>
        <v>0</v>
      </c>
      <c r="DU181" s="52">
        <f t="shared" si="59"/>
        <v>0</v>
      </c>
      <c r="DV181" s="52">
        <f t="shared" si="59"/>
        <v>0</v>
      </c>
      <c r="DW181" s="52">
        <f t="shared" si="59"/>
        <v>0</v>
      </c>
      <c r="DX181" s="52">
        <f t="shared" ref="DX181:FC181" si="60">IF(DX179&lt;&gt;DX180,1,0)</f>
        <v>0</v>
      </c>
      <c r="DY181" s="52">
        <f t="shared" si="60"/>
        <v>0</v>
      </c>
      <c r="DZ181" s="52">
        <f t="shared" si="60"/>
        <v>0</v>
      </c>
      <c r="EA181" s="52">
        <f t="shared" si="60"/>
        <v>0</v>
      </c>
      <c r="EB181" s="52">
        <f t="shared" si="60"/>
        <v>0</v>
      </c>
      <c r="EC181" s="52">
        <f t="shared" si="60"/>
        <v>0</v>
      </c>
      <c r="ED181" s="52">
        <f t="shared" si="60"/>
        <v>0</v>
      </c>
      <c r="EE181" s="52">
        <f t="shared" si="60"/>
        <v>0</v>
      </c>
      <c r="EF181" s="52">
        <f t="shared" si="60"/>
        <v>0</v>
      </c>
      <c r="EG181" s="52">
        <f t="shared" si="60"/>
        <v>0</v>
      </c>
      <c r="EH181" s="52">
        <f t="shared" si="60"/>
        <v>0</v>
      </c>
      <c r="EI181" s="52">
        <f t="shared" si="60"/>
        <v>0</v>
      </c>
      <c r="EJ181" s="52">
        <f t="shared" si="60"/>
        <v>0</v>
      </c>
      <c r="EK181" s="52">
        <f t="shared" si="60"/>
        <v>0</v>
      </c>
      <c r="EL181" s="52">
        <f t="shared" si="60"/>
        <v>0</v>
      </c>
      <c r="EM181" s="52">
        <f t="shared" si="60"/>
        <v>0</v>
      </c>
      <c r="EN181" s="52">
        <f t="shared" si="60"/>
        <v>0</v>
      </c>
      <c r="EO181" s="52">
        <f t="shared" si="60"/>
        <v>0</v>
      </c>
      <c r="EP181" s="52">
        <f t="shared" si="60"/>
        <v>0</v>
      </c>
      <c r="EQ181" s="52">
        <f t="shared" si="60"/>
        <v>0</v>
      </c>
      <c r="ER181" s="52">
        <f t="shared" si="60"/>
        <v>0</v>
      </c>
      <c r="ES181" s="52">
        <f t="shared" si="60"/>
        <v>0</v>
      </c>
      <c r="ET181" s="52">
        <f t="shared" si="60"/>
        <v>0</v>
      </c>
      <c r="EU181" s="52">
        <f t="shared" si="60"/>
        <v>0</v>
      </c>
      <c r="EV181" s="52">
        <f t="shared" si="60"/>
        <v>0</v>
      </c>
      <c r="EW181" s="52">
        <f t="shared" si="60"/>
        <v>0</v>
      </c>
      <c r="EX181" s="52">
        <f t="shared" si="60"/>
        <v>0</v>
      </c>
      <c r="EY181" s="52">
        <f t="shared" si="60"/>
        <v>0</v>
      </c>
      <c r="EZ181" s="52">
        <f t="shared" si="60"/>
        <v>0</v>
      </c>
      <c r="FA181" s="52">
        <f t="shared" si="60"/>
        <v>0</v>
      </c>
      <c r="FB181" s="52">
        <f t="shared" si="60"/>
        <v>0</v>
      </c>
      <c r="FC181" s="52">
        <f t="shared" si="60"/>
        <v>0</v>
      </c>
      <c r="FD181" s="52">
        <f t="shared" ref="FD181:FT181" si="61">IF(FD179&lt;&gt;FD180,1,0)</f>
        <v>0</v>
      </c>
      <c r="FE181" s="52">
        <f t="shared" si="61"/>
        <v>0</v>
      </c>
      <c r="FF181" s="52">
        <f t="shared" si="61"/>
        <v>0</v>
      </c>
      <c r="FG181" s="52">
        <f t="shared" si="61"/>
        <v>0</v>
      </c>
      <c r="FH181" s="52">
        <f t="shared" si="61"/>
        <v>0</v>
      </c>
      <c r="FI181" s="52">
        <f t="shared" si="61"/>
        <v>0</v>
      </c>
      <c r="FJ181" s="52">
        <f t="shared" si="61"/>
        <v>0</v>
      </c>
      <c r="FK181" s="52">
        <f t="shared" si="61"/>
        <v>0</v>
      </c>
      <c r="FL181" s="52">
        <f t="shared" si="61"/>
        <v>0</v>
      </c>
      <c r="FM181" s="52">
        <f t="shared" si="61"/>
        <v>0</v>
      </c>
      <c r="FN181" s="52">
        <f t="shared" si="61"/>
        <v>0</v>
      </c>
      <c r="FO181" s="52">
        <f t="shared" si="61"/>
        <v>0</v>
      </c>
      <c r="FP181" s="52">
        <f t="shared" si="61"/>
        <v>0</v>
      </c>
      <c r="FQ181" s="52">
        <f t="shared" si="61"/>
        <v>0</v>
      </c>
      <c r="FR181" s="52">
        <f t="shared" si="61"/>
        <v>0</v>
      </c>
      <c r="FS181" s="52">
        <f t="shared" si="61"/>
        <v>0</v>
      </c>
      <c r="FT181" s="52">
        <f t="shared" si="61"/>
        <v>0</v>
      </c>
      <c r="FU181" s="52">
        <f>SUM(CR181:FT181)</f>
        <v>0</v>
      </c>
    </row>
    <row r="182" spans="1:177" ht="16.5" customHeight="1" thickTop="1" thickBot="1" x14ac:dyDescent="0.3">
      <c r="A182" s="465"/>
      <c r="B182" s="124"/>
      <c r="C182" s="98"/>
      <c r="D182" s="233"/>
      <c r="E182" s="91"/>
      <c r="F182" s="140"/>
      <c r="G182" s="130"/>
      <c r="H182" s="173">
        <v>0.375</v>
      </c>
      <c r="I182" s="169"/>
      <c r="J182" s="134" t="str">
        <f t="shared" si="43"/>
        <v/>
      </c>
      <c r="K182" s="96" t="str">
        <f>IF(G182="","",1+(H182-IF(G181="",(IF(G180="",(IF(G179="",(IF(G178="",(IF(#REF!="",(IF(#REF!="",(IF(#REF!="",(IF(#REF!="",(IF(#REF!="",(IF(#REF!="",(IF(#REF!="",(IF(#REF!="",#REF!,#REF!)),#REF!)),#REF!)),#REF!)),#REF!)),#REF!)),#REF!)),#REF!)),H178)),H179)),H180)),(H181))))</f>
        <v/>
      </c>
      <c r="L182" s="97" t="str">
        <f>IF(G182="","",IF(G181=G182,IF(H182-I181&gt;0,H182-I181,1+H182-I181),IF(G180=G182,IF(H182-I180&gt;0,H182-I180,1+H182-I180),IF(G179=G182,IF(H182-I179&gt;0,H182-I179,1+H182-I179),IF(G178=G182,IF(H182-I178&gt;0,H182-I178,1+H182-I178),IF(G177=G182,IF(H182-I177&gt;0,H182-I177,1+H182-I177),IF(G176=G182,IF(H182-I176&gt;0,H182-I176,1+H182-I176),IF(G175=G182,IF(H182-I175&gt;0,H182-I175,1+H182-I175),IF(G174=G182,IF(H182-I174&gt;0,H182-I174,1+H182-I174),IF(G173=G182,IF(H182-I173&gt;0,H182-I173,1+H182-I173),IF(G172=G182,IF(H182-I172&gt;0,H182-I172,1+H182-I172),IF(G171=G182,IF(H182-I171&gt;0,H182-I171,1+H182-I171),IF(G170=G182,IF(H182-I170&gt;0,H182-I170,1+H182-I170),IF(G169=G182,IF(H182-I169&gt;0,H182-I169,1+H182-I169),IF(G168=G182,IF(H182-I168&gt;0,H182-I168,1+H182-I168),IF(G167=G182,IF(H182-I167&gt;0,H182-I167,1+H182-I167),IF(G166=G182,IF(H182-I166&gt;0,H182-I166,1+H182-I166),IF(G165=G182,IF(H182-I165&gt;0,H182-I165,1+H182-I165),IF(G164=G182,IF(H182-I164&gt;0,H182-I164,1+H182-I164),IF(G163=G182,IF(H182-I163&gt;0,H182-I163,1+H182-I163),IF(G162=G182,IF(H182-I162&gt;0,H182-I162,1+H182-I162),IF(G161=G182,IF(H182-I161&gt;0,H182-I161,1+H182-I161),IF(G160=G182,IF(H182-I160&gt;0,H182-I160,1+H182-I160),IF(G159=G182,IF(H182-I159&gt;0,H182-I159,1+H182-I159),IF(G158=G182,IF(H182-I158&gt;0,H182-I158,1+H182-I158),IF(G157=G182,IF(H182-I157&gt;0,H182-I157,1+H182-I157),IF(G156=G182,IF(H182-I156&gt;0,H182-I156,1+H182-I156),IF(#REF!=G182,IF(H182-#REF!&gt;0,H182-#REF!,1+H182-#REF!),""))))))))))))))))))))))))))))</f>
        <v/>
      </c>
      <c r="M182" s="462"/>
      <c r="N182" s="462"/>
      <c r="O182" s="462"/>
      <c r="P182" s="462"/>
      <c r="Q182" s="462"/>
      <c r="R182" s="462"/>
      <c r="S182" s="462"/>
      <c r="T182" s="462"/>
      <c r="U182" s="462"/>
      <c r="V182" s="462"/>
      <c r="W182" s="462"/>
      <c r="X182" s="462"/>
      <c r="Y182" s="462"/>
      <c r="Z182" s="462"/>
      <c r="AA182" s="462"/>
      <c r="AB182" s="462"/>
      <c r="AC182" s="462"/>
      <c r="AD182" s="462"/>
      <c r="AE182" s="462"/>
      <c r="AF182" s="462"/>
      <c r="AG182" s="462"/>
      <c r="AH182" s="462"/>
      <c r="AI182" s="462"/>
      <c r="AJ182" s="462"/>
      <c r="AK182" s="462"/>
      <c r="AL182" s="462"/>
      <c r="AM182" s="462"/>
      <c r="AN182" s="462"/>
      <c r="AO182" s="462"/>
      <c r="AP182" s="463"/>
      <c r="AQ182" s="459"/>
      <c r="AR182" s="90"/>
      <c r="AS182" s="89"/>
      <c r="AT182" s="13">
        <f t="shared" si="44"/>
        <v>0</v>
      </c>
      <c r="AU182" s="114"/>
      <c r="AV182" s="20">
        <v>768.37500000495095</v>
      </c>
      <c r="AW182" s="3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3"/>
      <c r="BI182" s="93"/>
      <c r="BJ182" s="146">
        <v>768.37500000495095</v>
      </c>
      <c r="BK182" s="143"/>
      <c r="BL182" s="4"/>
      <c r="BM182" s="4"/>
      <c r="BN182" s="4"/>
      <c r="BO182" s="4"/>
      <c r="BP182" s="4"/>
      <c r="BQ182" s="4"/>
      <c r="BR182" s="153"/>
      <c r="BS182" s="157"/>
      <c r="BT182" s="158"/>
      <c r="BU182" s="9"/>
      <c r="BY182" s="15"/>
      <c r="BZ182" s="5"/>
      <c r="CA182" s="146">
        <v>0.375</v>
      </c>
      <c r="CB182" s="128"/>
      <c r="CC182" s="12"/>
      <c r="CD182" s="12"/>
      <c r="CE182" s="12"/>
      <c r="CF182" s="12"/>
      <c r="CG182" s="12"/>
      <c r="CH182" s="12"/>
      <c r="CI182" s="23"/>
      <c r="CJ182" s="456"/>
      <c r="CK182" s="454"/>
      <c r="CL182" s="454"/>
      <c r="CM182" s="453"/>
    </row>
    <row r="183" spans="1:177" ht="16.5" customHeight="1" thickTop="1" thickBot="1" x14ac:dyDescent="0.3">
      <c r="A183" s="465"/>
      <c r="B183" s="124"/>
      <c r="C183" s="98"/>
      <c r="D183" s="233"/>
      <c r="E183" s="91"/>
      <c r="F183" s="140"/>
      <c r="G183" s="130"/>
      <c r="H183" s="173">
        <v>0.41666666666666702</v>
      </c>
      <c r="I183" s="170"/>
      <c r="J183" s="135" t="str">
        <f t="shared" si="43"/>
        <v/>
      </c>
      <c r="K183" s="96" t="str">
        <f>IF(G183="","",1+(H183-IF(G182="",(IF(G181="",(IF(G180="",(IF(G179="",(IF(#REF!="",(IF(#REF!="",(IF(#REF!="",(IF(#REF!="",(IF(#REF!="",(IF(#REF!="",(IF(#REF!="",(IF(#REF!="",#REF!,#REF!)),#REF!)),#REF!)),#REF!)),#REF!)),#REF!)),#REF!)),#REF!)),H179)),H180)),H181)),(H182))))</f>
        <v/>
      </c>
      <c r="L183" s="97" t="str">
        <f>IF(G183="","",IF(G182=G183,IF(H183-I182&gt;0,H183-I182,1+H183-I182),IF(G181=G183,IF(H183-I181&gt;0,H183-I181,1+H183-I181),IF(G180=G183,IF(H183-I180&gt;0,H183-I180,1+H183-I180),IF(G179=G183,IF(H183-I179&gt;0,H183-I179,1+H183-I179),IF(G178=G183,IF(H183-I178&gt;0,H183-I178,1+H183-I178),IF(G177=G183,IF(H183-I177&gt;0,H183-I177,1+H183-I177),IF(G176=G183,IF(H183-I176&gt;0,H183-I176,1+H183-I176),IF(G175=G183,IF(H183-I175&gt;0,H183-I175,1+H183-I175),IF(G174=G183,IF(H183-I174&gt;0,H183-I174,1+H183-I174),IF(G173=G183,IF(H183-I173&gt;0,H183-I173,1+H183-I173),IF(G172=G183,IF(H183-I172&gt;0,H183-I172,1+H183-I172),IF(G171=G183,IF(H183-I171&gt;0,H183-I171,1+H183-I171),IF(G170=G183,IF(H183-I170&gt;0,H183-I170,1+H183-I170),IF(G169=G183,IF(H183-I169&gt;0,H183-I169,1+H183-I169),IF(G168=G183,IF(H183-I168&gt;0,H183-I168,1+H183-I168),IF(G167=G183,IF(H183-I167&gt;0,H183-I167,1+H183-I167),IF(G166=G183,IF(H183-I166&gt;0,H183-I166,1+H183-I166),IF(G165=G183,IF(H183-I165&gt;0,H183-I165,1+H183-I165),IF(G164=G183,IF(H183-I164&gt;0,H183-I164,1+H183-I164),IF(G163=G183,IF(H183-I163&gt;0,H183-I163,1+H183-I163),IF(G162=G183,IF(H183-I162&gt;0,H183-I162,1+H183-I162),IF(G161=G183,IF(H183-I161&gt;0,H183-I161,1+H183-I161),IF(G160=G183,IF(H183-I160&gt;0,H183-I160,1+H183-I160),IF(G159=G183,IF(H183-I159&gt;0,H183-I159,1+H183-I159),IF(G158=G183,IF(H183-I158&gt;0,H183-I158,1+H183-I158),IF(G157=G183,IF(H183-I157&gt;0,H183-I157,1+H183-I157),IF(#REF!=G183,IF(H183-#REF!&gt;0,H183-#REF!,1+H183-#REF!),""))))))))))))))))))))))))))))</f>
        <v/>
      </c>
      <c r="M183" s="462"/>
      <c r="N183" s="462"/>
      <c r="O183" s="462"/>
      <c r="P183" s="462"/>
      <c r="Q183" s="462"/>
      <c r="R183" s="462"/>
      <c r="S183" s="462"/>
      <c r="T183" s="462"/>
      <c r="U183" s="462"/>
      <c r="V183" s="462"/>
      <c r="W183" s="462"/>
      <c r="X183" s="462"/>
      <c r="Y183" s="462"/>
      <c r="Z183" s="462"/>
      <c r="AA183" s="462"/>
      <c r="AB183" s="462"/>
      <c r="AC183" s="462"/>
      <c r="AD183" s="462"/>
      <c r="AE183" s="462"/>
      <c r="AF183" s="462"/>
      <c r="AG183" s="462"/>
      <c r="AH183" s="462"/>
      <c r="AI183" s="462"/>
      <c r="AJ183" s="462"/>
      <c r="AK183" s="462"/>
      <c r="AL183" s="462"/>
      <c r="AM183" s="462"/>
      <c r="AN183" s="462"/>
      <c r="AO183" s="462"/>
      <c r="AP183" s="463"/>
      <c r="AQ183" s="459"/>
      <c r="AR183" s="90"/>
      <c r="AS183" s="89"/>
      <c r="AT183" s="13">
        <f t="shared" si="44"/>
        <v>0</v>
      </c>
      <c r="AU183" s="114"/>
      <c r="AV183" s="20">
        <v>768.41666667161803</v>
      </c>
      <c r="AW183" s="3"/>
      <c r="AX183" s="4"/>
      <c r="AY183" s="4" t="s">
        <v>141</v>
      </c>
      <c r="AZ183" s="4"/>
      <c r="BA183" s="4"/>
      <c r="BB183" s="4"/>
      <c r="BC183" s="4"/>
      <c r="BD183" s="4"/>
      <c r="BE183" s="4"/>
      <c r="BF183" s="4"/>
      <c r="BG183" s="4"/>
      <c r="BH183" s="3"/>
      <c r="BI183" s="93"/>
      <c r="BJ183" s="146">
        <v>768.41666667161803</v>
      </c>
      <c r="BK183" s="143"/>
      <c r="BL183" s="4"/>
      <c r="BM183" s="4"/>
      <c r="BN183" s="4"/>
      <c r="BO183" s="4"/>
      <c r="BP183" s="4"/>
      <c r="BQ183" s="4"/>
      <c r="BR183" s="153"/>
      <c r="BS183" s="157"/>
      <c r="BT183" s="158"/>
      <c r="BU183" s="9"/>
      <c r="BY183" s="15"/>
      <c r="BZ183" s="5" t="s">
        <v>194</v>
      </c>
      <c r="CA183" s="146">
        <v>0.41666666666666702</v>
      </c>
      <c r="CB183" s="128" t="s">
        <v>151</v>
      </c>
      <c r="CC183" s="12" t="s">
        <v>137</v>
      </c>
      <c r="CD183" s="12"/>
      <c r="CE183" s="12"/>
      <c r="CF183" s="12"/>
      <c r="CG183" s="12"/>
      <c r="CH183" s="12"/>
      <c r="CI183" s="23"/>
      <c r="CJ183" s="456"/>
      <c r="CK183" s="454"/>
      <c r="CL183" s="454"/>
      <c r="CM183" s="453"/>
    </row>
    <row r="184" spans="1:177" ht="16.5" customHeight="1" thickTop="1" thickBot="1" x14ac:dyDescent="0.3">
      <c r="A184" s="465"/>
      <c r="B184" s="124"/>
      <c r="C184" s="98"/>
      <c r="D184" s="233"/>
      <c r="E184" s="91"/>
      <c r="F184" s="140"/>
      <c r="G184" s="130"/>
      <c r="H184" s="173">
        <v>0.45833333333333298</v>
      </c>
      <c r="I184" s="170"/>
      <c r="J184" s="135" t="str">
        <f t="shared" si="43"/>
        <v/>
      </c>
      <c r="K184" s="96" t="str">
        <f>IF(G184="","",1+(H184-IF(G183="",(IF(G182="",(IF(G181="",(IF(G180="",(IF(#REF!="",(IF(#REF!="",(IF(#REF!="",(IF(#REF!="",(IF(#REF!="",(IF(#REF!="",(IF(#REF!="",(IF(#REF!="",#REF!,#REF!)),#REF!)),#REF!)),#REF!)),#REF!)),#REF!)),#REF!)),#REF!)),H180)),H181)),H182)),(H183))))</f>
        <v/>
      </c>
      <c r="L184" s="97" t="str">
        <f>IF(G184="","",IF(G183=G184,IF(H184-I183&gt;0,H184-I183,1+H184-I183),IF(G182=G184,IF(H184-I182&gt;0,H184-I182,1+H184-I182),IF(G181=G184,IF(H184-I181&gt;0,H184-I181,1+H184-I181),IF(G180=G184,IF(H184-I180&gt;0,H184-I180,1+H184-I180),IF(G179=G184,IF(H184-I179&gt;0,H184-I179,1+H184-I179),IF(G178=G184,IF(H184-I178&gt;0,H184-I178,1+H184-I178),IF(G177=G184,IF(H184-I177&gt;0,H184-I177,1+H184-I177),IF(G176=G184,IF(H184-I176&gt;0,H184-I176,1+H184-I176),IF(G175=G184,IF(H184-I175&gt;0,H184-I175,1+H184-I175),IF(G174=G184,IF(H184-I174&gt;0,H184-I174,1+H184-I174),IF(G173=G184,IF(H184-I173&gt;0,H184-I173,1+H184-I173),IF(G172=G184,IF(H184-I172&gt;0,H184-I172,1+H184-I172),IF(G171=G184,IF(H184-I171&gt;0,H184-I171,1+H184-I171),IF(G170=G184,IF(H184-I170&gt;0,H184-I170,1+H184-I170),IF(G169=G184,IF(H184-I169&gt;0,H184-I169,1+H184-I169),IF(G168=G184,IF(H184-I168&gt;0,H184-I168,1+H184-I168),IF(G167=G184,IF(H184-I167&gt;0,H184-I167,1+H184-I167),IF(G166=G184,IF(H184-I166&gt;0,H184-I166,1+H184-I166),IF(G165=G184,IF(H184-I165&gt;0,H184-I165,1+H184-I165),IF(G164=G184,IF(H184-I164&gt;0,H184-I164,1+H184-I164),IF(G163=G184,IF(H184-I163&gt;0,H184-I163,1+H184-I163),IF(G162=G184,IF(H184-I162&gt;0,H184-I162,1+H184-I162),IF(G161=G184,IF(H184-I161&gt;0,H184-I161,1+H184-I161),IF(G160=G184,IF(H184-I160&gt;0,H184-I160,1+H184-I160),IF(G159=G184,IF(H184-I159&gt;0,H184-I159,1+H184-I159),IF(G158=G184,IF(H184-I158&gt;0,H184-I158,1+H184-I158),IF(#REF!=G184,IF(H184-#REF!&gt;0,H184-#REF!,1+H184-#REF!),""))))))))))))))))))))))))))))</f>
        <v/>
      </c>
      <c r="M184" s="462"/>
      <c r="N184" s="462"/>
      <c r="O184" s="462"/>
      <c r="P184" s="462"/>
      <c r="Q184" s="462"/>
      <c r="R184" s="462"/>
      <c r="S184" s="462"/>
      <c r="T184" s="462"/>
      <c r="U184" s="462"/>
      <c r="V184" s="462"/>
      <c r="W184" s="462"/>
      <c r="X184" s="462"/>
      <c r="Y184" s="462"/>
      <c r="Z184" s="462"/>
      <c r="AA184" s="462"/>
      <c r="AB184" s="462"/>
      <c r="AC184" s="462"/>
      <c r="AD184" s="462"/>
      <c r="AE184" s="462"/>
      <c r="AF184" s="462"/>
      <c r="AG184" s="462"/>
      <c r="AH184" s="462"/>
      <c r="AI184" s="462"/>
      <c r="AJ184" s="462"/>
      <c r="AK184" s="462"/>
      <c r="AL184" s="462"/>
      <c r="AM184" s="462"/>
      <c r="AN184" s="462"/>
      <c r="AO184" s="462"/>
      <c r="AP184" s="463"/>
      <c r="AQ184" s="459"/>
      <c r="AR184" s="90"/>
      <c r="AS184" s="89"/>
      <c r="AT184" s="13">
        <f t="shared" si="44"/>
        <v>0</v>
      </c>
      <c r="AU184" s="114"/>
      <c r="AV184" s="20">
        <v>768.458333338285</v>
      </c>
      <c r="AW184" s="3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3"/>
      <c r="BI184" s="93"/>
      <c r="BJ184" s="146">
        <v>768.458333338285</v>
      </c>
      <c r="BK184" s="143"/>
      <c r="BL184" s="4" t="s">
        <v>133</v>
      </c>
      <c r="BM184" s="4"/>
      <c r="BN184" s="4"/>
      <c r="BO184" s="4"/>
      <c r="BP184" s="4"/>
      <c r="BQ184" s="4"/>
      <c r="BR184" s="153"/>
      <c r="BS184" s="157"/>
      <c r="BT184" s="158"/>
      <c r="BU184" s="9"/>
      <c r="BY184" s="15"/>
      <c r="BZ184" s="5"/>
      <c r="CA184" s="146">
        <v>0.45833333333333298</v>
      </c>
      <c r="CB184" s="128"/>
      <c r="CC184" s="12"/>
      <c r="CD184" s="12"/>
      <c r="CE184" s="12"/>
      <c r="CF184" s="12"/>
      <c r="CG184" s="12"/>
      <c r="CH184" s="12"/>
      <c r="CI184" s="23"/>
      <c r="CJ184" s="456"/>
      <c r="CK184" s="454"/>
      <c r="CL184" s="454"/>
      <c r="CM184" s="453"/>
    </row>
    <row r="185" spans="1:177" ht="16.5" customHeight="1" thickTop="1" thickBot="1" x14ac:dyDescent="0.3">
      <c r="A185" s="465"/>
      <c r="B185" s="124"/>
      <c r="C185" s="98"/>
      <c r="D185" s="233"/>
      <c r="E185" s="91"/>
      <c r="F185" s="140" t="s">
        <v>159</v>
      </c>
      <c r="G185" s="130" t="s">
        <v>202</v>
      </c>
      <c r="H185" s="173">
        <v>0.53333333333333333</v>
      </c>
      <c r="I185" s="170">
        <v>0.13194444444444445</v>
      </c>
      <c r="J185" s="135">
        <f t="shared" si="43"/>
        <v>0.59861111111111109</v>
      </c>
      <c r="K185" s="96">
        <f>IF(G185="","",1+(H185-IF(G184="",(IF(G183="",(IF(G182="",(IF(G181="",(IF(#REF!="",(IF(#REF!="",(IF(#REF!="",(IF(#REF!="",(IF(#REF!="",(IF(#REF!="",(IF(#REF!="",(IF(#REF!="",#REF!,#REF!)),#REF!)),#REF!)),#REF!)),#REF!)),#REF!)),#REF!)),#REF!)),H181)),H182)),H183)),(H184))))</f>
        <v>1.1756944444444444</v>
      </c>
      <c r="L185" s="97">
        <f>IF(G185="","",IF(G184=G185,IF(H185-I184&gt;0,H185-I184,1+H185-I184),IF(G183=G185,IF(H185-I183&gt;0,H185-I183,1+H185-I183),IF(G182=G185,IF(H185-I182&gt;0,H185-I182,1+H185-I182),IF(G181=G185,IF(H185-I181&gt;0,H185-I181,1+H185-I181),IF(G180=G185,IF(H185-I180&gt;0,H185-I180,1+H185-I180),IF(G179=G185,IF(H185-I179&gt;0,H185-I179,1+H185-I179),IF(G178=G185,IF(H185-I178&gt;0,H185-I178,1+H185-I178),IF(G177=G185,IF(H185-I177&gt;0,H185-I177,1+H185-I177),IF(G176=G185,IF(H185-I176&gt;0,H185-I176,1+H185-I176),IF(G175=G185,IF(H185-I175&gt;0,H185-I175,1+H185-I175),IF(G174=G185,IF(H185-I174&gt;0,H185-I174,1+H185-I174),IF(G173=G185,IF(H185-I173&gt;0,H185-I173,1+H185-I173),IF(G172=G185,IF(H185-I172&gt;0,H185-I172,1+H185-I172),IF(G171=G185,IF(H185-I171&gt;0,H185-I171,1+H185-I171),IF(G170=G185,IF(H185-I170&gt;0,H185-I170,1+H185-I170),IF(G169=G185,IF(H185-I169&gt;0,H185-I169,1+H185-I169),IF(G168=G185,IF(H185-I168&gt;0,H185-I168,1+H185-I168),IF(G167=G185,IF(H185-I167&gt;0,H185-I167,1+H185-I167),IF(G166=G185,IF(H185-I166&gt;0,H185-I166,1+H185-I166),IF(G165=G185,IF(H185-I165&gt;0,H185-I165,1+H185-I165),IF(G164=G185,IF(H185-I164&gt;0,H185-I164,1+H185-I164),IF(G163=G185,IF(H185-I163&gt;0,H185-I163,1+H185-I163),IF(G162=G185,IF(H185-I162&gt;0,H185-I162,1+H185-I162),IF(G161=G185,IF(H185-I161&gt;0,H185-I161,1+H185-I161),IF(G160=G185,IF(H185-I160&gt;0,H185-I160,1+H185-I160),IF(G159=G185,IF(H185-I159&gt;0,H185-I159,1+H185-I159),IF(#REF!=G185,IF(H185-#REF!&gt;0,H185-#REF!,1+H185-#REF!),""))))))))))))))))))))))))))))</f>
        <v>9.0277777777777457E-3</v>
      </c>
      <c r="M185" s="462"/>
      <c r="N185" s="462"/>
      <c r="O185" s="462"/>
      <c r="P185" s="462"/>
      <c r="Q185" s="462"/>
      <c r="R185" s="462"/>
      <c r="S185" s="462"/>
      <c r="T185" s="462"/>
      <c r="U185" s="462"/>
      <c r="V185" s="462"/>
      <c r="W185" s="462"/>
      <c r="X185" s="462"/>
      <c r="Y185" s="462"/>
      <c r="Z185" s="462"/>
      <c r="AA185" s="462"/>
      <c r="AB185" s="462"/>
      <c r="AC185" s="462"/>
      <c r="AD185" s="462"/>
      <c r="AE185" s="462"/>
      <c r="AF185" s="462"/>
      <c r="AG185" s="462"/>
      <c r="AH185" s="462"/>
      <c r="AI185" s="462"/>
      <c r="AJ185" s="462"/>
      <c r="AK185" s="462"/>
      <c r="AL185" s="462"/>
      <c r="AM185" s="462"/>
      <c r="AN185" s="462"/>
      <c r="AO185" s="462"/>
      <c r="AP185" s="463"/>
      <c r="AQ185" s="459"/>
      <c r="AR185" s="90"/>
      <c r="AS185" s="89"/>
      <c r="AT185" s="13">
        <f t="shared" si="44"/>
        <v>0</v>
      </c>
      <c r="AU185" s="114"/>
      <c r="AV185" s="20">
        <v>768.50000000495197</v>
      </c>
      <c r="AW185" s="3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3"/>
      <c r="BI185" s="93"/>
      <c r="BJ185" s="146">
        <v>768.50000000495197</v>
      </c>
      <c r="BK185" s="143"/>
      <c r="BL185" s="4"/>
      <c r="BM185" s="4" t="s">
        <v>152</v>
      </c>
      <c r="BN185" s="4"/>
      <c r="BO185" s="4"/>
      <c r="BP185" s="4"/>
      <c r="BQ185" s="4"/>
      <c r="BR185" s="153"/>
      <c r="BS185" s="157"/>
      <c r="BT185" s="158"/>
      <c r="BU185" s="9"/>
      <c r="BY185" s="15"/>
      <c r="BZ185" s="5"/>
      <c r="CA185" s="146">
        <v>0.5</v>
      </c>
      <c r="CB185" s="128"/>
      <c r="CC185" s="12"/>
      <c r="CD185" s="12"/>
      <c r="CE185" s="12"/>
      <c r="CF185" s="12"/>
      <c r="CG185" s="12"/>
      <c r="CH185" s="12"/>
      <c r="CI185" s="23"/>
      <c r="CJ185" s="456"/>
      <c r="CK185" s="454"/>
      <c r="CL185" s="454"/>
      <c r="CM185" s="453"/>
    </row>
    <row r="186" spans="1:177" ht="16.5" customHeight="1" thickTop="1" thickBot="1" x14ac:dyDescent="0.3">
      <c r="A186" s="465"/>
      <c r="B186" s="124"/>
      <c r="C186" s="98"/>
      <c r="D186" s="233"/>
      <c r="E186" s="91"/>
      <c r="F186" s="140"/>
      <c r="G186" s="130"/>
      <c r="H186" s="173">
        <v>0.54166666666666696</v>
      </c>
      <c r="I186" s="170"/>
      <c r="J186" s="135" t="str">
        <f t="shared" si="43"/>
        <v/>
      </c>
      <c r="K186" s="96" t="str">
        <f>IF(G186="","",1+(H186-IF(G185="",(IF(G184="",(IF(G183="",(IF(G182="",(IF(#REF!="",(IF(#REF!="",(IF(#REF!="",(IF(#REF!="",(IF(#REF!="",(IF(#REF!="",(IF(#REF!="",(IF(#REF!="",#REF!,#REF!)),#REF!)),#REF!)),#REF!)),#REF!)),#REF!)),#REF!)),#REF!)),H182)),H183)),H184)),(H185))))</f>
        <v/>
      </c>
      <c r="L186" s="97" t="str">
        <f>IF(G186="","",IF(G185=G186,IF(H186-I185&gt;0,H186-I185,1+H186-I185),IF(G184=G186,IF(H186-I184&gt;0,H186-I184,1+H186-I184),IF(G183=G186,IF(H186-I183&gt;0,H186-I183,1+H186-I183),IF(G182=G186,IF(H186-I182&gt;0,H186-I182,1+H186-I182),IF(G181=G186,IF(H186-I181&gt;0,H186-I181,1+H186-I181),IF(G180=G186,IF(H186-I180&gt;0,H186-I180,1+H186-I180),IF(G179=G186,IF(H186-I179&gt;0,H186-I179,1+H186-I179),IF(G178=G186,IF(H186-I178&gt;0,H186-I178,1+H186-I178),IF(G177=G186,IF(H186-I177&gt;0,H186-I177,1+H186-I177),IF(G176=G186,IF(H186-I176&gt;0,H186-I176,1+H186-I176),IF(G175=G186,IF(H186-I175&gt;0,H186-I175,1+H186-I175),IF(G174=G186,IF(H186-I174&gt;0,H186-I174,1+H186-I174),IF(G173=G186,IF(H186-I173&gt;0,H186-I173,1+H186-I173),IF(G172=G186,IF(H186-I172&gt;0,H186-I172,1+H186-I172),IF(G171=G186,IF(H186-I171&gt;0,H186-I171,1+H186-I171),IF(G170=G186,IF(H186-I170&gt;0,H186-I170,1+H186-I170),IF(G169=G186,IF(H186-I169&gt;0,H186-I169,1+H186-I169),IF(G168=G186,IF(H186-I168&gt;0,H186-I168,1+H186-I168),IF(G167=G186,IF(H186-I167&gt;0,H186-I167,1+H186-I167),IF(G166=G186,IF(H186-I166&gt;0,H186-I166,1+H186-I166),IF(G165=G186,IF(H186-I165&gt;0,H186-I165,1+H186-I165),IF(G164=G186,IF(H186-I164&gt;0,H186-I164,1+H186-I164),IF(G163=G186,IF(H186-I163&gt;0,H186-I163,1+H186-I163),IF(G162=G186,IF(H186-I162&gt;0,H186-I162,1+H186-I162),IF(G161=G186,IF(H186-I161&gt;0,H186-I161,1+H186-I161),IF(G160=G186,IF(H186-I160&gt;0,H186-I160,1+H186-I160),IF(#REF!=G186,IF(H186-#REF!&gt;0,H186-#REF!,1+H186-#REF!),""))))))))))))))))))))))))))))</f>
        <v/>
      </c>
      <c r="M186" s="462"/>
      <c r="N186" s="462"/>
      <c r="O186" s="462"/>
      <c r="P186" s="462"/>
      <c r="Q186" s="462"/>
      <c r="R186" s="462"/>
      <c r="S186" s="462"/>
      <c r="T186" s="462"/>
      <c r="U186" s="462"/>
      <c r="V186" s="462"/>
      <c r="W186" s="462"/>
      <c r="X186" s="462"/>
      <c r="Y186" s="462"/>
      <c r="Z186" s="462"/>
      <c r="AA186" s="462"/>
      <c r="AB186" s="462"/>
      <c r="AC186" s="462"/>
      <c r="AD186" s="462"/>
      <c r="AE186" s="462"/>
      <c r="AF186" s="462"/>
      <c r="AG186" s="462"/>
      <c r="AH186" s="462"/>
      <c r="AI186" s="462"/>
      <c r="AJ186" s="462"/>
      <c r="AK186" s="462"/>
      <c r="AL186" s="462"/>
      <c r="AM186" s="462"/>
      <c r="AN186" s="462"/>
      <c r="AO186" s="462"/>
      <c r="AP186" s="463"/>
      <c r="AQ186" s="459"/>
      <c r="AR186" s="90"/>
      <c r="AS186" s="89"/>
      <c r="AT186" s="13">
        <f t="shared" si="44"/>
        <v>0</v>
      </c>
      <c r="AU186" s="114"/>
      <c r="AV186" s="20">
        <v>768.54166667161803</v>
      </c>
      <c r="AW186" s="3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3"/>
      <c r="BI186" s="93"/>
      <c r="BJ186" s="146">
        <v>768.54166667161803</v>
      </c>
      <c r="BK186" s="143"/>
      <c r="BL186" s="4"/>
      <c r="BM186" s="4"/>
      <c r="BN186" s="4"/>
      <c r="BO186" s="4"/>
      <c r="BP186" s="4"/>
      <c r="BQ186" s="4"/>
      <c r="BR186" s="153"/>
      <c r="BS186" s="157"/>
      <c r="BT186" s="158"/>
      <c r="BU186" s="9"/>
      <c r="BY186" s="15"/>
      <c r="BZ186" s="5"/>
      <c r="CA186" s="146">
        <v>0.54166666666666696</v>
      </c>
      <c r="CB186" s="128" t="s">
        <v>183</v>
      </c>
      <c r="CC186" s="12"/>
      <c r="CD186" s="12"/>
      <c r="CE186" s="12"/>
      <c r="CF186" s="12"/>
      <c r="CG186" s="12"/>
      <c r="CH186" s="12"/>
      <c r="CI186" s="23"/>
      <c r="CJ186" s="456"/>
      <c r="CK186" s="454"/>
      <c r="CL186" s="454"/>
      <c r="CM186" s="453"/>
    </row>
    <row r="187" spans="1:177" ht="16.5" customHeight="1" thickTop="1" thickBot="1" x14ac:dyDescent="0.3">
      <c r="A187" s="465"/>
      <c r="B187" s="124"/>
      <c r="C187" s="98"/>
      <c r="D187" s="233"/>
      <c r="E187" s="91"/>
      <c r="F187" s="140" t="s">
        <v>168</v>
      </c>
      <c r="G187" s="130" t="s">
        <v>199</v>
      </c>
      <c r="H187" s="173">
        <v>0.61111111111111105</v>
      </c>
      <c r="I187" s="170">
        <v>0.25347222222222221</v>
      </c>
      <c r="J187" s="135">
        <f t="shared" si="43"/>
        <v>0.64236111111111127</v>
      </c>
      <c r="K187" s="96">
        <f>IF(G187="","",1+(H187-IF(G186="",(IF(G185="",(IF(G184="",(IF(G183="",(IF(#REF!="",(IF(#REF!="",(IF(#REF!="",(IF(#REF!="",(IF(#REF!="",(IF(#REF!="",(IF(#REF!="",(IF(#REF!="",#REF!,#REF!)),#REF!)),#REF!)),#REF!)),#REF!)),#REF!)),#REF!)),#REF!)),H183)),H184)),H185)),(H186))))</f>
        <v>1.0777777777777777</v>
      </c>
      <c r="L187" s="97" t="e">
        <f>IF(G187="","",IF(G186=G187,IF(H187-I186&gt;0,H187-I186,1+H187-I186),IF(G185=G187,IF(H187-I185&gt;0,H187-I185,1+H187-I185),IF(G184=G187,IF(H187-I184&gt;0,H187-I184,1+H187-I184),IF(G183=G187,IF(H187-I183&gt;0,H187-I183,1+H187-I183),IF(G182=G187,IF(H187-I182&gt;0,H187-I182,1+H187-I182),IF(G181=G187,IF(H187-I181&gt;0,H187-I181,1+H187-I181),IF(G180=G187,IF(H187-I180&gt;0,H187-I180,1+H187-I180),IF(G179=G187,IF(H187-I179&gt;0,H187-I179,1+H187-I179),IF(G178=G187,IF(H187-I178&gt;0,H187-I178,1+H187-I178),IF(G177=G187,IF(H187-I177&gt;0,H187-I177,1+H187-I177),IF(G176=G187,IF(H187-I176&gt;0,H187-I176,1+H187-I176),IF(G175=G187,IF(H187-I175&gt;0,H187-I175,1+H187-I175),IF(G174=G187,IF(H187-I174&gt;0,H187-I174,1+H187-I174),IF(G173=G187,IF(H187-I173&gt;0,H187-I173,1+H187-I173),IF(G172=G187,IF(H187-I172&gt;0,H187-I172,1+H187-I172),IF(G171=G187,IF(H187-I171&gt;0,H187-I171,1+H187-I171),IF(G170=G187,IF(H187-I170&gt;0,H187-I170,1+H187-I170),IF(G169=G187,IF(H187-I169&gt;0,H187-I169,1+H187-I169),IF(G168=G187,IF(H187-I168&gt;0,H187-I168,1+H187-I168),IF(G167=G187,IF(H187-I167&gt;0,H187-I167,1+H187-I167),IF(G166=G187,IF(H187-I166&gt;0,H187-I166,1+H187-I166),IF(G165=G187,IF(H187-I165&gt;0,H187-I165,1+H187-I165),IF(G164=G187,IF(H187-I164&gt;0,H187-I164,1+H187-I164),IF(G163=G187,IF(H187-I163&gt;0,H187-I163,1+H187-I163),IF(G162=G187,IF(H187-I162&gt;0,H187-I162,1+H187-I162),IF(G161=G187,IF(H187-I161&gt;0,H187-I161,1+H187-I161),IF(#REF!=G187,IF(H187-#REF!&gt;0,H187-#REF!,1+H187-#REF!),""))))))))))))))))))))))))))))</f>
        <v>#REF!</v>
      </c>
      <c r="M187" s="462"/>
      <c r="N187" s="462"/>
      <c r="O187" s="462"/>
      <c r="P187" s="462"/>
      <c r="Q187" s="462"/>
      <c r="R187" s="462"/>
      <c r="S187" s="462"/>
      <c r="T187" s="462"/>
      <c r="U187" s="462"/>
      <c r="V187" s="462"/>
      <c r="W187" s="462"/>
      <c r="X187" s="462"/>
      <c r="Y187" s="462"/>
      <c r="Z187" s="462"/>
      <c r="AA187" s="462"/>
      <c r="AB187" s="462"/>
      <c r="AC187" s="462"/>
      <c r="AD187" s="462"/>
      <c r="AE187" s="462"/>
      <c r="AF187" s="462"/>
      <c r="AG187" s="462"/>
      <c r="AH187" s="462"/>
      <c r="AI187" s="462"/>
      <c r="AJ187" s="462"/>
      <c r="AK187" s="462"/>
      <c r="AL187" s="462"/>
      <c r="AM187" s="462"/>
      <c r="AN187" s="462"/>
      <c r="AO187" s="462"/>
      <c r="AP187" s="463"/>
      <c r="AQ187" s="459"/>
      <c r="AR187" s="90"/>
      <c r="AS187" s="89"/>
      <c r="AT187" s="13">
        <f t="shared" si="44"/>
        <v>0</v>
      </c>
      <c r="AU187" s="114"/>
      <c r="AV187" s="20">
        <v>768.583333338285</v>
      </c>
      <c r="AW187" s="3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3"/>
      <c r="BI187" s="93"/>
      <c r="BJ187" s="146">
        <v>768.583333338285</v>
      </c>
      <c r="BK187" s="143"/>
      <c r="BL187" s="4"/>
      <c r="BM187" s="4"/>
      <c r="BN187" s="4"/>
      <c r="BO187" s="4"/>
      <c r="BP187" s="4"/>
      <c r="BQ187" s="4"/>
      <c r="BR187" s="153"/>
      <c r="BS187" s="157"/>
      <c r="BT187" s="158"/>
      <c r="BU187" s="9"/>
      <c r="BY187" s="15"/>
      <c r="BZ187" s="5"/>
      <c r="CA187" s="146">
        <v>0.58333333333333304</v>
      </c>
      <c r="CB187" s="128"/>
      <c r="CC187" s="12"/>
      <c r="CD187" s="12"/>
      <c r="CE187" s="12"/>
      <c r="CF187" s="12"/>
      <c r="CG187" s="12"/>
      <c r="CH187" s="12"/>
      <c r="CI187" s="23"/>
      <c r="CJ187" s="456"/>
      <c r="CK187" s="454"/>
      <c r="CL187" s="454"/>
      <c r="CM187" s="453"/>
    </row>
    <row r="188" spans="1:177" ht="16.5" customHeight="1" thickTop="1" thickBot="1" x14ac:dyDescent="0.3">
      <c r="A188" s="465"/>
      <c r="B188" s="124"/>
      <c r="C188" s="98"/>
      <c r="D188" s="233"/>
      <c r="E188" s="91"/>
      <c r="F188" s="140"/>
      <c r="G188" s="130"/>
      <c r="H188" s="173">
        <v>0.625</v>
      </c>
      <c r="I188" s="170"/>
      <c r="J188" s="135" t="str">
        <f t="shared" si="43"/>
        <v/>
      </c>
      <c r="K188" s="96" t="str">
        <f>IF(G188="","",1+(H188-IF(G187="",(IF(G186="",(IF(G185="",(IF(G184="",(IF(#REF!="",(IF(#REF!="",(IF(#REF!="",(IF(#REF!="",(IF(#REF!="",(IF(#REF!="",(IF(#REF!="",(IF(#REF!="",#REF!,#REF!)),#REF!)),#REF!)),#REF!)),#REF!)),#REF!)),#REF!)),#REF!)),H184)),H185)),H186)),(H187))))</f>
        <v/>
      </c>
      <c r="L188" s="97" t="str">
        <f>IF(G188="","",IF(G187=G188,IF(H188-I187&gt;0,H188-I187,1+H188-I187),IF(G186=G188,IF(H188-I186&gt;0,H188-I186,1+H188-I186),IF(G185=G188,IF(H188-I185&gt;0,H188-I185,1+H188-I185),IF(G184=G188,IF(H188-I184&gt;0,H188-I184,1+H188-I184),IF(G183=G188,IF(H188-I183&gt;0,H188-I183,1+H188-I183),IF(G182=G188,IF(H188-I182&gt;0,H188-I182,1+H188-I182),IF(G181=G188,IF(H188-I181&gt;0,H188-I181,1+H188-I181),IF(G180=G188,IF(H188-I180&gt;0,H188-I180,1+H188-I180),IF(G179=G188,IF(H188-I179&gt;0,H188-I179,1+H188-I179),IF(G178=G188,IF(H188-I178&gt;0,H188-I178,1+H188-I178),IF(G177=G188,IF(H188-I177&gt;0,H188-I177,1+H188-I177),IF(G176=G188,IF(H188-I176&gt;0,H188-I176,1+H188-I176),IF(G175=G188,IF(H188-I175&gt;0,H188-I175,1+H188-I175),IF(G174=G188,IF(H188-I174&gt;0,H188-I174,1+H188-I174),IF(G173=G188,IF(H188-I173&gt;0,H188-I173,1+H188-I173),IF(G172=G188,IF(H188-I172&gt;0,H188-I172,1+H188-I172),IF(G171=G188,IF(H188-I171&gt;0,H188-I171,1+H188-I171),IF(G170=G188,IF(H188-I170&gt;0,H188-I170,1+H188-I170),IF(G169=G188,IF(H188-I169&gt;0,H188-I169,1+H188-I169),IF(G168=G188,IF(H188-I168&gt;0,H188-I168,1+H188-I168),IF(G167=G188,IF(H188-I167&gt;0,H188-I167,1+H188-I167),IF(G166=G188,IF(H188-I166&gt;0,H188-I166,1+H188-I166),IF(G165=G188,IF(H188-I165&gt;0,H188-I165,1+H188-I165),IF(G164=G188,IF(H188-I164&gt;0,H188-I164,1+H188-I164),IF(G163=G188,IF(H188-I163&gt;0,H188-I163,1+H188-I163),IF(G162=G188,IF(H188-I162&gt;0,H188-I162,1+H188-I162),IF(#REF!=G188,IF(H188-#REF!&gt;0,H188-#REF!,1+H188-#REF!),""))))))))))))))))))))))))))))</f>
        <v/>
      </c>
      <c r="M188" s="462"/>
      <c r="N188" s="462"/>
      <c r="O188" s="462"/>
      <c r="P188" s="462"/>
      <c r="Q188" s="462"/>
      <c r="R188" s="462"/>
      <c r="S188" s="462"/>
      <c r="T188" s="462"/>
      <c r="U188" s="462"/>
      <c r="V188" s="462"/>
      <c r="W188" s="462"/>
      <c r="X188" s="462"/>
      <c r="Y188" s="462"/>
      <c r="Z188" s="462"/>
      <c r="AA188" s="462"/>
      <c r="AB188" s="462"/>
      <c r="AC188" s="462"/>
      <c r="AD188" s="462"/>
      <c r="AE188" s="462"/>
      <c r="AF188" s="462"/>
      <c r="AG188" s="462"/>
      <c r="AH188" s="462"/>
      <c r="AI188" s="462"/>
      <c r="AJ188" s="462"/>
      <c r="AK188" s="462"/>
      <c r="AL188" s="462"/>
      <c r="AM188" s="462"/>
      <c r="AN188" s="462"/>
      <c r="AO188" s="462"/>
      <c r="AP188" s="463"/>
      <c r="AQ188" s="459"/>
      <c r="AR188" s="90"/>
      <c r="AS188" s="89"/>
      <c r="AT188" s="13">
        <f t="shared" si="44"/>
        <v>0</v>
      </c>
      <c r="AU188" s="114"/>
      <c r="AV188" s="20">
        <v>768.62500000495197</v>
      </c>
      <c r="AW188" s="3"/>
      <c r="AX188" s="4"/>
      <c r="AY188" s="4"/>
      <c r="AZ188" s="4"/>
      <c r="BA188" s="4"/>
      <c r="BB188" s="4"/>
      <c r="BC188" s="4"/>
      <c r="BD188" s="4" t="s">
        <v>148</v>
      </c>
      <c r="BE188" s="4"/>
      <c r="BF188" s="4"/>
      <c r="BG188" s="4"/>
      <c r="BH188" s="3"/>
      <c r="BI188" s="93"/>
      <c r="BJ188" s="146">
        <v>768.62500000495197</v>
      </c>
      <c r="BK188" s="143" t="s">
        <v>131</v>
      </c>
      <c r="BL188" s="4"/>
      <c r="BM188" s="4"/>
      <c r="BN188" s="4"/>
      <c r="BO188" s="4"/>
      <c r="BP188" s="4"/>
      <c r="BQ188" s="4"/>
      <c r="BR188" s="153"/>
      <c r="BS188" s="159"/>
      <c r="BT188" s="160"/>
      <c r="BU188" s="9"/>
      <c r="BY188" s="15"/>
      <c r="BZ188" s="5"/>
      <c r="CA188" s="146">
        <v>0.625</v>
      </c>
      <c r="CB188" s="128"/>
      <c r="CC188" s="12"/>
      <c r="CD188" s="12"/>
      <c r="CE188" s="12"/>
      <c r="CF188" s="12"/>
      <c r="CG188" s="12"/>
      <c r="CH188" s="12"/>
      <c r="CI188" s="23"/>
      <c r="CJ188" s="456"/>
      <c r="CK188" s="454"/>
      <c r="CL188" s="454"/>
      <c r="CM188" s="453"/>
    </row>
    <row r="189" spans="1:177" ht="16.5" customHeight="1" thickTop="1" thickBot="1" x14ac:dyDescent="0.3">
      <c r="A189" s="465"/>
      <c r="B189" s="124"/>
      <c r="C189" s="98"/>
      <c r="D189" s="233"/>
      <c r="E189" s="91"/>
      <c r="F189" s="140" t="s">
        <v>186</v>
      </c>
      <c r="G189" s="130" t="s">
        <v>200</v>
      </c>
      <c r="H189" s="173">
        <v>0.69930555555555562</v>
      </c>
      <c r="I189" s="170">
        <v>0.4201388888888889</v>
      </c>
      <c r="J189" s="135">
        <f t="shared" si="43"/>
        <v>0.72083333333333321</v>
      </c>
      <c r="K189" s="96">
        <f>IF(G189="","",1+(H189-IF(G188="",(IF(G187="",(IF(G186="",(IF(G185="",(IF(#REF!="",(IF(#REF!="",(IF(#REF!="",(IF(#REF!="",(IF(#REF!="",(IF(#REF!="",(IF(#REF!="",(IF(#REF!="",#REF!,#REF!)),#REF!)),#REF!)),#REF!)),#REF!)),#REF!)),#REF!)),#REF!)),H185)),H186)),H187)),(H188))))</f>
        <v>1.0881944444444445</v>
      </c>
      <c r="L189" s="97">
        <f>IF(G189="","",IF(G188=G189,IF(H189-I188&gt;0,H189-I188,1+H189-I188),IF(G187=G189,IF(H189-I187&gt;0,H189-I187,1+H189-I187),IF(G186=G189,IF(H189-I186&gt;0,H189-I186,1+H189-I186),IF(G185=G189,IF(H189-I185&gt;0,H189-I185,1+H189-I185),IF(G184=G189,IF(H189-I184&gt;0,H189-I184,1+H189-I184),IF(G183=G189,IF(H189-I183&gt;0,H189-I183,1+H189-I183),IF(G182=G189,IF(H189-I182&gt;0,H189-I182,1+H189-I182),IF(G181=G189,IF(H189-I181&gt;0,H189-I181,1+H189-I181),IF(G180=G189,IF(H189-I180&gt;0,H189-I180,1+H189-I180),IF(G179=G189,IF(H189-I179&gt;0,H189-I179,1+H189-I179),IF(G178=G189,IF(H189-I178&gt;0,H189-I178,1+H189-I178),IF(G177=G189,IF(H189-I177&gt;0,H189-I177,1+H189-I177),IF(G176=G189,IF(H189-I176&gt;0,H189-I176,1+H189-I176),IF(G175=G189,IF(H189-I175&gt;0,H189-I175,1+H189-I175),IF(G174=G189,IF(H189-I174&gt;0,H189-I174,1+H189-I174),IF(G173=G189,IF(H189-I173&gt;0,H189-I173,1+H189-I173),IF(G172=G189,IF(H189-I172&gt;0,H189-I172,1+H189-I172),IF(G171=G189,IF(H189-I171&gt;0,H189-I171,1+H189-I171),IF(G170=G189,IF(H189-I170&gt;0,H189-I170,1+H189-I170),IF(G169=G189,IF(H189-I169&gt;0,H189-I169,1+H189-I169),IF(G168=G189,IF(H189-I168&gt;0,H189-I168,1+H189-I168),IF(G167=G189,IF(H189-I167&gt;0,H189-I167,1+H189-I167),IF(G166=G189,IF(H189-I166&gt;0,H189-I166,1+H189-I166),IF(G165=G189,IF(H189-I165&gt;0,H189-I165,1+H189-I165),IF(G164=G189,IF(H189-I164&gt;0,H189-I164,1+H189-I164),IF(G163=G189,IF(H189-I163&gt;0,H189-I163,1+H189-I163),IF(#REF!=G189,IF(H189-#REF!&gt;0,H189-#REF!,1+H189-#REF!),""))))))))))))))))))))))))))))</f>
        <v>0.11736111111111114</v>
      </c>
      <c r="M189" s="462"/>
      <c r="N189" s="462"/>
      <c r="O189" s="462"/>
      <c r="P189" s="462"/>
      <c r="Q189" s="462"/>
      <c r="R189" s="462"/>
      <c r="S189" s="462"/>
      <c r="T189" s="462"/>
      <c r="U189" s="462"/>
      <c r="V189" s="462"/>
      <c r="W189" s="462"/>
      <c r="X189" s="462"/>
      <c r="Y189" s="462"/>
      <c r="Z189" s="462"/>
      <c r="AA189" s="462"/>
      <c r="AB189" s="462"/>
      <c r="AC189" s="462"/>
      <c r="AD189" s="462"/>
      <c r="AE189" s="462"/>
      <c r="AF189" s="462"/>
      <c r="AG189" s="462"/>
      <c r="AH189" s="462"/>
      <c r="AI189" s="462"/>
      <c r="AJ189" s="462"/>
      <c r="AK189" s="462"/>
      <c r="AL189" s="462"/>
      <c r="AM189" s="462"/>
      <c r="AN189" s="462"/>
      <c r="AO189" s="462"/>
      <c r="AP189" s="463"/>
      <c r="AQ189" s="459"/>
      <c r="AR189" s="90"/>
      <c r="AS189" s="89"/>
      <c r="AT189" s="13">
        <f t="shared" si="44"/>
        <v>0</v>
      </c>
      <c r="AU189" s="114"/>
      <c r="AV189" s="20">
        <v>768.66666667161905</v>
      </c>
      <c r="AW189" s="3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3"/>
      <c r="BI189" s="93"/>
      <c r="BJ189" s="146">
        <v>768.66666667161905</v>
      </c>
      <c r="BK189" s="143"/>
      <c r="BL189" s="4"/>
      <c r="BM189" s="4"/>
      <c r="BN189" s="4"/>
      <c r="BO189" s="4"/>
      <c r="BP189" s="4"/>
      <c r="BQ189" s="4"/>
      <c r="BR189" s="153"/>
      <c r="BS189" s="159"/>
      <c r="BT189" s="160"/>
      <c r="BU189" s="9"/>
      <c r="BY189" s="15"/>
      <c r="BZ189" s="5"/>
      <c r="CA189" s="146">
        <v>0.66666666666666696</v>
      </c>
      <c r="CB189" s="128"/>
      <c r="CC189" s="12"/>
      <c r="CD189" s="12"/>
      <c r="CE189" s="12"/>
      <c r="CF189" s="12"/>
      <c r="CG189" s="12"/>
      <c r="CH189" s="12"/>
      <c r="CI189" s="23"/>
      <c r="CJ189" s="456"/>
      <c r="CK189" s="454"/>
      <c r="CL189" s="454"/>
      <c r="CM189" s="453"/>
    </row>
    <row r="190" spans="1:177" ht="16.5" customHeight="1" thickTop="1" thickBot="1" x14ac:dyDescent="0.3">
      <c r="A190" s="465"/>
      <c r="B190" s="124"/>
      <c r="C190" s="98"/>
      <c r="D190" s="233"/>
      <c r="E190" s="91"/>
      <c r="F190" s="140"/>
      <c r="G190" s="130"/>
      <c r="H190" s="173">
        <v>0.70833333333333304</v>
      </c>
      <c r="I190" s="170"/>
      <c r="J190" s="135" t="str">
        <f t="shared" si="43"/>
        <v/>
      </c>
      <c r="K190" s="96" t="str">
        <f>IF(G190="","",1+(H190-IF(G189="",(IF(G188="",(IF(G187="",(IF(G186="",(IF(#REF!="",(IF(#REF!="",(IF(#REF!="",(IF(#REF!="",(IF(#REF!="",(IF(#REF!="",(IF(#REF!="",(IF(#REF!="",#REF!,#REF!)),#REF!)),#REF!)),#REF!)),#REF!)),#REF!)),#REF!)),#REF!)),H186)),H187)),H188)),(H189))))</f>
        <v/>
      </c>
      <c r="L190" s="97" t="str">
        <f>IF(G190="","",IF(G189=G190,IF(H190-I189&gt;0,H190-I189,1+H190-I189),IF(G188=G190,IF(H190-I188&gt;0,H190-I188,1+H190-I188),IF(G187=G190,IF(H190-I187&gt;0,H190-I187,1+H190-I187),IF(G186=G190,IF(H190-I186&gt;0,H190-I186,1+H190-I186),IF(G185=G190,IF(H190-I185&gt;0,H190-I185,1+H190-I185),IF(G184=G190,IF(H190-I184&gt;0,H190-I184,1+H190-I184),IF(G183=G190,IF(H190-I183&gt;0,H190-I183,1+H190-I183),IF(G182=G190,IF(H190-I182&gt;0,H190-I182,1+H190-I182),IF(G181=G190,IF(H190-I181&gt;0,H190-I181,1+H190-I181),IF(G180=G190,IF(H190-I180&gt;0,H190-I180,1+H190-I180),IF(G179=G190,IF(H190-I179&gt;0,H190-I179,1+H190-I179),IF(G178=G190,IF(H190-I178&gt;0,H190-I178,1+H190-I178),IF(G177=G190,IF(H190-I177&gt;0,H190-I177,1+H190-I177),IF(G176=G190,IF(H190-I176&gt;0,H190-I176,1+H190-I176),IF(G175=G190,IF(H190-I175&gt;0,H190-I175,1+H190-I175),IF(G174=G190,IF(H190-I174&gt;0,H190-I174,1+H190-I174),IF(G173=G190,IF(H190-I173&gt;0,H190-I173,1+H190-I173),IF(G172=G190,IF(H190-I172&gt;0,H190-I172,1+H190-I172),IF(G171=G190,IF(H190-I171&gt;0,H190-I171,1+H190-I171),IF(G170=G190,IF(H190-I170&gt;0,H190-I170,1+H190-I170),IF(G169=G190,IF(H190-I169&gt;0,H190-I169,1+H190-I169),IF(G168=G190,IF(H190-I168&gt;0,H190-I168,1+H190-I168),IF(G167=G190,IF(H190-I167&gt;0,H190-I167,1+H190-I167),IF(G166=G190,IF(H190-I166&gt;0,H190-I166,1+H190-I166),IF(G165=G190,IF(H190-I165&gt;0,H190-I165,1+H190-I165),IF(G164=G190,IF(H190-I164&gt;0,H190-I164,1+H190-I164),IF(#REF!=G190,IF(H190-#REF!&gt;0,H190-#REF!,1+H190-#REF!),""))))))))))))))))))))))))))))</f>
        <v/>
      </c>
      <c r="M190" s="462"/>
      <c r="N190" s="462"/>
      <c r="O190" s="462"/>
      <c r="P190" s="462"/>
      <c r="Q190" s="462"/>
      <c r="R190" s="462"/>
      <c r="S190" s="462"/>
      <c r="T190" s="462"/>
      <c r="U190" s="462"/>
      <c r="V190" s="462"/>
      <c r="W190" s="462"/>
      <c r="X190" s="462"/>
      <c r="Y190" s="462"/>
      <c r="Z190" s="462"/>
      <c r="AA190" s="462"/>
      <c r="AB190" s="462"/>
      <c r="AC190" s="462"/>
      <c r="AD190" s="462"/>
      <c r="AE190" s="462"/>
      <c r="AF190" s="462"/>
      <c r="AG190" s="462"/>
      <c r="AH190" s="462"/>
      <c r="AI190" s="462"/>
      <c r="AJ190" s="462"/>
      <c r="AK190" s="462"/>
      <c r="AL190" s="462"/>
      <c r="AM190" s="462"/>
      <c r="AN190" s="462"/>
      <c r="AO190" s="462"/>
      <c r="AP190" s="463"/>
      <c r="AQ190" s="459"/>
      <c r="AR190" s="90"/>
      <c r="AS190" s="89"/>
      <c r="AT190" s="13">
        <f t="shared" si="44"/>
        <v>0</v>
      </c>
      <c r="AU190" s="114"/>
      <c r="AV190" s="20">
        <v>768.70833333828602</v>
      </c>
      <c r="AW190" s="3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3"/>
      <c r="BI190" s="93"/>
      <c r="BJ190" s="146">
        <v>768.74305555555554</v>
      </c>
      <c r="BK190" s="143"/>
      <c r="BL190" s="4" t="s">
        <v>123</v>
      </c>
      <c r="BM190" s="4"/>
      <c r="BN190" s="4"/>
      <c r="BO190" s="4"/>
      <c r="BP190" s="4"/>
      <c r="BQ190" s="4"/>
      <c r="BR190" s="153"/>
      <c r="BS190" s="159"/>
      <c r="BT190" s="160"/>
      <c r="BU190" s="9"/>
      <c r="BY190" s="15"/>
      <c r="BZ190" s="5"/>
      <c r="CA190" s="146">
        <v>0.70833333333333304</v>
      </c>
      <c r="CB190" s="128" t="s">
        <v>133</v>
      </c>
      <c r="CC190" s="12" t="s">
        <v>152</v>
      </c>
      <c r="CD190" s="12" t="s">
        <v>147</v>
      </c>
      <c r="CE190" s="12"/>
      <c r="CF190" s="12"/>
      <c r="CG190" s="12"/>
      <c r="CH190" s="12"/>
      <c r="CI190" s="23"/>
      <c r="CJ190" s="456"/>
      <c r="CK190" s="454"/>
      <c r="CL190" s="454"/>
      <c r="CM190" s="453"/>
    </row>
    <row r="191" spans="1:177" ht="16.5" customHeight="1" thickTop="1" thickBot="1" x14ac:dyDescent="0.3">
      <c r="A191" s="465"/>
      <c r="B191" s="124"/>
      <c r="C191" s="98"/>
      <c r="D191" s="233"/>
      <c r="E191" s="91"/>
      <c r="F191" s="140" t="s">
        <v>140</v>
      </c>
      <c r="G191" s="130" t="s">
        <v>204</v>
      </c>
      <c r="H191" s="173">
        <v>0.77986111111111101</v>
      </c>
      <c r="I191" s="170">
        <v>0.76388888888888884</v>
      </c>
      <c r="J191" s="135">
        <f t="shared" si="43"/>
        <v>0.98402777777777783</v>
      </c>
      <c r="K191" s="96">
        <f>IF(G191="","",1+(H191-IF(G190="",(IF(G189="",(IF(G188="",(IF(G187="",(IF(#REF!="",(IF(#REF!="",(IF(#REF!="",(IF(#REF!="",(IF(#REF!="",(IF(#REF!="",(IF(#REF!="",(IF(#REF!="",#REF!,#REF!)),#REF!)),#REF!)),#REF!)),#REF!)),#REF!)),#REF!)),#REF!)),H187)),H188)),H189)),(H190))))</f>
        <v>1.0805555555555553</v>
      </c>
      <c r="L191" s="97">
        <f>IF(G191="","",IF(G190=G191,IF(H191-I190&gt;0,H191-I190,1+H191-I190),IF(G189=G191,IF(H191-I189&gt;0,H191-I189,1+H191-I189),IF(G188=G191,IF(H191-I188&gt;0,H191-I188,1+H191-I188),IF(G187=G191,IF(H191-I187&gt;0,H191-I187,1+H191-I187),IF(G186=G191,IF(H191-I186&gt;0,H191-I186,1+H191-I186),IF(G185=G191,IF(H191-I185&gt;0,H191-I185,1+H191-I185),IF(G184=G191,IF(H191-I184&gt;0,H191-I184,1+H191-I184),IF(G183=G191,IF(H191-I183&gt;0,H191-I183,1+H191-I183),IF(G182=G191,IF(H191-I182&gt;0,H191-I182,1+H191-I182),IF(G181=G191,IF(H191-I181&gt;0,H191-I181,1+H191-I181),IF(G180=G191,IF(H191-I180&gt;0,H191-I180,1+H191-I180),IF(G179=G191,IF(H191-I179&gt;0,H191-I179,1+H191-I179),IF(G178=G191,IF(H191-I178&gt;0,H191-I178,1+H191-I178),IF(G177=G191,IF(H191-I177&gt;0,H191-I177,1+H191-I177),IF(G176=G191,IF(H191-I176&gt;0,H191-I176,1+H191-I176),IF(G175=G191,IF(H191-I175&gt;0,H191-I175,1+H191-I175),IF(G174=G191,IF(H191-I174&gt;0,H191-I174,1+H191-I174),IF(G173=G191,IF(H191-I173&gt;0,H191-I173,1+H191-I173),IF(G172=G191,IF(H191-I172&gt;0,H191-I172,1+H191-I172),IF(G171=G191,IF(H191-I171&gt;0,H191-I171,1+H191-I171),IF(G170=G191,IF(H191-I170&gt;0,H191-I170,1+H191-I170),IF(G169=G191,IF(H191-I169&gt;0,H191-I169,1+H191-I169),IF(G168=G191,IF(H191-I168&gt;0,H191-I168,1+H191-I168),IF(G167=G191,IF(H191-I167&gt;0,H191-I167,1+H191-I167),IF(G166=G191,IF(H191-I166&gt;0,H191-I166,1+H191-I166),IF(G165=G191,IF(H191-I165&gt;0,H191-I165,1+H191-I165),IF(#REF!=G191,IF(H191-#REF!&gt;0,H191-#REF!,1+H191-#REF!),""))))))))))))))))))))))))))))</f>
        <v>0.10277777777777763</v>
      </c>
      <c r="M191" s="462"/>
      <c r="N191" s="462"/>
      <c r="O191" s="462"/>
      <c r="P191" s="462"/>
      <c r="Q191" s="462"/>
      <c r="R191" s="462"/>
      <c r="S191" s="462"/>
      <c r="T191" s="462"/>
      <c r="U191" s="462"/>
      <c r="V191" s="462"/>
      <c r="W191" s="462"/>
      <c r="X191" s="462"/>
      <c r="Y191" s="462"/>
      <c r="Z191" s="462"/>
      <c r="AA191" s="462"/>
      <c r="AB191" s="462"/>
      <c r="AC191" s="462"/>
      <c r="AD191" s="462"/>
      <c r="AE191" s="462"/>
      <c r="AF191" s="462"/>
      <c r="AG191" s="462"/>
      <c r="AH191" s="462"/>
      <c r="AI191" s="462"/>
      <c r="AJ191" s="462"/>
      <c r="AK191" s="462"/>
      <c r="AL191" s="462"/>
      <c r="AM191" s="462"/>
      <c r="AN191" s="462"/>
      <c r="AO191" s="462"/>
      <c r="AP191" s="463"/>
      <c r="AQ191" s="459"/>
      <c r="AR191" s="90"/>
      <c r="AS191" s="89"/>
      <c r="AT191" s="13">
        <f t="shared" si="44"/>
        <v>0</v>
      </c>
      <c r="AU191" s="114"/>
      <c r="AV191" s="20">
        <v>768.75000000495299</v>
      </c>
      <c r="AW191" s="3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3"/>
      <c r="BI191" s="93"/>
      <c r="BJ191" s="146">
        <v>768.75000000495299</v>
      </c>
      <c r="BK191" s="143"/>
      <c r="BL191" s="4"/>
      <c r="BM191" s="4"/>
      <c r="BN191" s="4"/>
      <c r="BO191" s="4"/>
      <c r="BP191" s="4"/>
      <c r="BQ191" s="4"/>
      <c r="BR191" s="153"/>
      <c r="BS191" s="159"/>
      <c r="BT191" s="160"/>
      <c r="BU191" s="9"/>
      <c r="BY191" s="15"/>
      <c r="BZ191" s="5"/>
      <c r="CA191" s="146">
        <v>0.75</v>
      </c>
      <c r="CB191" s="128"/>
      <c r="CC191" s="12"/>
      <c r="CD191" s="12"/>
      <c r="CE191" s="12"/>
      <c r="CF191" s="12"/>
      <c r="CG191" s="12"/>
      <c r="CH191" s="12"/>
      <c r="CI191" s="23"/>
      <c r="CJ191" s="456"/>
      <c r="CK191" s="454"/>
      <c r="CL191" s="454"/>
      <c r="CM191" s="453"/>
    </row>
    <row r="192" spans="1:177" ht="16.5" customHeight="1" thickTop="1" thickBot="1" x14ac:dyDescent="0.3">
      <c r="A192" s="465"/>
      <c r="B192" s="124"/>
      <c r="C192" s="98"/>
      <c r="D192" s="233"/>
      <c r="E192" s="91"/>
      <c r="F192" s="140"/>
      <c r="G192" s="130"/>
      <c r="H192" s="173">
        <v>0.79166666666666696</v>
      </c>
      <c r="I192" s="169"/>
      <c r="J192" s="134" t="str">
        <f t="shared" si="43"/>
        <v/>
      </c>
      <c r="K192" s="96" t="str">
        <f>IF(G192="","",1+(H192-IF(G191="",(IF(G190="",(IF(G189="",(IF(G188="",(IF(#REF!="",(IF(#REF!="",(IF(#REF!="",(IF(#REF!="",(IF(#REF!="",(IF(#REF!="",(IF(#REF!="",(IF(#REF!="",#REF!,#REF!)),#REF!)),#REF!)),#REF!)),#REF!)),#REF!)),#REF!)),#REF!)),H188)),H189)),H190)),(H191))))</f>
        <v/>
      </c>
      <c r="L192" s="97" t="str">
        <f>IF(G192="","",IF(G191=G192,IF(H192-I191&gt;0,H192-I191,1+H192-I191),IF(G190=G192,IF(H192-I190&gt;0,H192-I190,1+H192-I190),IF(G189=G192,IF(H192-I189&gt;0,H192-I189,1+H192-I189),IF(G188=G192,IF(H192-I188&gt;0,H192-I188,1+H192-I188),IF(G187=G192,IF(H192-I187&gt;0,H192-I187,1+H192-I187),IF(G186=G192,IF(H192-I186&gt;0,H192-I186,1+H192-I186),IF(G185=G192,IF(H192-I185&gt;0,H192-I185,1+H192-I185),IF(G184=G192,IF(H192-I184&gt;0,H192-I184,1+H192-I184),IF(G183=G192,IF(H192-I183&gt;0,H192-I183,1+H192-I183),IF(G182=G192,IF(H192-I182&gt;0,H192-I182,1+H192-I182),IF(G181=G192,IF(H192-I181&gt;0,H192-I181,1+H192-I181),IF(G180=G192,IF(H192-I180&gt;0,H192-I180,1+H192-I180),IF(G179=G192,IF(H192-I179&gt;0,H192-I179,1+H192-I179),IF(G178=G192,IF(H192-I178&gt;0,H192-I178,1+H192-I178),IF(G177=G192,IF(H192-I177&gt;0,H192-I177,1+H192-I177),IF(G176=G192,IF(H192-I176&gt;0,H192-I176,1+H192-I176),IF(G175=G192,IF(H192-I175&gt;0,H192-I175,1+H192-I175),IF(G174=G192,IF(H192-I174&gt;0,H192-I174,1+H192-I174),IF(G173=G192,IF(H192-I173&gt;0,H192-I173,1+H192-I173),IF(G172=G192,IF(H192-I172&gt;0,H192-I172,1+H192-I172),IF(G171=G192,IF(H192-I171&gt;0,H192-I171,1+H192-I171),IF(G170=G192,IF(H192-I170&gt;0,H192-I170,1+H192-I170),IF(G169=G192,IF(H192-I169&gt;0,H192-I169,1+H192-I169),IF(G168=G192,IF(H192-I168&gt;0,H192-I168,1+H192-I168),IF(G167=G192,IF(H192-I167&gt;0,H192-I167,1+H192-I167),IF(G166=G192,IF(H192-I166&gt;0,H192-I166,1+H192-I166),IF(#REF!=G192,IF(H192-#REF!&gt;0,H192-#REF!,1+H192-#REF!),""))))))))))))))))))))))))))))</f>
        <v/>
      </c>
      <c r="M192" s="462"/>
      <c r="N192" s="462"/>
      <c r="O192" s="462"/>
      <c r="P192" s="462"/>
      <c r="Q192" s="462"/>
      <c r="R192" s="462"/>
      <c r="S192" s="462"/>
      <c r="T192" s="462"/>
      <c r="U192" s="462"/>
      <c r="V192" s="462"/>
      <c r="W192" s="462"/>
      <c r="X192" s="462"/>
      <c r="Y192" s="462"/>
      <c r="Z192" s="462"/>
      <c r="AA192" s="462"/>
      <c r="AB192" s="462"/>
      <c r="AC192" s="462"/>
      <c r="AD192" s="462"/>
      <c r="AE192" s="462"/>
      <c r="AF192" s="462"/>
      <c r="AG192" s="462"/>
      <c r="AH192" s="462"/>
      <c r="AI192" s="462"/>
      <c r="AJ192" s="462"/>
      <c r="AK192" s="462"/>
      <c r="AL192" s="462"/>
      <c r="AM192" s="462"/>
      <c r="AN192" s="462"/>
      <c r="AO192" s="462"/>
      <c r="AP192" s="463"/>
      <c r="AQ192" s="459"/>
      <c r="AR192" s="90"/>
      <c r="AS192" s="89"/>
      <c r="AT192" s="13">
        <f t="shared" si="44"/>
        <v>0</v>
      </c>
      <c r="AU192" s="114"/>
      <c r="AV192" s="20">
        <v>768.79166667161996</v>
      </c>
      <c r="AW192" s="3"/>
      <c r="AX192" s="4"/>
      <c r="AY192" s="4"/>
      <c r="AZ192" s="4"/>
      <c r="BA192" s="4" t="s">
        <v>182</v>
      </c>
      <c r="BB192" s="4" t="s">
        <v>162</v>
      </c>
      <c r="BC192" s="4"/>
      <c r="BD192" s="4"/>
      <c r="BE192" s="4"/>
      <c r="BF192" s="4"/>
      <c r="BG192" s="4"/>
      <c r="BH192" s="3"/>
      <c r="BI192" s="93"/>
      <c r="BJ192" s="146">
        <v>768.79166667161996</v>
      </c>
      <c r="BK192" s="143"/>
      <c r="BL192" s="4"/>
      <c r="BM192" s="4"/>
      <c r="BN192" s="4"/>
      <c r="BO192" s="4"/>
      <c r="BP192" s="4"/>
      <c r="BQ192" s="4"/>
      <c r="BR192" s="153"/>
      <c r="BS192" s="159"/>
      <c r="BT192" s="160"/>
      <c r="BU192" s="9"/>
      <c r="BY192" s="15"/>
      <c r="BZ192" s="5"/>
      <c r="CA192" s="146">
        <v>0.79166666666666696</v>
      </c>
      <c r="CB192" s="128"/>
      <c r="CC192" s="12"/>
      <c r="CD192" s="12"/>
      <c r="CE192" s="12"/>
      <c r="CF192" s="12"/>
      <c r="CG192" s="12"/>
      <c r="CH192" s="12"/>
      <c r="CI192" s="23"/>
      <c r="CJ192" s="456"/>
      <c r="CK192" s="454"/>
      <c r="CL192" s="454"/>
      <c r="CM192" s="453"/>
    </row>
    <row r="193" spans="1:177" ht="16.5" customHeight="1" thickTop="1" thickBot="1" x14ac:dyDescent="0.3">
      <c r="A193" s="465"/>
      <c r="B193" s="124"/>
      <c r="C193" s="98"/>
      <c r="D193" s="233"/>
      <c r="E193" s="91"/>
      <c r="F193" s="140" t="s">
        <v>126</v>
      </c>
      <c r="G193" s="130" t="s">
        <v>195</v>
      </c>
      <c r="H193" s="173">
        <v>0.86041666666666661</v>
      </c>
      <c r="I193" s="169">
        <v>0.35416666666666669</v>
      </c>
      <c r="J193" s="134">
        <f t="shared" si="43"/>
        <v>0.49375000000000013</v>
      </c>
      <c r="K193" s="96">
        <f>IF(G193="","",1+(H193-IF(G192="",(IF(G191="",(IF(G190="",(IF(G189="",(IF(#REF!="",(IF(#REF!="",(IF(#REF!="",(IF(#REF!="",(IF(#REF!="",(IF(#REF!="",(IF(#REF!="",(IF(#REF!="",#REF!,#REF!)),#REF!)),#REF!)),#REF!)),#REF!)),#REF!)),#REF!)),#REF!)),H189)),H190)),H191)),(H192))))</f>
        <v>1.0805555555555557</v>
      </c>
      <c r="L193" s="97">
        <f>IF(G193="","",IF(G192=G193,IF(H193-I192&gt;0,H193-I192,1+H193-I192),IF(G191=G193,IF(H193-I191&gt;0,H193-I191,1+H193-I191),IF(G190=G193,IF(H193-I190&gt;0,H193-I190,1+H193-I190),IF(G189=G193,IF(H193-I189&gt;0,H193-I189,1+H193-I189),IF(G188=G193,IF(H193-I188&gt;0,H193-I188,1+H193-I188),IF(G187=G193,IF(H193-I187&gt;0,H193-I187,1+H193-I187),IF(G186=G193,IF(H193-I186&gt;0,H193-I186,1+H193-I186),IF(G185=G193,IF(H193-I185&gt;0,H193-I185,1+H193-I185),IF(G184=G193,IF(H193-I184&gt;0,H193-I184,1+H193-I184),IF(G183=G193,IF(H193-I183&gt;0,H193-I183,1+H193-I183),IF(G182=G193,IF(H193-I182&gt;0,H193-I182,1+H193-I182),IF(G181=G193,IF(H193-I181&gt;0,H193-I181,1+H193-I181),IF(G180=G193,IF(H193-I180&gt;0,H193-I180,1+H193-I180),IF(G179=G193,IF(H193-I179&gt;0,H193-I179,1+H193-I179),IF(G178=G193,IF(H193-I178&gt;0,H193-I178,1+H193-I178),IF(G177=G193,IF(H193-I177&gt;0,H193-I177,1+H193-I177),IF(G176=G193,IF(H193-I176&gt;0,H193-I176,1+H193-I176),IF(G175=G193,IF(H193-I175&gt;0,H193-I175,1+H193-I175),IF(G174=G193,IF(H193-I174&gt;0,H193-I174,1+H193-I174),IF(G173=G193,IF(H193-I173&gt;0,H193-I173,1+H193-I173),IF(G172=G193,IF(H193-I172&gt;0,H193-I172,1+H193-I172),IF(G171=G193,IF(H193-I171&gt;0,H193-I171,1+H193-I171),IF(G170=G193,IF(H193-I170&gt;0,H193-I170,1+H193-I170),IF(G169=G193,IF(H193-I169&gt;0,H193-I169,1+H193-I169),IF(G168=G193,IF(H193-I168&gt;0,H193-I168,1+H193-I168),IF(G167=G193,IF(H193-I167&gt;0,H193-I167,1+H193-I167),IF(#REF!=G193,IF(H193-#REF!&gt;0,H193-#REF!,1+H193-#REF!),""))))))))))))))))))))))))))))</f>
        <v>0.12083333333333324</v>
      </c>
      <c r="M193" s="462"/>
      <c r="N193" s="462"/>
      <c r="O193" s="462"/>
      <c r="P193" s="462"/>
      <c r="Q193" s="462"/>
      <c r="R193" s="462"/>
      <c r="S193" s="462"/>
      <c r="T193" s="462"/>
      <c r="U193" s="462"/>
      <c r="V193" s="462"/>
      <c r="W193" s="462"/>
      <c r="X193" s="462"/>
      <c r="Y193" s="462"/>
      <c r="Z193" s="462"/>
      <c r="AA193" s="462"/>
      <c r="AB193" s="462"/>
      <c r="AC193" s="462"/>
      <c r="AD193" s="462"/>
      <c r="AE193" s="462"/>
      <c r="AF193" s="462"/>
      <c r="AG193" s="462"/>
      <c r="AH193" s="462"/>
      <c r="AI193" s="462"/>
      <c r="AJ193" s="462"/>
      <c r="AK193" s="462"/>
      <c r="AL193" s="462"/>
      <c r="AM193" s="462"/>
      <c r="AN193" s="462"/>
      <c r="AO193" s="462"/>
      <c r="AP193" s="463"/>
      <c r="AQ193" s="459"/>
      <c r="AR193" s="90"/>
      <c r="AS193" s="89"/>
      <c r="AT193" s="13">
        <f t="shared" si="44"/>
        <v>0</v>
      </c>
      <c r="AU193" s="114"/>
      <c r="AV193" s="20">
        <v>768.83333333828705</v>
      </c>
      <c r="AW193" s="3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3"/>
      <c r="BI193" s="93"/>
      <c r="BJ193" s="146">
        <v>768.83333333828705</v>
      </c>
      <c r="BK193" s="143"/>
      <c r="BL193" s="4"/>
      <c r="BM193" s="4"/>
      <c r="BN193" s="4"/>
      <c r="BO193" s="4"/>
      <c r="BP193" s="4"/>
      <c r="BQ193" s="4"/>
      <c r="BR193" s="153"/>
      <c r="BS193" s="159"/>
      <c r="BT193" s="160"/>
      <c r="BU193" s="9"/>
      <c r="BY193" s="15"/>
      <c r="BZ193" s="5"/>
      <c r="CA193" s="146">
        <v>0.83333333333333304</v>
      </c>
      <c r="CB193" s="128"/>
      <c r="CC193" s="12"/>
      <c r="CD193" s="12"/>
      <c r="CE193" s="12"/>
      <c r="CF193" s="12"/>
      <c r="CG193" s="12"/>
      <c r="CH193" s="12"/>
      <c r="CI193" s="23"/>
      <c r="CJ193" s="456"/>
      <c r="CK193" s="454"/>
      <c r="CL193" s="454"/>
      <c r="CM193" s="453"/>
    </row>
    <row r="194" spans="1:177" ht="16.5" customHeight="1" thickTop="1" thickBot="1" x14ac:dyDescent="0.3">
      <c r="A194" s="465"/>
      <c r="B194" s="124"/>
      <c r="C194" s="98"/>
      <c r="D194" s="233"/>
      <c r="E194" s="91"/>
      <c r="F194" s="140"/>
      <c r="G194" s="130"/>
      <c r="H194" s="173">
        <v>0.875</v>
      </c>
      <c r="I194" s="169"/>
      <c r="J194" s="134" t="str">
        <f t="shared" si="43"/>
        <v/>
      </c>
      <c r="K194" s="96" t="str">
        <f>IF(G194="","",1+(H194-IF(G193="",(IF(G192="",(IF(G191="",(IF(G190="",(IF(#REF!="",(IF(#REF!="",(IF(#REF!="",(IF(#REF!="",(IF(#REF!="",(IF(#REF!="",(IF(#REF!="",(IF(#REF!="",#REF!,#REF!)),#REF!)),#REF!)),#REF!)),#REF!)),#REF!)),#REF!)),#REF!)),H190)),H191)),H192)),(H193))))</f>
        <v/>
      </c>
      <c r="L194" s="97" t="str">
        <f>IF(G194="","",IF(G193=G194,IF(H194-I193&gt;0,H194-I193,1+H194-I193),IF(G192=G194,IF(H194-I192&gt;0,H194-I192,1+H194-I192),IF(G191=G194,IF(H194-I191&gt;0,H194-I191,1+H194-I191),IF(G190=G194,IF(H194-I190&gt;0,H194-I190,1+H194-I190),IF(G189=G194,IF(H194-I189&gt;0,H194-I189,1+H194-I189),IF(G188=G194,IF(H194-I188&gt;0,H194-I188,1+H194-I188),IF(G187=G194,IF(H194-I187&gt;0,H194-I187,1+H194-I187),IF(G186=G194,IF(H194-I186&gt;0,H194-I186,1+H194-I186),IF(G185=G194,IF(H194-I185&gt;0,H194-I185,1+H194-I185),IF(G184=G194,IF(H194-I184&gt;0,H194-I184,1+H194-I184),IF(G183=G194,IF(H194-I183&gt;0,H194-I183,1+H194-I183),IF(G182=G194,IF(H194-I182&gt;0,H194-I182,1+H194-I182),IF(G181=G194,IF(H194-I181&gt;0,H194-I181,1+H194-I181),IF(G180=G194,IF(H194-I180&gt;0,H194-I180,1+H194-I180),IF(G179=G194,IF(H194-I179&gt;0,H194-I179,1+H194-I179),IF(G178=G194,IF(H194-I178&gt;0,H194-I178,1+H194-I178),IF(G177=G194,IF(H194-I177&gt;0,H194-I177,1+H194-I177),IF(G176=G194,IF(H194-I176&gt;0,H194-I176,1+H194-I176),IF(G175=G194,IF(H194-I175&gt;0,H194-I175,1+H194-I175),IF(G174=G194,IF(H194-I174&gt;0,H194-I174,1+H194-I174),IF(G173=G194,IF(H194-I173&gt;0,H194-I173,1+H194-I173),IF(G172=G194,IF(H194-I172&gt;0,H194-I172,1+H194-I172),IF(G171=G194,IF(H194-I171&gt;0,H194-I171,1+H194-I171),IF(G170=G194,IF(H194-I170&gt;0,H194-I170,1+H194-I170),IF(G169=G194,IF(H194-I169&gt;0,H194-I169,1+H194-I169),IF(G168=G194,IF(H194-I168&gt;0,H194-I168,1+H194-I168),IF(#REF!=G194,IF(H194-#REF!&gt;0,H194-#REF!,1+H194-#REF!),""))))))))))))))))))))))))))))</f>
        <v/>
      </c>
      <c r="M194" s="462"/>
      <c r="N194" s="462"/>
      <c r="O194" s="462"/>
      <c r="P194" s="462"/>
      <c r="Q194" s="462"/>
      <c r="R194" s="462"/>
      <c r="S194" s="462"/>
      <c r="T194" s="462"/>
      <c r="U194" s="462"/>
      <c r="V194" s="462"/>
      <c r="W194" s="462"/>
      <c r="X194" s="462"/>
      <c r="Y194" s="462"/>
      <c r="Z194" s="462"/>
      <c r="AA194" s="462"/>
      <c r="AB194" s="462"/>
      <c r="AC194" s="462"/>
      <c r="AD194" s="462"/>
      <c r="AE194" s="462"/>
      <c r="AF194" s="462"/>
      <c r="AG194" s="462"/>
      <c r="AH194" s="462"/>
      <c r="AI194" s="462"/>
      <c r="AJ194" s="462"/>
      <c r="AK194" s="462"/>
      <c r="AL194" s="462"/>
      <c r="AM194" s="462"/>
      <c r="AN194" s="462"/>
      <c r="AO194" s="462"/>
      <c r="AP194" s="463"/>
      <c r="AQ194" s="459"/>
      <c r="AR194" s="90"/>
      <c r="AS194" s="89"/>
      <c r="AT194" s="13">
        <f t="shared" si="44"/>
        <v>0</v>
      </c>
      <c r="AU194" s="114"/>
      <c r="AV194" s="20">
        <v>768.87500000495402</v>
      </c>
      <c r="AW194" s="3"/>
      <c r="AX194" s="4"/>
      <c r="AY194" s="4"/>
      <c r="AZ194" s="4"/>
      <c r="BA194" s="4"/>
      <c r="BB194" s="4"/>
      <c r="BC194" s="4" t="s">
        <v>125</v>
      </c>
      <c r="BD194" s="4"/>
      <c r="BE194" s="4"/>
      <c r="BF194" s="4"/>
      <c r="BG194" s="4"/>
      <c r="BH194" s="3"/>
      <c r="BI194" s="93"/>
      <c r="BJ194" s="146">
        <v>768.87500000495402</v>
      </c>
      <c r="BK194" s="143"/>
      <c r="BL194" s="4"/>
      <c r="BM194" s="4"/>
      <c r="BN194" s="4" t="s">
        <v>115</v>
      </c>
      <c r="BO194" s="4"/>
      <c r="BP194" s="4"/>
      <c r="BQ194" s="4"/>
      <c r="BR194" s="153"/>
      <c r="BS194" s="159"/>
      <c r="BT194" s="160"/>
      <c r="BU194" s="9"/>
      <c r="BY194" s="15"/>
      <c r="BZ194" s="5"/>
      <c r="CA194" s="146">
        <v>0.875</v>
      </c>
      <c r="CB194" s="128"/>
      <c r="CC194" s="12"/>
      <c r="CD194" s="12"/>
      <c r="CE194" s="12"/>
      <c r="CF194" s="12"/>
      <c r="CG194" s="12"/>
      <c r="CH194" s="12"/>
      <c r="CI194" s="23"/>
      <c r="CJ194" s="456"/>
      <c r="CK194" s="454"/>
      <c r="CL194" s="454"/>
      <c r="CM194" s="453"/>
    </row>
    <row r="195" spans="1:177" ht="16.5" customHeight="1" thickTop="1" thickBot="1" x14ac:dyDescent="0.3">
      <c r="A195" s="465"/>
      <c r="B195" s="124"/>
      <c r="C195" s="98"/>
      <c r="D195" s="233"/>
      <c r="E195" s="91"/>
      <c r="F195" s="140" t="s">
        <v>136</v>
      </c>
      <c r="G195" s="130" t="s">
        <v>229</v>
      </c>
      <c r="H195" s="173">
        <v>0.94444444444444453</v>
      </c>
      <c r="I195" s="169">
        <v>0.67361111111111116</v>
      </c>
      <c r="J195" s="134">
        <f t="shared" si="43"/>
        <v>0.72916666666666663</v>
      </c>
      <c r="K195" s="96">
        <f>IF(G195="","",1+(H195-IF(G194="",(IF(G193="",(IF(G192="",(IF(G191="",(IF(#REF!="",(IF(#REF!="",(IF(#REF!="",(IF(#REF!="",(IF(#REF!="",(IF(#REF!="",(IF(#REF!="",(IF(#REF!="",#REF!,#REF!)),#REF!)),#REF!)),#REF!)),#REF!)),#REF!)),#REF!)),#REF!)),H191)),H192)),H193)),(H194))))</f>
        <v>1.084027777777778</v>
      </c>
      <c r="L195" s="97">
        <f>IF(G195="","",IF(G194=G195,IF(H195-I194&gt;0,H195-I194,1+H195-I194),IF(G193=G195,IF(H195-I193&gt;0,H195-I193,1+H195-I193),IF(G192=G195,IF(H195-I192&gt;0,H195-I192,1+H195-I192),IF(G191=G195,IF(H195-I191&gt;0,H195-I191,1+H195-I191),IF(G190=G195,IF(H195-I190&gt;0,H195-I190,1+H195-I190),IF(G189=G195,IF(H195-I189&gt;0,H195-I189,1+H195-I189),IF(G188=G195,IF(H195-I188&gt;0,H195-I188,1+H195-I188),IF(G187=G195,IF(H195-I187&gt;0,H195-I187,1+H195-I187),IF(G186=G195,IF(H195-I186&gt;0,H195-I186,1+H195-I186),IF(G185=G195,IF(H195-I185&gt;0,H195-I185,1+H195-I185),IF(G184=G195,IF(H195-I184&gt;0,H195-I184,1+H195-I184),IF(G183=G195,IF(H195-I183&gt;0,H195-I183,1+H195-I183),IF(G182=G195,IF(H195-I182&gt;0,H195-I182,1+H195-I182),IF(G181=G195,IF(H195-I181&gt;0,H195-I181,1+H195-I181),IF(G180=G195,IF(H195-I180&gt;0,H195-I180,1+H195-I180),IF(G179=G195,IF(H195-I179&gt;0,H195-I179,1+H195-I179),IF(G178=G195,IF(H195-I178&gt;0,H195-I178,1+H195-I178),IF(G177=G195,IF(H195-I177&gt;0,H195-I177,1+H195-I177),IF(G176=G195,IF(H195-I176&gt;0,H195-I176,1+H195-I176),IF(G175=G195,IF(H195-I175&gt;0,H195-I175,1+H195-I175),IF(G174=G195,IF(H195-I174&gt;0,H195-I174,1+H195-I174),IF(G173=G195,IF(H195-I173&gt;0,H195-I173,1+H195-I173),IF(G172=G195,IF(H195-I172&gt;0,H195-I172,1+H195-I172),IF(G171=G195,IF(H195-I171&gt;0,H195-I171,1+H195-I171),IF(G170=G195,IF(H195-I170&gt;0,H195-I170,1+H195-I170),IF(G169=G195,IF(H195-I169&gt;0,H195-I169,1+H195-I169),IF(#REF!=G195,IF(H195-#REF!&gt;0,H195-#REF!,1+H195-#REF!),""))))))))))))))))))))))))))))</f>
        <v>0.1923611111111112</v>
      </c>
      <c r="M195" s="462"/>
      <c r="N195" s="462"/>
      <c r="O195" s="462"/>
      <c r="P195" s="462"/>
      <c r="Q195" s="462"/>
      <c r="R195" s="462"/>
      <c r="S195" s="462"/>
      <c r="T195" s="462"/>
      <c r="U195" s="462"/>
      <c r="V195" s="462"/>
      <c r="W195" s="462"/>
      <c r="X195" s="462"/>
      <c r="Y195" s="462"/>
      <c r="Z195" s="462"/>
      <c r="AA195" s="462"/>
      <c r="AB195" s="462"/>
      <c r="AC195" s="462"/>
      <c r="AD195" s="462"/>
      <c r="AE195" s="462"/>
      <c r="AF195" s="462"/>
      <c r="AG195" s="462"/>
      <c r="AH195" s="462"/>
      <c r="AI195" s="462"/>
      <c r="AJ195" s="462"/>
      <c r="AK195" s="462"/>
      <c r="AL195" s="462"/>
      <c r="AM195" s="462"/>
      <c r="AN195" s="462"/>
      <c r="AO195" s="462"/>
      <c r="AP195" s="463"/>
      <c r="AQ195" s="459"/>
      <c r="AR195" s="90"/>
      <c r="AS195" s="89"/>
      <c r="AT195" s="13">
        <f t="shared" si="44"/>
        <v>0</v>
      </c>
      <c r="AU195" s="114"/>
      <c r="AV195" s="20">
        <v>768.91666667162099</v>
      </c>
      <c r="AW195" s="3"/>
      <c r="AX195" s="4"/>
      <c r="AY195" s="4"/>
      <c r="AZ195" s="4" t="s">
        <v>151</v>
      </c>
      <c r="BA195" s="4"/>
      <c r="BB195" s="4"/>
      <c r="BC195" s="4"/>
      <c r="BD195" s="4"/>
      <c r="BE195" s="4"/>
      <c r="BF195" s="4"/>
      <c r="BG195" s="4"/>
      <c r="BH195" s="3"/>
      <c r="BI195" s="93"/>
      <c r="BJ195" s="146">
        <v>768.91666667162099</v>
      </c>
      <c r="BK195" s="143" t="s">
        <v>143</v>
      </c>
      <c r="BL195" s="4"/>
      <c r="BM195" s="4"/>
      <c r="BN195" s="4"/>
      <c r="BO195" s="4"/>
      <c r="BP195" s="4"/>
      <c r="BQ195" s="4"/>
      <c r="BR195" s="153"/>
      <c r="BS195" s="159"/>
      <c r="BT195" s="160"/>
      <c r="BU195" s="9"/>
      <c r="BY195" s="15"/>
      <c r="BZ195" s="5"/>
      <c r="CA195" s="146">
        <v>0.91666666666666696</v>
      </c>
      <c r="CB195" s="128" t="s">
        <v>131</v>
      </c>
      <c r="CC195" s="12"/>
      <c r="CD195" s="12"/>
      <c r="CE195" s="12"/>
      <c r="CF195" s="12"/>
      <c r="CG195" s="12"/>
      <c r="CH195" s="12"/>
      <c r="CI195" s="23"/>
      <c r="CJ195" s="456"/>
      <c r="CK195" s="454"/>
      <c r="CL195" s="454"/>
      <c r="CM195" s="453"/>
    </row>
    <row r="196" spans="1:177" ht="16.5" customHeight="1" thickTop="1" thickBot="1" x14ac:dyDescent="0.3">
      <c r="A196" s="466"/>
      <c r="B196" s="138"/>
      <c r="C196" s="98"/>
      <c r="D196" s="234"/>
      <c r="E196" s="92"/>
      <c r="F196" s="141"/>
      <c r="G196" s="131"/>
      <c r="H196" s="174">
        <v>0.95833333333333304</v>
      </c>
      <c r="I196" s="171"/>
      <c r="J196" s="136" t="str">
        <f t="shared" si="43"/>
        <v/>
      </c>
      <c r="K196" s="115" t="str">
        <f>IF(G196="","",1+(H196-IF(G195="",(IF(G194="",(IF(G193="",(IF(G192="",(IF(#REF!="",(IF(#REF!="",(IF(#REF!="",(IF(#REF!="",(IF(#REF!="",(IF(#REF!="",(IF(#REF!="",(IF(#REF!="",#REF!,#REF!)),#REF!)),#REF!)),#REF!)),#REF!)),#REF!)),#REF!)),#REF!)),H192)),H193)),H194)),(H195))))</f>
        <v/>
      </c>
      <c r="L196" s="116" t="str">
        <f>IF(G196="","",IF(G195=G196,IF(H196-I195&gt;0,H196-I195,1+H196-I195),IF(G194=G196,IF(H196-I194&gt;0,H196-I194,1+H196-I194),IF(G193=G196,IF(H196-I193&gt;0,H196-I193,1+H196-I193),IF(G192=G196,IF(H196-I192&gt;0,H196-I192,1+H196-I192),IF(G191=G196,IF(H196-I191&gt;0,H196-I191,1+H196-I191),IF(G190=G196,IF(H196-I190&gt;0,H196-I190,1+H196-I190),IF(G189=G196,IF(H196-I189&gt;0,H196-I189,1+H196-I189),IF(G188=G196,IF(H196-I188&gt;0,H196-I188,1+H196-I188),IF(G187=G196,IF(H196-I187&gt;0,H196-I187,1+H196-I187),IF(G186=G196,IF(H196-I186&gt;0,H196-I186,1+H196-I186),IF(G185=G196,IF(H196-I185&gt;0,H196-I185,1+H196-I185),IF(G184=G196,IF(H196-I184&gt;0,H196-I184,1+H196-I184),IF(G183=G196,IF(H196-I183&gt;0,H196-I183,1+H196-I183),IF(G182=G196,IF(H196-I182&gt;0,H196-I182,1+H196-I182),IF(G181=G196,IF(H196-I181&gt;0,H196-I181,1+H196-I181),IF(G180=G196,IF(H196-I180&gt;0,H196-I180,1+H196-I180),IF(G179=G196,IF(H196-I179&gt;0,H196-I179,1+H196-I179),IF(G178=G196,IF(H196-I178&gt;0,H196-I178,1+H196-I178),IF(G177=G196,IF(H196-I177&gt;0,H196-I177,1+H196-I177),IF(G176=G196,IF(H196-I176&gt;0,H196-I176,1+H196-I176),IF(G175=G196,IF(H196-I175&gt;0,H196-I175,1+H196-I175),IF(G174=G196,IF(H196-I174&gt;0,H196-I174,1+H196-I174),IF(G173=G196,IF(H196-I173&gt;0,H196-I173,1+H196-I173),IF(G172=G196,IF(H196-I172&gt;0,H196-I172,1+H196-I172),IF(G171=G196,IF(H196-I171&gt;0,H196-I171,1+H196-I171),IF(G170=G196,IF(H196-I170&gt;0,H196-I170,1+H196-I170),IF(#REF!=G196,IF(H196-#REF!&gt;0,H196-#REF!,1+H196-#REF!),""))))))))))))))))))))))))))))</f>
        <v/>
      </c>
      <c r="M196" s="462"/>
      <c r="N196" s="462"/>
      <c r="O196" s="462"/>
      <c r="P196" s="462"/>
      <c r="Q196" s="462"/>
      <c r="R196" s="462"/>
      <c r="S196" s="462"/>
      <c r="T196" s="462"/>
      <c r="U196" s="462"/>
      <c r="V196" s="462"/>
      <c r="W196" s="462"/>
      <c r="X196" s="462"/>
      <c r="Y196" s="462"/>
      <c r="Z196" s="462"/>
      <c r="AA196" s="462"/>
      <c r="AB196" s="462"/>
      <c r="AC196" s="462"/>
      <c r="AD196" s="462"/>
      <c r="AE196" s="462"/>
      <c r="AF196" s="462"/>
      <c r="AG196" s="462"/>
      <c r="AH196" s="462"/>
      <c r="AI196" s="462"/>
      <c r="AJ196" s="462"/>
      <c r="AK196" s="462"/>
      <c r="AL196" s="462"/>
      <c r="AM196" s="462"/>
      <c r="AN196" s="462"/>
      <c r="AO196" s="462"/>
      <c r="AP196" s="463"/>
      <c r="AQ196" s="459"/>
      <c r="AR196" s="115"/>
      <c r="AS196" s="117"/>
      <c r="AT196" s="118">
        <f t="shared" si="44"/>
        <v>0</v>
      </c>
      <c r="AU196" s="119"/>
      <c r="AV196" s="21">
        <v>768.95833333828796</v>
      </c>
      <c r="AW196" s="6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6"/>
      <c r="BI196" s="94"/>
      <c r="BJ196" s="147">
        <v>768.95833333828796</v>
      </c>
      <c r="BK196" s="144"/>
      <c r="BL196" s="7"/>
      <c r="BM196" s="7"/>
      <c r="BN196" s="7"/>
      <c r="BO196" s="7"/>
      <c r="BP196" s="7"/>
      <c r="BQ196" s="7"/>
      <c r="BR196" s="154"/>
      <c r="BS196" s="161"/>
      <c r="BT196" s="162"/>
      <c r="BU196" s="11"/>
      <c r="BV196" s="10"/>
      <c r="BW196" s="10"/>
      <c r="BX196" s="10"/>
      <c r="BY196" s="19"/>
      <c r="BZ196" s="8"/>
      <c r="CA196" s="147">
        <v>0.95833333333333304</v>
      </c>
      <c r="CB196" s="151" t="s">
        <v>123</v>
      </c>
      <c r="CC196" s="24"/>
      <c r="CD196" s="24"/>
      <c r="CE196" s="24"/>
      <c r="CF196" s="24"/>
      <c r="CG196" s="24"/>
      <c r="CH196" s="24"/>
      <c r="CI196" s="25"/>
      <c r="CJ196" s="457"/>
      <c r="CK196" s="454"/>
      <c r="CL196" s="454"/>
      <c r="CM196" s="453"/>
    </row>
    <row r="197" spans="1:177" ht="16.5" customHeight="1" thickTop="1" thickBot="1" x14ac:dyDescent="0.3">
      <c r="A197" s="464">
        <v>44590</v>
      </c>
      <c r="B197" s="124"/>
      <c r="C197" s="98"/>
      <c r="D197" s="233"/>
      <c r="E197" s="95">
        <f>SUM(N197+Q197+T197+W197+Z197+AC197+AF197+AI197+AL197+AO197)</f>
        <v>12</v>
      </c>
      <c r="F197" s="139" t="s">
        <v>141</v>
      </c>
      <c r="G197" s="129" t="s">
        <v>203</v>
      </c>
      <c r="H197" s="172">
        <v>2.7777777777777776E-2</v>
      </c>
      <c r="I197" s="168">
        <v>0.78819444444444453</v>
      </c>
      <c r="J197" s="133">
        <f t="shared" ref="J197:J260" si="62">IF((ISBLANK(I197)),"",IF((I197&gt;H197),(I197-H197),(1+I197-H197)))</f>
        <v>0.76041666666666674</v>
      </c>
      <c r="K197" s="26">
        <f>IF(G197="","",1+(H197-IF(G196="",(IF(G195="",(IF(G194="",(IF(G193="",(IF(#REF!="",(IF(#REF!="",(IF(#REF!="",(IF(#REF!="",(IF(#REF!="",(IF(#REF!="",(IF(#REF!="",(IF(#REF!="",#REF!,#REF!)),#REF!)),#REF!)),#REF!)),#REF!)),#REF!)),#REF!)),#REF!)),H193)),H194)),H195)),(H196))))</f>
        <v>8.3333333333333259E-2</v>
      </c>
      <c r="L197" s="109">
        <f>IF(G197="","",IF(G196=G197,IF(H197-I196&gt;0,H197-I196,1+H197-I196),IF(G195=G197,IF(H197-I195&gt;0,H197-I195,1+H197-I195),IF(G194=G197,IF(H197-I194&gt;0,H197-I194,1+H197-I194),IF(G193=G197,IF(H197-I193&gt;0,H197-I193,1+H197-I193),IF(G192=G197,IF(H197-I192&gt;0,H197-I192,1+H197-I192),IF(G191=G197,IF(H197-I191&gt;0,H197-I191,1+H197-I191),IF(G190=G197,IF(H197-I190&gt;0,H197-I190,1+H197-I190),IF(G189=G197,IF(H197-I189&gt;0,H197-I189,1+H197-I189),IF(G188=G197,IF(H197-I188&gt;0,H197-I188,1+H197-I188),IF(G187=G197,IF(H197-I187&gt;0,H197-I187,1+H197-I187),IF(G186=G197,IF(H197-I186&gt;0,H197-I186,1+H197-I186),IF(G185=G197,IF(H197-I185&gt;0,H197-I185,1+H197-I185),IF(G184=G197,IF(H197-I184&gt;0,H197-I184,1+H197-I184),IF(G183=G197,IF(H197-I183&gt;0,H197-I183,1+H197-I183),IF(G182=G197,IF(H197-I182&gt;0,H197-I182,1+H197-I182),IF(G181=G197,IF(H197-I181&gt;0,H197-I181,1+H197-I181),IF(G180=G197,IF(H197-I180&gt;0,H197-I180,1+H197-I180),IF(G179=G197,IF(H197-I179&gt;0,H197-I179,1+H197-I179),IF(G178=G197,IF(H197-I178&gt;0,H197-I178,1+H197-I178),IF(G177=G197,IF(H197-I177&gt;0,H197-I177,1+H197-I177),IF(G176=G197,IF(H197-I176&gt;0,H197-I176,1+H197-I176),IF(G175=G197,IF(H197-I175&gt;0,H197-I175,1+H197-I175),IF(G174=G197,IF(H197-I174&gt;0,H197-I174,1+H197-I174),IF(G173=G197,IF(H197-I173&gt;0,H197-I173,1+H197-I173),IF(G172=G197,IF(H197-I172&gt;0,H197-I172,1+H197-I172),IF(G171=G197,IF(H197-I171&gt;0,H197-I171,1+H197-I171),IF(#REF!=G197,IF(H197-#REF!&gt;0,H197-#REF!,1+H197-#REF!),""))))))))))))))))))))))))))))</f>
        <v>0.19444444444444431</v>
      </c>
      <c r="M197" s="218">
        <f>AVERAGEIF(G197:G220,"R40",J197:J220)</f>
        <v>0.90625</v>
      </c>
      <c r="N197" s="219">
        <f>COUNTIF(G197:G220,"R40")</f>
        <v>1</v>
      </c>
      <c r="O197" s="220">
        <f>(N197*41.66)/100</f>
        <v>0.41659999999999997</v>
      </c>
      <c r="P197" s="38">
        <f>AVERAGEIF(G197:G220,"R41",J197:J220)</f>
        <v>0.98680555555555538</v>
      </c>
      <c r="Q197" s="43">
        <f>COUNTIF(G197:G220,"R41")</f>
        <v>1</v>
      </c>
      <c r="R197" s="39">
        <f>(Q197*41.66)/100</f>
        <v>0.41659999999999997</v>
      </c>
      <c r="S197" s="38">
        <f>AVERAGEIF(G197:G220,"R42",J197:J220)</f>
        <v>0.73368055555555567</v>
      </c>
      <c r="T197" s="43">
        <f>COUNTIF(G197:G220,"R42")</f>
        <v>2</v>
      </c>
      <c r="U197" s="39">
        <f>(T197*41.66)/100</f>
        <v>0.83319999999999994</v>
      </c>
      <c r="V197" s="38">
        <f>AVERAGEIF(G197:G220,"R43",J197:J220)</f>
        <v>0.74027777777777781</v>
      </c>
      <c r="W197" s="43">
        <f>COUNTIF(G197:G220,"R43")</f>
        <v>1</v>
      </c>
      <c r="X197" s="39">
        <f>(W197*41.66)/100</f>
        <v>0.41659999999999997</v>
      </c>
      <c r="Y197" s="38">
        <f>AVERAGEIF(G197:G220,"R44",J197:J220)</f>
        <v>0.63402777777777786</v>
      </c>
      <c r="Z197" s="43">
        <f>COUNTIF(G197:G220,"R44")</f>
        <v>1</v>
      </c>
      <c r="AA197" s="39">
        <f>(Z197*41.66)/100</f>
        <v>0.41659999999999997</v>
      </c>
      <c r="AB197" s="38">
        <f>AVERAGEIF(G197:G220,"R45",J197:J220)</f>
        <v>0.59652777777777777</v>
      </c>
      <c r="AC197" s="43">
        <f>COUNTIF(G197:G220,"R45")</f>
        <v>1</v>
      </c>
      <c r="AD197" s="39">
        <f>(AC197*41.66)/100</f>
        <v>0.41659999999999997</v>
      </c>
      <c r="AE197" s="38">
        <f>AVERAGEIF(G197:G220,"R46",J197:J220)</f>
        <v>0.88333333333333341</v>
      </c>
      <c r="AF197" s="43">
        <f>COUNTIF(G197:G220,"R46")</f>
        <v>1</v>
      </c>
      <c r="AG197" s="39">
        <f>(AF197*41.66)/100</f>
        <v>0.41659999999999997</v>
      </c>
      <c r="AH197" s="38">
        <f>AVERAGEIF(G197:G220,"R47",J197:J220)</f>
        <v>0.84027777777777779</v>
      </c>
      <c r="AI197" s="43">
        <f>COUNTIF(G197:G220,"R47")</f>
        <v>1</v>
      </c>
      <c r="AJ197" s="39">
        <f>(AI197*41.66)/100</f>
        <v>0.41659999999999997</v>
      </c>
      <c r="AK197" s="38">
        <f>AVERAGEIF(G197:G220,"R48",J197:J220)</f>
        <v>0.58333333333333326</v>
      </c>
      <c r="AL197" s="43">
        <f>COUNTIF(G197:G220,"R48")</f>
        <v>1</v>
      </c>
      <c r="AM197" s="39">
        <f>(AL197*41.66)/100</f>
        <v>0.41659999999999997</v>
      </c>
      <c r="AN197" s="38">
        <f>AVERAGEIF(G197:G220,"R49",J197:J220)</f>
        <v>0.734375</v>
      </c>
      <c r="AO197" s="43">
        <f>COUNTIF(G197:G220,"R49")</f>
        <v>2</v>
      </c>
      <c r="AP197" s="39">
        <f>(AO197*41.66)/100</f>
        <v>0.83319999999999994</v>
      </c>
      <c r="AQ197" s="38">
        <f>AVERAGEIF(H197:H220,"&lt;&gt;*""",J197:J220)</f>
        <v>0.75891203703703713</v>
      </c>
      <c r="AR197" s="110" t="e">
        <f>AVERAGE(L197:L220)</f>
        <v>#REF!</v>
      </c>
      <c r="AS197" s="111">
        <f t="array" ref="AS197">SUMPRODUCT(IF(G197:G220&lt;&gt;"",1/COUNTIF(G197:G220,G197:G220)))</f>
        <v>10</v>
      </c>
      <c r="AT197" s="112">
        <f t="shared" ref="AT197:AT260" si="63">IF(G197=G196,F196,IF(G197=G194,F194,IF(G197=G193,F193,IF(G197=G192,F192,IF(G197=G191,F191,IF(G197=G190,F190,IF(G197=G189,F189,IF(G197=G188,F188,IF(G197=G187,F187,IF(G197=G186,F186,IF(G197=G185,F185,IF(G197=G184,F184,IF(G197=G183,F183,IF(G197=G182,F182,IF(G197=G181,F181,IF(G197=G180,F180,0))))))))))))))))</f>
        <v>0</v>
      </c>
      <c r="AU197" s="113"/>
      <c r="AV197" s="27">
        <v>768.00000000494799</v>
      </c>
      <c r="AW197" s="1"/>
      <c r="AX197" s="2"/>
      <c r="AY197" s="2" t="s">
        <v>167</v>
      </c>
      <c r="AZ197" s="2"/>
      <c r="BA197" s="2"/>
      <c r="BB197" s="2"/>
      <c r="BC197" s="2"/>
      <c r="BD197" s="2"/>
      <c r="BE197" s="2"/>
      <c r="BF197" s="2"/>
      <c r="BG197" s="2"/>
      <c r="BH197" s="1"/>
      <c r="BI197" s="179"/>
      <c r="BJ197" s="145">
        <v>768.00000000494799</v>
      </c>
      <c r="BK197" s="142"/>
      <c r="BL197" s="2"/>
      <c r="BM197" s="2"/>
      <c r="BN197" s="2"/>
      <c r="BO197" s="2"/>
      <c r="BP197" s="2"/>
      <c r="BQ197" s="2"/>
      <c r="BR197" s="152"/>
      <c r="BS197" s="155"/>
      <c r="BT197" s="156"/>
      <c r="BU197" s="180"/>
      <c r="BV197" s="120"/>
      <c r="BW197" s="120"/>
      <c r="BX197" s="181">
        <f t="array" ref="BX197">SUMPRODUCT(IF(BS197:BS220&lt;&gt;"",1/COUNTIF(BS197:BS220,BS197:BS220)))</f>
        <v>0</v>
      </c>
      <c r="BY197" s="182"/>
      <c r="BZ197" s="183"/>
      <c r="CA197" s="145">
        <v>0</v>
      </c>
      <c r="CB197" s="127"/>
      <c r="CC197" s="22"/>
      <c r="CD197" s="22"/>
      <c r="CE197" s="22"/>
      <c r="CF197" s="22"/>
      <c r="CG197" s="22"/>
      <c r="CH197" s="22"/>
      <c r="CI197" s="18"/>
      <c r="CJ197" s="455">
        <f>IF(ISTEXT(p),"",COUNTA(CB197:CI220))</f>
        <v>10</v>
      </c>
      <c r="CK197" s="454">
        <f>SUMIF('Poids Paniers'!Q:Q,A197,'Poids Paniers'!R:R)</f>
        <v>10</v>
      </c>
      <c r="CL197" s="454">
        <f>IF(CK197&gt;CJ197,0,CK197-CJ197)</f>
        <v>0</v>
      </c>
      <c r="CM197" s="453"/>
      <c r="CN197" s="99">
        <f>IF(ISTEXT(p),"",COUNTA(F197:F220))</f>
        <v>12</v>
      </c>
      <c r="CO197" s="99">
        <f>SUMIF('Poids Paniers'!A:A,A197,'Poids Paniers'!D:D)</f>
        <v>12</v>
      </c>
      <c r="CR197" s="100" t="s">
        <v>113</v>
      </c>
      <c r="CS197" s="100" t="s">
        <v>114</v>
      </c>
      <c r="CT197" s="100" t="s">
        <v>115</v>
      </c>
      <c r="CU197" s="100" t="s">
        <v>116</v>
      </c>
      <c r="CV197" s="100" t="s">
        <v>117</v>
      </c>
      <c r="CW197" s="100" t="s">
        <v>118</v>
      </c>
      <c r="CX197" s="100" t="s">
        <v>119</v>
      </c>
      <c r="CY197" s="100" t="s">
        <v>120</v>
      </c>
      <c r="CZ197" s="100" t="s">
        <v>121</v>
      </c>
      <c r="DA197" s="100" t="s">
        <v>122</v>
      </c>
      <c r="DB197" s="100" t="s">
        <v>123</v>
      </c>
      <c r="DC197" s="100" t="s">
        <v>124</v>
      </c>
      <c r="DD197" s="100" t="s">
        <v>125</v>
      </c>
      <c r="DE197" s="100" t="s">
        <v>126</v>
      </c>
      <c r="DF197" s="100" t="s">
        <v>127</v>
      </c>
      <c r="DG197" s="100" t="s">
        <v>128</v>
      </c>
      <c r="DH197" s="100" t="s">
        <v>129</v>
      </c>
      <c r="DI197" s="100" t="s">
        <v>130</v>
      </c>
      <c r="DJ197" s="100" t="s">
        <v>131</v>
      </c>
      <c r="DK197" s="100" t="s">
        <v>132</v>
      </c>
      <c r="DL197" s="100" t="s">
        <v>133</v>
      </c>
      <c r="DM197" s="100" t="s">
        <v>134</v>
      </c>
      <c r="DN197" s="100" t="s">
        <v>135</v>
      </c>
      <c r="DO197" s="100" t="s">
        <v>136</v>
      </c>
      <c r="DP197" s="100" t="s">
        <v>137</v>
      </c>
      <c r="DQ197" s="100" t="s">
        <v>138</v>
      </c>
      <c r="DR197" s="100" t="s">
        <v>139</v>
      </c>
      <c r="DS197" s="100" t="s">
        <v>140</v>
      </c>
      <c r="DT197" s="100" t="s">
        <v>141</v>
      </c>
      <c r="DU197" s="100" t="s">
        <v>142</v>
      </c>
      <c r="DV197" s="100" t="s">
        <v>143</v>
      </c>
      <c r="DW197" s="100" t="s">
        <v>144</v>
      </c>
      <c r="DX197" s="100" t="s">
        <v>145</v>
      </c>
      <c r="DY197" s="100" t="s">
        <v>146</v>
      </c>
      <c r="DZ197" s="100" t="s">
        <v>147</v>
      </c>
      <c r="EA197" s="100" t="s">
        <v>148</v>
      </c>
      <c r="EB197" s="100" t="s">
        <v>149</v>
      </c>
      <c r="EC197" s="100" t="s">
        <v>150</v>
      </c>
      <c r="ED197" s="100" t="s">
        <v>151</v>
      </c>
      <c r="EE197" s="100" t="s">
        <v>152</v>
      </c>
      <c r="EF197" s="100" t="s">
        <v>153</v>
      </c>
      <c r="EG197" s="100" t="s">
        <v>154</v>
      </c>
      <c r="EH197" s="100" t="s">
        <v>155</v>
      </c>
      <c r="EI197" s="100" t="s">
        <v>156</v>
      </c>
      <c r="EJ197" s="100" t="s">
        <v>157</v>
      </c>
      <c r="EK197" s="100" t="s">
        <v>158</v>
      </c>
      <c r="EL197" s="100" t="s">
        <v>159</v>
      </c>
      <c r="EM197" s="100" t="s">
        <v>160</v>
      </c>
      <c r="EN197" s="100" t="s">
        <v>161</v>
      </c>
      <c r="EO197" s="100" t="s">
        <v>162</v>
      </c>
      <c r="EP197" s="100" t="s">
        <v>163</v>
      </c>
      <c r="EQ197" s="100" t="s">
        <v>164</v>
      </c>
      <c r="ER197" s="100" t="s">
        <v>165</v>
      </c>
      <c r="ES197" s="100" t="s">
        <v>166</v>
      </c>
      <c r="ET197" s="100" t="s">
        <v>167</v>
      </c>
      <c r="EU197" s="100" t="s">
        <v>168</v>
      </c>
      <c r="EV197" s="100" t="s">
        <v>169</v>
      </c>
      <c r="EW197" s="100" t="s">
        <v>170</v>
      </c>
      <c r="EX197" s="100" t="s">
        <v>171</v>
      </c>
      <c r="EY197" s="100" t="s">
        <v>172</v>
      </c>
      <c r="EZ197" s="100" t="s">
        <v>173</v>
      </c>
      <c r="FA197" s="100" t="s">
        <v>174</v>
      </c>
      <c r="FB197" s="100" t="s">
        <v>175</v>
      </c>
      <c r="FC197" s="100" t="s">
        <v>176</v>
      </c>
      <c r="FD197" s="100" t="s">
        <v>177</v>
      </c>
      <c r="FE197" s="100" t="s">
        <v>178</v>
      </c>
      <c r="FF197" s="100" t="s">
        <v>179</v>
      </c>
      <c r="FG197" s="100" t="s">
        <v>180</v>
      </c>
      <c r="FH197" s="100" t="s">
        <v>181</v>
      </c>
      <c r="FI197" s="100" t="s">
        <v>182</v>
      </c>
      <c r="FJ197" s="100" t="s">
        <v>183</v>
      </c>
      <c r="FK197" s="100" t="s">
        <v>184</v>
      </c>
      <c r="FL197" s="100" t="s">
        <v>185</v>
      </c>
      <c r="FM197" s="100" t="s">
        <v>186</v>
      </c>
      <c r="FN197" s="100" t="s">
        <v>187</v>
      </c>
      <c r="FO197" s="100" t="s">
        <v>188</v>
      </c>
      <c r="FP197" s="100" t="s">
        <v>189</v>
      </c>
      <c r="FQ197" s="100" t="s">
        <v>190</v>
      </c>
      <c r="FR197" s="100" t="s">
        <v>191</v>
      </c>
      <c r="FS197" s="100" t="s">
        <v>192</v>
      </c>
      <c r="FT197" s="100" t="s">
        <v>193</v>
      </c>
    </row>
    <row r="198" spans="1:177" ht="16.5" customHeight="1" thickTop="1" thickBot="1" x14ac:dyDescent="0.3">
      <c r="A198" s="465"/>
      <c r="B198" s="124"/>
      <c r="C198" s="98"/>
      <c r="D198" s="233"/>
      <c r="E198" s="91"/>
      <c r="F198" s="140"/>
      <c r="G198" s="130"/>
      <c r="H198" s="173">
        <v>4.1666666666666699E-2</v>
      </c>
      <c r="I198" s="169"/>
      <c r="J198" s="134" t="str">
        <f t="shared" si="62"/>
        <v/>
      </c>
      <c r="K198" s="96" t="str">
        <f>IF(G198="","",1+(H198-IF(G197="",(IF(G196="",(IF(G195="",(IF(G194="",(IF(#REF!="",(IF(#REF!="",(IF(#REF!="",(IF(#REF!="",(IF(#REF!="",(IF(#REF!="",(IF(#REF!="",(IF(#REF!="",#REF!,#REF!)),#REF!)),#REF!)),#REF!)),#REF!)),#REF!)),#REF!)),#REF!)),H194)),H195)),H196)),(H197))))</f>
        <v/>
      </c>
      <c r="L198" s="97" t="str">
        <f>IF(G198="","",IF(G197=G198,IF(H198-I197&gt;0,H198-I197,1+H198-I197),IF(G196=G198,IF(H198-I196&gt;0,H198-I196,1+H198-I196),IF(G195=G198,IF(H198-I195&gt;0,H198-I195,1+H198-I195),IF(G194=G198,IF(H198-I194&gt;0,H198-I194,1+H198-I194),IF(G193=G198,IF(H198-I193&gt;0,H198-I193,1+H198-I193),IF(G192=G198,IF(H198-I192&gt;0,H198-I192,1+H198-I192),IF(G191=G198,IF(H198-I191&gt;0,H198-I191,1+H198-I191),IF(G190=G198,IF(H198-I190&gt;0,H198-I190,1+H198-I190),IF(G189=G198,IF(H198-I189&gt;0,H198-I189,1+H198-I189),IF(G188=G198,IF(H198-I188&gt;0,H198-I188,1+H198-I188),IF(G187=G198,IF(H198-I187&gt;0,H198-I187,1+H198-I187),IF(G186=G198,IF(H198-I186&gt;0,H198-I186,1+H198-I186),IF(G185=G198,IF(H198-I185&gt;0,H198-I185,1+H198-I185),IF(G184=G198,IF(H198-I184&gt;0,H198-I184,1+H198-I184),IF(G183=G198,IF(H198-I183&gt;0,H198-I183,1+H198-I183),IF(G182=G198,IF(H198-I182&gt;0,H198-I182,1+H198-I182),IF(G181=G198,IF(H198-I181&gt;0,H198-I181,1+H198-I181),IF(G180=G198,IF(H198-I180&gt;0,H198-I180,1+H198-I180),IF(G179=G198,IF(H198-I179&gt;0,H198-I179,1+H198-I179),IF(G178=G198,IF(H198-I178&gt;0,H198-I178,1+H198-I178),IF(G177=G198,IF(H198-I177&gt;0,H198-I177,1+H198-I177),IF(G176=G198,IF(H198-I176&gt;0,H198-I176,1+H198-I176),IF(G175=G198,IF(H198-I175&gt;0,H198-I175,1+H198-I175),IF(G174=G198,IF(H198-I174&gt;0,H198-I174,1+H198-I174),IF(G173=G198,IF(H198-I173&gt;0,H198-I173,1+H198-I173),IF(G172=G198,IF(H198-I172&gt;0,H198-I172,1+H198-I172),IF(#REF!=G198,IF(H198-#REF!&gt;0,H198-#REF!,1+H198-#REF!),""))))))))))))))))))))))))))))</f>
        <v/>
      </c>
      <c r="M198" s="460"/>
      <c r="N198" s="460"/>
      <c r="O198" s="460"/>
      <c r="P198" s="460"/>
      <c r="Q198" s="460"/>
      <c r="R198" s="460"/>
      <c r="S198" s="460"/>
      <c r="T198" s="460"/>
      <c r="U198" s="460"/>
      <c r="V198" s="460"/>
      <c r="W198" s="460"/>
      <c r="X198" s="460"/>
      <c r="Y198" s="460"/>
      <c r="Z198" s="460"/>
      <c r="AA198" s="460"/>
      <c r="AB198" s="460"/>
      <c r="AC198" s="460"/>
      <c r="AD198" s="460"/>
      <c r="AE198" s="460"/>
      <c r="AF198" s="460"/>
      <c r="AG198" s="460"/>
      <c r="AH198" s="460"/>
      <c r="AI198" s="460"/>
      <c r="AJ198" s="460"/>
      <c r="AK198" s="460"/>
      <c r="AL198" s="460"/>
      <c r="AM198" s="460"/>
      <c r="AN198" s="460"/>
      <c r="AO198" s="460"/>
      <c r="AP198" s="461"/>
      <c r="AQ198" s="458"/>
      <c r="AR198" s="90"/>
      <c r="AS198" s="89"/>
      <c r="AT198" s="13">
        <f t="shared" si="63"/>
        <v>0</v>
      </c>
      <c r="AU198" s="114"/>
      <c r="AV198" s="20">
        <v>768.04166667161496</v>
      </c>
      <c r="AW198" s="3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3"/>
      <c r="BI198" s="93"/>
      <c r="BJ198" s="146">
        <v>768.04166667161496</v>
      </c>
      <c r="BK198" s="143"/>
      <c r="BL198" s="4" t="s">
        <v>173</v>
      </c>
      <c r="BM198" s="4"/>
      <c r="BN198" s="4"/>
      <c r="BO198" s="4"/>
      <c r="BP198" s="4"/>
      <c r="BQ198" s="4"/>
      <c r="BR198" s="153"/>
      <c r="BS198" s="157"/>
      <c r="BT198" s="158"/>
      <c r="BU198" s="9"/>
      <c r="BY198" s="15"/>
      <c r="BZ198" s="5"/>
      <c r="CA198" s="146">
        <v>4.1666666666666664E-2</v>
      </c>
      <c r="CB198" s="128" t="s">
        <v>121</v>
      </c>
      <c r="CC198" s="12"/>
      <c r="CD198" s="12"/>
      <c r="CE198" s="12"/>
      <c r="CF198" s="12"/>
      <c r="CG198" s="12"/>
      <c r="CH198" s="12"/>
      <c r="CI198" s="23"/>
      <c r="CJ198" s="456"/>
      <c r="CK198" s="454"/>
      <c r="CL198" s="454"/>
      <c r="CM198" s="453"/>
      <c r="CR198" s="52">
        <f>COUNTIF(CB197:CI220,"p400")</f>
        <v>0</v>
      </c>
      <c r="CS198" s="52">
        <f>COUNTIF(CB197:CI220,"p401")</f>
        <v>0</v>
      </c>
      <c r="CT198" s="52">
        <f>COUNTIF(CB197:CI220,"p402")</f>
        <v>1</v>
      </c>
      <c r="CU198" s="52">
        <f>COUNTIF(CB197:CI220,"p403")</f>
        <v>0</v>
      </c>
      <c r="CV198" s="52">
        <f>COUNTIF(CB197:CI220,"p404")</f>
        <v>0</v>
      </c>
      <c r="CW198" s="52">
        <f>COUNTIF(CB197:CI220,"p405")</f>
        <v>0</v>
      </c>
      <c r="CX198" s="52">
        <f>COUNTIF(CB197:CI220,"p406")</f>
        <v>0</v>
      </c>
      <c r="CY198" s="52">
        <f>COUNTIF(CB197:CI220,"p407")</f>
        <v>0</v>
      </c>
      <c r="CZ198" s="52">
        <f>COUNTIF(CB197:CI220,"p408")</f>
        <v>1</v>
      </c>
      <c r="DA198" s="52">
        <f>COUNTIF(CB197:CI220,"p409")</f>
        <v>1</v>
      </c>
      <c r="DB198" s="52">
        <f>COUNTIF(CB197:CI220,"p410")</f>
        <v>0</v>
      </c>
      <c r="DC198" s="52">
        <f>COUNTIF(CB197:CI220,"p411")</f>
        <v>0</v>
      </c>
      <c r="DD198" s="52">
        <f>COUNTIF(CB197:CI220,"p412")</f>
        <v>0</v>
      </c>
      <c r="DE198" s="52">
        <f>COUNTIF(CB197:CI220,"p413")</f>
        <v>0</v>
      </c>
      <c r="DF198" s="52">
        <f>COUNTIF(CB197:CI220,"p414")</f>
        <v>0</v>
      </c>
      <c r="DG198" s="52">
        <f>COUNTIF(CB197:CI220,"p415")</f>
        <v>0</v>
      </c>
      <c r="DH198" s="52">
        <f>COUNTIF(CB197:CI220,"p416")</f>
        <v>0</v>
      </c>
      <c r="DI198" s="52">
        <f>COUNTIF(CB197:CI220,"p417")</f>
        <v>0</v>
      </c>
      <c r="DJ198" s="52">
        <f>COUNTIF(CB197:CI220,"p418")</f>
        <v>0</v>
      </c>
      <c r="DK198" s="52">
        <f>COUNTIF(CB197:CI220,"p419")</f>
        <v>0</v>
      </c>
      <c r="DL198" s="52">
        <f>COUNTIF(CB197:CI220,"p420")</f>
        <v>0</v>
      </c>
      <c r="DM198" s="52">
        <f>COUNTIF(CB197:CI220,"p421")</f>
        <v>1</v>
      </c>
      <c r="DN198" s="52">
        <f>COUNTIF(CB197:CI220,"p422")</f>
        <v>0</v>
      </c>
      <c r="DO198" s="52">
        <f>COUNTIF(CB197:CI220,"p423")</f>
        <v>0</v>
      </c>
      <c r="DP198" s="52">
        <f>COUNTIF(CB197:CI220,"p424")</f>
        <v>0</v>
      </c>
      <c r="DQ198" s="52">
        <f>COUNTIF(CB197:CI220,"p425")</f>
        <v>0</v>
      </c>
      <c r="DR198" s="52">
        <f>COUNTIF(CB197:CI220,"p426")</f>
        <v>1</v>
      </c>
      <c r="DS198" s="52">
        <f>COUNTIF(CB197:CI220,"p427")</f>
        <v>0</v>
      </c>
      <c r="DT198" s="52">
        <f>COUNTIF(CB197:CI220,"p428")</f>
        <v>0</v>
      </c>
      <c r="DU198" s="52">
        <f>COUNTIF(CB197:CI220,"p429")</f>
        <v>0</v>
      </c>
      <c r="DV198" s="52">
        <f>COUNTIF(CB197:CI220,"p430")</f>
        <v>1</v>
      </c>
      <c r="DW198" s="52">
        <f>COUNTIF(CB197:CI220,"p431")</f>
        <v>0</v>
      </c>
      <c r="DX198" s="52">
        <f>COUNTIF(CB197:CI220,"p432")</f>
        <v>0</v>
      </c>
      <c r="DY198" s="52">
        <f>COUNTIF(CB197:CI220,"p433")</f>
        <v>0</v>
      </c>
      <c r="DZ198" s="52">
        <f>COUNTIF(CB197:CI220,"p434")</f>
        <v>0</v>
      </c>
      <c r="EA198" s="52">
        <f>COUNTIF(CB197:CI220,"p435")</f>
        <v>0</v>
      </c>
      <c r="EB198" s="52">
        <f>COUNTIF(CB197:CI220,"p436")</f>
        <v>0</v>
      </c>
      <c r="EC198" s="52">
        <f>COUNTIF(CB197:CI220,"p437")</f>
        <v>0</v>
      </c>
      <c r="ED198" s="52">
        <f>COUNTIF(CB197:CI220,"p438")</f>
        <v>0</v>
      </c>
      <c r="EE198" s="52">
        <f>COUNTIF(CB197:CI220,"p439")</f>
        <v>0</v>
      </c>
      <c r="EF198" s="52">
        <f>COUNTIF(CB197:CI220,"p440")</f>
        <v>0</v>
      </c>
      <c r="EG198" s="52">
        <f>COUNTIF(CB197:CI220,"p441")</f>
        <v>0</v>
      </c>
      <c r="EH198" s="52">
        <f>COUNTIF(CB197:CI220,"p442")</f>
        <v>0</v>
      </c>
      <c r="EI198" s="52">
        <f>COUNTIF(CB197:CI220,"p443")</f>
        <v>0</v>
      </c>
      <c r="EJ198" s="52">
        <f>COUNTIF(CB197:CI220,"p444")</f>
        <v>0</v>
      </c>
      <c r="EK198" s="52">
        <f>COUNTIF(CB197:CI220,"p445")</f>
        <v>0</v>
      </c>
      <c r="EL198" s="52">
        <f>COUNTIF(CB197:CI220,"p446")</f>
        <v>0</v>
      </c>
      <c r="EM198" s="52">
        <f>COUNTIF(CB197:CI220,"p447")</f>
        <v>0</v>
      </c>
      <c r="EN198" s="52">
        <f>COUNTIF(CB197:CI220,"p448")</f>
        <v>0</v>
      </c>
      <c r="EO198" s="52">
        <f>COUNTIF(CB197:CI220,"p449")</f>
        <v>0</v>
      </c>
      <c r="EP198" s="52">
        <f>COUNTIF(CB197:CI220,"p450")</f>
        <v>0</v>
      </c>
      <c r="EQ198" s="52">
        <f>COUNTIF(CB197:CI220,"p451")</f>
        <v>0</v>
      </c>
      <c r="ER198" s="52">
        <f>COUNTIF(CB197:CI220,"p452")</f>
        <v>0</v>
      </c>
      <c r="ES198" s="52">
        <f>COUNTIF(CB197:CI220,"p453")</f>
        <v>0</v>
      </c>
      <c r="ET198" s="52">
        <f>COUNTIF(CB197:CI220,"p454")</f>
        <v>0</v>
      </c>
      <c r="EU198" s="52">
        <f>COUNTIF(CB197:CI220,"p455")</f>
        <v>0</v>
      </c>
      <c r="EV198" s="52">
        <f>COUNTIF(CB197:CI220,"p456")</f>
        <v>0</v>
      </c>
      <c r="EW198" s="52">
        <f>COUNTIF(CB197:CI220,"p457")</f>
        <v>0</v>
      </c>
      <c r="EX198" s="52">
        <f>COUNTIF(CB197:CI220,"p458")</f>
        <v>0</v>
      </c>
      <c r="EY198" s="52">
        <f>COUNTIF(CB197:CI220,"p459")</f>
        <v>0</v>
      </c>
      <c r="EZ198" s="52">
        <f>COUNTIF(CB197:CI220,"p460")</f>
        <v>1</v>
      </c>
      <c r="FA198" s="52">
        <f>COUNTIF(CB197:CI220,"p461")</f>
        <v>0</v>
      </c>
      <c r="FB198" s="52">
        <f>COUNTIF(CB197:CI220,"p462")</f>
        <v>0</v>
      </c>
      <c r="FC198" s="52">
        <f>COUNTIF(CB197:CI220,"p463")</f>
        <v>0</v>
      </c>
      <c r="FD198" s="52">
        <f>COUNTIF(CB197:CI220,"p464")</f>
        <v>0</v>
      </c>
      <c r="FE198" s="52">
        <f>COUNTIF(CB197:CI220,"p465")</f>
        <v>0</v>
      </c>
      <c r="FF198" s="52">
        <f>COUNTIF(CB197:CI220,"p466")</f>
        <v>0</v>
      </c>
      <c r="FG198" s="52">
        <f>COUNTIF(CB197:CI220,"p467")</f>
        <v>0</v>
      </c>
      <c r="FH198" s="52">
        <f>COUNTIF(CB197:CI220,"p468")</f>
        <v>0</v>
      </c>
      <c r="FI198" s="52">
        <f>COUNTIF(CB197:CI220,"p469")</f>
        <v>0</v>
      </c>
      <c r="FJ198" s="52">
        <f>COUNTIF(CB197:CI220,"p470")</f>
        <v>0</v>
      </c>
      <c r="FK198" s="52">
        <f>COUNTIF(CB197:CI220,"p471")</f>
        <v>1</v>
      </c>
      <c r="FL198" s="52">
        <f>COUNTIF(CB197:CI220,"p472")</f>
        <v>1</v>
      </c>
      <c r="FM198" s="52">
        <f>COUNTIF(CB197:CI220,"p473")</f>
        <v>0</v>
      </c>
      <c r="FN198" s="52">
        <f>COUNTIF(CB197:CI220,"p474")</f>
        <v>0</v>
      </c>
      <c r="FO198" s="52">
        <f>COUNTIF(CB197:CI220,"p475")</f>
        <v>0</v>
      </c>
      <c r="FP198" s="52">
        <f>COUNTIF(CB197:CI220,"p476")</f>
        <v>1</v>
      </c>
      <c r="FQ198" s="52">
        <f>COUNTIF(CB197:CI220,"p477")</f>
        <v>0</v>
      </c>
      <c r="FR198" s="52">
        <f>COUNTIF(CB197:CI220,"p478")</f>
        <v>0</v>
      </c>
      <c r="FS198" s="52">
        <f>COUNTIF(CB197:CI220,"p479")</f>
        <v>0</v>
      </c>
      <c r="FT198" s="52">
        <f>COUNTIF(CB197:CI220,"p480")</f>
        <v>0</v>
      </c>
    </row>
    <row r="199" spans="1:177" ht="16.5" customHeight="1" thickTop="1" thickBot="1" x14ac:dyDescent="0.3">
      <c r="A199" s="465"/>
      <c r="B199" s="124"/>
      <c r="C199" s="98"/>
      <c r="D199" s="233"/>
      <c r="E199" s="91"/>
      <c r="F199" s="140" t="s">
        <v>148</v>
      </c>
      <c r="G199" s="130" t="s">
        <v>253</v>
      </c>
      <c r="H199" s="173">
        <v>0.1111111111111111</v>
      </c>
      <c r="I199" s="169">
        <v>1.7361111111111112E-2</v>
      </c>
      <c r="J199" s="134">
        <f t="shared" si="62"/>
        <v>0.90625</v>
      </c>
      <c r="K199" s="96">
        <f>IF(G199="","",1+(H199-IF(G198="",(IF(G197="",(IF(G196="",(IF(G195="",(IF(#REF!="",(IF(#REF!="",(IF(#REF!="",(IF(#REF!="",(IF(#REF!="",(IF(#REF!="",(IF(#REF!="",(IF(#REF!="",#REF!,#REF!)),#REF!)),#REF!)),#REF!)),#REF!)),#REF!)),#REF!)),#REF!)),H195)),H196)),H197)),(H198))))</f>
        <v>1.0833333333333333</v>
      </c>
      <c r="L199" s="97">
        <f>IF(G199="","",IF(G198=G199,IF(H199-I198&gt;0,H199-I198,1+H199-I198),IF(G197=G199,IF(H199-I197&gt;0,H199-I197,1+H199-I197),IF(G196=G199,IF(H199-I196&gt;0,H199-I196,1+H199-I196),IF(G195=G199,IF(H199-I195&gt;0,H199-I195,1+H199-I195),IF(G194=G199,IF(H199-I194&gt;0,H199-I194,1+H199-I194),IF(G193=G199,IF(H199-I193&gt;0,H199-I193,1+H199-I193),IF(G192=G199,IF(H199-I192&gt;0,H199-I192,1+H199-I192),IF(G191=G199,IF(H199-I191&gt;0,H199-I191,1+H199-I191),IF(G190=G199,IF(H199-I190&gt;0,H199-I190,1+H199-I190),IF(G189=G199,IF(H199-I189&gt;0,H199-I189,1+H199-I189),IF(G188=G199,IF(H199-I188&gt;0,H199-I188,1+H199-I188),IF(G187=G199,IF(H199-I187&gt;0,H199-I187,1+H199-I187),IF(G186=G199,IF(H199-I186&gt;0,H199-I186,1+H199-I186),IF(G185=G199,IF(H199-I185&gt;0,H199-I185,1+H199-I185),IF(G184=G199,IF(H199-I184&gt;0,H199-I184,1+H199-I184),IF(G183=G199,IF(H199-I183&gt;0,H199-I183,1+H199-I183),IF(G182=G199,IF(H199-I182&gt;0,H199-I182,1+H199-I182),IF(G181=G199,IF(H199-I181&gt;0,H199-I181,1+H199-I181),IF(G180=G199,IF(H199-I180&gt;0,H199-I180,1+H199-I180),IF(G179=G199,IF(H199-I179&gt;0,H199-I179,1+H199-I179),IF(G178=G199,IF(H199-I178&gt;0,H199-I178,1+H199-I178),IF(G177=G199,IF(H199-I177&gt;0,H199-I177,1+H199-I177),IF(G176=G199,IF(H199-I176&gt;0,H199-I176,1+H199-I176),IF(G175=G199,IF(H199-I175&gt;0,H199-I175,1+H199-I175),IF(G174=G199,IF(H199-I174&gt;0,H199-I174,1+H199-I174),IF(G173=G199,IF(H199-I173&gt;0,H199-I173,1+H199-I173),IF(#REF!=G199,IF(H199-#REF!&gt;0,H199-#REF!,1+H199-#REF!),""))))))))))))))))))))))))))))</f>
        <v>0.23888888888888893</v>
      </c>
      <c r="M199" s="462"/>
      <c r="N199" s="462"/>
      <c r="O199" s="462"/>
      <c r="P199" s="462"/>
      <c r="Q199" s="462"/>
      <c r="R199" s="462"/>
      <c r="S199" s="462"/>
      <c r="T199" s="462"/>
      <c r="U199" s="462"/>
      <c r="V199" s="462"/>
      <c r="W199" s="462"/>
      <c r="X199" s="462"/>
      <c r="Y199" s="462"/>
      <c r="Z199" s="462"/>
      <c r="AA199" s="462"/>
      <c r="AB199" s="462"/>
      <c r="AC199" s="462"/>
      <c r="AD199" s="462"/>
      <c r="AE199" s="462"/>
      <c r="AF199" s="462"/>
      <c r="AG199" s="462"/>
      <c r="AH199" s="462"/>
      <c r="AI199" s="462"/>
      <c r="AJ199" s="462"/>
      <c r="AK199" s="462"/>
      <c r="AL199" s="462"/>
      <c r="AM199" s="462"/>
      <c r="AN199" s="462"/>
      <c r="AO199" s="462"/>
      <c r="AP199" s="463"/>
      <c r="AQ199" s="459"/>
      <c r="AR199" s="90"/>
      <c r="AS199" s="89"/>
      <c r="AT199" s="13">
        <f t="shared" si="63"/>
        <v>0</v>
      </c>
      <c r="AU199" s="114"/>
      <c r="AV199" s="20">
        <v>768.08333333828205</v>
      </c>
      <c r="AW199" s="3"/>
      <c r="AX199" s="4"/>
      <c r="AY199" s="4"/>
      <c r="AZ199" s="4"/>
      <c r="BA199" s="4"/>
      <c r="BB199" s="4"/>
      <c r="BC199" s="4"/>
      <c r="BD199" s="4" t="s">
        <v>169</v>
      </c>
      <c r="BE199" s="4"/>
      <c r="BF199" s="4"/>
      <c r="BG199" s="4"/>
      <c r="BH199" s="3"/>
      <c r="BI199" s="93"/>
      <c r="BJ199" s="146">
        <v>768.08333333828205</v>
      </c>
      <c r="BK199" s="143"/>
      <c r="BL199" s="4"/>
      <c r="BM199" s="4"/>
      <c r="BN199" s="4"/>
      <c r="BO199" s="4"/>
      <c r="BP199" s="4"/>
      <c r="BQ199" s="4"/>
      <c r="BR199" s="153"/>
      <c r="BS199" s="157"/>
      <c r="BT199" s="158"/>
      <c r="BU199" s="9"/>
      <c r="BY199" s="15"/>
      <c r="BZ199" s="5"/>
      <c r="CA199" s="146">
        <v>8.3333333333333301E-2</v>
      </c>
      <c r="CB199" s="128"/>
      <c r="CC199" s="12"/>
      <c r="CD199" s="12"/>
      <c r="CE199" s="12"/>
      <c r="CF199" s="12"/>
      <c r="CG199" s="12"/>
      <c r="CH199" s="12"/>
      <c r="CI199" s="23"/>
      <c r="CJ199" s="456"/>
      <c r="CK199" s="454"/>
      <c r="CL199" s="454"/>
      <c r="CM199" s="453"/>
      <c r="CR199" s="52">
        <f>COUNTIFS('Poids Paniers'!$E:$E,"400",'Poids Paniers'!$Q:$Q,$A197)</f>
        <v>0</v>
      </c>
      <c r="CS199" s="52">
        <f>COUNTIFS('Poids Paniers'!$E:$E,"401",'Poids Paniers'!$Q:$Q,$A197)</f>
        <v>0</v>
      </c>
      <c r="CT199" s="52">
        <f>COUNTIFS('Poids Paniers'!$E:$E,"402",'Poids Paniers'!$Q:$Q,$A197)</f>
        <v>1</v>
      </c>
      <c r="CU199" s="52">
        <f>COUNTIFS('Poids Paniers'!$E:$E,"403",'Poids Paniers'!$Q:$Q,$A197)</f>
        <v>0</v>
      </c>
      <c r="CV199" s="52">
        <f>COUNTIFS('Poids Paniers'!$E:$E,"404",'Poids Paniers'!$Q:$Q,$A197)</f>
        <v>0</v>
      </c>
      <c r="CW199" s="52">
        <f>COUNTIFS('Poids Paniers'!$E:$E,"405",'Poids Paniers'!$Q:$Q,$A197)</f>
        <v>0</v>
      </c>
      <c r="CX199" s="52">
        <f>COUNTIFS('Poids Paniers'!$E:$E,"406",'Poids Paniers'!$Q:$Q,$A197)</f>
        <v>0</v>
      </c>
      <c r="CY199" s="52">
        <f>COUNTIFS('Poids Paniers'!$E:$E,"407",'Poids Paniers'!$Q:$Q,$A197)</f>
        <v>0</v>
      </c>
      <c r="CZ199" s="52">
        <f>COUNTIFS('Poids Paniers'!$E:$E,"408",'Poids Paniers'!$Q:$Q,$A197)</f>
        <v>1</v>
      </c>
      <c r="DA199" s="52">
        <f>COUNTIFS('Poids Paniers'!$E:$E,"409",'Poids Paniers'!$Q:$Q,$A197)</f>
        <v>1</v>
      </c>
      <c r="DB199" s="52">
        <f>COUNTIFS('Poids Paniers'!$E:$E,"410",'Poids Paniers'!$Q:$Q,$A197)</f>
        <v>0</v>
      </c>
      <c r="DC199" s="52">
        <f>COUNTIFS('Poids Paniers'!$E:$E,"411",'Poids Paniers'!$Q:$Q,$A197)</f>
        <v>0</v>
      </c>
      <c r="DD199" s="52">
        <f>COUNTIFS('Poids Paniers'!$E:$E,"412",'Poids Paniers'!$Q:$Q,$A197)</f>
        <v>0</v>
      </c>
      <c r="DE199" s="52">
        <f>COUNTIFS('Poids Paniers'!$E:$E,"413",'Poids Paniers'!$Q:$Q,$A197)</f>
        <v>0</v>
      </c>
      <c r="DF199" s="52">
        <f>COUNTIFS('Poids Paniers'!$E:$E,"414",'Poids Paniers'!$Q:$Q,$A197)</f>
        <v>0</v>
      </c>
      <c r="DG199" s="52">
        <f>COUNTIFS('Poids Paniers'!$E:$E,"415",'Poids Paniers'!$Q:$Q,$A197)</f>
        <v>0</v>
      </c>
      <c r="DH199" s="52">
        <f>COUNTIFS('Poids Paniers'!$E:$E,"416",'Poids Paniers'!$Q:$Q,$A197)</f>
        <v>0</v>
      </c>
      <c r="DI199" s="52">
        <f>COUNTIFS('Poids Paniers'!$E:$E,"417",'Poids Paniers'!$Q:$Q,$A197)</f>
        <v>0</v>
      </c>
      <c r="DJ199" s="52">
        <f>COUNTIFS('Poids Paniers'!$E:$E,"418",'Poids Paniers'!$Q:$Q,$A197)</f>
        <v>0</v>
      </c>
      <c r="DK199" s="52">
        <f>COUNTIFS('Poids Paniers'!$E:$E,"419",'Poids Paniers'!$Q:$Q,$A197)</f>
        <v>0</v>
      </c>
      <c r="DL199" s="52">
        <f>COUNTIFS('Poids Paniers'!$E:$E,"420",'Poids Paniers'!$Q:$Q,$A197)</f>
        <v>0</v>
      </c>
      <c r="DM199" s="52">
        <f>COUNTIFS('Poids Paniers'!$E:$E,"421",'Poids Paniers'!$Q:$Q,$A197)</f>
        <v>1</v>
      </c>
      <c r="DN199" s="52">
        <f>COUNTIFS('Poids Paniers'!$E:$E,"422",'Poids Paniers'!$Q:$Q,$A197)</f>
        <v>0</v>
      </c>
      <c r="DO199" s="52">
        <f>COUNTIFS('Poids Paniers'!$E:$E,"423",'Poids Paniers'!$Q:$Q,$A197)</f>
        <v>0</v>
      </c>
      <c r="DP199" s="52">
        <f>COUNTIFS('Poids Paniers'!$E:$E,"424",'Poids Paniers'!$Q:$Q,$A197)</f>
        <v>0</v>
      </c>
      <c r="DQ199" s="52">
        <f>COUNTIFS('Poids Paniers'!$E:$E,"425",'Poids Paniers'!$Q:$Q,$A197)</f>
        <v>0</v>
      </c>
      <c r="DR199" s="52">
        <f>COUNTIFS('Poids Paniers'!$E:$E,"426",'Poids Paniers'!$Q:$Q,$A197)</f>
        <v>1</v>
      </c>
      <c r="DS199" s="52">
        <f>COUNTIFS('Poids Paniers'!$E:$E,"427",'Poids Paniers'!$Q:$Q,$A197)</f>
        <v>0</v>
      </c>
      <c r="DT199" s="52">
        <f>COUNTIFS('Poids Paniers'!$E:$E,"428",'Poids Paniers'!$Q:$Q,$A197)</f>
        <v>0</v>
      </c>
      <c r="DU199" s="52">
        <f>COUNTIFS('Poids Paniers'!$E:$E,"429",'Poids Paniers'!$Q:$Q,$A197)</f>
        <v>0</v>
      </c>
      <c r="DV199" s="52">
        <f>COUNTIFS('Poids Paniers'!$E:$E,"430",'Poids Paniers'!$Q:$Q,$A197)</f>
        <v>1</v>
      </c>
      <c r="DW199" s="52">
        <f>COUNTIFS('Poids Paniers'!$E:$E,"431",'Poids Paniers'!$Q:$Q,$A197)</f>
        <v>0</v>
      </c>
      <c r="DX199" s="52">
        <f>COUNTIFS('Poids Paniers'!$E:$E,"432",'Poids Paniers'!$Q:$Q,$A197)</f>
        <v>0</v>
      </c>
      <c r="DY199" s="52">
        <f>COUNTIFS('Poids Paniers'!$E:$E,"433",'Poids Paniers'!$Q:$Q,$A197)</f>
        <v>0</v>
      </c>
      <c r="DZ199" s="52">
        <f>COUNTIFS('Poids Paniers'!$E:$E,"434",'Poids Paniers'!$Q:$Q,$A197)</f>
        <v>0</v>
      </c>
      <c r="EA199" s="52">
        <f>COUNTIFS('Poids Paniers'!$E:$E,"435",'Poids Paniers'!$Q:$Q,$A197)</f>
        <v>0</v>
      </c>
      <c r="EB199" s="52">
        <f>COUNTIFS('Poids Paniers'!$E:$E,"436",'Poids Paniers'!$Q:$Q,$A197)</f>
        <v>0</v>
      </c>
      <c r="EC199" s="52">
        <f>COUNTIFS('Poids Paniers'!$E:$E,"437",'Poids Paniers'!$Q:$Q,$A197)</f>
        <v>0</v>
      </c>
      <c r="ED199" s="52">
        <f>COUNTIFS('Poids Paniers'!$E:$E,"438",'Poids Paniers'!$Q:$Q,$A197)</f>
        <v>0</v>
      </c>
      <c r="EE199" s="52">
        <f>COUNTIFS('Poids Paniers'!$E:$E,"439",'Poids Paniers'!$Q:$Q,$A197)</f>
        <v>0</v>
      </c>
      <c r="EF199" s="52">
        <f>COUNTIFS('Poids Paniers'!$E:$E,"440",'Poids Paniers'!$Q:$Q,$A197)</f>
        <v>0</v>
      </c>
      <c r="EG199" s="52">
        <f>COUNTIFS('Poids Paniers'!$E:$E,"441",'Poids Paniers'!$Q:$Q,$A197)</f>
        <v>0</v>
      </c>
      <c r="EH199" s="52">
        <f>COUNTIFS('Poids Paniers'!$E:$E,"442",'Poids Paniers'!$Q:$Q,$A197)</f>
        <v>0</v>
      </c>
      <c r="EI199" s="52">
        <f>COUNTIFS('Poids Paniers'!$E:$E,"443",'Poids Paniers'!$Q:$Q,$A197)</f>
        <v>0</v>
      </c>
      <c r="EJ199" s="52">
        <f>COUNTIFS('Poids Paniers'!$E:$E,"444",'Poids Paniers'!$Q:$Q,$A197)</f>
        <v>0</v>
      </c>
      <c r="EK199" s="52">
        <f>COUNTIFS('Poids Paniers'!$E:$E,"445",'Poids Paniers'!$Q:$Q,$A197)</f>
        <v>0</v>
      </c>
      <c r="EL199" s="52">
        <f>COUNTIFS('Poids Paniers'!$E:$E,"446",'Poids Paniers'!$Q:$Q,$A197)</f>
        <v>0</v>
      </c>
      <c r="EM199" s="52">
        <f>COUNTIFS('Poids Paniers'!$E:$E,"447",'Poids Paniers'!$Q:$Q,$A197)</f>
        <v>0</v>
      </c>
      <c r="EN199" s="52">
        <f>COUNTIFS('Poids Paniers'!$E:$E,"448",'Poids Paniers'!$Q:$Q,$A197)</f>
        <v>0</v>
      </c>
      <c r="EO199" s="52">
        <f>COUNTIFS('Poids Paniers'!$E:$E,"449",'Poids Paniers'!$Q:$Q,$A197)</f>
        <v>0</v>
      </c>
      <c r="EP199" s="52">
        <f>COUNTIFS('Poids Paniers'!$E:$E,"450",'Poids Paniers'!$Q:$Q,$A197)</f>
        <v>0</v>
      </c>
      <c r="EQ199" s="52">
        <f>COUNTIFS('Poids Paniers'!$E:$E,"451",'Poids Paniers'!$Q:$Q,$A197)</f>
        <v>0</v>
      </c>
      <c r="ER199" s="52">
        <f>COUNTIFS('Poids Paniers'!$E:$E,"452",'Poids Paniers'!$Q:$Q,$A197)</f>
        <v>0</v>
      </c>
      <c r="ES199" s="52">
        <f>COUNTIFS('Poids Paniers'!$E:$E,"453",'Poids Paniers'!$Q:$Q,$A197)</f>
        <v>0</v>
      </c>
      <c r="ET199" s="52">
        <f>COUNTIFS('Poids Paniers'!$E:$E,"454",'Poids Paniers'!$Q:$Q,$A197)</f>
        <v>0</v>
      </c>
      <c r="EU199" s="52">
        <f>COUNTIFS('Poids Paniers'!$E:$E,"455",'Poids Paniers'!$Q:$Q,$A197)</f>
        <v>0</v>
      </c>
      <c r="EV199" s="52">
        <f>COUNTIFS('Poids Paniers'!$E:$E,"456",'Poids Paniers'!$Q:$Q,$A197)</f>
        <v>0</v>
      </c>
      <c r="EW199" s="52">
        <f>COUNTIFS('Poids Paniers'!$E:$E,"457",'Poids Paniers'!$Q:$Q,$A197)</f>
        <v>0</v>
      </c>
      <c r="EX199" s="52">
        <f>COUNTIFS('Poids Paniers'!$E:$E,"458",'Poids Paniers'!$Q:$Q,$A197)</f>
        <v>0</v>
      </c>
      <c r="EY199" s="52">
        <f>COUNTIFS('Poids Paniers'!$E:$E,"459",'Poids Paniers'!$Q:$Q,$A197)</f>
        <v>0</v>
      </c>
      <c r="EZ199" s="52">
        <f>COUNTIFS('Poids Paniers'!$E:$E,"460",'Poids Paniers'!$Q:$Q,$A197)</f>
        <v>1</v>
      </c>
      <c r="FA199" s="52">
        <f>COUNTIFS('Poids Paniers'!$E:$E,"461",'Poids Paniers'!$Q:$Q,$A197)</f>
        <v>0</v>
      </c>
      <c r="FB199" s="52">
        <f>COUNTIFS('Poids Paniers'!$E:$E,"462",'Poids Paniers'!$Q:$Q,$A197)</f>
        <v>0</v>
      </c>
      <c r="FC199" s="52">
        <f>COUNTIFS('Poids Paniers'!$E:$E,"463",'Poids Paniers'!$Q:$Q,$A197)</f>
        <v>0</v>
      </c>
      <c r="FD199" s="52">
        <f>COUNTIFS('Poids Paniers'!$E:$E,"464",'Poids Paniers'!$Q:$Q,$A197)</f>
        <v>0</v>
      </c>
      <c r="FE199" s="52">
        <f>COUNTIFS('Poids Paniers'!$E:$E,"465",'Poids Paniers'!$Q:$Q,$A197)</f>
        <v>0</v>
      </c>
      <c r="FF199" s="52">
        <f>COUNTIFS('Poids Paniers'!$E:$E,"466",'Poids Paniers'!$Q:$Q,$A197)</f>
        <v>0</v>
      </c>
      <c r="FG199" s="52">
        <f>COUNTIFS('Poids Paniers'!$E:$E,"467",'Poids Paniers'!$Q:$Q,$A197)</f>
        <v>0</v>
      </c>
      <c r="FH199" s="52">
        <f>COUNTIFS('Poids Paniers'!$E:$E,"468",'Poids Paniers'!$Q:$Q,$A197)</f>
        <v>0</v>
      </c>
      <c r="FI199" s="52">
        <f>COUNTIFS('Poids Paniers'!$E:$E,"469",'Poids Paniers'!$Q:$Q,$A197)</f>
        <v>0</v>
      </c>
      <c r="FJ199" s="52">
        <f>COUNTIFS('Poids Paniers'!$E:$E,"470",'Poids Paniers'!$Q:$Q,$A197)</f>
        <v>0</v>
      </c>
      <c r="FK199" s="52">
        <f>COUNTIFS('Poids Paniers'!$E:$E,"471",'Poids Paniers'!$Q:$Q,$A197)</f>
        <v>1</v>
      </c>
      <c r="FL199" s="52">
        <f>COUNTIFS('Poids Paniers'!$E:$E,"472",'Poids Paniers'!$Q:$Q,$A197)</f>
        <v>1</v>
      </c>
      <c r="FM199" s="52">
        <f>COUNTIFS('Poids Paniers'!$E:$E,"473",'Poids Paniers'!$Q:$Q,$A197)</f>
        <v>0</v>
      </c>
      <c r="FN199" s="52">
        <f>COUNTIFS('Poids Paniers'!$E:$E,"474",'Poids Paniers'!$Q:$Q,$A197)</f>
        <v>0</v>
      </c>
      <c r="FO199" s="52">
        <f>COUNTIFS('Poids Paniers'!$E:$E,"475",'Poids Paniers'!$Q:$Q,$A197)</f>
        <v>0</v>
      </c>
      <c r="FP199" s="52">
        <f>COUNTIFS('Poids Paniers'!$E:$E,"476",'Poids Paniers'!$Q:$Q,$A197)</f>
        <v>1</v>
      </c>
      <c r="FQ199" s="52">
        <f>COUNTIFS('Poids Paniers'!$E:$E,"477",'Poids Paniers'!$Q:$Q,$A197)</f>
        <v>0</v>
      </c>
      <c r="FR199" s="52">
        <f>COUNTIFS('Poids Paniers'!$E:$E,"478",'Poids Paniers'!$Q:$Q,$A197)</f>
        <v>0</v>
      </c>
      <c r="FS199" s="52">
        <f>COUNTIFS('Poids Paniers'!$E:$E,"479",'Poids Paniers'!$Q:$Q,$A197)</f>
        <v>0</v>
      </c>
      <c r="FT199" s="52">
        <f>COUNTIFS('Poids Paniers'!$E:$E,"480",'Poids Paniers'!$Q:$Q,$A197)</f>
        <v>0</v>
      </c>
      <c r="FU199" s="52">
        <f>CJ197+FU200</f>
        <v>10</v>
      </c>
    </row>
    <row r="200" spans="1:177" ht="16.5" customHeight="1" thickTop="1" thickBot="1" x14ac:dyDescent="0.3">
      <c r="A200" s="465"/>
      <c r="B200" s="124"/>
      <c r="C200" s="98"/>
      <c r="D200" s="233"/>
      <c r="E200" s="91"/>
      <c r="F200" s="140"/>
      <c r="G200" s="130"/>
      <c r="H200" s="173">
        <v>0.125</v>
      </c>
      <c r="I200" s="169"/>
      <c r="J200" s="134" t="str">
        <f t="shared" si="62"/>
        <v/>
      </c>
      <c r="K200" s="96" t="str">
        <f>IF(G200="","",1+(H200-IF(G199="",(IF(G198="",(IF(G197="",(IF(G196="",(IF(#REF!="",(IF(#REF!="",(IF(#REF!="",(IF(#REF!="",(IF(#REF!="",(IF(#REF!="",(IF(#REF!="",(IF(#REF!="",#REF!,#REF!)),#REF!)),#REF!)),#REF!)),#REF!)),#REF!)),#REF!)),#REF!)),H196)),H197)),H198)),(H199))))</f>
        <v/>
      </c>
      <c r="L200" s="97" t="str">
        <f>IF(G200="","",IF(G199=G200,IF(H200-I199&gt;0,H200-I199,1+H200-I199),IF(G198=G200,IF(H200-I198&gt;0,H200-I198,1+H200-I198),IF(G197=G200,IF(H200-I197&gt;0,H200-I197,1+H200-I197),IF(G196=G200,IF(H200-I196&gt;0,H200-I196,1+H200-I196),IF(G195=G200,IF(H200-I195&gt;0,H200-I195,1+H200-I195),IF(G194=G200,IF(H200-I194&gt;0,H200-I194,1+H200-I194),IF(G193=G200,IF(H200-I193&gt;0,H200-I193,1+H200-I193),IF(G192=G200,IF(H200-I192&gt;0,H200-I192,1+H200-I192),IF(G191=G200,IF(H200-I191&gt;0,H200-I191,1+H200-I191),IF(G190=G200,IF(H200-I190&gt;0,H200-I190,1+H200-I190),IF(G189=G200,IF(H200-I189&gt;0,H200-I189,1+H200-I189),IF(G188=G200,IF(H200-I188&gt;0,H200-I188,1+H200-I188),IF(G187=G200,IF(H200-I187&gt;0,H200-I187,1+H200-I187),IF(G186=G200,IF(H200-I186&gt;0,H200-I186,1+H200-I186),IF(G185=G200,IF(H200-I185&gt;0,H200-I185,1+H200-I185),IF(G184=G200,IF(H200-I184&gt;0,H200-I184,1+H200-I184),IF(G183=G200,IF(H200-I183&gt;0,H200-I183,1+H200-I183),IF(G182=G200,IF(H200-I182&gt;0,H200-I182,1+H200-I182),IF(G181=G200,IF(H200-I181&gt;0,H200-I181,1+H200-I181),IF(G180=G200,IF(H200-I180&gt;0,H200-I180,1+H200-I180),IF(G179=G200,IF(H200-I179&gt;0,H200-I179,1+H200-I179),IF(G178=G200,IF(H200-I178&gt;0,H200-I178,1+H200-I178),IF(G177=G200,IF(H200-I177&gt;0,H200-I177,1+H200-I177),IF(G176=G200,IF(H200-I176&gt;0,H200-I176,1+H200-I176),IF(G175=G200,IF(H200-I175&gt;0,H200-I175,1+H200-I175),IF(G174=G200,IF(H200-I174&gt;0,H200-I174,1+H200-I174),IF(#REF!=G200,IF(H200-#REF!&gt;0,H200-#REF!,1+H200-#REF!),""))))))))))))))))))))))))))))</f>
        <v/>
      </c>
      <c r="M200" s="462"/>
      <c r="N200" s="462"/>
      <c r="O200" s="462"/>
      <c r="P200" s="462"/>
      <c r="Q200" s="462"/>
      <c r="R200" s="462"/>
      <c r="S200" s="462"/>
      <c r="T200" s="462"/>
      <c r="U200" s="462"/>
      <c r="V200" s="462"/>
      <c r="W200" s="462"/>
      <c r="X200" s="462"/>
      <c r="Y200" s="462"/>
      <c r="Z200" s="462"/>
      <c r="AA200" s="462"/>
      <c r="AB200" s="462"/>
      <c r="AC200" s="462"/>
      <c r="AD200" s="462"/>
      <c r="AE200" s="462"/>
      <c r="AF200" s="462"/>
      <c r="AG200" s="462"/>
      <c r="AH200" s="462"/>
      <c r="AI200" s="462"/>
      <c r="AJ200" s="462"/>
      <c r="AK200" s="462"/>
      <c r="AL200" s="462"/>
      <c r="AM200" s="462"/>
      <c r="AN200" s="462"/>
      <c r="AO200" s="462"/>
      <c r="AP200" s="463"/>
      <c r="AQ200" s="459"/>
      <c r="AR200" s="90"/>
      <c r="AS200" s="89"/>
      <c r="AT200" s="13">
        <f t="shared" si="63"/>
        <v>0</v>
      </c>
      <c r="AU200" s="114"/>
      <c r="AV200" s="20">
        <v>768.12500000494902</v>
      </c>
      <c r="AW200" s="3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3"/>
      <c r="BI200" s="93"/>
      <c r="BJ200" s="146">
        <v>768.12500000494902</v>
      </c>
      <c r="BK200" s="143"/>
      <c r="BL200" s="4"/>
      <c r="BM200" s="4"/>
      <c r="BN200" s="4"/>
      <c r="BO200" s="4"/>
      <c r="BP200" s="4"/>
      <c r="BQ200" s="4"/>
      <c r="BR200" s="153"/>
      <c r="BS200" s="157"/>
      <c r="BT200" s="158"/>
      <c r="BU200" s="9"/>
      <c r="BY200" s="15"/>
      <c r="BZ200" s="5"/>
      <c r="CA200" s="146">
        <v>0.125</v>
      </c>
      <c r="CB200" s="128"/>
      <c r="CC200" s="12"/>
      <c r="CD200" s="12"/>
      <c r="CE200" s="12"/>
      <c r="CF200" s="12"/>
      <c r="CG200" s="12"/>
      <c r="CH200" s="12"/>
      <c r="CI200" s="23"/>
      <c r="CJ200" s="456"/>
      <c r="CK200" s="454"/>
      <c r="CL200" s="454"/>
      <c r="CM200" s="453"/>
      <c r="CR200" s="52">
        <f t="shared" ref="CR200:FC200" si="64">IF(CR198&lt;&gt;CR199,1,0)</f>
        <v>0</v>
      </c>
      <c r="CS200" s="52">
        <f t="shared" si="64"/>
        <v>0</v>
      </c>
      <c r="CT200" s="52">
        <f t="shared" si="64"/>
        <v>0</v>
      </c>
      <c r="CU200" s="52">
        <f t="shared" si="64"/>
        <v>0</v>
      </c>
      <c r="CV200" s="52">
        <f t="shared" si="64"/>
        <v>0</v>
      </c>
      <c r="CW200" s="52">
        <f t="shared" si="64"/>
        <v>0</v>
      </c>
      <c r="CX200" s="52">
        <f t="shared" si="64"/>
        <v>0</v>
      </c>
      <c r="CY200" s="52">
        <f t="shared" si="64"/>
        <v>0</v>
      </c>
      <c r="CZ200" s="52">
        <f t="shared" si="64"/>
        <v>0</v>
      </c>
      <c r="DA200" s="52">
        <f t="shared" si="64"/>
        <v>0</v>
      </c>
      <c r="DB200" s="52">
        <f t="shared" si="64"/>
        <v>0</v>
      </c>
      <c r="DC200" s="52">
        <f t="shared" si="64"/>
        <v>0</v>
      </c>
      <c r="DD200" s="52">
        <f t="shared" si="64"/>
        <v>0</v>
      </c>
      <c r="DE200" s="52">
        <f t="shared" si="64"/>
        <v>0</v>
      </c>
      <c r="DF200" s="52">
        <f t="shared" si="64"/>
        <v>0</v>
      </c>
      <c r="DG200" s="52">
        <f t="shared" si="64"/>
        <v>0</v>
      </c>
      <c r="DH200" s="52">
        <f t="shared" si="64"/>
        <v>0</v>
      </c>
      <c r="DI200" s="52">
        <f t="shared" si="64"/>
        <v>0</v>
      </c>
      <c r="DJ200" s="52">
        <f t="shared" si="64"/>
        <v>0</v>
      </c>
      <c r="DK200" s="52">
        <f t="shared" si="64"/>
        <v>0</v>
      </c>
      <c r="DL200" s="52">
        <f t="shared" si="64"/>
        <v>0</v>
      </c>
      <c r="DM200" s="52">
        <f t="shared" si="64"/>
        <v>0</v>
      </c>
      <c r="DN200" s="52">
        <f t="shared" si="64"/>
        <v>0</v>
      </c>
      <c r="DO200" s="52">
        <f t="shared" si="64"/>
        <v>0</v>
      </c>
      <c r="DP200" s="52">
        <f t="shared" si="64"/>
        <v>0</v>
      </c>
      <c r="DQ200" s="52">
        <f t="shared" si="64"/>
        <v>0</v>
      </c>
      <c r="DR200" s="52">
        <f t="shared" si="64"/>
        <v>0</v>
      </c>
      <c r="DS200" s="52">
        <f t="shared" si="64"/>
        <v>0</v>
      </c>
      <c r="DT200" s="52">
        <f t="shared" si="64"/>
        <v>0</v>
      </c>
      <c r="DU200" s="52">
        <f t="shared" si="64"/>
        <v>0</v>
      </c>
      <c r="DV200" s="52">
        <f t="shared" si="64"/>
        <v>0</v>
      </c>
      <c r="DW200" s="52">
        <f t="shared" si="64"/>
        <v>0</v>
      </c>
      <c r="DX200" s="52">
        <f t="shared" si="64"/>
        <v>0</v>
      </c>
      <c r="DY200" s="52">
        <f t="shared" si="64"/>
        <v>0</v>
      </c>
      <c r="DZ200" s="52">
        <f t="shared" si="64"/>
        <v>0</v>
      </c>
      <c r="EA200" s="52">
        <f t="shared" si="64"/>
        <v>0</v>
      </c>
      <c r="EB200" s="52">
        <f t="shared" si="64"/>
        <v>0</v>
      </c>
      <c r="EC200" s="52">
        <f t="shared" si="64"/>
        <v>0</v>
      </c>
      <c r="ED200" s="52">
        <f t="shared" si="64"/>
        <v>0</v>
      </c>
      <c r="EE200" s="52">
        <f t="shared" si="64"/>
        <v>0</v>
      </c>
      <c r="EF200" s="52">
        <f t="shared" si="64"/>
        <v>0</v>
      </c>
      <c r="EG200" s="52">
        <f t="shared" si="64"/>
        <v>0</v>
      </c>
      <c r="EH200" s="52">
        <f t="shared" si="64"/>
        <v>0</v>
      </c>
      <c r="EI200" s="52">
        <f t="shared" si="64"/>
        <v>0</v>
      </c>
      <c r="EJ200" s="52">
        <f t="shared" si="64"/>
        <v>0</v>
      </c>
      <c r="EK200" s="52">
        <f t="shared" si="64"/>
        <v>0</v>
      </c>
      <c r="EL200" s="52">
        <f t="shared" si="64"/>
        <v>0</v>
      </c>
      <c r="EM200" s="52">
        <f t="shared" si="64"/>
        <v>0</v>
      </c>
      <c r="EN200" s="52">
        <f t="shared" si="64"/>
        <v>0</v>
      </c>
      <c r="EO200" s="52">
        <f t="shared" si="64"/>
        <v>0</v>
      </c>
      <c r="EP200" s="52">
        <f t="shared" si="64"/>
        <v>0</v>
      </c>
      <c r="EQ200" s="52">
        <f t="shared" si="64"/>
        <v>0</v>
      </c>
      <c r="ER200" s="52">
        <f t="shared" si="64"/>
        <v>0</v>
      </c>
      <c r="ES200" s="52">
        <f t="shared" si="64"/>
        <v>0</v>
      </c>
      <c r="ET200" s="52">
        <f t="shared" si="64"/>
        <v>0</v>
      </c>
      <c r="EU200" s="52">
        <f t="shared" si="64"/>
        <v>0</v>
      </c>
      <c r="EV200" s="52">
        <f t="shared" si="64"/>
        <v>0</v>
      </c>
      <c r="EW200" s="52">
        <f t="shared" si="64"/>
        <v>0</v>
      </c>
      <c r="EX200" s="52">
        <f t="shared" si="64"/>
        <v>0</v>
      </c>
      <c r="EY200" s="52">
        <f t="shared" si="64"/>
        <v>0</v>
      </c>
      <c r="EZ200" s="52">
        <f t="shared" si="64"/>
        <v>0</v>
      </c>
      <c r="FA200" s="52">
        <f t="shared" si="64"/>
        <v>0</v>
      </c>
      <c r="FB200" s="52">
        <f t="shared" si="64"/>
        <v>0</v>
      </c>
      <c r="FC200" s="52">
        <f t="shared" si="64"/>
        <v>0</v>
      </c>
      <c r="FD200" s="52">
        <f t="shared" ref="FD200:FT200" si="65">IF(FD198&lt;&gt;FD199,1,0)</f>
        <v>0</v>
      </c>
      <c r="FE200" s="52">
        <f t="shared" si="65"/>
        <v>0</v>
      </c>
      <c r="FF200" s="52">
        <f t="shared" si="65"/>
        <v>0</v>
      </c>
      <c r="FG200" s="52">
        <f t="shared" si="65"/>
        <v>0</v>
      </c>
      <c r="FH200" s="52">
        <f t="shared" si="65"/>
        <v>0</v>
      </c>
      <c r="FI200" s="52">
        <f t="shared" si="65"/>
        <v>0</v>
      </c>
      <c r="FJ200" s="52">
        <f t="shared" si="65"/>
        <v>0</v>
      </c>
      <c r="FK200" s="52">
        <f t="shared" si="65"/>
        <v>0</v>
      </c>
      <c r="FL200" s="52">
        <f t="shared" si="65"/>
        <v>0</v>
      </c>
      <c r="FM200" s="52">
        <f t="shared" si="65"/>
        <v>0</v>
      </c>
      <c r="FN200" s="52">
        <f t="shared" si="65"/>
        <v>0</v>
      </c>
      <c r="FO200" s="52">
        <f t="shared" si="65"/>
        <v>0</v>
      </c>
      <c r="FP200" s="52">
        <f t="shared" si="65"/>
        <v>0</v>
      </c>
      <c r="FQ200" s="52">
        <f t="shared" si="65"/>
        <v>0</v>
      </c>
      <c r="FR200" s="52">
        <f t="shared" si="65"/>
        <v>0</v>
      </c>
      <c r="FS200" s="52">
        <f t="shared" si="65"/>
        <v>0</v>
      </c>
      <c r="FT200" s="52">
        <f t="shared" si="65"/>
        <v>0</v>
      </c>
      <c r="FU200" s="52">
        <f>SUM(CR200:FT200)</f>
        <v>0</v>
      </c>
    </row>
    <row r="201" spans="1:177" ht="16.5" customHeight="1" thickTop="1" thickBot="1" x14ac:dyDescent="0.3">
      <c r="A201" s="465"/>
      <c r="B201" s="124"/>
      <c r="C201" s="98"/>
      <c r="D201" s="233"/>
      <c r="E201" s="91"/>
      <c r="F201" s="140" t="s">
        <v>162</v>
      </c>
      <c r="G201" s="130" t="s">
        <v>197</v>
      </c>
      <c r="H201" s="173">
        <v>0.19444444444444445</v>
      </c>
      <c r="I201" s="169">
        <v>0.83680555555555547</v>
      </c>
      <c r="J201" s="134">
        <f t="shared" si="62"/>
        <v>0.64236111111111105</v>
      </c>
      <c r="K201" s="96">
        <f>IF(G201="","",1+(H201-IF(G200="",(IF(G199="",(IF(G198="",(IF(G197="",(IF(#REF!="",(IF(#REF!="",(IF(#REF!="",(IF(#REF!="",(IF(#REF!="",(IF(#REF!="",(IF(#REF!="",(IF(#REF!="",#REF!,#REF!)),#REF!)),#REF!)),#REF!)),#REF!)),#REF!)),#REF!)),#REF!)),H197)),H198)),H199)),(H200))))</f>
        <v>1.0833333333333333</v>
      </c>
      <c r="L201" s="97">
        <f>IF(G201="","",IF(G200=G201,IF(H201-I200&gt;0,H201-I200,1+H201-I200),IF(G199=G201,IF(H201-I199&gt;0,H201-I199,1+H201-I199),IF(G198=G201,IF(H201-I198&gt;0,H201-I198,1+H201-I198),IF(G197=G201,IF(H201-I197&gt;0,H201-I197,1+H201-I197),IF(G196=G201,IF(H201-I196&gt;0,H201-I196,1+H201-I196),IF(G195=G201,IF(H201-I195&gt;0,H201-I195,1+H201-I195),IF(G194=G201,IF(H201-I194&gt;0,H201-I194,1+H201-I194),IF(G193=G201,IF(H201-I193&gt;0,H201-I193,1+H201-I193),IF(G192=G201,IF(H201-I192&gt;0,H201-I192,1+H201-I192),IF(G191=G201,IF(H201-I191&gt;0,H201-I191,1+H201-I191),IF(G190=G201,IF(H201-I190&gt;0,H201-I190,1+H201-I190),IF(G189=G201,IF(H201-I189&gt;0,H201-I189,1+H201-I189),IF(G188=G201,IF(H201-I188&gt;0,H201-I188,1+H201-I188),IF(G187=G201,IF(H201-I187&gt;0,H201-I187,1+H201-I187),IF(G186=G201,IF(H201-I186&gt;0,H201-I186,1+H201-I186),IF(G185=G201,IF(H201-I185&gt;0,H201-I185,1+H201-I185),IF(G184=G201,IF(H201-I184&gt;0,H201-I184,1+H201-I184),IF(G183=G201,IF(H201-I183&gt;0,H201-I183,1+H201-I183),IF(G182=G201,IF(H201-I182&gt;0,H201-I182,1+H201-I182),IF(G181=G201,IF(H201-I181&gt;0,H201-I181,1+H201-I181),IF(G180=G201,IF(H201-I180&gt;0,H201-I180,1+H201-I180),IF(G179=G201,IF(H201-I179&gt;0,H201-I179,1+H201-I179),IF(G178=G201,IF(H201-I178&gt;0,H201-I178,1+H201-I178),IF(G177=G201,IF(H201-I177&gt;0,H201-I177,1+H201-I177),IF(G176=G201,IF(H201-I176&gt;0,H201-I176,1+H201-I176),IF(G175=G201,IF(H201-I175&gt;0,H201-I175,1+H201-I175),IF(#REF!=G201,IF(H201-#REF!&gt;0,H201-#REF!,1+H201-#REF!),""))))))))))))))))))))))))))))</f>
        <v>0.26736111111111105</v>
      </c>
      <c r="M201" s="462"/>
      <c r="N201" s="462"/>
      <c r="O201" s="462"/>
      <c r="P201" s="462"/>
      <c r="Q201" s="462"/>
      <c r="R201" s="462"/>
      <c r="S201" s="462"/>
      <c r="T201" s="462"/>
      <c r="U201" s="462"/>
      <c r="V201" s="462"/>
      <c r="W201" s="462"/>
      <c r="X201" s="462"/>
      <c r="Y201" s="462"/>
      <c r="Z201" s="462"/>
      <c r="AA201" s="462"/>
      <c r="AB201" s="462"/>
      <c r="AC201" s="462"/>
      <c r="AD201" s="462"/>
      <c r="AE201" s="462"/>
      <c r="AF201" s="462"/>
      <c r="AG201" s="462"/>
      <c r="AH201" s="462"/>
      <c r="AI201" s="462"/>
      <c r="AJ201" s="462"/>
      <c r="AK201" s="462"/>
      <c r="AL201" s="462"/>
      <c r="AM201" s="462"/>
      <c r="AN201" s="462"/>
      <c r="AO201" s="462"/>
      <c r="AP201" s="463"/>
      <c r="AQ201" s="459"/>
      <c r="AR201" s="90"/>
      <c r="AS201" s="89"/>
      <c r="AT201" s="13">
        <f t="shared" si="63"/>
        <v>0</v>
      </c>
      <c r="AU201" s="114"/>
      <c r="AV201" s="20">
        <v>768.16666667161599</v>
      </c>
      <c r="AW201" s="3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3"/>
      <c r="BI201" s="93"/>
      <c r="BJ201" s="146">
        <v>768.16666667161599</v>
      </c>
      <c r="BK201" s="143"/>
      <c r="BL201" s="4"/>
      <c r="BM201" s="4"/>
      <c r="BN201" s="4"/>
      <c r="BO201" s="4"/>
      <c r="BP201" s="4"/>
      <c r="BQ201" s="4"/>
      <c r="BR201" s="153"/>
      <c r="BS201" s="157"/>
      <c r="BT201" s="158"/>
      <c r="BU201" s="9"/>
      <c r="BY201" s="15"/>
      <c r="BZ201" s="5"/>
      <c r="CA201" s="146">
        <v>0.16666666666666699</v>
      </c>
      <c r="CB201" s="128"/>
      <c r="CC201" s="12"/>
      <c r="CD201" s="12"/>
      <c r="CE201" s="12"/>
      <c r="CF201" s="12"/>
      <c r="CG201" s="12"/>
      <c r="CH201" s="12"/>
      <c r="CI201" s="23"/>
      <c r="CJ201" s="456"/>
      <c r="CK201" s="454"/>
      <c r="CL201" s="454"/>
      <c r="CM201" s="453"/>
    </row>
    <row r="202" spans="1:177" ht="16.5" customHeight="1" thickTop="1" thickBot="1" x14ac:dyDescent="0.3">
      <c r="A202" s="465"/>
      <c r="B202" s="124"/>
      <c r="C202" s="98"/>
      <c r="D202" s="233"/>
      <c r="E202" s="91"/>
      <c r="F202" s="140"/>
      <c r="G202" s="130"/>
      <c r="H202" s="173">
        <v>0.20833333333333301</v>
      </c>
      <c r="I202" s="169"/>
      <c r="J202" s="134" t="str">
        <f t="shared" si="62"/>
        <v/>
      </c>
      <c r="K202" s="96" t="str">
        <f>IF(G202="","",1+(H202-IF(G201="",(IF(G200="",(IF(G199="",(IF(G198="",(IF(#REF!="",(IF(#REF!="",(IF(#REF!="",(IF(#REF!="",(IF(#REF!="",(IF(#REF!="",(IF(#REF!="",(IF(#REF!="",#REF!,#REF!)),#REF!)),#REF!)),#REF!)),#REF!)),#REF!)),#REF!)),#REF!)),H198)),H199)),H200)),(H201))))</f>
        <v/>
      </c>
      <c r="L202" s="97" t="str">
        <f>IF(G202="","",IF(G201=G202,IF(H202-I201&gt;0,H202-I201,1+H202-I201),IF(G200=G202,IF(H202-I200&gt;0,H202-I200,1+H202-I200),IF(G199=G202,IF(H202-I199&gt;0,H202-I199,1+H202-I199),IF(G198=G202,IF(H202-I198&gt;0,H202-I198,1+H202-I198),IF(G197=G202,IF(H202-I197&gt;0,H202-I197,1+H202-I197),IF(G196=G202,IF(H202-I196&gt;0,H202-I196,1+H202-I196),IF(G195=G202,IF(H202-I195&gt;0,H202-I195,1+H202-I195),IF(G194=G202,IF(H202-I194&gt;0,H202-I194,1+H202-I194),IF(G193=G202,IF(H202-I193&gt;0,H202-I193,1+H202-I193),IF(G192=G202,IF(H202-I192&gt;0,H202-I192,1+H202-I192),IF(G191=G202,IF(H202-I191&gt;0,H202-I191,1+H202-I191),IF(G190=G202,IF(H202-I190&gt;0,H202-I190,1+H202-I190),IF(G189=G202,IF(H202-I189&gt;0,H202-I189,1+H202-I189),IF(G188=G202,IF(H202-I188&gt;0,H202-I188,1+H202-I188),IF(G187=G202,IF(H202-I187&gt;0,H202-I187,1+H202-I187),IF(G186=G202,IF(H202-I186&gt;0,H202-I186,1+H202-I186),IF(G185=G202,IF(H202-I185&gt;0,H202-I185,1+H202-I185),IF(G184=G202,IF(H202-I184&gt;0,H202-I184,1+H202-I184),IF(G183=G202,IF(H202-I183&gt;0,H202-I183,1+H202-I183),IF(G182=G202,IF(H202-I182&gt;0,H202-I182,1+H202-I182),IF(G181=G202,IF(H202-I181&gt;0,H202-I181,1+H202-I181),IF(G180=G202,IF(H202-I180&gt;0,H202-I180,1+H202-I180),IF(G179=G202,IF(H202-I179&gt;0,H202-I179,1+H202-I179),IF(G178=G202,IF(H202-I178&gt;0,H202-I178,1+H202-I178),IF(G177=G202,IF(H202-I177&gt;0,H202-I177,1+H202-I177),IF(G176=G202,IF(H202-I176&gt;0,H202-I176,1+H202-I176),IF(#REF!=G202,IF(H202-#REF!&gt;0,H202-#REF!,1+H202-#REF!),""))))))))))))))))))))))))))))</f>
        <v/>
      </c>
      <c r="M202" s="462"/>
      <c r="N202" s="462"/>
      <c r="O202" s="462"/>
      <c r="P202" s="462"/>
      <c r="Q202" s="462"/>
      <c r="R202" s="462"/>
      <c r="S202" s="462"/>
      <c r="T202" s="462"/>
      <c r="U202" s="462"/>
      <c r="V202" s="462"/>
      <c r="W202" s="462"/>
      <c r="X202" s="462"/>
      <c r="Y202" s="462"/>
      <c r="Z202" s="462"/>
      <c r="AA202" s="462"/>
      <c r="AB202" s="462"/>
      <c r="AC202" s="462"/>
      <c r="AD202" s="462"/>
      <c r="AE202" s="462"/>
      <c r="AF202" s="462"/>
      <c r="AG202" s="462"/>
      <c r="AH202" s="462"/>
      <c r="AI202" s="462"/>
      <c r="AJ202" s="462"/>
      <c r="AK202" s="462"/>
      <c r="AL202" s="462"/>
      <c r="AM202" s="462"/>
      <c r="AN202" s="462"/>
      <c r="AO202" s="462"/>
      <c r="AP202" s="463"/>
      <c r="AQ202" s="459"/>
      <c r="AR202" s="90"/>
      <c r="AS202" s="89"/>
      <c r="AT202" s="13">
        <f t="shared" si="63"/>
        <v>0</v>
      </c>
      <c r="AU202" s="114"/>
      <c r="AV202" s="20">
        <v>768.20833333828296</v>
      </c>
      <c r="AW202" s="3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3"/>
      <c r="BI202" s="93"/>
      <c r="BJ202" s="146">
        <v>768.20833333828296</v>
      </c>
      <c r="BK202" s="143"/>
      <c r="BL202" s="4"/>
      <c r="BM202" s="4"/>
      <c r="BN202" s="4"/>
      <c r="BO202" s="4"/>
      <c r="BP202" s="4"/>
      <c r="BQ202" s="4"/>
      <c r="BR202" s="153"/>
      <c r="BS202" s="157"/>
      <c r="BT202" s="158"/>
      <c r="BU202" s="9"/>
      <c r="BY202" s="15"/>
      <c r="BZ202" s="5"/>
      <c r="CA202" s="146">
        <v>0.20833333333333301</v>
      </c>
      <c r="CB202" s="128"/>
      <c r="CC202" s="12"/>
      <c r="CD202" s="12"/>
      <c r="CE202" s="12"/>
      <c r="CF202" s="12"/>
      <c r="CG202" s="12"/>
      <c r="CH202" s="12"/>
      <c r="CI202" s="23"/>
      <c r="CJ202" s="456"/>
      <c r="CK202" s="454"/>
      <c r="CL202" s="454"/>
      <c r="CM202" s="453"/>
      <c r="CR202" s="52">
        <v>400</v>
      </c>
      <c r="CS202" s="52">
        <v>401</v>
      </c>
      <c r="CT202" s="52">
        <v>402</v>
      </c>
      <c r="CU202" s="52">
        <v>403</v>
      </c>
      <c r="CV202" s="52">
        <v>404</v>
      </c>
      <c r="CW202" s="52">
        <v>405</v>
      </c>
      <c r="CX202" s="52">
        <v>406</v>
      </c>
      <c r="CY202" s="52">
        <v>407</v>
      </c>
      <c r="CZ202" s="52">
        <v>408</v>
      </c>
      <c r="DA202" s="52">
        <v>409</v>
      </c>
      <c r="DB202" s="52">
        <v>410</v>
      </c>
      <c r="DC202" s="52">
        <v>411</v>
      </c>
      <c r="DD202" s="52">
        <v>412</v>
      </c>
      <c r="DE202" s="52">
        <v>413</v>
      </c>
      <c r="DF202" s="52">
        <v>414</v>
      </c>
      <c r="DG202" s="52">
        <v>415</v>
      </c>
      <c r="DH202" s="52">
        <v>416</v>
      </c>
      <c r="DI202" s="52">
        <v>417</v>
      </c>
      <c r="DJ202" s="52">
        <v>418</v>
      </c>
      <c r="DK202" s="52">
        <v>419</v>
      </c>
      <c r="DL202" s="52">
        <v>420</v>
      </c>
      <c r="DM202" s="52">
        <v>421</v>
      </c>
      <c r="DN202" s="52">
        <v>422</v>
      </c>
      <c r="DO202" s="52">
        <v>423</v>
      </c>
      <c r="DP202" s="52">
        <v>424</v>
      </c>
      <c r="DQ202" s="52">
        <v>425</v>
      </c>
      <c r="DR202" s="52">
        <v>426</v>
      </c>
      <c r="DS202" s="52">
        <v>427</v>
      </c>
      <c r="DT202" s="52">
        <v>428</v>
      </c>
      <c r="DU202" s="52">
        <v>429</v>
      </c>
      <c r="DV202" s="52">
        <v>430</v>
      </c>
      <c r="DW202" s="52">
        <v>431</v>
      </c>
      <c r="DX202" s="52">
        <v>432</v>
      </c>
      <c r="DY202" s="52">
        <v>433</v>
      </c>
      <c r="DZ202" s="52">
        <v>434</v>
      </c>
      <c r="EA202" s="52">
        <v>435</v>
      </c>
      <c r="EB202" s="52">
        <v>436</v>
      </c>
      <c r="EC202" s="52">
        <v>437</v>
      </c>
      <c r="ED202" s="52">
        <v>438</v>
      </c>
      <c r="EE202" s="52">
        <v>439</v>
      </c>
      <c r="EF202" s="52">
        <v>440</v>
      </c>
      <c r="EG202" s="52">
        <v>441</v>
      </c>
      <c r="EH202" s="52">
        <v>442</v>
      </c>
      <c r="EI202" s="52">
        <v>443</v>
      </c>
      <c r="EJ202" s="52">
        <v>444</v>
      </c>
      <c r="EK202" s="52">
        <v>445</v>
      </c>
      <c r="EL202" s="52">
        <v>446</v>
      </c>
      <c r="EM202" s="52">
        <v>447</v>
      </c>
      <c r="EN202" s="52">
        <v>448</v>
      </c>
      <c r="EO202" s="52">
        <v>449</v>
      </c>
      <c r="EP202" s="52">
        <v>450</v>
      </c>
      <c r="EQ202" s="52">
        <v>451</v>
      </c>
      <c r="ER202" s="52">
        <v>452</v>
      </c>
      <c r="ES202" s="52">
        <v>453</v>
      </c>
      <c r="ET202" s="52">
        <v>454</v>
      </c>
      <c r="EU202" s="52">
        <v>455</v>
      </c>
      <c r="EV202" s="52">
        <v>456</v>
      </c>
      <c r="EW202" s="52">
        <v>457</v>
      </c>
      <c r="EX202" s="52">
        <v>458</v>
      </c>
      <c r="EY202" s="52">
        <v>459</v>
      </c>
      <c r="EZ202" s="52">
        <v>460</v>
      </c>
      <c r="FA202" s="52">
        <v>461</v>
      </c>
      <c r="FB202" s="52">
        <v>462</v>
      </c>
      <c r="FC202" s="52">
        <v>463</v>
      </c>
      <c r="FD202" s="52">
        <v>464</v>
      </c>
      <c r="FE202" s="52">
        <v>465</v>
      </c>
      <c r="FF202" s="52">
        <v>466</v>
      </c>
      <c r="FG202" s="52">
        <v>467</v>
      </c>
      <c r="FH202" s="52">
        <v>468</v>
      </c>
      <c r="FI202" s="52">
        <v>469</v>
      </c>
      <c r="FJ202" s="52">
        <v>470</v>
      </c>
      <c r="FK202" s="52">
        <v>471</v>
      </c>
      <c r="FL202" s="52">
        <v>472</v>
      </c>
      <c r="FM202" s="52">
        <v>473</v>
      </c>
      <c r="FN202" s="52">
        <v>474</v>
      </c>
      <c r="FO202" s="52">
        <v>475</v>
      </c>
      <c r="FP202" s="52">
        <v>476</v>
      </c>
      <c r="FQ202" s="52">
        <v>477</v>
      </c>
      <c r="FR202" s="52">
        <v>478</v>
      </c>
      <c r="FS202" s="52">
        <v>479</v>
      </c>
      <c r="FT202" s="52">
        <v>480</v>
      </c>
    </row>
    <row r="203" spans="1:177" ht="16.5" customHeight="1" thickTop="1" thickBot="1" x14ac:dyDescent="0.3">
      <c r="A203" s="465"/>
      <c r="B203" s="124"/>
      <c r="C203" s="98"/>
      <c r="D203" s="233"/>
      <c r="E203" s="91"/>
      <c r="F203" s="140" t="s">
        <v>180</v>
      </c>
      <c r="G203" s="130" t="s">
        <v>202</v>
      </c>
      <c r="H203" s="173">
        <v>0.27777777777777779</v>
      </c>
      <c r="I203" s="169">
        <v>0.11805555555555557</v>
      </c>
      <c r="J203" s="134">
        <f t="shared" si="62"/>
        <v>0.84027777777777779</v>
      </c>
      <c r="K203" s="96">
        <f>IF(G203="","",1+(H203-IF(G202="",(IF(G201="",(IF(G200="",(IF(G199="",(IF(#REF!="",(IF(#REF!="",(IF(#REF!="",(IF(#REF!="",(IF(#REF!="",(IF(#REF!="",(IF(#REF!="",(IF(#REF!="",#REF!,#REF!)),#REF!)),#REF!)),#REF!)),#REF!)),#REF!)),#REF!)),#REF!)),H199)),H200)),H201)),(H202))))</f>
        <v>1.0833333333333333</v>
      </c>
      <c r="L203" s="97">
        <f>IF(G203="","",IF(G202=G203,IF(H203-I202&gt;0,H203-I202,1+H203-I202),IF(G201=G203,IF(H203-I201&gt;0,H203-I201,1+H203-I201),IF(G200=G203,IF(H203-I200&gt;0,H203-I200,1+H203-I200),IF(G199=G203,IF(H203-I199&gt;0,H203-I199,1+H203-I199),IF(G198=G203,IF(H203-I198&gt;0,H203-I198,1+H203-I198),IF(G197=G203,IF(H203-I197&gt;0,H203-I197,1+H203-I197),IF(G196=G203,IF(H203-I196&gt;0,H203-I196,1+H203-I196),IF(G195=G203,IF(H203-I195&gt;0,H203-I195,1+H203-I195),IF(G194=G203,IF(H203-I194&gt;0,H203-I194,1+H203-I194),IF(G193=G203,IF(H203-I193&gt;0,H203-I193,1+H203-I193),IF(G192=G203,IF(H203-I192&gt;0,H203-I192,1+H203-I192),IF(G191=G203,IF(H203-I191&gt;0,H203-I191,1+H203-I191),IF(G190=G203,IF(H203-I190&gt;0,H203-I190,1+H203-I190),IF(G189=G203,IF(H203-I189&gt;0,H203-I189,1+H203-I189),IF(G188=G203,IF(H203-I188&gt;0,H203-I188,1+H203-I188),IF(G187=G203,IF(H203-I187&gt;0,H203-I187,1+H203-I187),IF(G186=G203,IF(H203-I186&gt;0,H203-I186,1+H203-I186),IF(G185=G203,IF(H203-I185&gt;0,H203-I185,1+H203-I185),IF(G184=G203,IF(H203-I184&gt;0,H203-I184,1+H203-I184),IF(G183=G203,IF(H203-I183&gt;0,H203-I183,1+H203-I183),IF(G182=G203,IF(H203-I182&gt;0,H203-I182,1+H203-I182),IF(G181=G203,IF(H203-I181&gt;0,H203-I181,1+H203-I181),IF(G180=G203,IF(H203-I180&gt;0,H203-I180,1+H203-I180),IF(G179=G203,IF(H203-I179&gt;0,H203-I179,1+H203-I179),IF(G178=G203,IF(H203-I178&gt;0,H203-I178,1+H203-I178),IF(G177=G203,IF(H203-I177&gt;0,H203-I177,1+H203-I177),IF(#REF!=G203,IF(H203-#REF!&gt;0,H203-#REF!,1+H203-#REF!),""))))))))))))))))))))))))))))</f>
        <v>0.14583333333333334</v>
      </c>
      <c r="M203" s="462"/>
      <c r="N203" s="462"/>
      <c r="O203" s="462"/>
      <c r="P203" s="462"/>
      <c r="Q203" s="462"/>
      <c r="R203" s="462"/>
      <c r="S203" s="462"/>
      <c r="T203" s="462"/>
      <c r="U203" s="462"/>
      <c r="V203" s="462"/>
      <c r="W203" s="462"/>
      <c r="X203" s="462"/>
      <c r="Y203" s="462"/>
      <c r="Z203" s="462"/>
      <c r="AA203" s="462"/>
      <c r="AB203" s="462"/>
      <c r="AC203" s="462"/>
      <c r="AD203" s="462"/>
      <c r="AE203" s="462"/>
      <c r="AF203" s="462"/>
      <c r="AG203" s="462"/>
      <c r="AH203" s="462"/>
      <c r="AI203" s="462"/>
      <c r="AJ203" s="462"/>
      <c r="AK203" s="462"/>
      <c r="AL203" s="462"/>
      <c r="AM203" s="462"/>
      <c r="AN203" s="462"/>
      <c r="AO203" s="462"/>
      <c r="AP203" s="463"/>
      <c r="AQ203" s="459"/>
      <c r="AR203" s="90"/>
      <c r="AS203" s="89"/>
      <c r="AT203" s="13">
        <f t="shared" si="63"/>
        <v>0</v>
      </c>
      <c r="AU203" s="114"/>
      <c r="AV203" s="20">
        <v>768.25000000495004</v>
      </c>
      <c r="AW203" s="3"/>
      <c r="AX203" s="4"/>
      <c r="AY203" s="4"/>
      <c r="AZ203" s="4"/>
      <c r="BA203" s="4"/>
      <c r="BB203" s="4" t="s">
        <v>119</v>
      </c>
      <c r="BC203" s="4"/>
      <c r="BD203" s="4"/>
      <c r="BE203" s="4"/>
      <c r="BF203" s="4"/>
      <c r="BG203" s="4"/>
      <c r="BH203" s="3"/>
      <c r="BI203" s="93"/>
      <c r="BJ203" s="146">
        <v>768.25000000495004</v>
      </c>
      <c r="BK203" s="143"/>
      <c r="BL203" s="4"/>
      <c r="BM203" s="4"/>
      <c r="BN203" s="4"/>
      <c r="BO203" s="4"/>
      <c r="BP203" s="4"/>
      <c r="BQ203" s="4"/>
      <c r="BR203" s="153"/>
      <c r="BS203" s="157"/>
      <c r="BT203" s="158"/>
      <c r="BU203" s="9"/>
      <c r="BY203" s="15"/>
      <c r="BZ203" s="5"/>
      <c r="CA203" s="146">
        <v>0.25</v>
      </c>
      <c r="CB203" s="128"/>
      <c r="CC203" s="12"/>
      <c r="CD203" s="12"/>
      <c r="CE203" s="12"/>
      <c r="CF203" s="12"/>
      <c r="CG203" s="12"/>
      <c r="CH203" s="12"/>
      <c r="CI203" s="23"/>
      <c r="CJ203" s="456"/>
      <c r="CK203" s="454"/>
      <c r="CL203" s="454"/>
      <c r="CM203" s="453"/>
      <c r="CR203" s="52">
        <f t="shared" ref="CR203:FC203" si="66">COUNTIF($F197:$F220,CR197)</f>
        <v>0</v>
      </c>
      <c r="CS203" s="52">
        <f t="shared" si="66"/>
        <v>0</v>
      </c>
      <c r="CT203" s="52">
        <f t="shared" si="66"/>
        <v>0</v>
      </c>
      <c r="CU203" s="52">
        <f t="shared" si="66"/>
        <v>1</v>
      </c>
      <c r="CV203" s="52">
        <f t="shared" si="66"/>
        <v>0</v>
      </c>
      <c r="CW203" s="52">
        <f t="shared" si="66"/>
        <v>0</v>
      </c>
      <c r="CX203" s="52">
        <f t="shared" si="66"/>
        <v>1</v>
      </c>
      <c r="CY203" s="52">
        <f t="shared" si="66"/>
        <v>0</v>
      </c>
      <c r="CZ203" s="52">
        <f t="shared" si="66"/>
        <v>0</v>
      </c>
      <c r="DA203" s="52">
        <f t="shared" si="66"/>
        <v>0</v>
      </c>
      <c r="DB203" s="52">
        <f t="shared" si="66"/>
        <v>0</v>
      </c>
      <c r="DC203" s="52">
        <f t="shared" si="66"/>
        <v>0</v>
      </c>
      <c r="DD203" s="52">
        <f t="shared" si="66"/>
        <v>1</v>
      </c>
      <c r="DE203" s="52">
        <f t="shared" si="66"/>
        <v>0</v>
      </c>
      <c r="DF203" s="52">
        <f t="shared" si="66"/>
        <v>0</v>
      </c>
      <c r="DG203" s="52">
        <f t="shared" si="66"/>
        <v>1</v>
      </c>
      <c r="DH203" s="52">
        <f t="shared" si="66"/>
        <v>0</v>
      </c>
      <c r="DI203" s="52">
        <f t="shared" si="66"/>
        <v>0</v>
      </c>
      <c r="DJ203" s="52">
        <f t="shared" si="66"/>
        <v>0</v>
      </c>
      <c r="DK203" s="52">
        <f t="shared" si="66"/>
        <v>0</v>
      </c>
      <c r="DL203" s="52">
        <f t="shared" si="66"/>
        <v>0</v>
      </c>
      <c r="DM203" s="52">
        <f t="shared" si="66"/>
        <v>0</v>
      </c>
      <c r="DN203" s="52">
        <f t="shared" si="66"/>
        <v>0</v>
      </c>
      <c r="DO203" s="52">
        <f t="shared" si="66"/>
        <v>0</v>
      </c>
      <c r="DP203" s="52">
        <f t="shared" si="66"/>
        <v>0</v>
      </c>
      <c r="DQ203" s="52">
        <f t="shared" si="66"/>
        <v>0</v>
      </c>
      <c r="DR203" s="52">
        <f t="shared" si="66"/>
        <v>0</v>
      </c>
      <c r="DS203" s="52">
        <f t="shared" si="66"/>
        <v>0</v>
      </c>
      <c r="DT203" s="52">
        <f t="shared" si="66"/>
        <v>1</v>
      </c>
      <c r="DU203" s="52">
        <f t="shared" si="66"/>
        <v>0</v>
      </c>
      <c r="DV203" s="52">
        <f t="shared" si="66"/>
        <v>0</v>
      </c>
      <c r="DW203" s="52">
        <f t="shared" si="66"/>
        <v>0</v>
      </c>
      <c r="DX203" s="52">
        <f t="shared" si="66"/>
        <v>0</v>
      </c>
      <c r="DY203" s="52">
        <f t="shared" si="66"/>
        <v>0</v>
      </c>
      <c r="DZ203" s="52">
        <f t="shared" si="66"/>
        <v>0</v>
      </c>
      <c r="EA203" s="52">
        <f t="shared" si="66"/>
        <v>1</v>
      </c>
      <c r="EB203" s="52">
        <f t="shared" si="66"/>
        <v>0</v>
      </c>
      <c r="EC203" s="52">
        <f t="shared" si="66"/>
        <v>0</v>
      </c>
      <c r="ED203" s="52">
        <f t="shared" si="66"/>
        <v>1</v>
      </c>
      <c r="EE203" s="52">
        <f t="shared" si="66"/>
        <v>0</v>
      </c>
      <c r="EF203" s="52">
        <f t="shared" si="66"/>
        <v>0</v>
      </c>
      <c r="EG203" s="52">
        <f t="shared" si="66"/>
        <v>0</v>
      </c>
      <c r="EH203" s="52">
        <f t="shared" si="66"/>
        <v>0</v>
      </c>
      <c r="EI203" s="52">
        <f t="shared" si="66"/>
        <v>0</v>
      </c>
      <c r="EJ203" s="52">
        <f t="shared" si="66"/>
        <v>0</v>
      </c>
      <c r="EK203" s="52">
        <f t="shared" si="66"/>
        <v>0</v>
      </c>
      <c r="EL203" s="52">
        <f t="shared" si="66"/>
        <v>0</v>
      </c>
      <c r="EM203" s="52">
        <f t="shared" si="66"/>
        <v>0</v>
      </c>
      <c r="EN203" s="52">
        <f t="shared" si="66"/>
        <v>0</v>
      </c>
      <c r="EO203" s="52">
        <f t="shared" si="66"/>
        <v>1</v>
      </c>
      <c r="EP203" s="52">
        <f t="shared" si="66"/>
        <v>0</v>
      </c>
      <c r="EQ203" s="52">
        <f t="shared" si="66"/>
        <v>0</v>
      </c>
      <c r="ER203" s="52">
        <f t="shared" si="66"/>
        <v>0</v>
      </c>
      <c r="ES203" s="52">
        <f t="shared" si="66"/>
        <v>0</v>
      </c>
      <c r="ET203" s="52">
        <f t="shared" si="66"/>
        <v>1</v>
      </c>
      <c r="EU203" s="52">
        <f t="shared" si="66"/>
        <v>0</v>
      </c>
      <c r="EV203" s="52">
        <f t="shared" si="66"/>
        <v>1</v>
      </c>
      <c r="EW203" s="52">
        <f t="shared" si="66"/>
        <v>0</v>
      </c>
      <c r="EX203" s="52">
        <f t="shared" si="66"/>
        <v>0</v>
      </c>
      <c r="EY203" s="52">
        <f t="shared" si="66"/>
        <v>0</v>
      </c>
      <c r="EZ203" s="52">
        <f t="shared" si="66"/>
        <v>0</v>
      </c>
      <c r="FA203" s="52">
        <f t="shared" si="66"/>
        <v>0</v>
      </c>
      <c r="FB203" s="52">
        <f t="shared" si="66"/>
        <v>0</v>
      </c>
      <c r="FC203" s="52">
        <f t="shared" si="66"/>
        <v>0</v>
      </c>
      <c r="FD203" s="52">
        <f t="shared" ref="FD203:FT203" si="67">COUNTIF($F197:$F220,FD197)</f>
        <v>0</v>
      </c>
      <c r="FE203" s="52">
        <f t="shared" si="67"/>
        <v>0</v>
      </c>
      <c r="FF203" s="52">
        <f t="shared" si="67"/>
        <v>0</v>
      </c>
      <c r="FG203" s="52">
        <f t="shared" si="67"/>
        <v>1</v>
      </c>
      <c r="FH203" s="52">
        <f t="shared" si="67"/>
        <v>0</v>
      </c>
      <c r="FI203" s="52">
        <f t="shared" si="67"/>
        <v>1</v>
      </c>
      <c r="FJ203" s="52">
        <f t="shared" si="67"/>
        <v>0</v>
      </c>
      <c r="FK203" s="52">
        <f t="shared" si="67"/>
        <v>0</v>
      </c>
      <c r="FL203" s="52">
        <f t="shared" si="67"/>
        <v>0</v>
      </c>
      <c r="FM203" s="52">
        <f t="shared" si="67"/>
        <v>0</v>
      </c>
      <c r="FN203" s="52">
        <f t="shared" si="67"/>
        <v>0</v>
      </c>
      <c r="FO203" s="52">
        <f t="shared" si="67"/>
        <v>0</v>
      </c>
      <c r="FP203" s="52">
        <f t="shared" si="67"/>
        <v>0</v>
      </c>
      <c r="FQ203" s="52">
        <f t="shared" si="67"/>
        <v>0</v>
      </c>
      <c r="FR203" s="52">
        <f t="shared" si="67"/>
        <v>0</v>
      </c>
      <c r="FS203" s="52">
        <f t="shared" si="67"/>
        <v>0</v>
      </c>
      <c r="FT203" s="52">
        <f t="shared" si="67"/>
        <v>0</v>
      </c>
    </row>
    <row r="204" spans="1:177" ht="16.5" customHeight="1" thickTop="1" thickBot="1" x14ac:dyDescent="0.3">
      <c r="A204" s="465"/>
      <c r="B204" s="124"/>
      <c r="C204" s="98"/>
      <c r="D204" s="233"/>
      <c r="E204" s="91"/>
      <c r="F204" s="140"/>
      <c r="G204" s="130"/>
      <c r="H204" s="173">
        <v>0.29166666666666702</v>
      </c>
      <c r="I204" s="169"/>
      <c r="J204" s="134" t="str">
        <f t="shared" si="62"/>
        <v/>
      </c>
      <c r="K204" s="96" t="str">
        <f>IF(G204="","",1+(H204-IF(G203="",(IF(G202="",(IF(G201="",(IF(G200="",(IF(#REF!="",(IF(#REF!="",(IF(#REF!="",(IF(#REF!="",(IF(#REF!="",(IF(#REF!="",(IF(#REF!="",(IF(#REF!="",#REF!,#REF!)),#REF!)),#REF!)),#REF!)),#REF!)),#REF!)),#REF!)),#REF!)),H200)),H201)),H202)),(H203))))</f>
        <v/>
      </c>
      <c r="L204" s="97" t="str">
        <f>IF(G204="","",IF(G203=G204,IF(H204-I203&gt;0,H204-I203,1+H204-I203),IF(G202=G204,IF(H204-I202&gt;0,H204-I202,1+H204-I202),IF(G201=G204,IF(H204-I201&gt;0,H204-I201,1+H204-I201),IF(G200=G204,IF(H204-I200&gt;0,H204-I200,1+H204-I200),IF(G199=G204,IF(H204-I199&gt;0,H204-I199,1+H204-I199),IF(G198=G204,IF(H204-I198&gt;0,H204-I198,1+H204-I198),IF(G197=G204,IF(H204-I197&gt;0,H204-I197,1+H204-I197),IF(G196=G204,IF(H204-I196&gt;0,H204-I196,1+H204-I196),IF(G195=G204,IF(H204-I195&gt;0,H204-I195,1+H204-I195),IF(G194=G204,IF(H204-I194&gt;0,H204-I194,1+H204-I194),IF(G193=G204,IF(H204-I193&gt;0,H204-I193,1+H204-I193),IF(G192=G204,IF(H204-I192&gt;0,H204-I192,1+H204-I192),IF(G191=G204,IF(H204-I191&gt;0,H204-I191,1+H204-I191),IF(G190=G204,IF(H204-I190&gt;0,H204-I190,1+H204-I190),IF(G189=G204,IF(H204-I189&gt;0,H204-I189,1+H204-I189),IF(G188=G204,IF(H204-I188&gt;0,H204-I188,1+H204-I188),IF(G187=G204,IF(H204-I187&gt;0,H204-I187,1+H204-I187),IF(G186=G204,IF(H204-I186&gt;0,H204-I186,1+H204-I186),IF(G185=G204,IF(H204-I185&gt;0,H204-I185,1+H204-I185),IF(G184=G204,IF(H204-I184&gt;0,H204-I184,1+H204-I184),IF(G183=G204,IF(H204-I183&gt;0,H204-I183,1+H204-I183),IF(G182=G204,IF(H204-I182&gt;0,H204-I182,1+H204-I182),IF(G181=G204,IF(H204-I181&gt;0,H204-I181,1+H204-I181),IF(G180=G204,IF(H204-I180&gt;0,H204-I180,1+H204-I180),IF(G179=G204,IF(H204-I179&gt;0,H204-I179,1+H204-I179),IF(G178=G204,IF(H204-I178&gt;0,H204-I178,1+H204-I178),IF(#REF!=G204,IF(H204-#REF!&gt;0,H204-#REF!,1+H204-#REF!),""))))))))))))))))))))))))))))</f>
        <v/>
      </c>
      <c r="M204" s="462"/>
      <c r="N204" s="462"/>
      <c r="O204" s="462"/>
      <c r="P204" s="462"/>
      <c r="Q204" s="462"/>
      <c r="R204" s="462"/>
      <c r="S204" s="462"/>
      <c r="T204" s="462"/>
      <c r="U204" s="462"/>
      <c r="V204" s="462"/>
      <c r="W204" s="462"/>
      <c r="X204" s="462"/>
      <c r="Y204" s="462"/>
      <c r="Z204" s="462"/>
      <c r="AA204" s="462"/>
      <c r="AB204" s="462"/>
      <c r="AC204" s="462"/>
      <c r="AD204" s="462"/>
      <c r="AE204" s="462"/>
      <c r="AF204" s="462"/>
      <c r="AG204" s="462"/>
      <c r="AH204" s="462"/>
      <c r="AI204" s="462"/>
      <c r="AJ204" s="462"/>
      <c r="AK204" s="462"/>
      <c r="AL204" s="462"/>
      <c r="AM204" s="462"/>
      <c r="AN204" s="462"/>
      <c r="AO204" s="462"/>
      <c r="AP204" s="463"/>
      <c r="AQ204" s="459"/>
      <c r="AR204" s="90"/>
      <c r="AS204" s="89"/>
      <c r="AT204" s="13">
        <f t="shared" si="63"/>
        <v>0</v>
      </c>
      <c r="AU204" s="114"/>
      <c r="AV204" s="20">
        <v>768.29166667161701</v>
      </c>
      <c r="AW204" s="3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3"/>
      <c r="BI204" s="93"/>
      <c r="BJ204" s="146">
        <v>768.29166667161701</v>
      </c>
      <c r="BK204" s="143"/>
      <c r="BL204" s="4"/>
      <c r="BM204" s="4"/>
      <c r="BN204" s="4"/>
      <c r="BO204" s="4"/>
      <c r="BP204" s="4"/>
      <c r="BQ204" s="4"/>
      <c r="BR204" s="153"/>
      <c r="BS204" s="157"/>
      <c r="BT204" s="158"/>
      <c r="BU204" s="9"/>
      <c r="BY204" s="15"/>
      <c r="BZ204" s="5"/>
      <c r="CA204" s="146">
        <v>0.29166666666666702</v>
      </c>
      <c r="CB204" s="128"/>
      <c r="CC204" s="12"/>
      <c r="CD204" s="12"/>
      <c r="CE204" s="12"/>
      <c r="CF204" s="12"/>
      <c r="CG204" s="12"/>
      <c r="CH204" s="12"/>
      <c r="CI204" s="23"/>
      <c r="CJ204" s="456"/>
      <c r="CK204" s="454"/>
      <c r="CL204" s="454"/>
      <c r="CM204" s="453"/>
      <c r="CR204" s="52">
        <f>COUNTIFS('Poids Paniers'!$E:$E,CR202,'Poids Paniers'!$A:$A,$A197)</f>
        <v>0</v>
      </c>
      <c r="CS204" s="52">
        <f>COUNTIFS('Poids Paniers'!$E:$E,CS202,'Poids Paniers'!$A:$A,$A197)</f>
        <v>0</v>
      </c>
      <c r="CT204" s="52">
        <f>COUNTIFS('Poids Paniers'!$E:$E,CT202,'Poids Paniers'!$A:$A,$A197)</f>
        <v>0</v>
      </c>
      <c r="CU204" s="52">
        <f>COUNTIFS('Poids Paniers'!$E:$E,CU202,'Poids Paniers'!$A:$A,$A197)</f>
        <v>1</v>
      </c>
      <c r="CV204" s="52">
        <f>COUNTIFS('Poids Paniers'!$E:$E,CV202,'Poids Paniers'!$A:$A,$A197)</f>
        <v>0</v>
      </c>
      <c r="CW204" s="52">
        <f>COUNTIFS('Poids Paniers'!$E:$E,CW202,'Poids Paniers'!$A:$A,$A197)</f>
        <v>0</v>
      </c>
      <c r="CX204" s="52">
        <f>COUNTIFS('Poids Paniers'!$E:$E,CX202,'Poids Paniers'!$A:$A,$A197)</f>
        <v>1</v>
      </c>
      <c r="CY204" s="52">
        <f>COUNTIFS('Poids Paniers'!$E:$E,CY202,'Poids Paniers'!$A:$A,$A197)</f>
        <v>0</v>
      </c>
      <c r="CZ204" s="52">
        <f>COUNTIFS('Poids Paniers'!$E:$E,CZ202,'Poids Paniers'!$A:$A,$A197)</f>
        <v>0</v>
      </c>
      <c r="DA204" s="52">
        <f>COUNTIFS('Poids Paniers'!$E:$E,DA202,'Poids Paniers'!$A:$A,$A197)</f>
        <v>0</v>
      </c>
      <c r="DB204" s="52">
        <f>COUNTIFS('Poids Paniers'!$E:$E,DB202,'Poids Paniers'!$A:$A,$A197)</f>
        <v>0</v>
      </c>
      <c r="DC204" s="52">
        <f>COUNTIFS('Poids Paniers'!$E:$E,DC202,'Poids Paniers'!$A:$A,$A197)</f>
        <v>0</v>
      </c>
      <c r="DD204" s="52">
        <f>COUNTIFS('Poids Paniers'!$E:$E,DD202,'Poids Paniers'!$A:$A,$A197)</f>
        <v>1</v>
      </c>
      <c r="DE204" s="52">
        <f>COUNTIFS('Poids Paniers'!$E:$E,DE202,'Poids Paniers'!$A:$A,$A197)</f>
        <v>0</v>
      </c>
      <c r="DF204" s="52">
        <f>COUNTIFS('Poids Paniers'!$E:$E,DF202,'Poids Paniers'!$A:$A,$A197)</f>
        <v>0</v>
      </c>
      <c r="DG204" s="52">
        <f>COUNTIFS('Poids Paniers'!$E:$E,DG202,'Poids Paniers'!$A:$A,$A197)</f>
        <v>1</v>
      </c>
      <c r="DH204" s="52">
        <f>COUNTIFS('Poids Paniers'!$E:$E,DH202,'Poids Paniers'!$A:$A,$A197)</f>
        <v>0</v>
      </c>
      <c r="DI204" s="52">
        <f>COUNTIFS('Poids Paniers'!$E:$E,DI202,'Poids Paniers'!$A:$A,$A197)</f>
        <v>0</v>
      </c>
      <c r="DJ204" s="52">
        <f>COUNTIFS('Poids Paniers'!$E:$E,DJ202,'Poids Paniers'!$A:$A,$A197)</f>
        <v>0</v>
      </c>
      <c r="DK204" s="52">
        <f>COUNTIFS('Poids Paniers'!$E:$E,DK202,'Poids Paniers'!$A:$A,$A197)</f>
        <v>0</v>
      </c>
      <c r="DL204" s="52">
        <f>COUNTIFS('Poids Paniers'!$E:$E,DL202,'Poids Paniers'!$A:$A,$A197)</f>
        <v>0</v>
      </c>
      <c r="DM204" s="52">
        <f>COUNTIFS('Poids Paniers'!$E:$E,DM202,'Poids Paniers'!$A:$A,$A197)</f>
        <v>0</v>
      </c>
      <c r="DN204" s="52">
        <f>COUNTIFS('Poids Paniers'!$E:$E,DN202,'Poids Paniers'!$A:$A,$A197)</f>
        <v>0</v>
      </c>
      <c r="DO204" s="52">
        <f>COUNTIFS('Poids Paniers'!$E:$E,DO202,'Poids Paniers'!$A:$A,$A197)</f>
        <v>0</v>
      </c>
      <c r="DP204" s="52">
        <f>COUNTIFS('Poids Paniers'!$E:$E,DP202,'Poids Paniers'!$A:$A,$A197)</f>
        <v>0</v>
      </c>
      <c r="DQ204" s="52">
        <f>COUNTIFS('Poids Paniers'!$E:$E,DQ202,'Poids Paniers'!$A:$A,$A197)</f>
        <v>0</v>
      </c>
      <c r="DR204" s="52">
        <f>COUNTIFS('Poids Paniers'!$E:$E,DR202,'Poids Paniers'!$A:$A,$A197)</f>
        <v>0</v>
      </c>
      <c r="DS204" s="52">
        <f>COUNTIFS('Poids Paniers'!$E:$E,DS202,'Poids Paniers'!$A:$A,$A197)</f>
        <v>0</v>
      </c>
      <c r="DT204" s="52">
        <f>COUNTIFS('Poids Paniers'!$E:$E,DT202,'Poids Paniers'!$A:$A,$A197)</f>
        <v>1</v>
      </c>
      <c r="DU204" s="52">
        <f>COUNTIFS('Poids Paniers'!$E:$E,DU202,'Poids Paniers'!$A:$A,$A197)</f>
        <v>0</v>
      </c>
      <c r="DV204" s="52">
        <f>COUNTIFS('Poids Paniers'!$E:$E,DV202,'Poids Paniers'!$A:$A,$A197)</f>
        <v>0</v>
      </c>
      <c r="DW204" s="52">
        <f>COUNTIFS('Poids Paniers'!$E:$E,DW202,'Poids Paniers'!$A:$A,$A197)</f>
        <v>0</v>
      </c>
      <c r="DX204" s="52">
        <f>COUNTIFS('Poids Paniers'!$E:$E,DX202,'Poids Paniers'!$A:$A,$A197)</f>
        <v>0</v>
      </c>
      <c r="DY204" s="52">
        <f>COUNTIFS('Poids Paniers'!$E:$E,DY202,'Poids Paniers'!$A:$A,$A197)</f>
        <v>0</v>
      </c>
      <c r="DZ204" s="52">
        <f>COUNTIFS('Poids Paniers'!$E:$E,DZ202,'Poids Paniers'!$A:$A,$A197)</f>
        <v>0</v>
      </c>
      <c r="EA204" s="52">
        <f>COUNTIFS('Poids Paniers'!$E:$E,EA202,'Poids Paniers'!$A:$A,$A197)</f>
        <v>1</v>
      </c>
      <c r="EB204" s="52">
        <f>COUNTIFS('Poids Paniers'!$E:$E,EB202,'Poids Paniers'!$A:$A,$A197)</f>
        <v>0</v>
      </c>
      <c r="EC204" s="52">
        <f>COUNTIFS('Poids Paniers'!$E:$E,EC202,'Poids Paniers'!$A:$A,$A197)</f>
        <v>0</v>
      </c>
      <c r="ED204" s="52">
        <f>COUNTIFS('Poids Paniers'!$E:$E,ED202,'Poids Paniers'!$A:$A,$A197)</f>
        <v>1</v>
      </c>
      <c r="EE204" s="52">
        <f>COUNTIFS('Poids Paniers'!$E:$E,EE202,'Poids Paniers'!$A:$A,$A197)</f>
        <v>0</v>
      </c>
      <c r="EF204" s="52">
        <f>COUNTIFS('Poids Paniers'!$E:$E,EF202,'Poids Paniers'!$A:$A,$A197)</f>
        <v>0</v>
      </c>
      <c r="EG204" s="52">
        <f>COUNTIFS('Poids Paniers'!$E:$E,EG202,'Poids Paniers'!$A:$A,$A197)</f>
        <v>0</v>
      </c>
      <c r="EH204" s="52">
        <f>COUNTIFS('Poids Paniers'!$E:$E,EH202,'Poids Paniers'!$A:$A,$A197)</f>
        <v>0</v>
      </c>
      <c r="EI204" s="52">
        <f>COUNTIFS('Poids Paniers'!$E:$E,EI202,'Poids Paniers'!$A:$A,$A197)</f>
        <v>0</v>
      </c>
      <c r="EJ204" s="52">
        <f>COUNTIFS('Poids Paniers'!$E:$E,EJ202,'Poids Paniers'!$A:$A,$A197)</f>
        <v>0</v>
      </c>
      <c r="EK204" s="52">
        <f>COUNTIFS('Poids Paniers'!$E:$E,EK202,'Poids Paniers'!$A:$A,$A197)</f>
        <v>0</v>
      </c>
      <c r="EL204" s="52">
        <f>COUNTIFS('Poids Paniers'!$E:$E,EL202,'Poids Paniers'!$A:$A,$A197)</f>
        <v>0</v>
      </c>
      <c r="EM204" s="52">
        <f>COUNTIFS('Poids Paniers'!$E:$E,EM202,'Poids Paniers'!$A:$A,$A197)</f>
        <v>0</v>
      </c>
      <c r="EN204" s="52">
        <f>COUNTIFS('Poids Paniers'!$E:$E,EN202,'Poids Paniers'!$A:$A,$A197)</f>
        <v>0</v>
      </c>
      <c r="EO204" s="52">
        <f>COUNTIFS('Poids Paniers'!$E:$E,EO202,'Poids Paniers'!$A:$A,$A197)</f>
        <v>1</v>
      </c>
      <c r="EP204" s="52">
        <f>COUNTIFS('Poids Paniers'!$E:$E,EP202,'Poids Paniers'!$A:$A,$A197)</f>
        <v>0</v>
      </c>
      <c r="EQ204" s="52">
        <f>COUNTIFS('Poids Paniers'!$E:$E,EQ202,'Poids Paniers'!$A:$A,$A197)</f>
        <v>0</v>
      </c>
      <c r="ER204" s="52">
        <f>COUNTIFS('Poids Paniers'!$E:$E,ER202,'Poids Paniers'!$A:$A,$A197)</f>
        <v>0</v>
      </c>
      <c r="ES204" s="52">
        <f>COUNTIFS('Poids Paniers'!$E:$E,ES202,'Poids Paniers'!$A:$A,$A197)</f>
        <v>0</v>
      </c>
      <c r="ET204" s="52">
        <f>COUNTIFS('Poids Paniers'!$E:$E,ET202,'Poids Paniers'!$A:$A,$A197)</f>
        <v>1</v>
      </c>
      <c r="EU204" s="52">
        <f>COUNTIFS('Poids Paniers'!$E:$E,EU202,'Poids Paniers'!$A:$A,$A197)</f>
        <v>0</v>
      </c>
      <c r="EV204" s="52">
        <f>COUNTIFS('Poids Paniers'!$E:$E,EV202,'Poids Paniers'!$A:$A,$A197)</f>
        <v>1</v>
      </c>
      <c r="EW204" s="52">
        <f>COUNTIFS('Poids Paniers'!$E:$E,EW202,'Poids Paniers'!$A:$A,$A197)</f>
        <v>0</v>
      </c>
      <c r="EX204" s="52">
        <f>COUNTIFS('Poids Paniers'!$E:$E,EX202,'Poids Paniers'!$A:$A,$A197)</f>
        <v>0</v>
      </c>
      <c r="EY204" s="52">
        <f>COUNTIFS('Poids Paniers'!$E:$E,EY202,'Poids Paniers'!$A:$A,$A197)</f>
        <v>0</v>
      </c>
      <c r="EZ204" s="52">
        <f>COUNTIFS('Poids Paniers'!$E:$E,EZ202,'Poids Paniers'!$A:$A,$A197)</f>
        <v>0</v>
      </c>
      <c r="FA204" s="52">
        <f>COUNTIFS('Poids Paniers'!$E:$E,FA202,'Poids Paniers'!$A:$A,$A197)</f>
        <v>0</v>
      </c>
      <c r="FB204" s="52">
        <f>COUNTIFS('Poids Paniers'!$E:$E,FB202,'Poids Paniers'!$A:$A,$A197)</f>
        <v>0</v>
      </c>
      <c r="FC204" s="52">
        <f>COUNTIFS('Poids Paniers'!$E:$E,FC202,'Poids Paniers'!$A:$A,$A197)</f>
        <v>0</v>
      </c>
      <c r="FD204" s="52">
        <f>COUNTIFS('Poids Paniers'!$E:$E,FD202,'Poids Paniers'!$A:$A,$A197)</f>
        <v>0</v>
      </c>
      <c r="FE204" s="52">
        <f>COUNTIFS('Poids Paniers'!$E:$E,FE202,'Poids Paniers'!$A:$A,$A197)</f>
        <v>0</v>
      </c>
      <c r="FF204" s="52">
        <f>COUNTIFS('Poids Paniers'!$E:$E,FF202,'Poids Paniers'!$A:$A,$A197)</f>
        <v>0</v>
      </c>
      <c r="FG204" s="52">
        <f>COUNTIFS('Poids Paniers'!$E:$E,FG202,'Poids Paniers'!$A:$A,$A197)</f>
        <v>1</v>
      </c>
      <c r="FH204" s="52">
        <f>COUNTIFS('Poids Paniers'!$E:$E,FH202,'Poids Paniers'!$A:$A,$A197)</f>
        <v>0</v>
      </c>
      <c r="FI204" s="52">
        <f>COUNTIFS('Poids Paniers'!$E:$E,FI202,'Poids Paniers'!$A:$A,$A197)</f>
        <v>1</v>
      </c>
      <c r="FJ204" s="52">
        <f>COUNTIFS('Poids Paniers'!$E:$E,FJ202,'Poids Paniers'!$A:$A,$A197)</f>
        <v>0</v>
      </c>
      <c r="FK204" s="52">
        <f>COUNTIFS('Poids Paniers'!$E:$E,FK202,'Poids Paniers'!$A:$A,$A197)</f>
        <v>0</v>
      </c>
      <c r="FL204" s="52">
        <f>COUNTIFS('Poids Paniers'!$E:$E,FL202,'Poids Paniers'!$A:$A,$A197)</f>
        <v>0</v>
      </c>
      <c r="FM204" s="52">
        <f>COUNTIFS('Poids Paniers'!$E:$E,FM202,'Poids Paniers'!$A:$A,$A197)</f>
        <v>0</v>
      </c>
      <c r="FN204" s="52">
        <f>COUNTIFS('Poids Paniers'!$E:$E,FN202,'Poids Paniers'!$A:$A,$A197)</f>
        <v>0</v>
      </c>
      <c r="FO204" s="52">
        <f>COUNTIFS('Poids Paniers'!$E:$E,FO202,'Poids Paniers'!$A:$A,$A197)</f>
        <v>0</v>
      </c>
      <c r="FP204" s="52">
        <f>COUNTIFS('Poids Paniers'!$E:$E,FP202,'Poids Paniers'!$A:$A,$A197)</f>
        <v>0</v>
      </c>
      <c r="FQ204" s="52">
        <f>COUNTIFS('Poids Paniers'!$E:$E,FQ202,'Poids Paniers'!$A:$A,$A197)</f>
        <v>0</v>
      </c>
      <c r="FR204" s="52">
        <f>COUNTIFS('Poids Paniers'!$E:$E,FR202,'Poids Paniers'!$A:$A,$A197)</f>
        <v>0</v>
      </c>
      <c r="FS204" s="52">
        <f>COUNTIFS('Poids Paniers'!$E:$E,FS202,'Poids Paniers'!$A:$A,$A197)</f>
        <v>0</v>
      </c>
      <c r="FT204" s="52">
        <f>COUNTIFS('Poids Paniers'!$E:$E,FT202,'Poids Paniers'!$A:$A,$A197)</f>
        <v>0</v>
      </c>
      <c r="FU204" s="52">
        <f>SUM(CR203:FT203)+FU205</f>
        <v>12</v>
      </c>
    </row>
    <row r="205" spans="1:177" ht="16.5" customHeight="1" thickTop="1" thickBot="1" x14ac:dyDescent="0.3">
      <c r="A205" s="465"/>
      <c r="B205" s="124"/>
      <c r="C205" s="98"/>
      <c r="D205" s="233"/>
      <c r="E205" s="91"/>
      <c r="F205" s="140" t="s">
        <v>182</v>
      </c>
      <c r="G205" s="130" t="s">
        <v>199</v>
      </c>
      <c r="H205" s="173">
        <v>0.36249999999999999</v>
      </c>
      <c r="I205" s="169">
        <v>0.99652777777777779</v>
      </c>
      <c r="J205" s="134">
        <f t="shared" si="62"/>
        <v>0.63402777777777786</v>
      </c>
      <c r="K205" s="96">
        <f>IF(G205="","",1+(H205-IF(G204="",(IF(G203="",(IF(G202="",(IF(G201="",(IF(#REF!="",(IF(#REF!="",(IF(#REF!="",(IF(#REF!="",(IF(#REF!="",(IF(#REF!="",(IF(#REF!="",(IF(#REF!="",#REF!,#REF!)),#REF!)),#REF!)),#REF!)),#REF!)),#REF!)),#REF!)),#REF!)),H201)),H202)),H203)),(H204))))</f>
        <v>1.0847222222222221</v>
      </c>
      <c r="L205" s="97">
        <f>IF(G205="","",IF(G204=G205,IF(H205-I204&gt;0,H205-I204,1+H205-I204),IF(G203=G205,IF(H205-I203&gt;0,H205-I203,1+H205-I203),IF(G202=G205,IF(H205-I202&gt;0,H205-I202,1+H205-I202),IF(G201=G205,IF(H205-I201&gt;0,H205-I201,1+H205-I201),IF(G200=G205,IF(H205-I200&gt;0,H205-I200,1+H205-I200),IF(G199=G205,IF(H205-I199&gt;0,H205-I199,1+H205-I199),IF(G198=G205,IF(H205-I198&gt;0,H205-I198,1+H205-I198),IF(G197=G205,IF(H205-I197&gt;0,H205-I197,1+H205-I197),IF(G196=G205,IF(H205-I196&gt;0,H205-I196,1+H205-I196),IF(G195=G205,IF(H205-I195&gt;0,H205-I195,1+H205-I195),IF(G194=G205,IF(H205-I194&gt;0,H205-I194,1+H205-I194),IF(G193=G205,IF(H205-I193&gt;0,H205-I193,1+H205-I193),IF(G192=G205,IF(H205-I192&gt;0,H205-I192,1+H205-I192),IF(G191=G205,IF(H205-I191&gt;0,H205-I191,1+H205-I191),IF(G190=G205,IF(H205-I190&gt;0,H205-I190,1+H205-I190),IF(G189=G205,IF(H205-I189&gt;0,H205-I189,1+H205-I189),IF(G188=G205,IF(H205-I188&gt;0,H205-I188,1+H205-I188),IF(G187=G205,IF(H205-I187&gt;0,H205-I187,1+H205-I187),IF(G186=G205,IF(H205-I186&gt;0,H205-I186,1+H205-I186),IF(G185=G205,IF(H205-I185&gt;0,H205-I185,1+H205-I185),IF(G184=G205,IF(H205-I184&gt;0,H205-I184,1+H205-I184),IF(G183=G205,IF(H205-I183&gt;0,H205-I183,1+H205-I183),IF(G182=G205,IF(H205-I182&gt;0,H205-I182,1+H205-I182),IF(G181=G205,IF(H205-I181&gt;0,H205-I181,1+H205-I181),IF(G180=G205,IF(H205-I180&gt;0,H205-I180,1+H205-I180),IF(G179=G205,IF(H205-I179&gt;0,H205-I179,1+H205-I179),IF(#REF!=G205,IF(H205-#REF!&gt;0,H205-#REF!,1+H205-#REF!),""))))))))))))))))))))))))))))</f>
        <v>0.10902777777777778</v>
      </c>
      <c r="M205" s="462"/>
      <c r="N205" s="462"/>
      <c r="O205" s="462"/>
      <c r="P205" s="462"/>
      <c r="Q205" s="462"/>
      <c r="R205" s="462"/>
      <c r="S205" s="462"/>
      <c r="T205" s="462"/>
      <c r="U205" s="462"/>
      <c r="V205" s="462"/>
      <c r="W205" s="462"/>
      <c r="X205" s="462"/>
      <c r="Y205" s="462"/>
      <c r="Z205" s="462"/>
      <c r="AA205" s="462"/>
      <c r="AB205" s="462"/>
      <c r="AC205" s="462"/>
      <c r="AD205" s="462"/>
      <c r="AE205" s="462"/>
      <c r="AF205" s="462"/>
      <c r="AG205" s="462"/>
      <c r="AH205" s="462"/>
      <c r="AI205" s="462"/>
      <c r="AJ205" s="462"/>
      <c r="AK205" s="462"/>
      <c r="AL205" s="462"/>
      <c r="AM205" s="462"/>
      <c r="AN205" s="462"/>
      <c r="AO205" s="462"/>
      <c r="AP205" s="463"/>
      <c r="AQ205" s="459"/>
      <c r="AR205" s="90"/>
      <c r="AS205" s="89"/>
      <c r="AT205" s="13">
        <f t="shared" si="63"/>
        <v>0</v>
      </c>
      <c r="AU205" s="114"/>
      <c r="AV205" s="20">
        <v>768.33333333828398</v>
      </c>
      <c r="AW205" s="3"/>
      <c r="AX205" s="4"/>
      <c r="AY205" s="4"/>
      <c r="AZ205" s="4"/>
      <c r="BA205" s="4" t="s">
        <v>128</v>
      </c>
      <c r="BB205" s="4"/>
      <c r="BC205" s="4"/>
      <c r="BD205" s="4"/>
      <c r="BE205" s="4"/>
      <c r="BF205" s="4"/>
      <c r="BG205" s="4"/>
      <c r="BH205" s="3"/>
      <c r="BI205" s="93"/>
      <c r="BJ205" s="146">
        <v>768.33333333828398</v>
      </c>
      <c r="BK205" s="143" t="s">
        <v>189</v>
      </c>
      <c r="BL205" s="4" t="s">
        <v>185</v>
      </c>
      <c r="BM205" s="4"/>
      <c r="BN205" s="4"/>
      <c r="BO205" s="4"/>
      <c r="BP205" s="4"/>
      <c r="BQ205" s="4"/>
      <c r="BR205" s="153"/>
      <c r="BS205" s="157"/>
      <c r="BT205" s="158"/>
      <c r="BU205" s="9"/>
      <c r="BY205" s="15"/>
      <c r="BZ205" s="5" t="s">
        <v>194</v>
      </c>
      <c r="CA205" s="146">
        <v>0.33333333333333298</v>
      </c>
      <c r="CB205" s="128" t="s">
        <v>143</v>
      </c>
      <c r="CC205" s="12" t="s">
        <v>173</v>
      </c>
      <c r="CD205" s="12"/>
      <c r="CE205" s="12"/>
      <c r="CF205" s="12"/>
      <c r="CG205" s="12"/>
      <c r="CH205" s="12"/>
      <c r="CI205" s="23"/>
      <c r="CJ205" s="456"/>
      <c r="CK205" s="454"/>
      <c r="CL205" s="454"/>
      <c r="CM205" s="453"/>
      <c r="CR205" s="52">
        <f t="shared" ref="CR205:DW205" si="68">IF(CR203&lt;&gt;CR204,1,0)</f>
        <v>0</v>
      </c>
      <c r="CS205" s="52">
        <f t="shared" si="68"/>
        <v>0</v>
      </c>
      <c r="CT205" s="52">
        <f t="shared" si="68"/>
        <v>0</v>
      </c>
      <c r="CU205" s="52">
        <f t="shared" si="68"/>
        <v>0</v>
      </c>
      <c r="CV205" s="52">
        <f t="shared" si="68"/>
        <v>0</v>
      </c>
      <c r="CW205" s="52">
        <f t="shared" si="68"/>
        <v>0</v>
      </c>
      <c r="CX205" s="52">
        <f t="shared" si="68"/>
        <v>0</v>
      </c>
      <c r="CY205" s="52">
        <f t="shared" si="68"/>
        <v>0</v>
      </c>
      <c r="CZ205" s="52">
        <f t="shared" si="68"/>
        <v>0</v>
      </c>
      <c r="DA205" s="52">
        <f t="shared" si="68"/>
        <v>0</v>
      </c>
      <c r="DB205" s="52">
        <f t="shared" si="68"/>
        <v>0</v>
      </c>
      <c r="DC205" s="52">
        <f t="shared" si="68"/>
        <v>0</v>
      </c>
      <c r="DD205" s="52">
        <f t="shared" si="68"/>
        <v>0</v>
      </c>
      <c r="DE205" s="52">
        <f t="shared" si="68"/>
        <v>0</v>
      </c>
      <c r="DF205" s="52">
        <f t="shared" si="68"/>
        <v>0</v>
      </c>
      <c r="DG205" s="52">
        <f t="shared" si="68"/>
        <v>0</v>
      </c>
      <c r="DH205" s="52">
        <f t="shared" si="68"/>
        <v>0</v>
      </c>
      <c r="DI205" s="52">
        <f t="shared" si="68"/>
        <v>0</v>
      </c>
      <c r="DJ205" s="52">
        <f t="shared" si="68"/>
        <v>0</v>
      </c>
      <c r="DK205" s="52">
        <f t="shared" si="68"/>
        <v>0</v>
      </c>
      <c r="DL205" s="52">
        <f t="shared" si="68"/>
        <v>0</v>
      </c>
      <c r="DM205" s="52">
        <f t="shared" si="68"/>
        <v>0</v>
      </c>
      <c r="DN205" s="52">
        <f t="shared" si="68"/>
        <v>0</v>
      </c>
      <c r="DO205" s="52">
        <f t="shared" si="68"/>
        <v>0</v>
      </c>
      <c r="DP205" s="52">
        <f t="shared" si="68"/>
        <v>0</v>
      </c>
      <c r="DQ205" s="52">
        <f t="shared" si="68"/>
        <v>0</v>
      </c>
      <c r="DR205" s="52">
        <f t="shared" si="68"/>
        <v>0</v>
      </c>
      <c r="DS205" s="52">
        <f t="shared" si="68"/>
        <v>0</v>
      </c>
      <c r="DT205" s="52">
        <f t="shared" si="68"/>
        <v>0</v>
      </c>
      <c r="DU205" s="52">
        <f t="shared" si="68"/>
        <v>0</v>
      </c>
      <c r="DV205" s="52">
        <f t="shared" si="68"/>
        <v>0</v>
      </c>
      <c r="DW205" s="52">
        <f t="shared" si="68"/>
        <v>0</v>
      </c>
      <c r="DX205" s="52">
        <f t="shared" ref="DX205:FC205" si="69">IF(DX203&lt;&gt;DX204,1,0)</f>
        <v>0</v>
      </c>
      <c r="DY205" s="52">
        <f t="shared" si="69"/>
        <v>0</v>
      </c>
      <c r="DZ205" s="52">
        <f t="shared" si="69"/>
        <v>0</v>
      </c>
      <c r="EA205" s="52">
        <f t="shared" si="69"/>
        <v>0</v>
      </c>
      <c r="EB205" s="52">
        <f t="shared" si="69"/>
        <v>0</v>
      </c>
      <c r="EC205" s="52">
        <f t="shared" si="69"/>
        <v>0</v>
      </c>
      <c r="ED205" s="52">
        <f t="shared" si="69"/>
        <v>0</v>
      </c>
      <c r="EE205" s="52">
        <f t="shared" si="69"/>
        <v>0</v>
      </c>
      <c r="EF205" s="52">
        <f t="shared" si="69"/>
        <v>0</v>
      </c>
      <c r="EG205" s="52">
        <f t="shared" si="69"/>
        <v>0</v>
      </c>
      <c r="EH205" s="52">
        <f t="shared" si="69"/>
        <v>0</v>
      </c>
      <c r="EI205" s="52">
        <f t="shared" si="69"/>
        <v>0</v>
      </c>
      <c r="EJ205" s="52">
        <f t="shared" si="69"/>
        <v>0</v>
      </c>
      <c r="EK205" s="52">
        <f t="shared" si="69"/>
        <v>0</v>
      </c>
      <c r="EL205" s="52">
        <f t="shared" si="69"/>
        <v>0</v>
      </c>
      <c r="EM205" s="52">
        <f t="shared" si="69"/>
        <v>0</v>
      </c>
      <c r="EN205" s="52">
        <f t="shared" si="69"/>
        <v>0</v>
      </c>
      <c r="EO205" s="52">
        <f t="shared" si="69"/>
        <v>0</v>
      </c>
      <c r="EP205" s="52">
        <f t="shared" si="69"/>
        <v>0</v>
      </c>
      <c r="EQ205" s="52">
        <f t="shared" si="69"/>
        <v>0</v>
      </c>
      <c r="ER205" s="52">
        <f t="shared" si="69"/>
        <v>0</v>
      </c>
      <c r="ES205" s="52">
        <f t="shared" si="69"/>
        <v>0</v>
      </c>
      <c r="ET205" s="52">
        <f t="shared" si="69"/>
        <v>0</v>
      </c>
      <c r="EU205" s="52">
        <f t="shared" si="69"/>
        <v>0</v>
      </c>
      <c r="EV205" s="52">
        <f t="shared" si="69"/>
        <v>0</v>
      </c>
      <c r="EW205" s="52">
        <f t="shared" si="69"/>
        <v>0</v>
      </c>
      <c r="EX205" s="52">
        <f t="shared" si="69"/>
        <v>0</v>
      </c>
      <c r="EY205" s="52">
        <f t="shared" si="69"/>
        <v>0</v>
      </c>
      <c r="EZ205" s="52">
        <f t="shared" si="69"/>
        <v>0</v>
      </c>
      <c r="FA205" s="52">
        <f t="shared" si="69"/>
        <v>0</v>
      </c>
      <c r="FB205" s="52">
        <f t="shared" si="69"/>
        <v>0</v>
      </c>
      <c r="FC205" s="52">
        <f t="shared" si="69"/>
        <v>0</v>
      </c>
      <c r="FD205" s="52">
        <f t="shared" ref="FD205:FT205" si="70">IF(FD203&lt;&gt;FD204,1,0)</f>
        <v>0</v>
      </c>
      <c r="FE205" s="52">
        <f t="shared" si="70"/>
        <v>0</v>
      </c>
      <c r="FF205" s="52">
        <f t="shared" si="70"/>
        <v>0</v>
      </c>
      <c r="FG205" s="52">
        <f t="shared" si="70"/>
        <v>0</v>
      </c>
      <c r="FH205" s="52">
        <f t="shared" si="70"/>
        <v>0</v>
      </c>
      <c r="FI205" s="52">
        <f t="shared" si="70"/>
        <v>0</v>
      </c>
      <c r="FJ205" s="52">
        <f t="shared" si="70"/>
        <v>0</v>
      </c>
      <c r="FK205" s="52">
        <f t="shared" si="70"/>
        <v>0</v>
      </c>
      <c r="FL205" s="52">
        <f t="shared" si="70"/>
        <v>0</v>
      </c>
      <c r="FM205" s="52">
        <f t="shared" si="70"/>
        <v>0</v>
      </c>
      <c r="FN205" s="52">
        <f t="shared" si="70"/>
        <v>0</v>
      </c>
      <c r="FO205" s="52">
        <f t="shared" si="70"/>
        <v>0</v>
      </c>
      <c r="FP205" s="52">
        <f t="shared" si="70"/>
        <v>0</v>
      </c>
      <c r="FQ205" s="52">
        <f t="shared" si="70"/>
        <v>0</v>
      </c>
      <c r="FR205" s="52">
        <f t="shared" si="70"/>
        <v>0</v>
      </c>
      <c r="FS205" s="52">
        <f t="shared" si="70"/>
        <v>0</v>
      </c>
      <c r="FT205" s="52">
        <f t="shared" si="70"/>
        <v>0</v>
      </c>
      <c r="FU205" s="52">
        <f>SUM(CR205:FT205)</f>
        <v>0</v>
      </c>
    </row>
    <row r="206" spans="1:177" ht="16.5" customHeight="1" thickTop="1" thickBot="1" x14ac:dyDescent="0.3">
      <c r="A206" s="465"/>
      <c r="B206" s="124"/>
      <c r="C206" s="98"/>
      <c r="D206" s="233"/>
      <c r="E206" s="91"/>
      <c r="F206" s="140"/>
      <c r="G206" s="130"/>
      <c r="H206" s="173">
        <v>0.375</v>
      </c>
      <c r="I206" s="169"/>
      <c r="J206" s="134" t="str">
        <f t="shared" si="62"/>
        <v/>
      </c>
      <c r="K206" s="96" t="str">
        <f>IF(G206="","",1+(H206-IF(G205="",(IF(G204="",(IF(G203="",(IF(G202="",(IF(#REF!="",(IF(#REF!="",(IF(#REF!="",(IF(#REF!="",(IF(#REF!="",(IF(#REF!="",(IF(#REF!="",(IF(#REF!="",#REF!,#REF!)),#REF!)),#REF!)),#REF!)),#REF!)),#REF!)),#REF!)),#REF!)),H202)),H203)),H204)),(H205))))</f>
        <v/>
      </c>
      <c r="L206" s="97" t="str">
        <f>IF(G206="","",IF(G205=G206,IF(H206-I205&gt;0,H206-I205,1+H206-I205),IF(G204=G206,IF(H206-I204&gt;0,H206-I204,1+H206-I204),IF(G203=G206,IF(H206-I203&gt;0,H206-I203,1+H206-I203),IF(G202=G206,IF(H206-I202&gt;0,H206-I202,1+H206-I202),IF(G201=G206,IF(H206-I201&gt;0,H206-I201,1+H206-I201),IF(G200=G206,IF(H206-I200&gt;0,H206-I200,1+H206-I200),IF(G199=G206,IF(H206-I199&gt;0,H206-I199,1+H206-I199),IF(G198=G206,IF(H206-I198&gt;0,H206-I198,1+H206-I198),IF(G197=G206,IF(H206-I197&gt;0,H206-I197,1+H206-I197),IF(G196=G206,IF(H206-I196&gt;0,H206-I196,1+H206-I196),IF(G195=G206,IF(H206-I195&gt;0,H206-I195,1+H206-I195),IF(G194=G206,IF(H206-I194&gt;0,H206-I194,1+H206-I194),IF(G193=G206,IF(H206-I193&gt;0,H206-I193,1+H206-I193),IF(G192=G206,IF(H206-I192&gt;0,H206-I192,1+H206-I192),IF(G191=G206,IF(H206-I191&gt;0,H206-I191,1+H206-I191),IF(G190=G206,IF(H206-I190&gt;0,H206-I190,1+H206-I190),IF(G189=G206,IF(H206-I189&gt;0,H206-I189,1+H206-I189),IF(G188=G206,IF(H206-I188&gt;0,H206-I188,1+H206-I188),IF(G187=G206,IF(H206-I187&gt;0,H206-I187,1+H206-I187),IF(G186=G206,IF(H206-I186&gt;0,H206-I186,1+H206-I186),IF(G185=G206,IF(H206-I185&gt;0,H206-I185,1+H206-I185),IF(G184=G206,IF(H206-I184&gt;0,H206-I184,1+H206-I184),IF(G183=G206,IF(H206-I183&gt;0,H206-I183,1+H206-I183),IF(G182=G206,IF(H206-I182&gt;0,H206-I182,1+H206-I182),IF(G181=G206,IF(H206-I181&gt;0,H206-I181,1+H206-I181),IF(G180=G206,IF(H206-I180&gt;0,H206-I180,1+H206-I180),IF(#REF!=G206,IF(H206-#REF!&gt;0,H206-#REF!,1+H206-#REF!),""))))))))))))))))))))))))))))</f>
        <v/>
      </c>
      <c r="M206" s="462"/>
      <c r="N206" s="462"/>
      <c r="O206" s="462"/>
      <c r="P206" s="462"/>
      <c r="Q206" s="462"/>
      <c r="R206" s="462"/>
      <c r="S206" s="462"/>
      <c r="T206" s="462"/>
      <c r="U206" s="462"/>
      <c r="V206" s="462"/>
      <c r="W206" s="462"/>
      <c r="X206" s="462"/>
      <c r="Y206" s="462"/>
      <c r="Z206" s="462"/>
      <c r="AA206" s="462"/>
      <c r="AB206" s="462"/>
      <c r="AC206" s="462"/>
      <c r="AD206" s="462"/>
      <c r="AE206" s="462"/>
      <c r="AF206" s="462"/>
      <c r="AG206" s="462"/>
      <c r="AH206" s="462"/>
      <c r="AI206" s="462"/>
      <c r="AJ206" s="462"/>
      <c r="AK206" s="462"/>
      <c r="AL206" s="462"/>
      <c r="AM206" s="462"/>
      <c r="AN206" s="462"/>
      <c r="AO206" s="462"/>
      <c r="AP206" s="463"/>
      <c r="AQ206" s="459"/>
      <c r="AR206" s="90"/>
      <c r="AS206" s="89"/>
      <c r="AT206" s="13">
        <f t="shared" si="63"/>
        <v>0</v>
      </c>
      <c r="AU206" s="114"/>
      <c r="AV206" s="20">
        <v>768.37500000495095</v>
      </c>
      <c r="AW206" s="3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3"/>
      <c r="BI206" s="93"/>
      <c r="BJ206" s="146">
        <v>768.37500000495095</v>
      </c>
      <c r="BK206" s="143"/>
      <c r="BL206" s="4"/>
      <c r="BM206" s="4" t="s">
        <v>122</v>
      </c>
      <c r="BN206" s="4"/>
      <c r="BO206" s="4"/>
      <c r="BP206" s="4"/>
      <c r="BQ206" s="4"/>
      <c r="BR206" s="153"/>
      <c r="BS206" s="157"/>
      <c r="BT206" s="158"/>
      <c r="BU206" s="9"/>
      <c r="BY206" s="15"/>
      <c r="BZ206" s="5" t="s">
        <v>194</v>
      </c>
      <c r="CA206" s="146">
        <v>0.375</v>
      </c>
      <c r="CB206" s="128" t="s">
        <v>134</v>
      </c>
      <c r="CC206" s="12" t="s">
        <v>115</v>
      </c>
      <c r="CD206" s="12"/>
      <c r="CE206" s="12"/>
      <c r="CF206" s="12"/>
      <c r="CG206" s="12"/>
      <c r="CH206" s="12"/>
      <c r="CI206" s="23"/>
      <c r="CJ206" s="456"/>
      <c r="CK206" s="454"/>
      <c r="CL206" s="454"/>
      <c r="CM206" s="453"/>
    </row>
    <row r="207" spans="1:177" ht="16.5" customHeight="1" thickTop="1" thickBot="1" x14ac:dyDescent="0.3">
      <c r="A207" s="465"/>
      <c r="B207" s="124"/>
      <c r="C207" s="98"/>
      <c r="D207" s="233"/>
      <c r="E207" s="91"/>
      <c r="F207" s="140" t="s">
        <v>125</v>
      </c>
      <c r="G207" s="130" t="s">
        <v>195</v>
      </c>
      <c r="H207" s="173">
        <v>0.44791666666666669</v>
      </c>
      <c r="I207" s="170">
        <v>3.125E-2</v>
      </c>
      <c r="J207" s="135">
        <f t="shared" si="62"/>
        <v>0.58333333333333326</v>
      </c>
      <c r="K207" s="96">
        <f>IF(G207="","",1+(H207-IF(G206="",(IF(G205="",(IF(G204="",(IF(G203="",(IF(#REF!="",(IF(#REF!="",(IF(#REF!="",(IF(#REF!="",(IF(#REF!="",(IF(#REF!="",(IF(#REF!="",(IF(#REF!="",#REF!,#REF!)),#REF!)),#REF!)),#REF!)),#REF!)),#REF!)),#REF!)),#REF!)),H203)),H204)),H205)),(H206))))</f>
        <v>1.0854166666666667</v>
      </c>
      <c r="L207" s="97">
        <f>IF(G207="","",IF(G206=G207,IF(H207-I206&gt;0,H207-I206,1+H207-I206),IF(G205=G207,IF(H207-I205&gt;0,H207-I205,1+H207-I205),IF(G204=G207,IF(H207-I204&gt;0,H207-I204,1+H207-I204),IF(G203=G207,IF(H207-I203&gt;0,H207-I203,1+H207-I203),IF(G202=G207,IF(H207-I202&gt;0,H207-I202,1+H207-I202),IF(G201=G207,IF(H207-I201&gt;0,H207-I201,1+H207-I201),IF(G200=G207,IF(H207-I200&gt;0,H207-I200,1+H207-I200),IF(G199=G207,IF(H207-I199&gt;0,H207-I199,1+H207-I199),IF(G198=G207,IF(H207-I198&gt;0,H207-I198,1+H207-I198),IF(G197=G207,IF(H207-I197&gt;0,H207-I197,1+H207-I197),IF(G196=G207,IF(H207-I196&gt;0,H207-I196,1+H207-I196),IF(G195=G207,IF(H207-I195&gt;0,H207-I195,1+H207-I195),IF(G194=G207,IF(H207-I194&gt;0,H207-I194,1+H207-I194),IF(G193=G207,IF(H207-I193&gt;0,H207-I193,1+H207-I193),IF(G192=G207,IF(H207-I192&gt;0,H207-I192,1+H207-I192),IF(G191=G207,IF(H207-I191&gt;0,H207-I191,1+H207-I191),IF(G190=G207,IF(H207-I190&gt;0,H207-I190,1+H207-I190),IF(G189=G207,IF(H207-I189&gt;0,H207-I189,1+H207-I189),IF(G188=G207,IF(H207-I188&gt;0,H207-I188,1+H207-I188),IF(G187=G207,IF(H207-I187&gt;0,H207-I187,1+H207-I187),IF(G186=G207,IF(H207-I186&gt;0,H207-I186,1+H207-I186),IF(G185=G207,IF(H207-I185&gt;0,H207-I185,1+H207-I185),IF(G184=G207,IF(H207-I184&gt;0,H207-I184,1+H207-I184),IF(G183=G207,IF(H207-I183&gt;0,H207-I183,1+H207-I183),IF(G182=G207,IF(H207-I182&gt;0,H207-I182,1+H207-I182),IF(G181=G207,IF(H207-I181&gt;0,H207-I181,1+H207-I181),IF(#REF!=G207,IF(H207-#REF!&gt;0,H207-#REF!,1+H207-#REF!),""))))))))))))))))))))))))))))</f>
        <v>9.375E-2</v>
      </c>
      <c r="M207" s="462"/>
      <c r="N207" s="462"/>
      <c r="O207" s="462"/>
      <c r="P207" s="462"/>
      <c r="Q207" s="462"/>
      <c r="R207" s="462"/>
      <c r="S207" s="462"/>
      <c r="T207" s="462"/>
      <c r="U207" s="462"/>
      <c r="V207" s="462"/>
      <c r="W207" s="462"/>
      <c r="X207" s="462"/>
      <c r="Y207" s="462"/>
      <c r="Z207" s="462"/>
      <c r="AA207" s="462"/>
      <c r="AB207" s="462"/>
      <c r="AC207" s="462"/>
      <c r="AD207" s="462"/>
      <c r="AE207" s="462"/>
      <c r="AF207" s="462"/>
      <c r="AG207" s="462"/>
      <c r="AH207" s="462"/>
      <c r="AI207" s="462"/>
      <c r="AJ207" s="462"/>
      <c r="AK207" s="462"/>
      <c r="AL207" s="462"/>
      <c r="AM207" s="462"/>
      <c r="AN207" s="462"/>
      <c r="AO207" s="462"/>
      <c r="AP207" s="463"/>
      <c r="AQ207" s="459"/>
      <c r="AR207" s="90"/>
      <c r="AS207" s="89"/>
      <c r="AT207" s="13" t="str">
        <f t="shared" si="63"/>
        <v>p413</v>
      </c>
      <c r="AU207" s="114"/>
      <c r="AV207" s="20">
        <v>768.41666667161803</v>
      </c>
      <c r="AW207" s="3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3"/>
      <c r="BI207" s="93"/>
      <c r="BJ207" s="146">
        <v>768.41666667161803</v>
      </c>
      <c r="BK207" s="143"/>
      <c r="BL207" s="4"/>
      <c r="BM207" s="4"/>
      <c r="BN207" s="4"/>
      <c r="BO207" s="4"/>
      <c r="BP207" s="4"/>
      <c r="BQ207" s="4"/>
      <c r="BR207" s="153"/>
      <c r="BS207" s="157"/>
      <c r="BT207" s="158"/>
      <c r="BU207" s="9"/>
      <c r="BY207" s="15"/>
      <c r="BZ207" s="5"/>
      <c r="CA207" s="146">
        <v>0.41666666666666702</v>
      </c>
      <c r="CB207" s="128"/>
      <c r="CC207" s="12"/>
      <c r="CD207" s="12"/>
      <c r="CE207" s="12"/>
      <c r="CF207" s="12"/>
      <c r="CG207" s="12"/>
      <c r="CH207" s="12"/>
      <c r="CI207" s="23"/>
      <c r="CJ207" s="456"/>
      <c r="CK207" s="454"/>
      <c r="CL207" s="454"/>
      <c r="CM207" s="453"/>
    </row>
    <row r="208" spans="1:177" ht="16.5" customHeight="1" thickTop="1" thickBot="1" x14ac:dyDescent="0.3">
      <c r="A208" s="465"/>
      <c r="B208" s="124"/>
      <c r="C208" s="98"/>
      <c r="D208" s="233"/>
      <c r="E208" s="91"/>
      <c r="F208" s="140"/>
      <c r="G208" s="130"/>
      <c r="H208" s="173">
        <v>0.45833333333333298</v>
      </c>
      <c r="I208" s="170"/>
      <c r="J208" s="135" t="str">
        <f t="shared" si="62"/>
        <v/>
      </c>
      <c r="K208" s="96" t="str">
        <f>IF(G208="","",1+(H208-IF(G207="",(IF(G206="",(IF(G205="",(IF(G204="",(IF(#REF!="",(IF(#REF!="",(IF(#REF!="",(IF(#REF!="",(IF(#REF!="",(IF(#REF!="",(IF(#REF!="",(IF(#REF!="",#REF!,#REF!)),#REF!)),#REF!)),#REF!)),#REF!)),#REF!)),#REF!)),#REF!)),H204)),H205)),H206)),(H207))))</f>
        <v/>
      </c>
      <c r="L208" s="97" t="str">
        <f>IF(G208="","",IF(G207=G208,IF(H208-I207&gt;0,H208-I207,1+H208-I207),IF(G206=G208,IF(H208-I206&gt;0,H208-I206,1+H208-I206),IF(G205=G208,IF(H208-I205&gt;0,H208-I205,1+H208-I205),IF(G204=G208,IF(H208-I204&gt;0,H208-I204,1+H208-I204),IF(G203=G208,IF(H208-I203&gt;0,H208-I203,1+H208-I203),IF(G202=G208,IF(H208-I202&gt;0,H208-I202,1+H208-I202),IF(G201=G208,IF(H208-I201&gt;0,H208-I201,1+H208-I201),IF(G200=G208,IF(H208-I200&gt;0,H208-I200,1+H208-I200),IF(G199=G208,IF(H208-I199&gt;0,H208-I199,1+H208-I199),IF(G198=G208,IF(H208-I198&gt;0,H208-I198,1+H208-I198),IF(G197=G208,IF(H208-I197&gt;0,H208-I197,1+H208-I197),IF(G196=G208,IF(H208-I196&gt;0,H208-I196,1+H208-I196),IF(G195=G208,IF(H208-I195&gt;0,H208-I195,1+H208-I195),IF(G194=G208,IF(H208-I194&gt;0,H208-I194,1+H208-I194),IF(G193=G208,IF(H208-I193&gt;0,H208-I193,1+H208-I193),IF(G192=G208,IF(H208-I192&gt;0,H208-I192,1+H208-I192),IF(G191=G208,IF(H208-I191&gt;0,H208-I191,1+H208-I191),IF(G190=G208,IF(H208-I190&gt;0,H208-I190,1+H208-I190),IF(G189=G208,IF(H208-I189&gt;0,H208-I189,1+H208-I189),IF(G188=G208,IF(H208-I188&gt;0,H208-I188,1+H208-I188),IF(G187=G208,IF(H208-I187&gt;0,H208-I187,1+H208-I187),IF(G186=G208,IF(H208-I186&gt;0,H208-I186,1+H208-I186),IF(G185=G208,IF(H208-I185&gt;0,H208-I185,1+H208-I185),IF(G184=G208,IF(H208-I184&gt;0,H208-I184,1+H208-I184),IF(G183=G208,IF(H208-I183&gt;0,H208-I183,1+H208-I183),IF(G182=G208,IF(H208-I182&gt;0,H208-I182,1+H208-I182),IF(#REF!=G208,IF(H208-#REF!&gt;0,H208-#REF!,1+H208-#REF!),""))))))))))))))))))))))))))))</f>
        <v/>
      </c>
      <c r="M208" s="462"/>
      <c r="N208" s="462"/>
      <c r="O208" s="462"/>
      <c r="P208" s="462"/>
      <c r="Q208" s="462"/>
      <c r="R208" s="462"/>
      <c r="S208" s="462"/>
      <c r="T208" s="462"/>
      <c r="U208" s="462"/>
      <c r="V208" s="462"/>
      <c r="W208" s="462"/>
      <c r="X208" s="462"/>
      <c r="Y208" s="462"/>
      <c r="Z208" s="462"/>
      <c r="AA208" s="462"/>
      <c r="AB208" s="462"/>
      <c r="AC208" s="462"/>
      <c r="AD208" s="462"/>
      <c r="AE208" s="462"/>
      <c r="AF208" s="462"/>
      <c r="AG208" s="462"/>
      <c r="AH208" s="462"/>
      <c r="AI208" s="462"/>
      <c r="AJ208" s="462"/>
      <c r="AK208" s="462"/>
      <c r="AL208" s="462"/>
      <c r="AM208" s="462"/>
      <c r="AN208" s="462"/>
      <c r="AO208" s="462"/>
      <c r="AP208" s="463"/>
      <c r="AQ208" s="459"/>
      <c r="AR208" s="90"/>
      <c r="AS208" s="89"/>
      <c r="AT208" s="13">
        <f t="shared" si="63"/>
        <v>0</v>
      </c>
      <c r="AU208" s="114"/>
      <c r="AV208" s="20">
        <v>768.458333338285</v>
      </c>
      <c r="AW208" s="3"/>
      <c r="AX208" s="4"/>
      <c r="AY208" s="4"/>
      <c r="AZ208" s="4"/>
      <c r="BA208" s="4"/>
      <c r="BB208" s="4"/>
      <c r="BC208" s="4" t="s">
        <v>133</v>
      </c>
      <c r="BD208" s="4"/>
      <c r="BE208" s="4"/>
      <c r="BF208" s="4"/>
      <c r="BG208" s="4"/>
      <c r="BH208" s="3"/>
      <c r="BI208" s="93"/>
      <c r="BJ208" s="146">
        <v>768.458333338285</v>
      </c>
      <c r="BK208" s="143"/>
      <c r="BL208" s="4"/>
      <c r="BM208" s="4"/>
      <c r="BN208" s="4"/>
      <c r="BO208" s="4"/>
      <c r="BP208" s="4"/>
      <c r="BQ208" s="4"/>
      <c r="BR208" s="153"/>
      <c r="BS208" s="157"/>
      <c r="BT208" s="158"/>
      <c r="BU208" s="9"/>
      <c r="BY208" s="15"/>
      <c r="BZ208" s="5"/>
      <c r="CA208" s="146">
        <v>0.45833333333333298</v>
      </c>
      <c r="CB208" s="128"/>
      <c r="CC208" s="12"/>
      <c r="CD208" s="12"/>
      <c r="CE208" s="12"/>
      <c r="CF208" s="12"/>
      <c r="CG208" s="12"/>
      <c r="CH208" s="12"/>
      <c r="CI208" s="23"/>
      <c r="CJ208" s="456"/>
      <c r="CK208" s="454"/>
      <c r="CL208" s="454"/>
      <c r="CM208" s="453"/>
    </row>
    <row r="209" spans="1:177" ht="16.5" customHeight="1" thickTop="1" thickBot="1" x14ac:dyDescent="0.3">
      <c r="A209" s="465"/>
      <c r="B209" s="124"/>
      <c r="C209" s="98"/>
      <c r="D209" s="233"/>
      <c r="E209" s="91"/>
      <c r="F209" s="140" t="s">
        <v>169</v>
      </c>
      <c r="G209" s="130" t="s">
        <v>201</v>
      </c>
      <c r="H209" s="173">
        <v>0.52777777777777779</v>
      </c>
      <c r="I209" s="170">
        <v>0.41111111111111115</v>
      </c>
      <c r="J209" s="135">
        <f t="shared" si="62"/>
        <v>0.88333333333333341</v>
      </c>
      <c r="K209" s="96">
        <f>IF(G209="","",1+(H209-IF(G208="",(IF(G207="",(IF(G206="",(IF(G205="",(IF(#REF!="",(IF(#REF!="",(IF(#REF!="",(IF(#REF!="",(IF(#REF!="",(IF(#REF!="",(IF(#REF!="",(IF(#REF!="",#REF!,#REF!)),#REF!)),#REF!)),#REF!)),#REF!)),#REF!)),#REF!)),#REF!)),H205)),H206)),H207)),(H208))))</f>
        <v>1.0798611111111112</v>
      </c>
      <c r="L209" s="97" t="e">
        <f>IF(G209="","",IF(G208=G209,IF(H209-I208&gt;0,H209-I208,1+H209-I208),IF(G207=G209,IF(H209-I207&gt;0,H209-I207,1+H209-I207),IF(G206=G209,IF(H209-I206&gt;0,H209-I206,1+H209-I206),IF(G205=G209,IF(H209-I205&gt;0,H209-I205,1+H209-I205),IF(G204=G209,IF(H209-I204&gt;0,H209-I204,1+H209-I204),IF(G203=G209,IF(H209-I203&gt;0,H209-I203,1+H209-I203),IF(G202=G209,IF(H209-I202&gt;0,H209-I202,1+H209-I202),IF(G201=G209,IF(H209-I201&gt;0,H209-I201,1+H209-I201),IF(G200=G209,IF(H209-I200&gt;0,H209-I200,1+H209-I200),IF(G199=G209,IF(H209-I199&gt;0,H209-I199,1+H209-I199),IF(G198=G209,IF(H209-I198&gt;0,H209-I198,1+H209-I198),IF(G197=G209,IF(H209-I197&gt;0,H209-I197,1+H209-I197),IF(G196=G209,IF(H209-I196&gt;0,H209-I196,1+H209-I196),IF(G195=G209,IF(H209-I195&gt;0,H209-I195,1+H209-I195),IF(G194=G209,IF(H209-I194&gt;0,H209-I194,1+H209-I194),IF(G193=G209,IF(H209-I193&gt;0,H209-I193,1+H209-I193),IF(G192=G209,IF(H209-I192&gt;0,H209-I192,1+H209-I192),IF(G191=G209,IF(H209-I191&gt;0,H209-I191,1+H209-I191),IF(G190=G209,IF(H209-I190&gt;0,H209-I190,1+H209-I190),IF(G189=G209,IF(H209-I189&gt;0,H209-I189,1+H209-I189),IF(G188=G209,IF(H209-I188&gt;0,H209-I188,1+H209-I188),IF(G187=G209,IF(H209-I187&gt;0,H209-I187,1+H209-I187),IF(G186=G209,IF(H209-I186&gt;0,H209-I186,1+H209-I186),IF(G185=G209,IF(H209-I185&gt;0,H209-I185,1+H209-I185),IF(G184=G209,IF(H209-I184&gt;0,H209-I184,1+H209-I184),IF(G183=G209,IF(H209-I183&gt;0,H209-I183,1+H209-I183),IF(#REF!=G209,IF(H209-#REF!&gt;0,H209-#REF!,1+H209-#REF!),""))))))))))))))))))))))))))))</f>
        <v>#REF!</v>
      </c>
      <c r="M209" s="462"/>
      <c r="N209" s="462"/>
      <c r="O209" s="462"/>
      <c r="P209" s="462"/>
      <c r="Q209" s="462"/>
      <c r="R209" s="462"/>
      <c r="S209" s="462"/>
      <c r="T209" s="462"/>
      <c r="U209" s="462"/>
      <c r="V209" s="462"/>
      <c r="W209" s="462"/>
      <c r="X209" s="462"/>
      <c r="Y209" s="462"/>
      <c r="Z209" s="462"/>
      <c r="AA209" s="462"/>
      <c r="AB209" s="462"/>
      <c r="AC209" s="462"/>
      <c r="AD209" s="462"/>
      <c r="AE209" s="462"/>
      <c r="AF209" s="462"/>
      <c r="AG209" s="462"/>
      <c r="AH209" s="462"/>
      <c r="AI209" s="462"/>
      <c r="AJ209" s="462"/>
      <c r="AK209" s="462"/>
      <c r="AL209" s="462"/>
      <c r="AM209" s="462"/>
      <c r="AN209" s="462"/>
      <c r="AO209" s="462"/>
      <c r="AP209" s="463"/>
      <c r="AQ209" s="459"/>
      <c r="AR209" s="90"/>
      <c r="AS209" s="89"/>
      <c r="AT209" s="13">
        <f t="shared" si="63"/>
        <v>0</v>
      </c>
      <c r="AU209" s="114"/>
      <c r="AV209" s="20">
        <v>768.50000000495197</v>
      </c>
      <c r="AW209" s="3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3"/>
      <c r="BI209" s="93"/>
      <c r="BJ209" s="146">
        <v>768.50000000495197</v>
      </c>
      <c r="BK209" s="143"/>
      <c r="BL209" s="4"/>
      <c r="BM209" s="4"/>
      <c r="BN209" s="4"/>
      <c r="BO209" s="4"/>
      <c r="BP209" s="4"/>
      <c r="BQ209" s="4"/>
      <c r="BR209" s="153"/>
      <c r="BS209" s="157"/>
      <c r="BT209" s="158"/>
      <c r="BU209" s="9"/>
      <c r="BY209" s="15"/>
      <c r="BZ209" s="5"/>
      <c r="CA209" s="146">
        <v>0.5</v>
      </c>
      <c r="CB209" s="128"/>
      <c r="CC209" s="12"/>
      <c r="CD209" s="12"/>
      <c r="CE209" s="12"/>
      <c r="CF209" s="12"/>
      <c r="CG209" s="12"/>
      <c r="CH209" s="12"/>
      <c r="CI209" s="23"/>
      <c r="CJ209" s="456"/>
      <c r="CK209" s="454"/>
      <c r="CL209" s="454"/>
      <c r="CM209" s="453"/>
    </row>
    <row r="210" spans="1:177" ht="16.5" customHeight="1" thickTop="1" thickBot="1" x14ac:dyDescent="0.3">
      <c r="A210" s="465"/>
      <c r="B210" s="124"/>
      <c r="C210" s="98"/>
      <c r="D210" s="233"/>
      <c r="E210" s="91"/>
      <c r="F210" s="140"/>
      <c r="G210" s="130"/>
      <c r="H210" s="173">
        <v>0.54166666666666696</v>
      </c>
      <c r="I210" s="170"/>
      <c r="J210" s="135" t="str">
        <f t="shared" si="62"/>
        <v/>
      </c>
      <c r="K210" s="96" t="str">
        <f>IF(G210="","",1+(H210-IF(G209="",(IF(G208="",(IF(G207="",(IF(G206="",(IF(#REF!="",(IF(#REF!="",(IF(#REF!="",(IF(#REF!="",(IF(#REF!="",(IF(#REF!="",(IF(#REF!="",(IF(#REF!="",#REF!,#REF!)),#REF!)),#REF!)),#REF!)),#REF!)),#REF!)),#REF!)),#REF!)),H206)),H207)),H208)),(H209))))</f>
        <v/>
      </c>
      <c r="L210" s="97" t="str">
        <f>IF(G210="","",IF(G209=G210,IF(H210-I209&gt;0,H210-I209,1+H210-I209),IF(G208=G210,IF(H210-I208&gt;0,H210-I208,1+H210-I208),IF(G207=G210,IF(H210-I207&gt;0,H210-I207,1+H210-I207),IF(G206=G210,IF(H210-I206&gt;0,H210-I206,1+H210-I206),IF(G205=G210,IF(H210-I205&gt;0,H210-I205,1+H210-I205),IF(G204=G210,IF(H210-I204&gt;0,H210-I204,1+H210-I204),IF(G203=G210,IF(H210-I203&gt;0,H210-I203,1+H210-I203),IF(G202=G210,IF(H210-I202&gt;0,H210-I202,1+H210-I202),IF(G201=G210,IF(H210-I201&gt;0,H210-I201,1+H210-I201),IF(G200=G210,IF(H210-I200&gt;0,H210-I200,1+H210-I200),IF(G199=G210,IF(H210-I199&gt;0,H210-I199,1+H210-I199),IF(G198=G210,IF(H210-I198&gt;0,H210-I198,1+H210-I198),IF(G197=G210,IF(H210-I197&gt;0,H210-I197,1+H210-I197),IF(G196=G210,IF(H210-I196&gt;0,H210-I196,1+H210-I196),IF(G195=G210,IF(H210-I195&gt;0,H210-I195,1+H210-I195),IF(G194=G210,IF(H210-I194&gt;0,H210-I194,1+H210-I194),IF(G193=G210,IF(H210-I193&gt;0,H210-I193,1+H210-I193),IF(G192=G210,IF(H210-I192&gt;0,H210-I192,1+H210-I192),IF(G191=G210,IF(H210-I191&gt;0,H210-I191,1+H210-I191),IF(G190=G210,IF(H210-I190&gt;0,H210-I190,1+H210-I190),IF(G189=G210,IF(H210-I189&gt;0,H210-I189,1+H210-I189),IF(G188=G210,IF(H210-I188&gt;0,H210-I188,1+H210-I188),IF(G187=G210,IF(H210-I187&gt;0,H210-I187,1+H210-I187),IF(G186=G210,IF(H210-I186&gt;0,H210-I186,1+H210-I186),IF(G185=G210,IF(H210-I185&gt;0,H210-I185,1+H210-I185),IF(G184=G210,IF(H210-I184&gt;0,H210-I184,1+H210-I184),IF(#REF!=G210,IF(H210-#REF!&gt;0,H210-#REF!,1+H210-#REF!),""))))))))))))))))))))))))))))</f>
        <v/>
      </c>
      <c r="M210" s="462"/>
      <c r="N210" s="462"/>
      <c r="O210" s="462"/>
      <c r="P210" s="462"/>
      <c r="Q210" s="462"/>
      <c r="R210" s="462"/>
      <c r="S210" s="462"/>
      <c r="T210" s="462"/>
      <c r="U210" s="462"/>
      <c r="V210" s="462"/>
      <c r="W210" s="462"/>
      <c r="X210" s="462"/>
      <c r="Y210" s="462"/>
      <c r="Z210" s="462"/>
      <c r="AA210" s="462"/>
      <c r="AB210" s="462"/>
      <c r="AC210" s="462"/>
      <c r="AD210" s="462"/>
      <c r="AE210" s="462"/>
      <c r="AF210" s="462"/>
      <c r="AG210" s="462"/>
      <c r="AH210" s="462"/>
      <c r="AI210" s="462"/>
      <c r="AJ210" s="462"/>
      <c r="AK210" s="462"/>
      <c r="AL210" s="462"/>
      <c r="AM210" s="462"/>
      <c r="AN210" s="462"/>
      <c r="AO210" s="462"/>
      <c r="AP210" s="463"/>
      <c r="AQ210" s="459"/>
      <c r="AR210" s="90"/>
      <c r="AS210" s="89"/>
      <c r="AT210" s="13">
        <f t="shared" si="63"/>
        <v>0</v>
      </c>
      <c r="AU210" s="114"/>
      <c r="AV210" s="20">
        <v>768.54166667161803</v>
      </c>
      <c r="AW210" s="3"/>
      <c r="AX210" s="4"/>
      <c r="AY210" s="4"/>
      <c r="AZ210" s="4"/>
      <c r="BA210" s="4"/>
      <c r="BB210" s="4"/>
      <c r="BC210" s="4"/>
      <c r="BD210" s="4" t="s">
        <v>116</v>
      </c>
      <c r="BE210" s="4"/>
      <c r="BF210" s="4"/>
      <c r="BG210" s="4"/>
      <c r="BH210" s="3"/>
      <c r="BI210" s="93"/>
      <c r="BJ210" s="146">
        <v>768.54166667161803</v>
      </c>
      <c r="BK210" s="143"/>
      <c r="BL210" s="4"/>
      <c r="BM210" s="4"/>
      <c r="BN210" s="4" t="s">
        <v>139</v>
      </c>
      <c r="BO210" s="4"/>
      <c r="BP210" s="4"/>
      <c r="BQ210" s="4"/>
      <c r="BR210" s="153"/>
      <c r="BS210" s="157"/>
      <c r="BT210" s="158"/>
      <c r="BU210" s="9"/>
      <c r="BY210" s="15"/>
      <c r="BZ210" s="5" t="s">
        <v>194</v>
      </c>
      <c r="CA210" s="146">
        <v>0.54166666666666696</v>
      </c>
      <c r="CB210" s="128" t="s">
        <v>189</v>
      </c>
      <c r="CC210" s="12" t="s">
        <v>185</v>
      </c>
      <c r="CD210" s="12"/>
      <c r="CE210" s="12"/>
      <c r="CF210" s="12"/>
      <c r="CG210" s="12"/>
      <c r="CH210" s="12"/>
      <c r="CI210" s="23"/>
      <c r="CJ210" s="456"/>
      <c r="CK210" s="454"/>
      <c r="CL210" s="454"/>
      <c r="CM210" s="453"/>
    </row>
    <row r="211" spans="1:177" ht="16.5" customHeight="1" thickTop="1" thickBot="1" x14ac:dyDescent="0.3">
      <c r="A211" s="465"/>
      <c r="B211" s="124"/>
      <c r="C211" s="98"/>
      <c r="D211" s="233"/>
      <c r="E211" s="91"/>
      <c r="F211" s="140" t="s">
        <v>151</v>
      </c>
      <c r="G211" s="130" t="s">
        <v>200</v>
      </c>
      <c r="H211" s="173">
        <v>0.61527777777777781</v>
      </c>
      <c r="I211" s="170">
        <v>0.21180555555555555</v>
      </c>
      <c r="J211" s="135">
        <f t="shared" si="62"/>
        <v>0.59652777777777777</v>
      </c>
      <c r="K211" s="96">
        <f>IF(G211="","",1+(H211-IF(G210="",(IF(G209="",(IF(G208="",(IF(G207="",(IF(#REF!="",(IF(#REF!="",(IF(#REF!="",(IF(#REF!="",(IF(#REF!="",(IF(#REF!="",(IF(#REF!="",(IF(#REF!="",#REF!,#REF!)),#REF!)),#REF!)),#REF!)),#REF!)),#REF!)),#REF!)),#REF!)),H207)),H208)),H209)),(H210))))</f>
        <v>1.0874999999999999</v>
      </c>
      <c r="L211" s="97">
        <f>IF(G211="","",IF(G210=G211,IF(H211-I210&gt;0,H211-I210,1+H211-I210),IF(G209=G211,IF(H211-I209&gt;0,H211-I209,1+H211-I209),IF(G208=G211,IF(H211-I208&gt;0,H211-I208,1+H211-I208),IF(G207=G211,IF(H211-I207&gt;0,H211-I207,1+H211-I207),IF(G206=G211,IF(H211-I206&gt;0,H211-I206,1+H211-I206),IF(G205=G211,IF(H211-I205&gt;0,H211-I205,1+H211-I205),IF(G204=G211,IF(H211-I204&gt;0,H211-I204,1+H211-I204),IF(G203=G211,IF(H211-I203&gt;0,H211-I203,1+H211-I203),IF(G202=G211,IF(H211-I202&gt;0,H211-I202,1+H211-I202),IF(G201=G211,IF(H211-I201&gt;0,H211-I201,1+H211-I201),IF(G200=G211,IF(H211-I200&gt;0,H211-I200,1+H211-I200),IF(G199=G211,IF(H211-I199&gt;0,H211-I199,1+H211-I199),IF(G198=G211,IF(H211-I198&gt;0,H211-I198,1+H211-I198),IF(G197=G211,IF(H211-I197&gt;0,H211-I197,1+H211-I197),IF(G196=G211,IF(H211-I196&gt;0,H211-I196,1+H211-I196),IF(G195=G211,IF(H211-I195&gt;0,H211-I195,1+H211-I195),IF(G194=G211,IF(H211-I194&gt;0,H211-I194,1+H211-I194),IF(G193=G211,IF(H211-I193&gt;0,H211-I193,1+H211-I193),IF(G192=G211,IF(H211-I192&gt;0,H211-I192,1+H211-I192),IF(G191=G211,IF(H211-I191&gt;0,H211-I191,1+H211-I191),IF(G190=G211,IF(H211-I190&gt;0,H211-I190,1+H211-I190),IF(G189=G211,IF(H211-I189&gt;0,H211-I189,1+H211-I189),IF(G188=G211,IF(H211-I188&gt;0,H211-I188,1+H211-I188),IF(G187=G211,IF(H211-I187&gt;0,H211-I187,1+H211-I187),IF(G186=G211,IF(H211-I186&gt;0,H211-I186,1+H211-I186),IF(G185=G211,IF(H211-I185&gt;0,H211-I185,1+H211-I185),IF(#REF!=G211,IF(H211-#REF!&gt;0,H211-#REF!,1+H211-#REF!),""))))))))))))))))))))))))))))</f>
        <v>0.19513888888888892</v>
      </c>
      <c r="M211" s="462"/>
      <c r="N211" s="462"/>
      <c r="O211" s="462"/>
      <c r="P211" s="462"/>
      <c r="Q211" s="462"/>
      <c r="R211" s="462"/>
      <c r="S211" s="462"/>
      <c r="T211" s="462"/>
      <c r="U211" s="462"/>
      <c r="V211" s="462"/>
      <c r="W211" s="462"/>
      <c r="X211" s="462"/>
      <c r="Y211" s="462"/>
      <c r="Z211" s="462"/>
      <c r="AA211" s="462"/>
      <c r="AB211" s="462"/>
      <c r="AC211" s="462"/>
      <c r="AD211" s="462"/>
      <c r="AE211" s="462"/>
      <c r="AF211" s="462"/>
      <c r="AG211" s="462"/>
      <c r="AH211" s="462"/>
      <c r="AI211" s="462"/>
      <c r="AJ211" s="462"/>
      <c r="AK211" s="462"/>
      <c r="AL211" s="462"/>
      <c r="AM211" s="462"/>
      <c r="AN211" s="462"/>
      <c r="AO211" s="462"/>
      <c r="AP211" s="463"/>
      <c r="AQ211" s="459"/>
      <c r="AR211" s="90"/>
      <c r="AS211" s="89"/>
      <c r="AT211" s="13">
        <f t="shared" si="63"/>
        <v>0</v>
      </c>
      <c r="AU211" s="114"/>
      <c r="AV211" s="20">
        <v>768.583333338285</v>
      </c>
      <c r="AW211" s="3"/>
      <c r="AX211" s="4"/>
      <c r="AY211" s="4"/>
      <c r="AZ211" s="4" t="s">
        <v>115</v>
      </c>
      <c r="BA211" s="4"/>
      <c r="BB211" s="4"/>
      <c r="BC211" s="4"/>
      <c r="BD211" s="4"/>
      <c r="BE211" s="4"/>
      <c r="BF211" s="4"/>
      <c r="BG211" s="4"/>
      <c r="BH211" s="3"/>
      <c r="BI211" s="93"/>
      <c r="BJ211" s="146">
        <v>768.583333338285</v>
      </c>
      <c r="BK211" s="143" t="s">
        <v>184</v>
      </c>
      <c r="BL211" s="4" t="s">
        <v>166</v>
      </c>
      <c r="BM211" s="4"/>
      <c r="BN211" s="4"/>
      <c r="BO211" s="4"/>
      <c r="BP211" s="4"/>
      <c r="BQ211" s="4"/>
      <c r="BR211" s="153"/>
      <c r="BS211" s="157"/>
      <c r="BT211" s="158"/>
      <c r="BU211" s="9"/>
      <c r="BY211" s="15"/>
      <c r="BZ211" s="5"/>
      <c r="CA211" s="146">
        <v>0.58333333333333304</v>
      </c>
      <c r="CB211" s="128"/>
      <c r="CC211" s="12"/>
      <c r="CD211" s="12"/>
      <c r="CE211" s="12"/>
      <c r="CF211" s="12"/>
      <c r="CG211" s="12"/>
      <c r="CH211" s="12"/>
      <c r="CI211" s="23"/>
      <c r="CJ211" s="456"/>
      <c r="CK211" s="454"/>
      <c r="CL211" s="454"/>
      <c r="CM211" s="453"/>
    </row>
    <row r="212" spans="1:177" ht="16.5" customHeight="1" thickTop="1" thickBot="1" x14ac:dyDescent="0.3">
      <c r="A212" s="465"/>
      <c r="B212" s="124"/>
      <c r="C212" s="98"/>
      <c r="D212" s="233"/>
      <c r="E212" s="91"/>
      <c r="F212" s="140"/>
      <c r="G212" s="130"/>
      <c r="H212" s="173">
        <v>0.625</v>
      </c>
      <c r="I212" s="170"/>
      <c r="J212" s="135" t="str">
        <f t="shared" si="62"/>
        <v/>
      </c>
      <c r="K212" s="96" t="str">
        <f>IF(G212="","",1+(H212-IF(G211="",(IF(G210="",(IF(G209="",(IF(G208="",(IF(#REF!="",(IF(#REF!="",(IF(#REF!="",(IF(#REF!="",(IF(#REF!="",(IF(#REF!="",(IF(#REF!="",(IF(#REF!="",#REF!,#REF!)),#REF!)),#REF!)),#REF!)),#REF!)),#REF!)),#REF!)),#REF!)),H208)),H209)),H210)),(H211))))</f>
        <v/>
      </c>
      <c r="L212" s="97" t="str">
        <f>IF(G212="","",IF(G211=G212,IF(H212-I211&gt;0,H212-I211,1+H212-I211),IF(G210=G212,IF(H212-I210&gt;0,H212-I210,1+H212-I210),IF(G209=G212,IF(H212-I209&gt;0,H212-I209,1+H212-I209),IF(G208=G212,IF(H212-I208&gt;0,H212-I208,1+H212-I208),IF(G207=G212,IF(H212-I207&gt;0,H212-I207,1+H212-I207),IF(G206=G212,IF(H212-I206&gt;0,H212-I206,1+H212-I206),IF(G205=G212,IF(H212-I205&gt;0,H212-I205,1+H212-I205),IF(G204=G212,IF(H212-I204&gt;0,H212-I204,1+H212-I204),IF(G203=G212,IF(H212-I203&gt;0,H212-I203,1+H212-I203),IF(G202=G212,IF(H212-I202&gt;0,H212-I202,1+H212-I202),IF(G201=G212,IF(H212-I201&gt;0,H212-I201,1+H212-I201),IF(G200=G212,IF(H212-I200&gt;0,H212-I200,1+H212-I200),IF(G199=G212,IF(H212-I199&gt;0,H212-I199,1+H212-I199),IF(G198=G212,IF(H212-I198&gt;0,H212-I198,1+H212-I198),IF(G197=G212,IF(H212-I197&gt;0,H212-I197,1+H212-I197),IF(G196=G212,IF(H212-I196&gt;0,H212-I196,1+H212-I196),IF(G195=G212,IF(H212-I195&gt;0,H212-I195,1+H212-I195),IF(G194=G212,IF(H212-I194&gt;0,H212-I194,1+H212-I194),IF(G193=G212,IF(H212-I193&gt;0,H212-I193,1+H212-I193),IF(G192=G212,IF(H212-I192&gt;0,H212-I192,1+H212-I192),IF(G191=G212,IF(H212-I191&gt;0,H212-I191,1+H212-I191),IF(G190=G212,IF(H212-I190&gt;0,H212-I190,1+H212-I190),IF(G189=G212,IF(H212-I189&gt;0,H212-I189,1+H212-I189),IF(G188=G212,IF(H212-I188&gt;0,H212-I188,1+H212-I188),IF(G187=G212,IF(H212-I187&gt;0,H212-I187,1+H212-I187),IF(G186=G212,IF(H212-I186&gt;0,H212-I186,1+H212-I186),IF(#REF!=G212,IF(H212-#REF!&gt;0,H212-#REF!,1+H212-#REF!),""))))))))))))))))))))))))))))</f>
        <v/>
      </c>
      <c r="M212" s="462"/>
      <c r="N212" s="462"/>
      <c r="O212" s="462"/>
      <c r="P212" s="462"/>
      <c r="Q212" s="462"/>
      <c r="R212" s="462"/>
      <c r="S212" s="462"/>
      <c r="T212" s="462"/>
      <c r="U212" s="462"/>
      <c r="V212" s="462"/>
      <c r="W212" s="462"/>
      <c r="X212" s="462"/>
      <c r="Y212" s="462"/>
      <c r="Z212" s="462"/>
      <c r="AA212" s="462"/>
      <c r="AB212" s="462"/>
      <c r="AC212" s="462"/>
      <c r="AD212" s="462"/>
      <c r="AE212" s="462"/>
      <c r="AF212" s="462"/>
      <c r="AG212" s="462"/>
      <c r="AH212" s="462"/>
      <c r="AI212" s="462"/>
      <c r="AJ212" s="462"/>
      <c r="AK212" s="462"/>
      <c r="AL212" s="462"/>
      <c r="AM212" s="462"/>
      <c r="AN212" s="462"/>
      <c r="AO212" s="462"/>
      <c r="AP212" s="463"/>
      <c r="AQ212" s="459"/>
      <c r="AR212" s="90"/>
      <c r="AS212" s="89"/>
      <c r="AT212" s="13">
        <f t="shared" si="63"/>
        <v>0</v>
      </c>
      <c r="AU212" s="114"/>
      <c r="AV212" s="20">
        <v>768.62500000495197</v>
      </c>
      <c r="AW212" s="3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3"/>
      <c r="BI212" s="93"/>
      <c r="BJ212" s="146">
        <v>768.62500000495197</v>
      </c>
      <c r="BK212" s="143"/>
      <c r="BL212" s="4"/>
      <c r="BM212" s="4"/>
      <c r="BN212" s="4"/>
      <c r="BO212" s="4"/>
      <c r="BP212" s="4"/>
      <c r="BQ212" s="4"/>
      <c r="BR212" s="153"/>
      <c r="BS212" s="159"/>
      <c r="BT212" s="160"/>
      <c r="BU212" s="9"/>
      <c r="BY212" s="15"/>
      <c r="BZ212" s="5" t="s">
        <v>194</v>
      </c>
      <c r="CA212" s="146">
        <v>0.625</v>
      </c>
      <c r="CB212" s="128" t="s">
        <v>122</v>
      </c>
      <c r="CC212" s="12"/>
      <c r="CD212" s="12"/>
      <c r="CE212" s="12"/>
      <c r="CF212" s="12"/>
      <c r="CG212" s="12"/>
      <c r="CH212" s="12"/>
      <c r="CI212" s="23"/>
      <c r="CJ212" s="456"/>
      <c r="CK212" s="454"/>
      <c r="CL212" s="454"/>
      <c r="CM212" s="453"/>
    </row>
    <row r="213" spans="1:177" ht="16.5" customHeight="1" thickTop="1" thickBot="1" x14ac:dyDescent="0.3">
      <c r="A213" s="465"/>
      <c r="B213" s="124"/>
      <c r="C213" s="98"/>
      <c r="D213" s="233"/>
      <c r="E213" s="91"/>
      <c r="F213" s="140" t="s">
        <v>167</v>
      </c>
      <c r="G213" s="130" t="s">
        <v>229</v>
      </c>
      <c r="H213" s="173">
        <v>0.69444444444444453</v>
      </c>
      <c r="I213" s="170">
        <v>0.68125000000000002</v>
      </c>
      <c r="J213" s="135">
        <f t="shared" si="62"/>
        <v>0.98680555555555538</v>
      </c>
      <c r="K213" s="96">
        <f>IF(G213="","",1+(H213-IF(G212="",(IF(G211="",(IF(G210="",(IF(G209="",(IF(#REF!="",(IF(#REF!="",(IF(#REF!="",(IF(#REF!="",(IF(#REF!="",(IF(#REF!="",(IF(#REF!="",(IF(#REF!="",#REF!,#REF!)),#REF!)),#REF!)),#REF!)),#REF!)),#REF!)),#REF!)),#REF!)),H209)),H210)),H211)),(H212))))</f>
        <v>1.0791666666666666</v>
      </c>
      <c r="L213" s="97">
        <f>IF(G213="","",IF(G212=G213,IF(H213-I212&gt;0,H213-I212,1+H213-I212),IF(G211=G213,IF(H213-I211&gt;0,H213-I211,1+H213-I211),IF(G210=G213,IF(H213-I210&gt;0,H213-I210,1+H213-I210),IF(G209=G213,IF(H213-I209&gt;0,H213-I209,1+H213-I209),IF(G208=G213,IF(H213-I208&gt;0,H213-I208,1+H213-I208),IF(G207=G213,IF(H213-I207&gt;0,H213-I207,1+H213-I207),IF(G206=G213,IF(H213-I206&gt;0,H213-I206,1+H213-I206),IF(G205=G213,IF(H213-I205&gt;0,H213-I205,1+H213-I205),IF(G204=G213,IF(H213-I204&gt;0,H213-I204,1+H213-I204),IF(G203=G213,IF(H213-I203&gt;0,H213-I203,1+H213-I203),IF(G202=G213,IF(H213-I202&gt;0,H213-I202,1+H213-I202),IF(G201=G213,IF(H213-I201&gt;0,H213-I201,1+H213-I201),IF(G200=G213,IF(H213-I200&gt;0,H213-I200,1+H213-I200),IF(G199=G213,IF(H213-I199&gt;0,H213-I199,1+H213-I199),IF(G198=G213,IF(H213-I198&gt;0,H213-I198,1+H213-I198),IF(G197=G213,IF(H213-I197&gt;0,H213-I197,1+H213-I197),IF(G196=G213,IF(H213-I196&gt;0,H213-I196,1+H213-I196),IF(G195=G213,IF(H213-I195&gt;0,H213-I195,1+H213-I195),IF(G194=G213,IF(H213-I194&gt;0,H213-I194,1+H213-I194),IF(G193=G213,IF(H213-I193&gt;0,H213-I193,1+H213-I193),IF(G192=G213,IF(H213-I192&gt;0,H213-I192,1+H213-I192),IF(G191=G213,IF(H213-I191&gt;0,H213-I191,1+H213-I191),IF(G190=G213,IF(H213-I190&gt;0,H213-I190,1+H213-I190),IF(G189=G213,IF(H213-I189&gt;0,H213-I189,1+H213-I189),IF(G188=G213,IF(H213-I188&gt;0,H213-I188,1+H213-I188),IF(G187=G213,IF(H213-I187&gt;0,H213-I187,1+H213-I187),IF(#REF!=G213,IF(H213-#REF!&gt;0,H213-#REF!,1+H213-#REF!),""))))))))))))))))))))))))))))</f>
        <v>2.083333333333337E-2</v>
      </c>
      <c r="M213" s="462"/>
      <c r="N213" s="462"/>
      <c r="O213" s="462"/>
      <c r="P213" s="462"/>
      <c r="Q213" s="462"/>
      <c r="R213" s="462"/>
      <c r="S213" s="462"/>
      <c r="T213" s="462"/>
      <c r="U213" s="462"/>
      <c r="V213" s="462"/>
      <c r="W213" s="462"/>
      <c r="X213" s="462"/>
      <c r="Y213" s="462"/>
      <c r="Z213" s="462"/>
      <c r="AA213" s="462"/>
      <c r="AB213" s="462"/>
      <c r="AC213" s="462"/>
      <c r="AD213" s="462"/>
      <c r="AE213" s="462"/>
      <c r="AF213" s="462"/>
      <c r="AG213" s="462"/>
      <c r="AH213" s="462"/>
      <c r="AI213" s="462"/>
      <c r="AJ213" s="462"/>
      <c r="AK213" s="462"/>
      <c r="AL213" s="462"/>
      <c r="AM213" s="462"/>
      <c r="AN213" s="462"/>
      <c r="AO213" s="462"/>
      <c r="AP213" s="463"/>
      <c r="AQ213" s="459"/>
      <c r="AR213" s="90"/>
      <c r="AS213" s="89"/>
      <c r="AT213" s="13">
        <f t="shared" si="63"/>
        <v>0</v>
      </c>
      <c r="AU213" s="114"/>
      <c r="AV213" s="20">
        <v>768.66666667161905</v>
      </c>
      <c r="AW213" s="3"/>
      <c r="AX213" s="4"/>
      <c r="AY213" s="4" t="s">
        <v>173</v>
      </c>
      <c r="AZ213" s="4"/>
      <c r="BA213" s="4"/>
      <c r="BB213" s="4"/>
      <c r="BC213" s="4"/>
      <c r="BD213" s="4"/>
      <c r="BE213" s="4"/>
      <c r="BF213" s="4"/>
      <c r="BG213" s="4"/>
      <c r="BH213" s="3"/>
      <c r="BI213" s="93"/>
      <c r="BJ213" s="146">
        <v>768.66666667161905</v>
      </c>
      <c r="BK213" s="143"/>
      <c r="BL213" s="4"/>
      <c r="BM213" s="4"/>
      <c r="BN213" s="4"/>
      <c r="BO213" s="4"/>
      <c r="BP213" s="4"/>
      <c r="BQ213" s="4"/>
      <c r="BR213" s="153"/>
      <c r="BS213" s="159"/>
      <c r="BT213" s="160"/>
      <c r="BU213" s="9"/>
      <c r="BY213" s="15"/>
      <c r="BZ213" s="5"/>
      <c r="CA213" s="146">
        <v>0.66666666666666696</v>
      </c>
      <c r="CB213" s="128"/>
      <c r="CC213" s="12"/>
      <c r="CD213" s="12"/>
      <c r="CE213" s="12"/>
      <c r="CF213" s="12"/>
      <c r="CG213" s="12"/>
      <c r="CH213" s="12"/>
      <c r="CI213" s="23"/>
      <c r="CJ213" s="456"/>
      <c r="CK213" s="454"/>
      <c r="CL213" s="454"/>
      <c r="CM213" s="453"/>
    </row>
    <row r="214" spans="1:177" ht="16.5" customHeight="1" thickTop="1" thickBot="1" x14ac:dyDescent="0.3">
      <c r="A214" s="465"/>
      <c r="B214" s="124"/>
      <c r="C214" s="98"/>
      <c r="D214" s="233"/>
      <c r="E214" s="91"/>
      <c r="F214" s="140"/>
      <c r="G214" s="130"/>
      <c r="H214" s="173">
        <v>0.70833333333333304</v>
      </c>
      <c r="I214" s="170"/>
      <c r="J214" s="135" t="str">
        <f t="shared" si="62"/>
        <v/>
      </c>
      <c r="K214" s="96" t="str">
        <f>IF(G214="","",1+(H214-IF(G213="",(IF(G212="",(IF(G211="",(IF(G210="",(IF(#REF!="",(IF(#REF!="",(IF(#REF!="",(IF(#REF!="",(IF(#REF!="",(IF(#REF!="",(IF(#REF!="",(IF(#REF!="",#REF!,#REF!)),#REF!)),#REF!)),#REF!)),#REF!)),#REF!)),#REF!)),#REF!)),H210)),H211)),H212)),(H213))))</f>
        <v/>
      </c>
      <c r="L214" s="97" t="str">
        <f>IF(G214="","",IF(G213=G214,IF(H214-I213&gt;0,H214-I213,1+H214-I213),IF(G212=G214,IF(H214-I212&gt;0,H214-I212,1+H214-I212),IF(G211=G214,IF(H214-I211&gt;0,H214-I211,1+H214-I211),IF(G210=G214,IF(H214-I210&gt;0,H214-I210,1+H214-I210),IF(G209=G214,IF(H214-I209&gt;0,H214-I209,1+H214-I209),IF(G208=G214,IF(H214-I208&gt;0,H214-I208,1+H214-I208),IF(G207=G214,IF(H214-I207&gt;0,H214-I207,1+H214-I207),IF(G206=G214,IF(H214-I206&gt;0,H214-I206,1+H214-I206),IF(G205=G214,IF(H214-I205&gt;0,H214-I205,1+H214-I205),IF(G204=G214,IF(H214-I204&gt;0,H214-I204,1+H214-I204),IF(G203=G214,IF(H214-I203&gt;0,H214-I203,1+H214-I203),IF(G202=G214,IF(H214-I202&gt;0,H214-I202,1+H214-I202),IF(G201=G214,IF(H214-I201&gt;0,H214-I201,1+H214-I201),IF(G200=G214,IF(H214-I200&gt;0,H214-I200,1+H214-I200),IF(G199=G214,IF(H214-I199&gt;0,H214-I199,1+H214-I199),IF(G198=G214,IF(H214-I198&gt;0,H214-I198,1+H214-I198),IF(G197=G214,IF(H214-I197&gt;0,H214-I197,1+H214-I197),IF(G196=G214,IF(H214-I196&gt;0,H214-I196,1+H214-I196),IF(G195=G214,IF(H214-I195&gt;0,H214-I195,1+H214-I195),IF(G194=G214,IF(H214-I194&gt;0,H214-I194,1+H214-I194),IF(G193=G214,IF(H214-I193&gt;0,H214-I193,1+H214-I193),IF(G192=G214,IF(H214-I192&gt;0,H214-I192,1+H214-I192),IF(G191=G214,IF(H214-I191&gt;0,H214-I191,1+H214-I191),IF(G190=G214,IF(H214-I190&gt;0,H214-I190,1+H214-I190),IF(G189=G214,IF(H214-I189&gt;0,H214-I189,1+H214-I189),IF(G188=G214,IF(H214-I188&gt;0,H214-I188,1+H214-I188),IF(#REF!=G214,IF(H214-#REF!&gt;0,H214-#REF!,1+H214-#REF!),""))))))))))))))))))))))))))))</f>
        <v/>
      </c>
      <c r="M214" s="462"/>
      <c r="N214" s="462"/>
      <c r="O214" s="462"/>
      <c r="P214" s="462"/>
      <c r="Q214" s="462"/>
      <c r="R214" s="462"/>
      <c r="S214" s="462"/>
      <c r="T214" s="462"/>
      <c r="U214" s="462"/>
      <c r="V214" s="462"/>
      <c r="W214" s="462"/>
      <c r="X214" s="462"/>
      <c r="Y214" s="462"/>
      <c r="Z214" s="462"/>
      <c r="AA214" s="462"/>
      <c r="AB214" s="462"/>
      <c r="AC214" s="462"/>
      <c r="AD214" s="462"/>
      <c r="AE214" s="462"/>
      <c r="AF214" s="462"/>
      <c r="AG214" s="462"/>
      <c r="AH214" s="462"/>
      <c r="AI214" s="462"/>
      <c r="AJ214" s="462"/>
      <c r="AK214" s="462"/>
      <c r="AL214" s="462"/>
      <c r="AM214" s="462"/>
      <c r="AN214" s="462"/>
      <c r="AO214" s="462"/>
      <c r="AP214" s="463"/>
      <c r="AQ214" s="459"/>
      <c r="AR214" s="90"/>
      <c r="AS214" s="89"/>
      <c r="AT214" s="13">
        <f t="shared" si="63"/>
        <v>0</v>
      </c>
      <c r="AU214" s="114"/>
      <c r="AV214" s="20">
        <v>768.70833333828602</v>
      </c>
      <c r="AW214" s="3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3"/>
      <c r="BI214" s="93"/>
      <c r="BJ214" s="146">
        <v>768.70833333828602</v>
      </c>
      <c r="BK214" s="143"/>
      <c r="BL214" s="4"/>
      <c r="BM214" s="4"/>
      <c r="BN214" s="4"/>
      <c r="BO214" s="4"/>
      <c r="BP214" s="4"/>
      <c r="BQ214" s="4"/>
      <c r="BR214" s="153"/>
      <c r="BS214" s="159"/>
      <c r="BT214" s="160"/>
      <c r="BU214" s="9"/>
      <c r="BY214" s="15"/>
      <c r="BZ214" s="5"/>
      <c r="CA214" s="146">
        <v>0.70833333333333304</v>
      </c>
      <c r="CB214" s="128"/>
      <c r="CC214" s="12"/>
      <c r="CD214" s="12"/>
      <c r="CE214" s="12"/>
      <c r="CF214" s="12"/>
      <c r="CG214" s="12"/>
      <c r="CH214" s="12"/>
      <c r="CI214" s="23"/>
      <c r="CJ214" s="456"/>
      <c r="CK214" s="454"/>
      <c r="CL214" s="454"/>
      <c r="CM214" s="453"/>
    </row>
    <row r="215" spans="1:177" ht="16.5" customHeight="1" thickTop="1" thickBot="1" x14ac:dyDescent="0.3">
      <c r="A215" s="465"/>
      <c r="B215" s="124"/>
      <c r="C215" s="98"/>
      <c r="D215" s="233"/>
      <c r="E215" s="91"/>
      <c r="F215" s="140" t="s">
        <v>116</v>
      </c>
      <c r="G215" s="130" t="s">
        <v>204</v>
      </c>
      <c r="H215" s="173">
        <v>0.78125</v>
      </c>
      <c r="I215" s="170">
        <v>0.52152777777777781</v>
      </c>
      <c r="J215" s="135">
        <f t="shared" si="62"/>
        <v>0.74027777777777781</v>
      </c>
      <c r="K215" s="96">
        <f>IF(G215="","",1+(H215-IF(G214="",(IF(G213="",(IF(G212="",(IF(G211="",(IF(#REF!="",(IF(#REF!="",(IF(#REF!="",(IF(#REF!="",(IF(#REF!="",(IF(#REF!="",(IF(#REF!="",(IF(#REF!="",#REF!,#REF!)),#REF!)),#REF!)),#REF!)),#REF!)),#REF!)),#REF!)),#REF!)),H211)),H212)),H213)),(H214))))</f>
        <v>1.0868055555555554</v>
      </c>
      <c r="L215" s="97">
        <f>IF(G215="","",IF(G214=G215,IF(H215-I214&gt;0,H215-I214,1+H215-I214),IF(G213=G215,IF(H215-I213&gt;0,H215-I213,1+H215-I213),IF(G212=G215,IF(H215-I212&gt;0,H215-I212,1+H215-I212),IF(G211=G215,IF(H215-I211&gt;0,H215-I211,1+H215-I211),IF(G210=G215,IF(H215-I210&gt;0,H215-I210,1+H215-I210),IF(G209=G215,IF(H215-I209&gt;0,H215-I209,1+H215-I209),IF(G208=G215,IF(H215-I208&gt;0,H215-I208,1+H215-I208),IF(G207=G215,IF(H215-I207&gt;0,H215-I207,1+H215-I207),IF(G206=G215,IF(H215-I206&gt;0,H215-I206,1+H215-I206),IF(G205=G215,IF(H215-I205&gt;0,H215-I205,1+H215-I205),IF(G204=G215,IF(H215-I204&gt;0,H215-I204,1+H215-I204),IF(G203=G215,IF(H215-I203&gt;0,H215-I203,1+H215-I203),IF(G202=G215,IF(H215-I202&gt;0,H215-I202,1+H215-I202),IF(G201=G215,IF(H215-I201&gt;0,H215-I201,1+H215-I201),IF(G200=G215,IF(H215-I200&gt;0,H215-I200,1+H215-I200),IF(G199=G215,IF(H215-I199&gt;0,H215-I199,1+H215-I199),IF(G198=G215,IF(H215-I198&gt;0,H215-I198,1+H215-I198),IF(G197=G215,IF(H215-I197&gt;0,H215-I197,1+H215-I197),IF(G196=G215,IF(H215-I196&gt;0,H215-I196,1+H215-I196),IF(G195=G215,IF(H215-I195&gt;0,H215-I195,1+H215-I195),IF(G194=G215,IF(H215-I194&gt;0,H215-I194,1+H215-I194),IF(G193=G215,IF(H215-I193&gt;0,H215-I193,1+H215-I193),IF(G192=G215,IF(H215-I192&gt;0,H215-I192,1+H215-I192),IF(G191=G215,IF(H215-I191&gt;0,H215-I191,1+H215-I191),IF(G190=G215,IF(H215-I190&gt;0,H215-I190,1+H215-I190),IF(G189=G215,IF(H215-I189&gt;0,H215-I189,1+H215-I189),IF(#REF!=G215,IF(H215-#REF!&gt;0,H215-#REF!,1+H215-#REF!),""))))))))))))))))))))))))))))</f>
        <v>1.736111111111116E-2</v>
      </c>
      <c r="M215" s="462"/>
      <c r="N215" s="462"/>
      <c r="O215" s="462"/>
      <c r="P215" s="462"/>
      <c r="Q215" s="462"/>
      <c r="R215" s="462"/>
      <c r="S215" s="462"/>
      <c r="T215" s="462"/>
      <c r="U215" s="462"/>
      <c r="V215" s="462"/>
      <c r="W215" s="462"/>
      <c r="X215" s="462"/>
      <c r="Y215" s="462"/>
      <c r="Z215" s="462"/>
      <c r="AA215" s="462"/>
      <c r="AB215" s="462"/>
      <c r="AC215" s="462"/>
      <c r="AD215" s="462"/>
      <c r="AE215" s="462"/>
      <c r="AF215" s="462"/>
      <c r="AG215" s="462"/>
      <c r="AH215" s="462"/>
      <c r="AI215" s="462"/>
      <c r="AJ215" s="462"/>
      <c r="AK215" s="462"/>
      <c r="AL215" s="462"/>
      <c r="AM215" s="462"/>
      <c r="AN215" s="462"/>
      <c r="AO215" s="462"/>
      <c r="AP215" s="463"/>
      <c r="AQ215" s="459"/>
      <c r="AR215" s="90"/>
      <c r="AS215" s="89"/>
      <c r="AT215" s="13">
        <f t="shared" si="63"/>
        <v>0</v>
      </c>
      <c r="AU215" s="114"/>
      <c r="AV215" s="20">
        <v>768.75000000495299</v>
      </c>
      <c r="AW215" s="3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3"/>
      <c r="BI215" s="93"/>
      <c r="BJ215" s="146">
        <v>768.75000000495299</v>
      </c>
      <c r="BK215" s="143"/>
      <c r="BL215" s="4"/>
      <c r="BM215" s="4" t="s">
        <v>163</v>
      </c>
      <c r="BN215" s="4"/>
      <c r="BO215" s="4"/>
      <c r="BP215" s="4"/>
      <c r="BQ215" s="4"/>
      <c r="BR215" s="153"/>
      <c r="BS215" s="159"/>
      <c r="BT215" s="160"/>
      <c r="BU215" s="9"/>
      <c r="BY215" s="15"/>
      <c r="BZ215" s="5"/>
      <c r="CA215" s="146">
        <v>0.75</v>
      </c>
      <c r="CB215" s="128"/>
      <c r="CC215" s="12"/>
      <c r="CD215" s="12"/>
      <c r="CE215" s="12"/>
      <c r="CF215" s="12"/>
      <c r="CG215" s="12"/>
      <c r="CH215" s="12"/>
      <c r="CI215" s="23"/>
      <c r="CJ215" s="456"/>
      <c r="CK215" s="454"/>
      <c r="CL215" s="454"/>
      <c r="CM215" s="453"/>
    </row>
    <row r="216" spans="1:177" ht="16.5" customHeight="1" thickTop="1" thickBot="1" x14ac:dyDescent="0.3">
      <c r="A216" s="465"/>
      <c r="B216" s="124"/>
      <c r="C216" s="98"/>
      <c r="D216" s="233"/>
      <c r="E216" s="91"/>
      <c r="F216" s="140"/>
      <c r="G216" s="130"/>
      <c r="H216" s="173">
        <v>0.79166666666666696</v>
      </c>
      <c r="I216" s="169"/>
      <c r="J216" s="134" t="str">
        <f t="shared" si="62"/>
        <v/>
      </c>
      <c r="K216" s="96" t="str">
        <f>IF(G216="","",1+(H216-IF(G215="",(IF(G214="",(IF(G213="",(IF(G212="",(IF(#REF!="",(IF(#REF!="",(IF(#REF!="",(IF(#REF!="",(IF(#REF!="",(IF(#REF!="",(IF(#REF!="",(IF(#REF!="",#REF!,#REF!)),#REF!)),#REF!)),#REF!)),#REF!)),#REF!)),#REF!)),#REF!)),H212)),H213)),H214)),(H215))))</f>
        <v/>
      </c>
      <c r="L216" s="97" t="str">
        <f>IF(G216="","",IF(G215=G216,IF(H216-I215&gt;0,H216-I215,1+H216-I215),IF(G214=G216,IF(H216-I214&gt;0,H216-I214,1+H216-I214),IF(G213=G216,IF(H216-I213&gt;0,H216-I213,1+H216-I213),IF(G212=G216,IF(H216-I212&gt;0,H216-I212,1+H216-I212),IF(G211=G216,IF(H216-I211&gt;0,H216-I211,1+H216-I211),IF(G210=G216,IF(H216-I210&gt;0,H216-I210,1+H216-I210),IF(G209=G216,IF(H216-I209&gt;0,H216-I209,1+H216-I209),IF(G208=G216,IF(H216-I208&gt;0,H216-I208,1+H216-I208),IF(G207=G216,IF(H216-I207&gt;0,H216-I207,1+H216-I207),IF(G206=G216,IF(H216-I206&gt;0,H216-I206,1+H216-I206),IF(G205=G216,IF(H216-I205&gt;0,H216-I205,1+H216-I205),IF(G204=G216,IF(H216-I204&gt;0,H216-I204,1+H216-I204),IF(G203=G216,IF(H216-I203&gt;0,H216-I203,1+H216-I203),IF(G202=G216,IF(H216-I202&gt;0,H216-I202,1+H216-I202),IF(G201=G216,IF(H216-I201&gt;0,H216-I201,1+H216-I201),IF(G200=G216,IF(H216-I200&gt;0,H216-I200,1+H216-I200),IF(G199=G216,IF(H216-I199&gt;0,H216-I199,1+H216-I199),IF(G198=G216,IF(H216-I198&gt;0,H216-I198,1+H216-I198),IF(G197=G216,IF(H216-I197&gt;0,H216-I197,1+H216-I197),IF(G196=G216,IF(H216-I196&gt;0,H216-I196,1+H216-I196),IF(G195=G216,IF(H216-I195&gt;0,H216-I195,1+H216-I195),IF(G194=G216,IF(H216-I194&gt;0,H216-I194,1+H216-I194),IF(G193=G216,IF(H216-I193&gt;0,H216-I193,1+H216-I193),IF(G192=G216,IF(H216-I192&gt;0,H216-I192,1+H216-I192),IF(G191=G216,IF(H216-I191&gt;0,H216-I191,1+H216-I191),IF(G190=G216,IF(H216-I190&gt;0,H216-I190,1+H216-I190),IF(#REF!=G216,IF(H216-#REF!&gt;0,H216-#REF!,1+H216-#REF!),""))))))))))))))))))))))))))))</f>
        <v/>
      </c>
      <c r="M216" s="462"/>
      <c r="N216" s="462"/>
      <c r="O216" s="462"/>
      <c r="P216" s="462"/>
      <c r="Q216" s="462"/>
      <c r="R216" s="462"/>
      <c r="S216" s="462"/>
      <c r="T216" s="462"/>
      <c r="U216" s="462"/>
      <c r="V216" s="462"/>
      <c r="W216" s="462"/>
      <c r="X216" s="462"/>
      <c r="Y216" s="462"/>
      <c r="Z216" s="462"/>
      <c r="AA216" s="462"/>
      <c r="AB216" s="462"/>
      <c r="AC216" s="462"/>
      <c r="AD216" s="462"/>
      <c r="AE216" s="462"/>
      <c r="AF216" s="462"/>
      <c r="AG216" s="462"/>
      <c r="AH216" s="462"/>
      <c r="AI216" s="462"/>
      <c r="AJ216" s="462"/>
      <c r="AK216" s="462"/>
      <c r="AL216" s="462"/>
      <c r="AM216" s="462"/>
      <c r="AN216" s="462"/>
      <c r="AO216" s="462"/>
      <c r="AP216" s="463"/>
      <c r="AQ216" s="459"/>
      <c r="AR216" s="90"/>
      <c r="AS216" s="89"/>
      <c r="AT216" s="13">
        <f t="shared" si="63"/>
        <v>0</v>
      </c>
      <c r="AU216" s="114"/>
      <c r="AV216" s="20">
        <v>768.79166667161996</v>
      </c>
      <c r="AW216" s="3"/>
      <c r="AX216" s="4"/>
      <c r="AY216" s="4"/>
      <c r="AZ216" s="4"/>
      <c r="BA216" s="4"/>
      <c r="BB216" s="4"/>
      <c r="BC216" s="4"/>
      <c r="BD216" s="4" t="s">
        <v>157</v>
      </c>
      <c r="BE216" s="4"/>
      <c r="BF216" s="4"/>
      <c r="BG216" s="4"/>
      <c r="BH216" s="3"/>
      <c r="BI216" s="93"/>
      <c r="BJ216" s="146">
        <v>768.79166667161996</v>
      </c>
      <c r="BK216" s="143"/>
      <c r="BL216" s="4"/>
      <c r="BM216" s="4"/>
      <c r="BN216" s="4" t="s">
        <v>179</v>
      </c>
      <c r="BO216" s="4"/>
      <c r="BP216" s="4"/>
      <c r="BQ216" s="4"/>
      <c r="BR216" s="153"/>
      <c r="BS216" s="159"/>
      <c r="BT216" s="160"/>
      <c r="BU216" s="9"/>
      <c r="BY216" s="15"/>
      <c r="BZ216" s="5"/>
      <c r="CA216" s="146">
        <v>0.79166666666666696</v>
      </c>
      <c r="CB216" s="128"/>
      <c r="CC216" s="12"/>
      <c r="CD216" s="12"/>
      <c r="CE216" s="12"/>
      <c r="CF216" s="12"/>
      <c r="CG216" s="12"/>
      <c r="CH216" s="12"/>
      <c r="CI216" s="23"/>
      <c r="CJ216" s="456"/>
      <c r="CK216" s="454"/>
      <c r="CL216" s="454"/>
      <c r="CM216" s="453"/>
    </row>
    <row r="217" spans="1:177" ht="16.5" customHeight="1" thickTop="1" thickBot="1" x14ac:dyDescent="0.3">
      <c r="A217" s="465"/>
      <c r="B217" s="124"/>
      <c r="C217" s="98"/>
      <c r="D217" s="233"/>
      <c r="E217" s="91"/>
      <c r="F217" s="140" t="s">
        <v>128</v>
      </c>
      <c r="G217" s="130" t="s">
        <v>203</v>
      </c>
      <c r="H217" s="173">
        <v>0.86805555555555547</v>
      </c>
      <c r="I217" s="169">
        <v>0.57500000000000007</v>
      </c>
      <c r="J217" s="134">
        <f t="shared" si="62"/>
        <v>0.70694444444444471</v>
      </c>
      <c r="K217" s="96">
        <f>IF(G217="","",1+(H217-IF(G216="",(IF(G215="",(IF(G214="",(IF(G213="",(IF(#REF!="",(IF(#REF!="",(IF(#REF!="",(IF(#REF!="",(IF(#REF!="",(IF(#REF!="",(IF(#REF!="",(IF(#REF!="",#REF!,#REF!)),#REF!)),#REF!)),#REF!)),#REF!)),#REF!)),#REF!)),#REF!)),H213)),H214)),H215)),(H216))))</f>
        <v>1.0868055555555554</v>
      </c>
      <c r="L217" s="97">
        <f>IF(G217="","",IF(G216=G217,IF(H217-I216&gt;0,H217-I216,1+H217-I216),IF(G215=G217,IF(H217-I215&gt;0,H217-I215,1+H217-I215),IF(G214=G217,IF(H217-I214&gt;0,H217-I214,1+H217-I214),IF(G213=G217,IF(H217-I213&gt;0,H217-I213,1+H217-I213),IF(G212=G217,IF(H217-I212&gt;0,H217-I212,1+H217-I212),IF(G211=G217,IF(H217-I211&gt;0,H217-I211,1+H217-I211),IF(G210=G217,IF(H217-I210&gt;0,H217-I210,1+H217-I210),IF(G209=G217,IF(H217-I209&gt;0,H217-I209,1+H217-I209),IF(G208=G217,IF(H217-I208&gt;0,H217-I208,1+H217-I208),IF(G207=G217,IF(H217-I207&gt;0,H217-I207,1+H217-I207),IF(G206=G217,IF(H217-I206&gt;0,H217-I206,1+H217-I206),IF(G205=G217,IF(H217-I205&gt;0,H217-I205,1+H217-I205),IF(G204=G217,IF(H217-I204&gt;0,H217-I204,1+H217-I204),IF(G203=G217,IF(H217-I203&gt;0,H217-I203,1+H217-I203),IF(G202=G217,IF(H217-I202&gt;0,H217-I202,1+H217-I202),IF(G201=G217,IF(H217-I201&gt;0,H217-I201,1+H217-I201),IF(G200=G217,IF(H217-I200&gt;0,H217-I200,1+H217-I200),IF(G199=G217,IF(H217-I199&gt;0,H217-I199,1+H217-I199),IF(G198=G217,IF(H217-I198&gt;0,H217-I198,1+H217-I198),IF(G197=G217,IF(H217-I197&gt;0,H217-I197,1+H217-I197),IF(G196=G217,IF(H217-I196&gt;0,H217-I196,1+H217-I196),IF(G195=G217,IF(H217-I195&gt;0,H217-I195,1+H217-I195),IF(G194=G217,IF(H217-I194&gt;0,H217-I194,1+H217-I194),IF(G193=G217,IF(H217-I193&gt;0,H217-I193,1+H217-I193),IF(G192=G217,IF(H217-I192&gt;0,H217-I192,1+H217-I192),IF(G191=G217,IF(H217-I191&gt;0,H217-I191,1+H217-I191),IF(#REF!=G217,IF(H217-#REF!&gt;0,H217-#REF!,1+H217-#REF!),""))))))))))))))))))))))))))))</f>
        <v>7.9861111111110938E-2</v>
      </c>
      <c r="M217" s="462"/>
      <c r="N217" s="462"/>
      <c r="O217" s="462"/>
      <c r="P217" s="462"/>
      <c r="Q217" s="462"/>
      <c r="R217" s="462"/>
      <c r="S217" s="462"/>
      <c r="T217" s="462"/>
      <c r="U217" s="462"/>
      <c r="V217" s="462"/>
      <c r="W217" s="462"/>
      <c r="X217" s="462"/>
      <c r="Y217" s="462"/>
      <c r="Z217" s="462"/>
      <c r="AA217" s="462"/>
      <c r="AB217" s="462"/>
      <c r="AC217" s="462"/>
      <c r="AD217" s="462"/>
      <c r="AE217" s="462"/>
      <c r="AF217" s="462"/>
      <c r="AG217" s="462"/>
      <c r="AH217" s="462"/>
      <c r="AI217" s="462"/>
      <c r="AJ217" s="462"/>
      <c r="AK217" s="462"/>
      <c r="AL217" s="462"/>
      <c r="AM217" s="462"/>
      <c r="AN217" s="462"/>
      <c r="AO217" s="462"/>
      <c r="AP217" s="463"/>
      <c r="AQ217" s="459"/>
      <c r="AR217" s="90"/>
      <c r="AS217" s="89"/>
      <c r="AT217" s="13">
        <f t="shared" si="63"/>
        <v>0</v>
      </c>
      <c r="AU217" s="114"/>
      <c r="AV217" s="20">
        <v>768.83333333828705</v>
      </c>
      <c r="AW217" s="3"/>
      <c r="AX217" s="4"/>
      <c r="AY217" s="4"/>
      <c r="AZ217" s="4"/>
      <c r="BA217" s="4" t="s">
        <v>138</v>
      </c>
      <c r="BB217" s="4"/>
      <c r="BC217" s="4"/>
      <c r="BD217" s="4"/>
      <c r="BE217" s="4"/>
      <c r="BF217" s="4"/>
      <c r="BG217" s="4"/>
      <c r="BH217" s="3"/>
      <c r="BI217" s="93"/>
      <c r="BJ217" s="146">
        <v>768.83333333828705</v>
      </c>
      <c r="BK217" s="143"/>
      <c r="BL217" s="4"/>
      <c r="BM217" s="4"/>
      <c r="BN217" s="4"/>
      <c r="BO217" s="4"/>
      <c r="BP217" s="4"/>
      <c r="BQ217" s="4"/>
      <c r="BR217" s="153"/>
      <c r="BS217" s="159"/>
      <c r="BT217" s="160"/>
      <c r="BU217" s="9"/>
      <c r="BY217" s="15"/>
      <c r="BZ217" s="5" t="s">
        <v>198</v>
      </c>
      <c r="CA217" s="146">
        <v>0.83333333333333304</v>
      </c>
      <c r="CB217" s="128" t="s">
        <v>139</v>
      </c>
      <c r="CC217" s="12"/>
      <c r="CD217" s="12"/>
      <c r="CE217" s="12"/>
      <c r="CF217" s="12"/>
      <c r="CG217" s="12"/>
      <c r="CH217" s="12"/>
      <c r="CI217" s="23"/>
      <c r="CJ217" s="456"/>
      <c r="CK217" s="454"/>
      <c r="CL217" s="454"/>
      <c r="CM217" s="453"/>
    </row>
    <row r="218" spans="1:177" ht="16.5" customHeight="1" thickTop="1" thickBot="1" x14ac:dyDescent="0.3">
      <c r="A218" s="465"/>
      <c r="B218" s="124"/>
      <c r="C218" s="98"/>
      <c r="D218" s="233"/>
      <c r="E218" s="91"/>
      <c r="F218" s="140"/>
      <c r="G218" s="130"/>
      <c r="H218" s="173">
        <v>0.875</v>
      </c>
      <c r="I218" s="169"/>
      <c r="J218" s="134" t="str">
        <f t="shared" si="62"/>
        <v/>
      </c>
      <c r="K218" s="96" t="str">
        <f>IF(G218="","",1+(H218-IF(G217="",(IF(G216="",(IF(G215="",(IF(G214="",(IF(#REF!="",(IF(#REF!="",(IF(#REF!="",(IF(#REF!="",(IF(#REF!="",(IF(#REF!="",(IF(#REF!="",(IF(#REF!="",#REF!,#REF!)),#REF!)),#REF!)),#REF!)),#REF!)),#REF!)),#REF!)),#REF!)),H214)),H215)),H216)),(H217))))</f>
        <v/>
      </c>
      <c r="L218" s="97" t="str">
        <f>IF(G218="","",IF(G217=G218,IF(H218-I217&gt;0,H218-I217,1+H218-I217),IF(G216=G218,IF(H218-I216&gt;0,H218-I216,1+H218-I216),IF(G215=G218,IF(H218-I215&gt;0,H218-I215,1+H218-I215),IF(G214=G218,IF(H218-I214&gt;0,H218-I214,1+H218-I214),IF(G213=G218,IF(H218-I213&gt;0,H218-I213,1+H218-I213),IF(G212=G218,IF(H218-I212&gt;0,H218-I212,1+H218-I212),IF(G211=G218,IF(H218-I211&gt;0,H218-I211,1+H218-I211),IF(G210=G218,IF(H218-I210&gt;0,H218-I210,1+H218-I210),IF(G209=G218,IF(H218-I209&gt;0,H218-I209,1+H218-I209),IF(G208=G218,IF(H218-I208&gt;0,H218-I208,1+H218-I208),IF(G207=G218,IF(H218-I207&gt;0,H218-I207,1+H218-I207),IF(G206=G218,IF(H218-I206&gt;0,H218-I206,1+H218-I206),IF(G205=G218,IF(H218-I205&gt;0,H218-I205,1+H218-I205),IF(G204=G218,IF(H218-I204&gt;0,H218-I204,1+H218-I204),IF(G203=G218,IF(H218-I203&gt;0,H218-I203,1+H218-I203),IF(G202=G218,IF(H218-I202&gt;0,H218-I202,1+H218-I202),IF(G201=G218,IF(H218-I201&gt;0,H218-I201,1+H218-I201),IF(G200=G218,IF(H218-I200&gt;0,H218-I200,1+H218-I200),IF(G199=G218,IF(H218-I199&gt;0,H218-I199,1+H218-I199),IF(G198=G218,IF(H218-I198&gt;0,H218-I198,1+H218-I198),IF(G197=G218,IF(H218-I197&gt;0,H218-I197,1+H218-I197),IF(G196=G218,IF(H218-I196&gt;0,H218-I196,1+H218-I196),IF(G195=G218,IF(H218-I195&gt;0,H218-I195,1+H218-I195),IF(G194=G218,IF(H218-I194&gt;0,H218-I194,1+H218-I194),IF(G193=G218,IF(H218-I193&gt;0,H218-I193,1+H218-I193),IF(G192=G218,IF(H218-I192&gt;0,H218-I192,1+H218-I192),IF(#REF!=G218,IF(H218-#REF!&gt;0,H218-#REF!,1+H218-#REF!),""))))))))))))))))))))))))))))</f>
        <v/>
      </c>
      <c r="M218" s="462"/>
      <c r="N218" s="462"/>
      <c r="O218" s="462"/>
      <c r="P218" s="462"/>
      <c r="Q218" s="462"/>
      <c r="R218" s="462"/>
      <c r="S218" s="462"/>
      <c r="T218" s="462"/>
      <c r="U218" s="462"/>
      <c r="V218" s="462"/>
      <c r="W218" s="462"/>
      <c r="X218" s="462"/>
      <c r="Y218" s="462"/>
      <c r="Z218" s="462"/>
      <c r="AA218" s="462"/>
      <c r="AB218" s="462"/>
      <c r="AC218" s="462"/>
      <c r="AD218" s="462"/>
      <c r="AE218" s="462"/>
      <c r="AF218" s="462"/>
      <c r="AG218" s="462"/>
      <c r="AH218" s="462"/>
      <c r="AI218" s="462"/>
      <c r="AJ218" s="462"/>
      <c r="AK218" s="462"/>
      <c r="AL218" s="462"/>
      <c r="AM218" s="462"/>
      <c r="AN218" s="462"/>
      <c r="AO218" s="462"/>
      <c r="AP218" s="463"/>
      <c r="AQ218" s="459"/>
      <c r="AR218" s="90"/>
      <c r="AS218" s="89"/>
      <c r="AT218" s="13">
        <f t="shared" si="63"/>
        <v>0</v>
      </c>
      <c r="AU218" s="114"/>
      <c r="AV218" s="20">
        <v>768.87500000495402</v>
      </c>
      <c r="AW218" s="3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3"/>
      <c r="BI218" s="93"/>
      <c r="BJ218" s="146">
        <v>768.87500000495402</v>
      </c>
      <c r="BK218" s="143"/>
      <c r="BL218" s="4"/>
      <c r="BM218" s="4"/>
      <c r="BN218" s="4"/>
      <c r="BO218" s="4"/>
      <c r="BP218" s="4"/>
      <c r="BQ218" s="4"/>
      <c r="BR218" s="153"/>
      <c r="BS218" s="159"/>
      <c r="BT218" s="160"/>
      <c r="BU218" s="9"/>
      <c r="BY218" s="15"/>
      <c r="BZ218" s="5"/>
      <c r="CA218" s="146">
        <v>0.875</v>
      </c>
      <c r="CB218" s="128"/>
      <c r="CC218" s="12"/>
      <c r="CD218" s="12"/>
      <c r="CE218" s="12"/>
      <c r="CF218" s="12"/>
      <c r="CG218" s="12"/>
      <c r="CH218" s="12"/>
      <c r="CI218" s="23"/>
      <c r="CJ218" s="456"/>
      <c r="CK218" s="454"/>
      <c r="CL218" s="454"/>
      <c r="CM218" s="453"/>
    </row>
    <row r="219" spans="1:177" ht="16.5" customHeight="1" thickTop="1" thickBot="1" x14ac:dyDescent="0.3">
      <c r="A219" s="465"/>
      <c r="B219" s="124"/>
      <c r="C219" s="98"/>
      <c r="D219" s="233"/>
      <c r="E219" s="91"/>
      <c r="F219" s="140" t="s">
        <v>119</v>
      </c>
      <c r="G219" s="130" t="s">
        <v>197</v>
      </c>
      <c r="H219" s="173">
        <v>0.95138888888888884</v>
      </c>
      <c r="I219" s="169">
        <v>0.77777777777777779</v>
      </c>
      <c r="J219" s="134">
        <f t="shared" si="62"/>
        <v>0.82638888888888884</v>
      </c>
      <c r="K219" s="96">
        <f>IF(G219="","",1+(H219-IF(G218="",(IF(G217="",(IF(G216="",(IF(G215="",(IF(#REF!="",(IF(#REF!="",(IF(#REF!="",(IF(#REF!="",(IF(#REF!="",(IF(#REF!="",(IF(#REF!="",(IF(#REF!="",#REF!,#REF!)),#REF!)),#REF!)),#REF!)),#REF!)),#REF!)),#REF!)),#REF!)),H215)),H216)),H217)),(H218))))</f>
        <v>1.0833333333333335</v>
      </c>
      <c r="L219" s="97">
        <f>IF(G219="","",IF(G218=G219,IF(H219-I218&gt;0,H219-I218,1+H219-I218),IF(G217=G219,IF(H219-I217&gt;0,H219-I217,1+H219-I217),IF(G216=G219,IF(H219-I216&gt;0,H219-I216,1+H219-I216),IF(G215=G219,IF(H219-I215&gt;0,H219-I215,1+H219-I215),IF(G214=G219,IF(H219-I214&gt;0,H219-I214,1+H219-I214),IF(G213=G219,IF(H219-I213&gt;0,H219-I213,1+H219-I213),IF(G212=G219,IF(H219-I212&gt;0,H219-I212,1+H219-I212),IF(G211=G219,IF(H219-I211&gt;0,H219-I211,1+H219-I211),IF(G210=G219,IF(H219-I210&gt;0,H219-I210,1+H219-I210),IF(G209=G219,IF(H219-I209&gt;0,H219-I209,1+H219-I209),IF(G208=G219,IF(H219-I208&gt;0,H219-I208,1+H219-I208),IF(G207=G219,IF(H219-I207&gt;0,H219-I207,1+H219-I207),IF(G206=G219,IF(H219-I206&gt;0,H219-I206,1+H219-I206),IF(G205=G219,IF(H219-I205&gt;0,H219-I205,1+H219-I205),IF(G204=G219,IF(H219-I204&gt;0,H219-I204,1+H219-I204),IF(G203=G219,IF(H219-I203&gt;0,H219-I203,1+H219-I203),IF(G202=G219,IF(H219-I202&gt;0,H219-I202,1+H219-I202),IF(G201=G219,IF(H219-I201&gt;0,H219-I201,1+H219-I201),IF(G200=G219,IF(H219-I200&gt;0,H219-I200,1+H219-I200),IF(G199=G219,IF(H219-I199&gt;0,H219-I199,1+H219-I199),IF(G198=G219,IF(H219-I198&gt;0,H219-I198,1+H219-I198),IF(G197=G219,IF(H219-I197&gt;0,H219-I197,1+H219-I197),IF(G196=G219,IF(H219-I196&gt;0,H219-I196,1+H219-I196),IF(G195=G219,IF(H219-I195&gt;0,H219-I195,1+H219-I195),IF(G194=G219,IF(H219-I194&gt;0,H219-I194,1+H219-I194),IF(G193=G219,IF(H219-I193&gt;0,H219-I193,1+H219-I193),IF(#REF!=G219,IF(H219-#REF!&gt;0,H219-#REF!,1+H219-#REF!),""))))))))))))))))))))))))))))</f>
        <v>0.11458333333333337</v>
      </c>
      <c r="M219" s="462"/>
      <c r="N219" s="462"/>
      <c r="O219" s="462"/>
      <c r="P219" s="462"/>
      <c r="Q219" s="462"/>
      <c r="R219" s="462"/>
      <c r="S219" s="462"/>
      <c r="T219" s="462"/>
      <c r="U219" s="462"/>
      <c r="V219" s="462"/>
      <c r="W219" s="462"/>
      <c r="X219" s="462"/>
      <c r="Y219" s="462"/>
      <c r="Z219" s="462"/>
      <c r="AA219" s="462"/>
      <c r="AB219" s="462"/>
      <c r="AC219" s="462"/>
      <c r="AD219" s="462"/>
      <c r="AE219" s="462"/>
      <c r="AF219" s="462"/>
      <c r="AG219" s="462"/>
      <c r="AH219" s="462"/>
      <c r="AI219" s="462"/>
      <c r="AJ219" s="462"/>
      <c r="AK219" s="462"/>
      <c r="AL219" s="462"/>
      <c r="AM219" s="462"/>
      <c r="AN219" s="462"/>
      <c r="AO219" s="462"/>
      <c r="AP219" s="463"/>
      <c r="AQ219" s="459"/>
      <c r="AR219" s="90"/>
      <c r="AS219" s="89"/>
      <c r="AT219" s="13">
        <f t="shared" si="63"/>
        <v>0</v>
      </c>
      <c r="AU219" s="114"/>
      <c r="AV219" s="20">
        <v>768.91666667162099</v>
      </c>
      <c r="AW219" s="3"/>
      <c r="AX219" s="4"/>
      <c r="AY219" s="4"/>
      <c r="AZ219" s="4"/>
      <c r="BA219" s="4"/>
      <c r="BB219" s="4" t="s">
        <v>156</v>
      </c>
      <c r="BC219" s="4"/>
      <c r="BD219" s="4"/>
      <c r="BE219" s="4"/>
      <c r="BF219" s="4"/>
      <c r="BG219" s="4"/>
      <c r="BH219" s="3"/>
      <c r="BI219" s="93"/>
      <c r="BJ219" s="146">
        <v>768.91666667162099</v>
      </c>
      <c r="BK219" s="143"/>
      <c r="BL219" s="4"/>
      <c r="BM219" s="4"/>
      <c r="BN219" s="4"/>
      <c r="BO219" s="4"/>
      <c r="BP219" s="4"/>
      <c r="BQ219" s="4"/>
      <c r="BR219" s="153"/>
      <c r="BS219" s="159"/>
      <c r="BT219" s="160"/>
      <c r="BU219" s="9"/>
      <c r="BY219" s="15"/>
      <c r="BZ219" s="5"/>
      <c r="CA219" s="146">
        <v>0.91666666666666696</v>
      </c>
      <c r="CB219" s="128"/>
      <c r="CC219" s="12"/>
      <c r="CD219" s="12"/>
      <c r="CE219" s="12"/>
      <c r="CF219" s="12"/>
      <c r="CG219" s="12"/>
      <c r="CH219" s="12"/>
      <c r="CI219" s="23"/>
      <c r="CJ219" s="456"/>
      <c r="CK219" s="454"/>
      <c r="CL219" s="454"/>
      <c r="CM219" s="453"/>
    </row>
    <row r="220" spans="1:177" ht="16.5" customHeight="1" thickTop="1" thickBot="1" x14ac:dyDescent="0.3">
      <c r="A220" s="466"/>
      <c r="B220" s="138"/>
      <c r="C220" s="98"/>
      <c r="D220" s="234"/>
      <c r="E220" s="92"/>
      <c r="F220" s="141"/>
      <c r="G220" s="131"/>
      <c r="H220" s="174">
        <v>0.95833333333333304</v>
      </c>
      <c r="I220" s="171"/>
      <c r="J220" s="136" t="str">
        <f t="shared" si="62"/>
        <v/>
      </c>
      <c r="K220" s="115" t="str">
        <f>IF(G220="","",1+(H220-IF(G219="",(IF(G218="",(IF(G217="",(IF(G216="",(IF(#REF!="",(IF(#REF!="",(IF(#REF!="",(IF(#REF!="",(IF(#REF!="",(IF(#REF!="",(IF(#REF!="",(IF(#REF!="",#REF!,#REF!)),#REF!)),#REF!)),#REF!)),#REF!)),#REF!)),#REF!)),#REF!)),H216)),H217)),H218)),(H219))))</f>
        <v/>
      </c>
      <c r="L220" s="116" t="str">
        <f>IF(G220="","",IF(G219=G220,IF(H220-I219&gt;0,H220-I219,1+H220-I219),IF(G218=G220,IF(H220-I218&gt;0,H220-I218,1+H220-I218),IF(G217=G220,IF(H220-I217&gt;0,H220-I217,1+H220-I217),IF(G216=G220,IF(H220-I216&gt;0,H220-I216,1+H220-I216),IF(G215=G220,IF(H220-I215&gt;0,H220-I215,1+H220-I215),IF(G214=G220,IF(H220-I214&gt;0,H220-I214,1+H220-I214),IF(G213=G220,IF(H220-I213&gt;0,H220-I213,1+H220-I213),IF(G212=G220,IF(H220-I212&gt;0,H220-I212,1+H220-I212),IF(G211=G220,IF(H220-I211&gt;0,H220-I211,1+H220-I211),IF(G210=G220,IF(H220-I210&gt;0,H220-I210,1+H220-I210),IF(G209=G220,IF(H220-I209&gt;0,H220-I209,1+H220-I209),IF(G208=G220,IF(H220-I208&gt;0,H220-I208,1+H220-I208),IF(G207=G220,IF(H220-I207&gt;0,H220-I207,1+H220-I207),IF(G206=G220,IF(H220-I206&gt;0,H220-I206,1+H220-I206),IF(G205=G220,IF(H220-I205&gt;0,H220-I205,1+H220-I205),IF(G204=G220,IF(H220-I204&gt;0,H220-I204,1+H220-I204),IF(G203=G220,IF(H220-I203&gt;0,H220-I203,1+H220-I203),IF(G202=G220,IF(H220-I202&gt;0,H220-I202,1+H220-I202),IF(G201=G220,IF(H220-I201&gt;0,H220-I201,1+H220-I201),IF(G200=G220,IF(H220-I200&gt;0,H220-I200,1+H220-I200),IF(G199=G220,IF(H220-I199&gt;0,H220-I199,1+H220-I199),IF(G198=G220,IF(H220-I198&gt;0,H220-I198,1+H220-I198),IF(G197=G220,IF(H220-I197&gt;0,H220-I197,1+H220-I197),IF(G196=G220,IF(H220-I196&gt;0,H220-I196,1+H220-I196),IF(G195=G220,IF(H220-I195&gt;0,H220-I195,1+H220-I195),IF(G194=G220,IF(H220-I194&gt;0,H220-I194,1+H220-I194),IF(#REF!=G220,IF(H220-#REF!&gt;0,H220-#REF!,1+H220-#REF!),""))))))))))))))))))))))))))))</f>
        <v/>
      </c>
      <c r="M220" s="462"/>
      <c r="N220" s="462"/>
      <c r="O220" s="462"/>
      <c r="P220" s="462"/>
      <c r="Q220" s="462"/>
      <c r="R220" s="462"/>
      <c r="S220" s="462"/>
      <c r="T220" s="462"/>
      <c r="U220" s="462"/>
      <c r="V220" s="462"/>
      <c r="W220" s="462"/>
      <c r="X220" s="462"/>
      <c r="Y220" s="462"/>
      <c r="Z220" s="462"/>
      <c r="AA220" s="462"/>
      <c r="AB220" s="462"/>
      <c r="AC220" s="462"/>
      <c r="AD220" s="462"/>
      <c r="AE220" s="462"/>
      <c r="AF220" s="462"/>
      <c r="AG220" s="462"/>
      <c r="AH220" s="462"/>
      <c r="AI220" s="462"/>
      <c r="AJ220" s="462"/>
      <c r="AK220" s="462"/>
      <c r="AL220" s="462"/>
      <c r="AM220" s="462"/>
      <c r="AN220" s="462"/>
      <c r="AO220" s="462"/>
      <c r="AP220" s="463"/>
      <c r="AQ220" s="459"/>
      <c r="AR220" s="115"/>
      <c r="AS220" s="117"/>
      <c r="AT220" s="118">
        <f t="shared" si="63"/>
        <v>0</v>
      </c>
      <c r="AU220" s="119"/>
      <c r="AV220" s="21">
        <v>768.95833333828796</v>
      </c>
      <c r="AW220" s="6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6"/>
      <c r="BI220" s="94"/>
      <c r="BJ220" s="147">
        <v>768.95833333828796</v>
      </c>
      <c r="BK220" s="144" t="s">
        <v>130</v>
      </c>
      <c r="BL220" s="7"/>
      <c r="BM220" s="7"/>
      <c r="BN220" s="7"/>
      <c r="BO220" s="7"/>
      <c r="BP220" s="7"/>
      <c r="BQ220" s="7"/>
      <c r="BR220" s="154"/>
      <c r="BS220" s="161"/>
      <c r="BT220" s="162"/>
      <c r="BU220" s="11"/>
      <c r="BV220" s="10"/>
      <c r="BW220" s="10"/>
      <c r="BX220" s="10"/>
      <c r="BY220" s="19"/>
      <c r="BZ220" s="8" t="s">
        <v>198</v>
      </c>
      <c r="CA220" s="147">
        <v>0.95833333333333304</v>
      </c>
      <c r="CB220" s="151" t="s">
        <v>184</v>
      </c>
      <c r="CC220" s="24"/>
      <c r="CD220" s="24"/>
      <c r="CE220" s="24"/>
      <c r="CF220" s="24"/>
      <c r="CG220" s="24"/>
      <c r="CH220" s="24"/>
      <c r="CI220" s="25"/>
      <c r="CJ220" s="457"/>
      <c r="CK220" s="454"/>
      <c r="CL220" s="454"/>
      <c r="CM220" s="453"/>
    </row>
    <row r="221" spans="1:177" ht="16.5" customHeight="1" thickTop="1" thickBot="1" x14ac:dyDescent="0.3">
      <c r="A221" s="464">
        <v>44591</v>
      </c>
      <c r="B221" s="124"/>
      <c r="C221" s="98"/>
      <c r="D221" s="233"/>
      <c r="E221" s="95">
        <f>SUM(N221+Q221+T221+W221+Z221+AC221+AF221+AI221+AL221+AO221)</f>
        <v>12</v>
      </c>
      <c r="F221" s="139" t="s">
        <v>133</v>
      </c>
      <c r="G221" s="129" t="s">
        <v>199</v>
      </c>
      <c r="H221" s="172">
        <v>3.4722222222222224E-2</v>
      </c>
      <c r="I221" s="168">
        <v>0.82638888888888884</v>
      </c>
      <c r="J221" s="133">
        <f t="shared" si="62"/>
        <v>0.79166666666666663</v>
      </c>
      <c r="K221" s="26">
        <f>IF(G221="","",1+(H221-IF(G220="",(IF(G219="",(IF(G218="",(IF(G217="",(IF(#REF!="",(IF(#REF!="",(IF(#REF!="",(IF(#REF!="",(IF(#REF!="",(IF(#REF!="",(IF(#REF!="",(IF(#REF!="",#REF!,#REF!)),#REF!)),#REF!)),#REF!)),#REF!)),#REF!)),#REF!)),#REF!)),H217)),H218)),H219)),(H220))))</f>
        <v>8.333333333333337E-2</v>
      </c>
      <c r="L221" s="109">
        <f>IF(G221="","",IF(G220=G221,IF(H221-I220&gt;0,H221-I220,1+H221-I220),IF(G219=G221,IF(H221-I219&gt;0,H221-I219,1+H221-I219),IF(G218=G221,IF(H221-I218&gt;0,H221-I218,1+H221-I218),IF(G217=G221,IF(H221-I217&gt;0,H221-I217,1+H221-I217),IF(G216=G221,IF(H221-I216&gt;0,H221-I216,1+H221-I216),IF(G215=G221,IF(H221-I215&gt;0,H221-I215,1+H221-I215),IF(G214=G221,IF(H221-I214&gt;0,H221-I214,1+H221-I214),IF(G213=G221,IF(H221-I213&gt;0,H221-I213,1+H221-I213),IF(G212=G221,IF(H221-I212&gt;0,H221-I212,1+H221-I212),IF(G211=G221,IF(H221-I211&gt;0,H221-I211,1+H221-I211),IF(G210=G221,IF(H221-I210&gt;0,H221-I210,1+H221-I210),IF(G209=G221,IF(H221-I209&gt;0,H221-I209,1+H221-I209),IF(G208=G221,IF(H221-I208&gt;0,H221-I208,1+H221-I208),IF(G207=G221,IF(H221-I207&gt;0,H221-I207,1+H221-I207),IF(G206=G221,IF(H221-I206&gt;0,H221-I206,1+H221-I206),IF(G205=G221,IF(H221-I205&gt;0,H221-I205,1+H221-I205),IF(G204=G221,IF(H221-I204&gt;0,H221-I204,1+H221-I204),IF(G203=G221,IF(H221-I203&gt;0,H221-I203,1+H221-I203),IF(G202=G221,IF(H221-I202&gt;0,H221-I202,1+H221-I202),IF(G201=G221,IF(H221-I201&gt;0,H221-I201,1+H221-I201),IF(G200=G221,IF(H221-I200&gt;0,H221-I200,1+H221-I200),IF(G199=G221,IF(H221-I199&gt;0,H221-I199,1+H221-I199),IF(G198=G221,IF(H221-I198&gt;0,H221-I198,1+H221-I198),IF(G197=G221,IF(H221-I197&gt;0,H221-I197,1+H221-I197),IF(G196=G221,IF(H221-I196&gt;0,H221-I196,1+H221-I196),IF(G195=G221,IF(H221-I195&gt;0,H221-I195,1+H221-I195),IF(#REF!=G221,IF(H221-#REF!&gt;0,H221-#REF!,1+H221-#REF!),""))))))))))))))))))))))))))))</f>
        <v>3.8194444444444531E-2</v>
      </c>
      <c r="M221" s="218">
        <f>AVERAGEIF(G221:G244,"R40",J221:J244)</f>
        <v>0.79166666666666663</v>
      </c>
      <c r="N221" s="219">
        <f>COUNTIF(G221:G244,"R40")</f>
        <v>1</v>
      </c>
      <c r="O221" s="220">
        <f>(N221*41.66)/100</f>
        <v>0.41659999999999997</v>
      </c>
      <c r="P221" s="38">
        <f>AVERAGEIF(G221:G244,"R41",J221:J244)</f>
        <v>0.73750000000000004</v>
      </c>
      <c r="Q221" s="43">
        <f>COUNTIF(G221:G244,"R41")</f>
        <v>1</v>
      </c>
      <c r="R221" s="39">
        <f>(Q221*41.66)/100</f>
        <v>0.41659999999999997</v>
      </c>
      <c r="S221" s="38">
        <f>AVERAGEIF(G221:G244,"R42",J221:J244)</f>
        <v>0.56597222222222221</v>
      </c>
      <c r="T221" s="43">
        <f>COUNTIF(G221:G244,"R42")</f>
        <v>1</v>
      </c>
      <c r="U221" s="39">
        <f>(T221*41.66)/100</f>
        <v>0.41659999999999997</v>
      </c>
      <c r="V221" s="38">
        <f>AVERAGEIF(G221:G244,"R43",J221:J244)</f>
        <v>0.90486111111111112</v>
      </c>
      <c r="W221" s="43">
        <f>COUNTIF(G221:G244,"R43")</f>
        <v>1</v>
      </c>
      <c r="X221" s="39">
        <f>(W221*41.66)/100</f>
        <v>0.41659999999999997</v>
      </c>
      <c r="Y221" s="38">
        <f>AVERAGEIF(G221:G244,"R44",J221:J244)</f>
        <v>0.76631944444444455</v>
      </c>
      <c r="Z221" s="43">
        <f>COUNTIF(G221:G244,"R44")</f>
        <v>2</v>
      </c>
      <c r="AA221" s="39">
        <f>(Z221*41.66)/100</f>
        <v>0.83319999999999994</v>
      </c>
      <c r="AB221" s="38">
        <f>AVERAGEIF(G221:G244,"R45",J221:J244)</f>
        <v>0.78263888888888888</v>
      </c>
      <c r="AC221" s="43">
        <f>COUNTIF(G221:G244,"R45")</f>
        <v>1</v>
      </c>
      <c r="AD221" s="39">
        <f>(AC221*41.66)/100</f>
        <v>0.41659999999999997</v>
      </c>
      <c r="AE221" s="38">
        <f>AVERAGEIF(G221:G244,"R46",J221:J244)</f>
        <v>0.76388888888888884</v>
      </c>
      <c r="AF221" s="43">
        <f>COUNTIF(G221:G244,"R46")</f>
        <v>1</v>
      </c>
      <c r="AG221" s="39">
        <f>(AF221*41.66)/100</f>
        <v>0.41659999999999997</v>
      </c>
      <c r="AH221" s="38">
        <f>AVERAGEIF(G221:G244,"R47",J221:J244)</f>
        <v>0.73368055555555567</v>
      </c>
      <c r="AI221" s="43">
        <f>COUNTIF(G221:G244,"R47")</f>
        <v>2</v>
      </c>
      <c r="AJ221" s="39">
        <f>(AI221*41.66)/100</f>
        <v>0.83319999999999994</v>
      </c>
      <c r="AK221" s="38">
        <f>AVERAGEIF(G221:G244,"R48",J221:J244)</f>
        <v>0.75694444444444453</v>
      </c>
      <c r="AL221" s="43">
        <f>COUNTIF(G221:G244,"R48")</f>
        <v>1</v>
      </c>
      <c r="AM221" s="39">
        <f>(AL221*41.66)/100</f>
        <v>0.41659999999999997</v>
      </c>
      <c r="AN221" s="38">
        <f>AVERAGEIF(G221:G244,"R49",J221:J244)</f>
        <v>0.67013888888888873</v>
      </c>
      <c r="AO221" s="43">
        <f>COUNTIF(G221:G244,"R49")</f>
        <v>1</v>
      </c>
      <c r="AP221" s="39">
        <f>(AO221*41.66)/100</f>
        <v>0.41659999999999997</v>
      </c>
      <c r="AQ221" s="38">
        <f>AVERAGEIF(H221:H244,"&lt;&gt;*""",J221:J244)</f>
        <v>0.74780092592592584</v>
      </c>
      <c r="AR221" s="110">
        <f>AVERAGE(L221:L244)</f>
        <v>7.1064814814814789E-2</v>
      </c>
      <c r="AS221" s="111">
        <f t="array" ref="AS221">SUMPRODUCT(IF(G221:G244&lt;&gt;"",1/COUNTIF(G221:G244,G221:G244)))</f>
        <v>10</v>
      </c>
      <c r="AT221" s="112" t="str">
        <f t="shared" si="63"/>
        <v>p469</v>
      </c>
      <c r="AU221" s="113"/>
      <c r="AV221" s="27">
        <v>768.00000000494799</v>
      </c>
      <c r="AW221" s="1"/>
      <c r="AX221" s="2"/>
      <c r="AY221" s="2"/>
      <c r="AZ221" s="2"/>
      <c r="BA221" s="2"/>
      <c r="BB221" s="2"/>
      <c r="BC221" s="2" t="s">
        <v>172</v>
      </c>
      <c r="BD221" s="2"/>
      <c r="BE221" s="2"/>
      <c r="BF221" s="2"/>
      <c r="BG221" s="2"/>
      <c r="BH221" s="1"/>
      <c r="BI221" s="179"/>
      <c r="BJ221" s="145">
        <v>768.00000000494799</v>
      </c>
      <c r="BK221" s="142"/>
      <c r="BL221" s="2" t="s">
        <v>158</v>
      </c>
      <c r="BM221" s="2"/>
      <c r="BN221" s="2"/>
      <c r="BO221" s="2"/>
      <c r="BP221" s="2"/>
      <c r="BQ221" s="2"/>
      <c r="BR221" s="152"/>
      <c r="BS221" s="155"/>
      <c r="BT221" s="156"/>
      <c r="BU221" s="180"/>
      <c r="BV221" s="120"/>
      <c r="BW221" s="120"/>
      <c r="BX221" s="181">
        <f t="array" ref="BX221">SUMPRODUCT(IF(BS221:BS244&lt;&gt;"",1/COUNTIF(BS221:BS244,BS221:BS244)))</f>
        <v>0</v>
      </c>
      <c r="BY221" s="182"/>
      <c r="BZ221" s="183" t="s">
        <v>198</v>
      </c>
      <c r="CA221" s="145">
        <v>0</v>
      </c>
      <c r="CB221" s="127" t="s">
        <v>166</v>
      </c>
      <c r="CC221" s="22"/>
      <c r="CD221" s="22"/>
      <c r="CE221" s="22"/>
      <c r="CF221" s="22"/>
      <c r="CG221" s="22"/>
      <c r="CH221" s="22"/>
      <c r="CI221" s="18"/>
      <c r="CJ221" s="455">
        <f>IF(ISTEXT(p),"",COUNTA(CB221:CI244))</f>
        <v>9</v>
      </c>
      <c r="CK221" s="454">
        <f>SUMIF('Poids Paniers'!Q:Q,A221,'Poids Paniers'!R:R)</f>
        <v>9</v>
      </c>
      <c r="CL221" s="454">
        <f>IF(CK221&gt;CJ221,0,CK221-CJ221)</f>
        <v>0</v>
      </c>
      <c r="CM221" s="453"/>
      <c r="CN221" s="99">
        <f>IF(ISTEXT(p),"",COUNTA(F221:F244))</f>
        <v>12</v>
      </c>
      <c r="CO221" s="99">
        <f>SUMIF('Poids Paniers'!A:A,A221,'Poids Paniers'!D:D)</f>
        <v>12</v>
      </c>
      <c r="CR221" s="100" t="s">
        <v>113</v>
      </c>
      <c r="CS221" s="100" t="s">
        <v>114</v>
      </c>
      <c r="CT221" s="100" t="s">
        <v>115</v>
      </c>
      <c r="CU221" s="100" t="s">
        <v>116</v>
      </c>
      <c r="CV221" s="100" t="s">
        <v>117</v>
      </c>
      <c r="CW221" s="100" t="s">
        <v>118</v>
      </c>
      <c r="CX221" s="100" t="s">
        <v>119</v>
      </c>
      <c r="CY221" s="100" t="s">
        <v>120</v>
      </c>
      <c r="CZ221" s="100" t="s">
        <v>121</v>
      </c>
      <c r="DA221" s="100" t="s">
        <v>122</v>
      </c>
      <c r="DB221" s="100" t="s">
        <v>123</v>
      </c>
      <c r="DC221" s="100" t="s">
        <v>124</v>
      </c>
      <c r="DD221" s="100" t="s">
        <v>125</v>
      </c>
      <c r="DE221" s="100" t="s">
        <v>126</v>
      </c>
      <c r="DF221" s="100" t="s">
        <v>127</v>
      </c>
      <c r="DG221" s="100" t="s">
        <v>128</v>
      </c>
      <c r="DH221" s="100" t="s">
        <v>129</v>
      </c>
      <c r="DI221" s="100" t="s">
        <v>130</v>
      </c>
      <c r="DJ221" s="100" t="s">
        <v>131</v>
      </c>
      <c r="DK221" s="100" t="s">
        <v>132</v>
      </c>
      <c r="DL221" s="100" t="s">
        <v>133</v>
      </c>
      <c r="DM221" s="100" t="s">
        <v>134</v>
      </c>
      <c r="DN221" s="100" t="s">
        <v>135</v>
      </c>
      <c r="DO221" s="100" t="s">
        <v>136</v>
      </c>
      <c r="DP221" s="100" t="s">
        <v>137</v>
      </c>
      <c r="DQ221" s="100" t="s">
        <v>138</v>
      </c>
      <c r="DR221" s="100" t="s">
        <v>139</v>
      </c>
      <c r="DS221" s="100" t="s">
        <v>140</v>
      </c>
      <c r="DT221" s="100" t="s">
        <v>141</v>
      </c>
      <c r="DU221" s="100" t="s">
        <v>142</v>
      </c>
      <c r="DV221" s="100" t="s">
        <v>143</v>
      </c>
      <c r="DW221" s="100" t="s">
        <v>144</v>
      </c>
      <c r="DX221" s="100" t="s">
        <v>145</v>
      </c>
      <c r="DY221" s="100" t="s">
        <v>146</v>
      </c>
      <c r="DZ221" s="100" t="s">
        <v>147</v>
      </c>
      <c r="EA221" s="100" t="s">
        <v>148</v>
      </c>
      <c r="EB221" s="100" t="s">
        <v>149</v>
      </c>
      <c r="EC221" s="100" t="s">
        <v>150</v>
      </c>
      <c r="ED221" s="100" t="s">
        <v>151</v>
      </c>
      <c r="EE221" s="100" t="s">
        <v>152</v>
      </c>
      <c r="EF221" s="100" t="s">
        <v>153</v>
      </c>
      <c r="EG221" s="100" t="s">
        <v>154</v>
      </c>
      <c r="EH221" s="100" t="s">
        <v>155</v>
      </c>
      <c r="EI221" s="100" t="s">
        <v>156</v>
      </c>
      <c r="EJ221" s="100" t="s">
        <v>157</v>
      </c>
      <c r="EK221" s="100" t="s">
        <v>158</v>
      </c>
      <c r="EL221" s="100" t="s">
        <v>159</v>
      </c>
      <c r="EM221" s="100" t="s">
        <v>160</v>
      </c>
      <c r="EN221" s="100" t="s">
        <v>161</v>
      </c>
      <c r="EO221" s="100" t="s">
        <v>162</v>
      </c>
      <c r="EP221" s="100" t="s">
        <v>163</v>
      </c>
      <c r="EQ221" s="100" t="s">
        <v>164</v>
      </c>
      <c r="ER221" s="100" t="s">
        <v>165</v>
      </c>
      <c r="ES221" s="100" t="s">
        <v>166</v>
      </c>
      <c r="ET221" s="100" t="s">
        <v>167</v>
      </c>
      <c r="EU221" s="100" t="s">
        <v>168</v>
      </c>
      <c r="EV221" s="100" t="s">
        <v>169</v>
      </c>
      <c r="EW221" s="100" t="s">
        <v>170</v>
      </c>
      <c r="EX221" s="100" t="s">
        <v>171</v>
      </c>
      <c r="EY221" s="100" t="s">
        <v>172</v>
      </c>
      <c r="EZ221" s="100" t="s">
        <v>173</v>
      </c>
      <c r="FA221" s="100" t="s">
        <v>174</v>
      </c>
      <c r="FB221" s="100" t="s">
        <v>175</v>
      </c>
      <c r="FC221" s="100" t="s">
        <v>176</v>
      </c>
      <c r="FD221" s="100" t="s">
        <v>177</v>
      </c>
      <c r="FE221" s="100" t="s">
        <v>178</v>
      </c>
      <c r="FF221" s="100" t="s">
        <v>179</v>
      </c>
      <c r="FG221" s="100" t="s">
        <v>180</v>
      </c>
      <c r="FH221" s="100" t="s">
        <v>181</v>
      </c>
      <c r="FI221" s="100" t="s">
        <v>182</v>
      </c>
      <c r="FJ221" s="100" t="s">
        <v>183</v>
      </c>
      <c r="FK221" s="100" t="s">
        <v>184</v>
      </c>
      <c r="FL221" s="100" t="s">
        <v>185</v>
      </c>
      <c r="FM221" s="100" t="s">
        <v>186</v>
      </c>
      <c r="FN221" s="100" t="s">
        <v>187</v>
      </c>
      <c r="FO221" s="100" t="s">
        <v>188</v>
      </c>
      <c r="FP221" s="100" t="s">
        <v>189</v>
      </c>
      <c r="FQ221" s="100" t="s">
        <v>190</v>
      </c>
      <c r="FR221" s="100" t="s">
        <v>191</v>
      </c>
      <c r="FS221" s="100" t="s">
        <v>192</v>
      </c>
      <c r="FT221" s="100" t="s">
        <v>193</v>
      </c>
    </row>
    <row r="222" spans="1:177" ht="16.5" customHeight="1" thickTop="1" thickBot="1" x14ac:dyDescent="0.3">
      <c r="A222" s="465"/>
      <c r="B222" s="124"/>
      <c r="C222" s="98"/>
      <c r="D222" s="233"/>
      <c r="E222" s="91"/>
      <c r="F222" s="140"/>
      <c r="G222" s="130"/>
      <c r="H222" s="173">
        <v>4.1666666666666699E-2</v>
      </c>
      <c r="I222" s="169"/>
      <c r="J222" s="134" t="str">
        <f t="shared" si="62"/>
        <v/>
      </c>
      <c r="K222" s="96" t="str">
        <f>IF(G222="","",1+(H222-IF(G221="",(IF(G220="",(IF(G219="",(IF(G218="",(IF(#REF!="",(IF(#REF!="",(IF(#REF!="",(IF(#REF!="",(IF(#REF!="",(IF(#REF!="",(IF(#REF!="",(IF(#REF!="",#REF!,#REF!)),#REF!)),#REF!)),#REF!)),#REF!)),#REF!)),#REF!)),#REF!)),H218)),H219)),H220)),(H221))))</f>
        <v/>
      </c>
      <c r="L222" s="97" t="str">
        <f>IF(G222="","",IF(G221=G222,IF(H222-I221&gt;0,H222-I221,1+H222-I221),IF(G220=G222,IF(H222-I220&gt;0,H222-I220,1+H222-I220),IF(G219=G222,IF(H222-I219&gt;0,H222-I219,1+H222-I219),IF(G218=G222,IF(H222-I218&gt;0,H222-I218,1+H222-I218),IF(G217=G222,IF(H222-I217&gt;0,H222-I217,1+H222-I217),IF(G216=G222,IF(H222-I216&gt;0,H222-I216,1+H222-I216),IF(G215=G222,IF(H222-I215&gt;0,H222-I215,1+H222-I215),IF(G214=G222,IF(H222-I214&gt;0,H222-I214,1+H222-I214),IF(G213=G222,IF(H222-I213&gt;0,H222-I213,1+H222-I213),IF(G212=G222,IF(H222-I212&gt;0,H222-I212,1+H222-I212),IF(G211=G222,IF(H222-I211&gt;0,H222-I211,1+H222-I211),IF(G210=G222,IF(H222-I210&gt;0,H222-I210,1+H222-I210),IF(G209=G222,IF(H222-I209&gt;0,H222-I209,1+H222-I209),IF(G208=G222,IF(H222-I208&gt;0,H222-I208,1+H222-I208),IF(G207=G222,IF(H222-I207&gt;0,H222-I207,1+H222-I207),IF(G206=G222,IF(H222-I206&gt;0,H222-I206,1+H222-I206),IF(G205=G222,IF(H222-I205&gt;0,H222-I205,1+H222-I205),IF(G204=G222,IF(H222-I204&gt;0,H222-I204,1+H222-I204),IF(G203=G222,IF(H222-I203&gt;0,H222-I203,1+H222-I203),IF(G202=G222,IF(H222-I202&gt;0,H222-I202,1+H222-I202),IF(G201=G222,IF(H222-I201&gt;0,H222-I201,1+H222-I201),IF(G200=G222,IF(H222-I200&gt;0,H222-I200,1+H222-I200),IF(G199=G222,IF(H222-I199&gt;0,H222-I199,1+H222-I199),IF(G198=G222,IF(H222-I198&gt;0,H222-I198,1+H222-I198),IF(G197=G222,IF(H222-I197&gt;0,H222-I197,1+H222-I197),IF(G196=G222,IF(H222-I196&gt;0,H222-I196,1+H222-I196),IF(#REF!=G222,IF(H222-#REF!&gt;0,H222-#REF!,1+H222-#REF!),""))))))))))))))))))))))))))))</f>
        <v/>
      </c>
      <c r="M222" s="460"/>
      <c r="N222" s="460"/>
      <c r="O222" s="460"/>
      <c r="P222" s="460"/>
      <c r="Q222" s="460"/>
      <c r="R222" s="460"/>
      <c r="S222" s="460"/>
      <c r="T222" s="460"/>
      <c r="U222" s="460"/>
      <c r="V222" s="460"/>
      <c r="W222" s="460"/>
      <c r="X222" s="460"/>
      <c r="Y222" s="460"/>
      <c r="Z222" s="460"/>
      <c r="AA222" s="460"/>
      <c r="AB222" s="460"/>
      <c r="AC222" s="460"/>
      <c r="AD222" s="460"/>
      <c r="AE222" s="460"/>
      <c r="AF222" s="460"/>
      <c r="AG222" s="460"/>
      <c r="AH222" s="460"/>
      <c r="AI222" s="460"/>
      <c r="AJ222" s="460"/>
      <c r="AK222" s="460"/>
      <c r="AL222" s="460"/>
      <c r="AM222" s="460"/>
      <c r="AN222" s="460"/>
      <c r="AO222" s="460"/>
      <c r="AP222" s="461"/>
      <c r="AQ222" s="458"/>
      <c r="AR222" s="90"/>
      <c r="AS222" s="89"/>
      <c r="AT222" s="13">
        <f t="shared" si="63"/>
        <v>0</v>
      </c>
      <c r="AU222" s="114"/>
      <c r="AV222" s="20">
        <v>768.04166667161496</v>
      </c>
      <c r="AW222" s="3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3"/>
      <c r="BI222" s="93"/>
      <c r="BJ222" s="146">
        <v>768.04166667161496</v>
      </c>
      <c r="BK222" s="143"/>
      <c r="BL222" s="4"/>
      <c r="BM222" s="4"/>
      <c r="BN222" s="4"/>
      <c r="BO222" s="4"/>
      <c r="BP222" s="4"/>
      <c r="BQ222" s="4"/>
      <c r="BR222" s="153"/>
      <c r="BS222" s="157"/>
      <c r="BT222" s="158"/>
      <c r="BU222" s="9"/>
      <c r="BY222" s="15"/>
      <c r="BZ222" s="5"/>
      <c r="CA222" s="146">
        <v>4.1666666666666664E-2</v>
      </c>
      <c r="CB222" s="128"/>
      <c r="CC222" s="12"/>
      <c r="CD222" s="12"/>
      <c r="CE222" s="12"/>
      <c r="CF222" s="12"/>
      <c r="CG222" s="12"/>
      <c r="CH222" s="12"/>
      <c r="CI222" s="23"/>
      <c r="CJ222" s="456"/>
      <c r="CK222" s="454"/>
      <c r="CL222" s="454"/>
      <c r="CM222" s="453"/>
      <c r="CR222" s="52">
        <f>COUNTIF(CB221:CI244,"p400")</f>
        <v>0</v>
      </c>
      <c r="CS222" s="52">
        <f>COUNTIF(CB221:CI244,"p401")</f>
        <v>0</v>
      </c>
      <c r="CT222" s="52">
        <f>COUNTIF(CB221:CI244,"p402")</f>
        <v>0</v>
      </c>
      <c r="CU222" s="52">
        <f>COUNTIF(CB221:CI244,"p403")</f>
        <v>0</v>
      </c>
      <c r="CV222" s="52">
        <f>COUNTIF(CB221:CI244,"p404")</f>
        <v>0</v>
      </c>
      <c r="CW222" s="52">
        <f>COUNTIF(CB221:CI244,"p405")</f>
        <v>0</v>
      </c>
      <c r="CX222" s="52">
        <f>COUNTIF(CB221:CI244,"p406")</f>
        <v>0</v>
      </c>
      <c r="CY222" s="52">
        <f>COUNTIF(CB221:CI244,"p407")</f>
        <v>0</v>
      </c>
      <c r="CZ222" s="52">
        <f>COUNTIF(CB221:CI244,"p408")</f>
        <v>0</v>
      </c>
      <c r="DA222" s="52">
        <f>COUNTIF(CB221:CI244,"p409")</f>
        <v>0</v>
      </c>
      <c r="DB222" s="52">
        <f>COUNTIF(CB221:CI244,"p410")</f>
        <v>0</v>
      </c>
      <c r="DC222" s="52">
        <f>COUNTIF(CB221:CI244,"p411")</f>
        <v>0</v>
      </c>
      <c r="DD222" s="52">
        <f>COUNTIF(CB221:CI244,"p412")</f>
        <v>0</v>
      </c>
      <c r="DE222" s="52">
        <f>COUNTIF(CB221:CI244,"p413")</f>
        <v>0</v>
      </c>
      <c r="DF222" s="52">
        <f>COUNTIF(CB221:CI244,"p414")</f>
        <v>0</v>
      </c>
      <c r="DG222" s="52">
        <f>COUNTIF(CB221:CI244,"p415")</f>
        <v>0</v>
      </c>
      <c r="DH222" s="52">
        <f>COUNTIF(CB221:CI244,"p416")</f>
        <v>0</v>
      </c>
      <c r="DI222" s="52">
        <f>COUNTIF(CB221:CI244,"p417")</f>
        <v>1</v>
      </c>
      <c r="DJ222" s="52">
        <f>COUNTIF(CB221:CI244,"p418")</f>
        <v>0</v>
      </c>
      <c r="DK222" s="52">
        <f>COUNTIF(CB221:CI244,"p419")</f>
        <v>0</v>
      </c>
      <c r="DL222" s="52">
        <f>COUNTIF(CB221:CI244,"p420")</f>
        <v>0</v>
      </c>
      <c r="DM222" s="52">
        <f>COUNTIF(CB221:CI244,"p421")</f>
        <v>0</v>
      </c>
      <c r="DN222" s="52">
        <f>COUNTIF(CB221:CI244,"p422")</f>
        <v>0</v>
      </c>
      <c r="DO222" s="52">
        <f>COUNTIF(CB221:CI244,"p423")</f>
        <v>0</v>
      </c>
      <c r="DP222" s="52">
        <f>COUNTIF(CB221:CI244,"p424")</f>
        <v>0</v>
      </c>
      <c r="DQ222" s="52">
        <f>COUNTIF(CB221:CI244,"p425")</f>
        <v>0</v>
      </c>
      <c r="DR222" s="52">
        <f>COUNTIF(CB221:CI244,"p426")</f>
        <v>0</v>
      </c>
      <c r="DS222" s="52">
        <f>COUNTIF(CB221:CI244,"p427")</f>
        <v>0</v>
      </c>
      <c r="DT222" s="52">
        <f>COUNTIF(CB221:CI244,"p428")</f>
        <v>0</v>
      </c>
      <c r="DU222" s="52">
        <f>COUNTIF(CB221:CI244,"p429")</f>
        <v>0</v>
      </c>
      <c r="DV222" s="52">
        <f>COUNTIF(CB221:CI244,"p430")</f>
        <v>0</v>
      </c>
      <c r="DW222" s="52">
        <f>COUNTIF(CB221:CI244,"p431")</f>
        <v>0</v>
      </c>
      <c r="DX222" s="52">
        <f>COUNTIF(CB221:CI244,"p432")</f>
        <v>0</v>
      </c>
      <c r="DY222" s="52">
        <f>COUNTIF(CB221:CI244,"p433")</f>
        <v>0</v>
      </c>
      <c r="DZ222" s="52">
        <f>COUNTIF(CB221:CI244,"p434")</f>
        <v>0</v>
      </c>
      <c r="EA222" s="52">
        <f>COUNTIF(CB221:CI244,"p435")</f>
        <v>0</v>
      </c>
      <c r="EB222" s="52">
        <f>COUNTIF(CB221:CI244,"p436")</f>
        <v>0</v>
      </c>
      <c r="EC222" s="52">
        <f>COUNTIF(CB221:CI244,"p437")</f>
        <v>0</v>
      </c>
      <c r="ED222" s="52">
        <f>COUNTIF(CB221:CI244,"p438")</f>
        <v>0</v>
      </c>
      <c r="EE222" s="52">
        <f>COUNTIF(CB221:CI244,"p439")</f>
        <v>0</v>
      </c>
      <c r="EF222" s="52">
        <f>COUNTIF(CB221:CI244,"p440")</f>
        <v>0</v>
      </c>
      <c r="EG222" s="52">
        <f>COUNTIF(CB221:CI244,"p441")</f>
        <v>0</v>
      </c>
      <c r="EH222" s="52">
        <f>COUNTIF(CB221:CI244,"p442")</f>
        <v>0</v>
      </c>
      <c r="EI222" s="52">
        <f>COUNTIF(CB221:CI244,"p443")</f>
        <v>0</v>
      </c>
      <c r="EJ222" s="52">
        <f>COUNTIF(CB221:CI244,"p444")</f>
        <v>0</v>
      </c>
      <c r="EK222" s="52">
        <f>COUNTIF(CB221:CI244,"p445")</f>
        <v>1</v>
      </c>
      <c r="EL222" s="52">
        <f>COUNTIF(CB221:CI244,"p446")</f>
        <v>0</v>
      </c>
      <c r="EM222" s="52">
        <f>COUNTIF(CB221:CI244,"p447")</f>
        <v>0</v>
      </c>
      <c r="EN222" s="52">
        <f>COUNTIF(CB221:CI244,"p448")</f>
        <v>0</v>
      </c>
      <c r="EO222" s="52">
        <f>COUNTIF(CB221:CI244,"p449")</f>
        <v>0</v>
      </c>
      <c r="EP222" s="52">
        <f>COUNTIF(CB221:CI244,"p450")</f>
        <v>0</v>
      </c>
      <c r="EQ222" s="52">
        <f>COUNTIF(CB221:CI244,"p451")</f>
        <v>0</v>
      </c>
      <c r="ER222" s="52">
        <f>COUNTIF(CB221:CI244,"p452")</f>
        <v>0</v>
      </c>
      <c r="ES222" s="52">
        <f>COUNTIF(CB221:CI244,"p453")</f>
        <v>1</v>
      </c>
      <c r="ET222" s="52">
        <f>COUNTIF(CB221:CI244,"p454")</f>
        <v>0</v>
      </c>
      <c r="EU222" s="52">
        <f>COUNTIF(CB221:CI244,"p455")</f>
        <v>0</v>
      </c>
      <c r="EV222" s="52">
        <f>COUNTIF(CB221:CI244,"p456")</f>
        <v>0</v>
      </c>
      <c r="EW222" s="52">
        <f>COUNTIF(CB221:CI244,"p457")</f>
        <v>0</v>
      </c>
      <c r="EX222" s="52">
        <f>COUNTIF(CB221:CI244,"p458")</f>
        <v>1</v>
      </c>
      <c r="EY222" s="52">
        <f>COUNTIF(CB221:CI244,"p459")</f>
        <v>0</v>
      </c>
      <c r="EZ222" s="52">
        <f>COUNTIF(CB221:CI244,"p460")</f>
        <v>0</v>
      </c>
      <c r="FA222" s="52">
        <f>COUNTIF(CB221:CI244,"p461")</f>
        <v>1</v>
      </c>
      <c r="FB222" s="52">
        <f>COUNTIF(CB221:CI244,"p462")</f>
        <v>1</v>
      </c>
      <c r="FC222" s="52">
        <f>COUNTIF(CB221:CI244,"p463")</f>
        <v>0</v>
      </c>
      <c r="FD222" s="52">
        <f>COUNTIF(CB221:CI244,"p464")</f>
        <v>0</v>
      </c>
      <c r="FE222" s="52">
        <f>COUNTIF(CB221:CI244,"p465")</f>
        <v>0</v>
      </c>
      <c r="FF222" s="52">
        <f>COUNTIF(CB221:CI244,"p466")</f>
        <v>1</v>
      </c>
      <c r="FG222" s="52">
        <f>COUNTIF(CB221:CI244,"p467")</f>
        <v>0</v>
      </c>
      <c r="FH222" s="52">
        <f>COUNTIF(CB221:CI244,"p468")</f>
        <v>1</v>
      </c>
      <c r="FI222" s="52">
        <f>COUNTIF(CB221:CI244,"p469")</f>
        <v>0</v>
      </c>
      <c r="FJ222" s="52">
        <f>COUNTIF(CB221:CI244,"p470")</f>
        <v>0</v>
      </c>
      <c r="FK222" s="52">
        <f>COUNTIF(CB221:CI244,"p471")</f>
        <v>0</v>
      </c>
      <c r="FL222" s="52">
        <f>COUNTIF(CB221:CI244,"p472")</f>
        <v>0</v>
      </c>
      <c r="FM222" s="52">
        <f>COUNTIF(CB221:CI244,"p473")</f>
        <v>0</v>
      </c>
      <c r="FN222" s="52">
        <f>COUNTIF(CB221:CI244,"p474")</f>
        <v>0</v>
      </c>
      <c r="FO222" s="52">
        <f>COUNTIF(CB221:CI244,"p475")</f>
        <v>1</v>
      </c>
      <c r="FP222" s="52">
        <f>COUNTIF(CB221:CI244,"p476")</f>
        <v>0</v>
      </c>
      <c r="FQ222" s="52">
        <f>COUNTIF(CB221:CI244,"p477")</f>
        <v>0</v>
      </c>
      <c r="FR222" s="52">
        <f>COUNTIF(CB221:CI244,"p478")</f>
        <v>0</v>
      </c>
      <c r="FS222" s="52">
        <f>COUNTIF(CB221:CI244,"p479")</f>
        <v>0</v>
      </c>
      <c r="FT222" s="52">
        <f>COUNTIF(CB221:CI244,"p480")</f>
        <v>0</v>
      </c>
    </row>
    <row r="223" spans="1:177" ht="16.5" customHeight="1" thickTop="1" thickBot="1" x14ac:dyDescent="0.3">
      <c r="A223" s="465"/>
      <c r="B223" s="124"/>
      <c r="C223" s="98"/>
      <c r="D223" s="233"/>
      <c r="E223" s="91"/>
      <c r="F223" s="140" t="s">
        <v>115</v>
      </c>
      <c r="G223" s="130" t="s">
        <v>253</v>
      </c>
      <c r="H223" s="173">
        <v>0.11805555555555557</v>
      </c>
      <c r="I223" s="169">
        <v>0.90972222222222221</v>
      </c>
      <c r="J223" s="134">
        <f t="shared" si="62"/>
        <v>0.79166666666666663</v>
      </c>
      <c r="K223" s="96">
        <f>IF(G223="","",1+(H223-IF(G222="",(IF(G221="",(IF(G220="",(IF(G219="",(IF(#REF!="",(IF(#REF!="",(IF(#REF!="",(IF(#REF!="",(IF(#REF!="",(IF(#REF!="",(IF(#REF!="",(IF(#REF!="",#REF!,#REF!)),#REF!)),#REF!)),#REF!)),#REF!)),#REF!)),#REF!)),#REF!)),H219)),H220)),H221)),(H222))))</f>
        <v>1.0833333333333333</v>
      </c>
      <c r="L223" s="97">
        <f>IF(G223="","",IF(G222=G223,IF(H223-I222&gt;0,H223-I222,1+H223-I222),IF(G221=G223,IF(H223-I221&gt;0,H223-I221,1+H223-I221),IF(G220=G223,IF(H223-I220&gt;0,H223-I220,1+H223-I220),IF(G219=G223,IF(H223-I219&gt;0,H223-I219,1+H223-I219),IF(G218=G223,IF(H223-I218&gt;0,H223-I218,1+H223-I218),IF(G217=G223,IF(H223-I217&gt;0,H223-I217,1+H223-I217),IF(G216=G223,IF(H223-I216&gt;0,H223-I216,1+H223-I216),IF(G215=G223,IF(H223-I215&gt;0,H223-I215,1+H223-I215),IF(G214=G223,IF(H223-I214&gt;0,H223-I214,1+H223-I214),IF(G213=G223,IF(H223-I213&gt;0,H223-I213,1+H223-I213),IF(G212=G223,IF(H223-I212&gt;0,H223-I212,1+H223-I212),IF(G211=G223,IF(H223-I211&gt;0,H223-I211,1+H223-I211),IF(G210=G223,IF(H223-I210&gt;0,H223-I210,1+H223-I210),IF(G209=G223,IF(H223-I209&gt;0,H223-I209,1+H223-I209),IF(G208=G223,IF(H223-I208&gt;0,H223-I208,1+H223-I208),IF(G207=G223,IF(H223-I207&gt;0,H223-I207,1+H223-I207),IF(G206=G223,IF(H223-I206&gt;0,H223-I206,1+H223-I206),IF(G205=G223,IF(H223-I205&gt;0,H223-I205,1+H223-I205),IF(G204=G223,IF(H223-I204&gt;0,H223-I204,1+H223-I204),IF(G203=G223,IF(H223-I203&gt;0,H223-I203,1+H223-I203),IF(G202=G223,IF(H223-I202&gt;0,H223-I202,1+H223-I202),IF(G201=G223,IF(H223-I201&gt;0,H223-I201,1+H223-I201),IF(G200=G223,IF(H223-I200&gt;0,H223-I200,1+H223-I200),IF(G199=G223,IF(H223-I199&gt;0,H223-I199,1+H223-I199),IF(G198=G223,IF(H223-I198&gt;0,H223-I198,1+H223-I198),IF(G197=G223,IF(H223-I197&gt;0,H223-I197,1+H223-I197),IF(#REF!=G223,IF(H223-#REF!&gt;0,H223-#REF!,1+H223-#REF!),""))))))))))))))))))))))))))))</f>
        <v>0.10069444444444445</v>
      </c>
      <c r="M223" s="462"/>
      <c r="N223" s="462"/>
      <c r="O223" s="462"/>
      <c r="P223" s="462"/>
      <c r="Q223" s="462"/>
      <c r="R223" s="462"/>
      <c r="S223" s="462"/>
      <c r="T223" s="462"/>
      <c r="U223" s="462"/>
      <c r="V223" s="462"/>
      <c r="W223" s="462"/>
      <c r="X223" s="462"/>
      <c r="Y223" s="462"/>
      <c r="Z223" s="462"/>
      <c r="AA223" s="462"/>
      <c r="AB223" s="462"/>
      <c r="AC223" s="462"/>
      <c r="AD223" s="462"/>
      <c r="AE223" s="462"/>
      <c r="AF223" s="462"/>
      <c r="AG223" s="462"/>
      <c r="AH223" s="462"/>
      <c r="AI223" s="462"/>
      <c r="AJ223" s="462"/>
      <c r="AK223" s="462"/>
      <c r="AL223" s="462"/>
      <c r="AM223" s="462"/>
      <c r="AN223" s="462"/>
      <c r="AO223" s="462"/>
      <c r="AP223" s="463"/>
      <c r="AQ223" s="459"/>
      <c r="AR223" s="90"/>
      <c r="AS223" s="89"/>
      <c r="AT223" s="13">
        <f t="shared" si="63"/>
        <v>0</v>
      </c>
      <c r="AU223" s="114"/>
      <c r="AV223" s="20">
        <v>768.08333333828205</v>
      </c>
      <c r="AW223" s="3"/>
      <c r="AX223" s="4"/>
      <c r="AY223" s="4"/>
      <c r="AZ223" s="4" t="s">
        <v>149</v>
      </c>
      <c r="BA223" s="4"/>
      <c r="BB223" s="4"/>
      <c r="BC223" s="4"/>
      <c r="BD223" s="4"/>
      <c r="BE223" s="4"/>
      <c r="BF223" s="4"/>
      <c r="BG223" s="4"/>
      <c r="BH223" s="3"/>
      <c r="BI223" s="93"/>
      <c r="BJ223" s="146">
        <v>768.08333333828205</v>
      </c>
      <c r="BK223" s="143"/>
      <c r="BL223" s="4"/>
      <c r="BM223" s="4" t="s">
        <v>153</v>
      </c>
      <c r="BN223" s="4" t="s">
        <v>174</v>
      </c>
      <c r="BO223" s="4"/>
      <c r="BP223" s="4"/>
      <c r="BQ223" s="4"/>
      <c r="BR223" s="153"/>
      <c r="BS223" s="157"/>
      <c r="BT223" s="158"/>
      <c r="BU223" s="9"/>
      <c r="BY223" s="15"/>
      <c r="BZ223" s="5" t="s">
        <v>198</v>
      </c>
      <c r="CA223" s="146">
        <v>8.3333333333333301E-2</v>
      </c>
      <c r="CB223" s="128" t="s">
        <v>179</v>
      </c>
      <c r="CC223" s="12"/>
      <c r="CD223" s="12"/>
      <c r="CE223" s="12"/>
      <c r="CF223" s="12"/>
      <c r="CG223" s="12"/>
      <c r="CH223" s="12"/>
      <c r="CI223" s="23"/>
      <c r="CJ223" s="456"/>
      <c r="CK223" s="454"/>
      <c r="CL223" s="454"/>
      <c r="CM223" s="453"/>
      <c r="CR223" s="52">
        <f>COUNTIFS('Poids Paniers'!$E:$E,"400",'Poids Paniers'!$Q:$Q,$A221)</f>
        <v>0</v>
      </c>
      <c r="CS223" s="52">
        <f>COUNTIFS('Poids Paniers'!$E:$E,"401",'Poids Paniers'!$Q:$Q,$A221)</f>
        <v>0</v>
      </c>
      <c r="CT223" s="52">
        <f>COUNTIFS('Poids Paniers'!$E:$E,"402",'Poids Paniers'!$Q:$Q,$A221)</f>
        <v>0</v>
      </c>
      <c r="CU223" s="52">
        <f>COUNTIFS('Poids Paniers'!$E:$E,"403",'Poids Paniers'!$Q:$Q,$A221)</f>
        <v>0</v>
      </c>
      <c r="CV223" s="52">
        <f>COUNTIFS('Poids Paniers'!$E:$E,"404",'Poids Paniers'!$Q:$Q,$A221)</f>
        <v>0</v>
      </c>
      <c r="CW223" s="52">
        <f>COUNTIFS('Poids Paniers'!$E:$E,"405",'Poids Paniers'!$Q:$Q,$A221)</f>
        <v>0</v>
      </c>
      <c r="CX223" s="52">
        <f>COUNTIFS('Poids Paniers'!$E:$E,"406",'Poids Paniers'!$Q:$Q,$A221)</f>
        <v>0</v>
      </c>
      <c r="CY223" s="52">
        <f>COUNTIFS('Poids Paniers'!$E:$E,"407",'Poids Paniers'!$Q:$Q,$A221)</f>
        <v>0</v>
      </c>
      <c r="CZ223" s="52">
        <f>COUNTIFS('Poids Paniers'!$E:$E,"408",'Poids Paniers'!$Q:$Q,$A221)</f>
        <v>0</v>
      </c>
      <c r="DA223" s="52">
        <f>COUNTIFS('Poids Paniers'!$E:$E,"409",'Poids Paniers'!$Q:$Q,$A221)</f>
        <v>0</v>
      </c>
      <c r="DB223" s="52">
        <f>COUNTIFS('Poids Paniers'!$E:$E,"410",'Poids Paniers'!$Q:$Q,$A221)</f>
        <v>0</v>
      </c>
      <c r="DC223" s="52">
        <f>COUNTIFS('Poids Paniers'!$E:$E,"411",'Poids Paniers'!$Q:$Q,$A221)</f>
        <v>0</v>
      </c>
      <c r="DD223" s="52">
        <f>COUNTIFS('Poids Paniers'!$E:$E,"412",'Poids Paniers'!$Q:$Q,$A221)</f>
        <v>0</v>
      </c>
      <c r="DE223" s="52">
        <f>COUNTIFS('Poids Paniers'!$E:$E,"413",'Poids Paniers'!$Q:$Q,$A221)</f>
        <v>0</v>
      </c>
      <c r="DF223" s="52">
        <f>COUNTIFS('Poids Paniers'!$E:$E,"414",'Poids Paniers'!$Q:$Q,$A221)</f>
        <v>0</v>
      </c>
      <c r="DG223" s="52">
        <f>COUNTIFS('Poids Paniers'!$E:$E,"415",'Poids Paniers'!$Q:$Q,$A221)</f>
        <v>0</v>
      </c>
      <c r="DH223" s="52">
        <f>COUNTIFS('Poids Paniers'!$E:$E,"416",'Poids Paniers'!$Q:$Q,$A221)</f>
        <v>0</v>
      </c>
      <c r="DI223" s="52">
        <f>COUNTIFS('Poids Paniers'!$E:$E,"417",'Poids Paniers'!$Q:$Q,$A221)</f>
        <v>1</v>
      </c>
      <c r="DJ223" s="52">
        <f>COUNTIFS('Poids Paniers'!$E:$E,"418",'Poids Paniers'!$Q:$Q,$A221)</f>
        <v>0</v>
      </c>
      <c r="DK223" s="52">
        <f>COUNTIFS('Poids Paniers'!$E:$E,"419",'Poids Paniers'!$Q:$Q,$A221)</f>
        <v>0</v>
      </c>
      <c r="DL223" s="52">
        <f>COUNTIFS('Poids Paniers'!$E:$E,"420",'Poids Paniers'!$Q:$Q,$A221)</f>
        <v>0</v>
      </c>
      <c r="DM223" s="52">
        <f>COUNTIFS('Poids Paniers'!$E:$E,"421",'Poids Paniers'!$Q:$Q,$A221)</f>
        <v>0</v>
      </c>
      <c r="DN223" s="52">
        <f>COUNTIFS('Poids Paniers'!$E:$E,"422",'Poids Paniers'!$Q:$Q,$A221)</f>
        <v>0</v>
      </c>
      <c r="DO223" s="52">
        <f>COUNTIFS('Poids Paniers'!$E:$E,"423",'Poids Paniers'!$Q:$Q,$A221)</f>
        <v>0</v>
      </c>
      <c r="DP223" s="52">
        <f>COUNTIFS('Poids Paniers'!$E:$E,"424",'Poids Paniers'!$Q:$Q,$A221)</f>
        <v>0</v>
      </c>
      <c r="DQ223" s="52">
        <f>COUNTIFS('Poids Paniers'!$E:$E,"425",'Poids Paniers'!$Q:$Q,$A221)</f>
        <v>0</v>
      </c>
      <c r="DR223" s="52">
        <f>COUNTIFS('Poids Paniers'!$E:$E,"426",'Poids Paniers'!$Q:$Q,$A221)</f>
        <v>0</v>
      </c>
      <c r="DS223" s="52">
        <f>COUNTIFS('Poids Paniers'!$E:$E,"427",'Poids Paniers'!$Q:$Q,$A221)</f>
        <v>0</v>
      </c>
      <c r="DT223" s="52">
        <f>COUNTIFS('Poids Paniers'!$E:$E,"428",'Poids Paniers'!$Q:$Q,$A221)</f>
        <v>0</v>
      </c>
      <c r="DU223" s="52">
        <f>COUNTIFS('Poids Paniers'!$E:$E,"429",'Poids Paniers'!$Q:$Q,$A221)</f>
        <v>0</v>
      </c>
      <c r="DV223" s="52">
        <f>COUNTIFS('Poids Paniers'!$E:$E,"430",'Poids Paniers'!$Q:$Q,$A221)</f>
        <v>0</v>
      </c>
      <c r="DW223" s="52">
        <f>COUNTIFS('Poids Paniers'!$E:$E,"431",'Poids Paniers'!$Q:$Q,$A221)</f>
        <v>0</v>
      </c>
      <c r="DX223" s="52">
        <f>COUNTIFS('Poids Paniers'!$E:$E,"432",'Poids Paniers'!$Q:$Q,$A221)</f>
        <v>0</v>
      </c>
      <c r="DY223" s="52">
        <f>COUNTIFS('Poids Paniers'!$E:$E,"433",'Poids Paniers'!$Q:$Q,$A221)</f>
        <v>0</v>
      </c>
      <c r="DZ223" s="52">
        <f>COUNTIFS('Poids Paniers'!$E:$E,"434",'Poids Paniers'!$Q:$Q,$A221)</f>
        <v>0</v>
      </c>
      <c r="EA223" s="52">
        <f>COUNTIFS('Poids Paniers'!$E:$E,"435",'Poids Paniers'!$Q:$Q,$A221)</f>
        <v>0</v>
      </c>
      <c r="EB223" s="52">
        <f>COUNTIFS('Poids Paniers'!$E:$E,"436",'Poids Paniers'!$Q:$Q,$A221)</f>
        <v>0</v>
      </c>
      <c r="EC223" s="52">
        <f>COUNTIFS('Poids Paniers'!$E:$E,"437",'Poids Paniers'!$Q:$Q,$A221)</f>
        <v>0</v>
      </c>
      <c r="ED223" s="52">
        <f>COUNTIFS('Poids Paniers'!$E:$E,"438",'Poids Paniers'!$Q:$Q,$A221)</f>
        <v>0</v>
      </c>
      <c r="EE223" s="52">
        <f>COUNTIFS('Poids Paniers'!$E:$E,"439",'Poids Paniers'!$Q:$Q,$A221)</f>
        <v>0</v>
      </c>
      <c r="EF223" s="52">
        <f>COUNTIFS('Poids Paniers'!$E:$E,"440",'Poids Paniers'!$Q:$Q,$A221)</f>
        <v>0</v>
      </c>
      <c r="EG223" s="52">
        <f>COUNTIFS('Poids Paniers'!$E:$E,"441",'Poids Paniers'!$Q:$Q,$A221)</f>
        <v>0</v>
      </c>
      <c r="EH223" s="52">
        <f>COUNTIFS('Poids Paniers'!$E:$E,"442",'Poids Paniers'!$Q:$Q,$A221)</f>
        <v>0</v>
      </c>
      <c r="EI223" s="52">
        <f>COUNTIFS('Poids Paniers'!$E:$E,"443",'Poids Paniers'!$Q:$Q,$A221)</f>
        <v>0</v>
      </c>
      <c r="EJ223" s="52">
        <f>COUNTIFS('Poids Paniers'!$E:$E,"444",'Poids Paniers'!$Q:$Q,$A221)</f>
        <v>0</v>
      </c>
      <c r="EK223" s="52">
        <f>COUNTIFS('Poids Paniers'!$E:$E,"445",'Poids Paniers'!$Q:$Q,$A221)</f>
        <v>1</v>
      </c>
      <c r="EL223" s="52">
        <f>COUNTIFS('Poids Paniers'!$E:$E,"446",'Poids Paniers'!$Q:$Q,$A221)</f>
        <v>0</v>
      </c>
      <c r="EM223" s="52">
        <f>COUNTIFS('Poids Paniers'!$E:$E,"447",'Poids Paniers'!$Q:$Q,$A221)</f>
        <v>0</v>
      </c>
      <c r="EN223" s="52">
        <f>COUNTIFS('Poids Paniers'!$E:$E,"448",'Poids Paniers'!$Q:$Q,$A221)</f>
        <v>0</v>
      </c>
      <c r="EO223" s="52">
        <f>COUNTIFS('Poids Paniers'!$E:$E,"449",'Poids Paniers'!$Q:$Q,$A221)</f>
        <v>0</v>
      </c>
      <c r="EP223" s="52">
        <f>COUNTIFS('Poids Paniers'!$E:$E,"450",'Poids Paniers'!$Q:$Q,$A221)</f>
        <v>0</v>
      </c>
      <c r="EQ223" s="52">
        <f>COUNTIFS('Poids Paniers'!$E:$E,"451",'Poids Paniers'!$Q:$Q,$A221)</f>
        <v>0</v>
      </c>
      <c r="ER223" s="52">
        <f>COUNTIFS('Poids Paniers'!$E:$E,"452",'Poids Paniers'!$Q:$Q,$A221)</f>
        <v>0</v>
      </c>
      <c r="ES223" s="52">
        <f>COUNTIFS('Poids Paniers'!$E:$E,"453",'Poids Paniers'!$Q:$Q,$A221)</f>
        <v>1</v>
      </c>
      <c r="ET223" s="52">
        <f>COUNTIFS('Poids Paniers'!$E:$E,"454",'Poids Paniers'!$Q:$Q,$A221)</f>
        <v>0</v>
      </c>
      <c r="EU223" s="52">
        <f>COUNTIFS('Poids Paniers'!$E:$E,"455",'Poids Paniers'!$Q:$Q,$A221)</f>
        <v>0</v>
      </c>
      <c r="EV223" s="52">
        <f>COUNTIFS('Poids Paniers'!$E:$E,"456",'Poids Paniers'!$Q:$Q,$A221)</f>
        <v>0</v>
      </c>
      <c r="EW223" s="52">
        <f>COUNTIFS('Poids Paniers'!$E:$E,"457",'Poids Paniers'!$Q:$Q,$A221)</f>
        <v>0</v>
      </c>
      <c r="EX223" s="52">
        <f>COUNTIFS('Poids Paniers'!$E:$E,"458",'Poids Paniers'!$Q:$Q,$A221)</f>
        <v>1</v>
      </c>
      <c r="EY223" s="52">
        <f>COUNTIFS('Poids Paniers'!$E:$E,"459",'Poids Paniers'!$Q:$Q,$A221)</f>
        <v>0</v>
      </c>
      <c r="EZ223" s="52">
        <f>COUNTIFS('Poids Paniers'!$E:$E,"460",'Poids Paniers'!$Q:$Q,$A221)</f>
        <v>0</v>
      </c>
      <c r="FA223" s="52">
        <f>COUNTIFS('Poids Paniers'!$E:$E,"461",'Poids Paniers'!$Q:$Q,$A221)</f>
        <v>1</v>
      </c>
      <c r="FB223" s="52">
        <f>COUNTIFS('Poids Paniers'!$E:$E,"462",'Poids Paniers'!$Q:$Q,$A221)</f>
        <v>1</v>
      </c>
      <c r="FC223" s="52">
        <f>COUNTIFS('Poids Paniers'!$E:$E,"463",'Poids Paniers'!$Q:$Q,$A221)</f>
        <v>0</v>
      </c>
      <c r="FD223" s="52">
        <f>COUNTIFS('Poids Paniers'!$E:$E,"464",'Poids Paniers'!$Q:$Q,$A221)</f>
        <v>0</v>
      </c>
      <c r="FE223" s="52">
        <f>COUNTIFS('Poids Paniers'!$E:$E,"465",'Poids Paniers'!$Q:$Q,$A221)</f>
        <v>0</v>
      </c>
      <c r="FF223" s="52">
        <f>COUNTIFS('Poids Paniers'!$E:$E,"466",'Poids Paniers'!$Q:$Q,$A221)</f>
        <v>1</v>
      </c>
      <c r="FG223" s="52">
        <f>COUNTIFS('Poids Paniers'!$E:$E,"467",'Poids Paniers'!$Q:$Q,$A221)</f>
        <v>0</v>
      </c>
      <c r="FH223" s="52">
        <f>COUNTIFS('Poids Paniers'!$E:$E,"468",'Poids Paniers'!$Q:$Q,$A221)</f>
        <v>1</v>
      </c>
      <c r="FI223" s="52">
        <f>COUNTIFS('Poids Paniers'!$E:$E,"469",'Poids Paniers'!$Q:$Q,$A221)</f>
        <v>0</v>
      </c>
      <c r="FJ223" s="52">
        <f>COUNTIFS('Poids Paniers'!$E:$E,"470",'Poids Paniers'!$Q:$Q,$A221)</f>
        <v>0</v>
      </c>
      <c r="FK223" s="52">
        <f>COUNTIFS('Poids Paniers'!$E:$E,"471",'Poids Paniers'!$Q:$Q,$A221)</f>
        <v>0</v>
      </c>
      <c r="FL223" s="52">
        <f>COUNTIFS('Poids Paniers'!$E:$E,"472",'Poids Paniers'!$Q:$Q,$A221)</f>
        <v>0</v>
      </c>
      <c r="FM223" s="52">
        <f>COUNTIFS('Poids Paniers'!$E:$E,"473",'Poids Paniers'!$Q:$Q,$A221)</f>
        <v>0</v>
      </c>
      <c r="FN223" s="52">
        <f>COUNTIFS('Poids Paniers'!$E:$E,"474",'Poids Paniers'!$Q:$Q,$A221)</f>
        <v>0</v>
      </c>
      <c r="FO223" s="52">
        <f>COUNTIFS('Poids Paniers'!$E:$E,"475",'Poids Paniers'!$Q:$Q,$A221)</f>
        <v>1</v>
      </c>
      <c r="FP223" s="52">
        <f>COUNTIFS('Poids Paniers'!$E:$E,"476",'Poids Paniers'!$Q:$Q,$A221)</f>
        <v>0</v>
      </c>
      <c r="FQ223" s="52">
        <f>COUNTIFS('Poids Paniers'!$E:$E,"477",'Poids Paniers'!$Q:$Q,$A221)</f>
        <v>0</v>
      </c>
      <c r="FR223" s="52">
        <f>COUNTIFS('Poids Paniers'!$E:$E,"478",'Poids Paniers'!$Q:$Q,$A221)</f>
        <v>0</v>
      </c>
      <c r="FS223" s="52">
        <f>COUNTIFS('Poids Paniers'!$E:$E,"479",'Poids Paniers'!$Q:$Q,$A221)</f>
        <v>0</v>
      </c>
      <c r="FT223" s="52">
        <f>COUNTIFS('Poids Paniers'!$E:$E,"480",'Poids Paniers'!$Q:$Q,$A221)</f>
        <v>0</v>
      </c>
      <c r="FU223" s="52">
        <f>CJ221+FU224</f>
        <v>9</v>
      </c>
    </row>
    <row r="224" spans="1:177" ht="16.5" customHeight="1" thickTop="1" thickBot="1" x14ac:dyDescent="0.3">
      <c r="A224" s="465"/>
      <c r="B224" s="124"/>
      <c r="C224" s="98"/>
      <c r="D224" s="233"/>
      <c r="E224" s="91"/>
      <c r="F224" s="140"/>
      <c r="G224" s="130"/>
      <c r="H224" s="173">
        <v>0.125</v>
      </c>
      <c r="I224" s="169"/>
      <c r="J224" s="134" t="str">
        <f t="shared" si="62"/>
        <v/>
      </c>
      <c r="K224" s="96" t="str">
        <f>IF(G224="","",1+(H224-IF(G223="",(IF(G222="",(IF(G221="",(IF(G220="",(IF(#REF!="",(IF(#REF!="",(IF(#REF!="",(IF(#REF!="",(IF(#REF!="",(IF(#REF!="",(IF(#REF!="",(IF(#REF!="",#REF!,#REF!)),#REF!)),#REF!)),#REF!)),#REF!)),#REF!)),#REF!)),#REF!)),H220)),H221)),H222)),(H223))))</f>
        <v/>
      </c>
      <c r="L224" s="97" t="str">
        <f>IF(G224="","",IF(G223=G224,IF(H224-I223&gt;0,H224-I223,1+H224-I223),IF(G222=G224,IF(H224-I222&gt;0,H224-I222,1+H224-I222),IF(G221=G224,IF(H224-I221&gt;0,H224-I221,1+H224-I221),IF(G220=G224,IF(H224-I220&gt;0,H224-I220,1+H224-I220),IF(G219=G224,IF(H224-I219&gt;0,H224-I219,1+H224-I219),IF(G218=G224,IF(H224-I218&gt;0,H224-I218,1+H224-I218),IF(G217=G224,IF(H224-I217&gt;0,H224-I217,1+H224-I217),IF(G216=G224,IF(H224-I216&gt;0,H224-I216,1+H224-I216),IF(G215=G224,IF(H224-I215&gt;0,H224-I215,1+H224-I215),IF(G214=G224,IF(H224-I214&gt;0,H224-I214,1+H224-I214),IF(G213=G224,IF(H224-I213&gt;0,H224-I213,1+H224-I213),IF(G212=G224,IF(H224-I212&gt;0,H224-I212,1+H224-I212),IF(G211=G224,IF(H224-I211&gt;0,H224-I211,1+H224-I211),IF(G210=G224,IF(H224-I210&gt;0,H224-I210,1+H224-I210),IF(G209=G224,IF(H224-I209&gt;0,H224-I209,1+H224-I209),IF(G208=G224,IF(H224-I208&gt;0,H224-I208,1+H224-I208),IF(G207=G224,IF(H224-I207&gt;0,H224-I207,1+H224-I207),IF(G206=G224,IF(H224-I206&gt;0,H224-I206,1+H224-I206),IF(G205=G224,IF(H224-I205&gt;0,H224-I205,1+H224-I205),IF(G204=G224,IF(H224-I204&gt;0,H224-I204,1+H224-I204),IF(G203=G224,IF(H224-I203&gt;0,H224-I203,1+H224-I203),IF(G202=G224,IF(H224-I202&gt;0,H224-I202,1+H224-I202),IF(G201=G224,IF(H224-I201&gt;0,H224-I201,1+H224-I201),IF(G200=G224,IF(H224-I200&gt;0,H224-I200,1+H224-I200),IF(G199=G224,IF(H224-I199&gt;0,H224-I199,1+H224-I199),IF(G198=G224,IF(H224-I198&gt;0,H224-I198,1+H224-I198),IF(#REF!=G224,IF(H224-#REF!&gt;0,H224-#REF!,1+H224-#REF!),""))))))))))))))))))))))))))))</f>
        <v/>
      </c>
      <c r="M224" s="462"/>
      <c r="N224" s="462"/>
      <c r="O224" s="462"/>
      <c r="P224" s="462"/>
      <c r="Q224" s="462"/>
      <c r="R224" s="462"/>
      <c r="S224" s="462"/>
      <c r="T224" s="462"/>
      <c r="U224" s="462"/>
      <c r="V224" s="462"/>
      <c r="W224" s="462"/>
      <c r="X224" s="462"/>
      <c r="Y224" s="462"/>
      <c r="Z224" s="462"/>
      <c r="AA224" s="462"/>
      <c r="AB224" s="462"/>
      <c r="AC224" s="462"/>
      <c r="AD224" s="462"/>
      <c r="AE224" s="462"/>
      <c r="AF224" s="462"/>
      <c r="AG224" s="462"/>
      <c r="AH224" s="462"/>
      <c r="AI224" s="462"/>
      <c r="AJ224" s="462"/>
      <c r="AK224" s="462"/>
      <c r="AL224" s="462"/>
      <c r="AM224" s="462"/>
      <c r="AN224" s="462"/>
      <c r="AO224" s="462"/>
      <c r="AP224" s="463"/>
      <c r="AQ224" s="459"/>
      <c r="AR224" s="90"/>
      <c r="AS224" s="89"/>
      <c r="AT224" s="13">
        <f t="shared" si="63"/>
        <v>0</v>
      </c>
      <c r="AU224" s="114"/>
      <c r="AV224" s="20">
        <v>768.12500000494902</v>
      </c>
      <c r="AW224" s="3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3"/>
      <c r="BI224" s="93"/>
      <c r="BJ224" s="146">
        <v>768.12500000494902</v>
      </c>
      <c r="BK224" s="143"/>
      <c r="BL224" s="4"/>
      <c r="BM224" s="4"/>
      <c r="BN224" s="4"/>
      <c r="BO224" s="4"/>
      <c r="BP224" s="4"/>
      <c r="BQ224" s="4"/>
      <c r="BR224" s="153"/>
      <c r="BS224" s="157"/>
      <c r="BT224" s="158"/>
      <c r="BU224" s="9"/>
      <c r="BY224" s="15"/>
      <c r="BZ224" s="5"/>
      <c r="CA224" s="146">
        <v>0.125</v>
      </c>
      <c r="CB224" s="128"/>
      <c r="CC224" s="12"/>
      <c r="CD224" s="12"/>
      <c r="CE224" s="12"/>
      <c r="CF224" s="12"/>
      <c r="CG224" s="12"/>
      <c r="CH224" s="12"/>
      <c r="CI224" s="23"/>
      <c r="CJ224" s="456"/>
      <c r="CK224" s="454"/>
      <c r="CL224" s="454"/>
      <c r="CM224" s="453"/>
      <c r="CR224" s="52">
        <f t="shared" ref="CR224:FC224" si="71">IF(CR222&lt;&gt;CR223,1,0)</f>
        <v>0</v>
      </c>
      <c r="CS224" s="52">
        <f t="shared" si="71"/>
        <v>0</v>
      </c>
      <c r="CT224" s="52">
        <f t="shared" si="71"/>
        <v>0</v>
      </c>
      <c r="CU224" s="52">
        <f t="shared" si="71"/>
        <v>0</v>
      </c>
      <c r="CV224" s="52">
        <f t="shared" si="71"/>
        <v>0</v>
      </c>
      <c r="CW224" s="52">
        <f t="shared" si="71"/>
        <v>0</v>
      </c>
      <c r="CX224" s="52">
        <f t="shared" si="71"/>
        <v>0</v>
      </c>
      <c r="CY224" s="52">
        <f t="shared" si="71"/>
        <v>0</v>
      </c>
      <c r="CZ224" s="52">
        <f t="shared" si="71"/>
        <v>0</v>
      </c>
      <c r="DA224" s="52">
        <f t="shared" si="71"/>
        <v>0</v>
      </c>
      <c r="DB224" s="52">
        <f t="shared" si="71"/>
        <v>0</v>
      </c>
      <c r="DC224" s="52">
        <f t="shared" si="71"/>
        <v>0</v>
      </c>
      <c r="DD224" s="52">
        <f t="shared" si="71"/>
        <v>0</v>
      </c>
      <c r="DE224" s="52">
        <f t="shared" si="71"/>
        <v>0</v>
      </c>
      <c r="DF224" s="52">
        <f t="shared" si="71"/>
        <v>0</v>
      </c>
      <c r="DG224" s="52">
        <f t="shared" si="71"/>
        <v>0</v>
      </c>
      <c r="DH224" s="52">
        <f t="shared" si="71"/>
        <v>0</v>
      </c>
      <c r="DI224" s="52">
        <f t="shared" si="71"/>
        <v>0</v>
      </c>
      <c r="DJ224" s="52">
        <f t="shared" si="71"/>
        <v>0</v>
      </c>
      <c r="DK224" s="52">
        <f t="shared" si="71"/>
        <v>0</v>
      </c>
      <c r="DL224" s="52">
        <f t="shared" si="71"/>
        <v>0</v>
      </c>
      <c r="DM224" s="52">
        <f t="shared" si="71"/>
        <v>0</v>
      </c>
      <c r="DN224" s="52">
        <f t="shared" si="71"/>
        <v>0</v>
      </c>
      <c r="DO224" s="52">
        <f t="shared" si="71"/>
        <v>0</v>
      </c>
      <c r="DP224" s="52">
        <f t="shared" si="71"/>
        <v>0</v>
      </c>
      <c r="DQ224" s="52">
        <f t="shared" si="71"/>
        <v>0</v>
      </c>
      <c r="DR224" s="52">
        <f t="shared" si="71"/>
        <v>0</v>
      </c>
      <c r="DS224" s="52">
        <f t="shared" si="71"/>
        <v>0</v>
      </c>
      <c r="DT224" s="52">
        <f t="shared" si="71"/>
        <v>0</v>
      </c>
      <c r="DU224" s="52">
        <f t="shared" si="71"/>
        <v>0</v>
      </c>
      <c r="DV224" s="52">
        <f t="shared" si="71"/>
        <v>0</v>
      </c>
      <c r="DW224" s="52">
        <f t="shared" si="71"/>
        <v>0</v>
      </c>
      <c r="DX224" s="52">
        <f t="shared" si="71"/>
        <v>0</v>
      </c>
      <c r="DY224" s="52">
        <f t="shared" si="71"/>
        <v>0</v>
      </c>
      <c r="DZ224" s="52">
        <f t="shared" si="71"/>
        <v>0</v>
      </c>
      <c r="EA224" s="52">
        <f t="shared" si="71"/>
        <v>0</v>
      </c>
      <c r="EB224" s="52">
        <f t="shared" si="71"/>
        <v>0</v>
      </c>
      <c r="EC224" s="52">
        <f t="shared" si="71"/>
        <v>0</v>
      </c>
      <c r="ED224" s="52">
        <f t="shared" si="71"/>
        <v>0</v>
      </c>
      <c r="EE224" s="52">
        <f t="shared" si="71"/>
        <v>0</v>
      </c>
      <c r="EF224" s="52">
        <f t="shared" si="71"/>
        <v>0</v>
      </c>
      <c r="EG224" s="52">
        <f t="shared" si="71"/>
        <v>0</v>
      </c>
      <c r="EH224" s="52">
        <f t="shared" si="71"/>
        <v>0</v>
      </c>
      <c r="EI224" s="52">
        <f t="shared" si="71"/>
        <v>0</v>
      </c>
      <c r="EJ224" s="52">
        <f t="shared" si="71"/>
        <v>0</v>
      </c>
      <c r="EK224" s="52">
        <f t="shared" si="71"/>
        <v>0</v>
      </c>
      <c r="EL224" s="52">
        <f t="shared" si="71"/>
        <v>0</v>
      </c>
      <c r="EM224" s="52">
        <f t="shared" si="71"/>
        <v>0</v>
      </c>
      <c r="EN224" s="52">
        <f t="shared" si="71"/>
        <v>0</v>
      </c>
      <c r="EO224" s="52">
        <f t="shared" si="71"/>
        <v>0</v>
      </c>
      <c r="EP224" s="52">
        <f t="shared" si="71"/>
        <v>0</v>
      </c>
      <c r="EQ224" s="52">
        <f t="shared" si="71"/>
        <v>0</v>
      </c>
      <c r="ER224" s="52">
        <f t="shared" si="71"/>
        <v>0</v>
      </c>
      <c r="ES224" s="52">
        <f t="shared" si="71"/>
        <v>0</v>
      </c>
      <c r="ET224" s="52">
        <f t="shared" si="71"/>
        <v>0</v>
      </c>
      <c r="EU224" s="52">
        <f t="shared" si="71"/>
        <v>0</v>
      </c>
      <c r="EV224" s="52">
        <f t="shared" si="71"/>
        <v>0</v>
      </c>
      <c r="EW224" s="52">
        <f t="shared" si="71"/>
        <v>0</v>
      </c>
      <c r="EX224" s="52">
        <f t="shared" si="71"/>
        <v>0</v>
      </c>
      <c r="EY224" s="52">
        <f t="shared" si="71"/>
        <v>0</v>
      </c>
      <c r="EZ224" s="52">
        <f t="shared" si="71"/>
        <v>0</v>
      </c>
      <c r="FA224" s="52">
        <f t="shared" si="71"/>
        <v>0</v>
      </c>
      <c r="FB224" s="52">
        <f t="shared" si="71"/>
        <v>0</v>
      </c>
      <c r="FC224" s="52">
        <f t="shared" si="71"/>
        <v>0</v>
      </c>
      <c r="FD224" s="52">
        <f t="shared" ref="FD224:FT224" si="72">IF(FD222&lt;&gt;FD223,1,0)</f>
        <v>0</v>
      </c>
      <c r="FE224" s="52">
        <f t="shared" si="72"/>
        <v>0</v>
      </c>
      <c r="FF224" s="52">
        <f t="shared" si="72"/>
        <v>0</v>
      </c>
      <c r="FG224" s="52">
        <f t="shared" si="72"/>
        <v>0</v>
      </c>
      <c r="FH224" s="52">
        <f t="shared" si="72"/>
        <v>0</v>
      </c>
      <c r="FI224" s="52">
        <f t="shared" si="72"/>
        <v>0</v>
      </c>
      <c r="FJ224" s="52">
        <f t="shared" si="72"/>
        <v>0</v>
      </c>
      <c r="FK224" s="52">
        <f t="shared" si="72"/>
        <v>0</v>
      </c>
      <c r="FL224" s="52">
        <f t="shared" si="72"/>
        <v>0</v>
      </c>
      <c r="FM224" s="52">
        <f t="shared" si="72"/>
        <v>0</v>
      </c>
      <c r="FN224" s="52">
        <f t="shared" si="72"/>
        <v>0</v>
      </c>
      <c r="FO224" s="52">
        <f t="shared" si="72"/>
        <v>0</v>
      </c>
      <c r="FP224" s="52">
        <f t="shared" si="72"/>
        <v>0</v>
      </c>
      <c r="FQ224" s="52">
        <f t="shared" si="72"/>
        <v>0</v>
      </c>
      <c r="FR224" s="52">
        <f t="shared" si="72"/>
        <v>0</v>
      </c>
      <c r="FS224" s="52">
        <f t="shared" si="72"/>
        <v>0</v>
      </c>
      <c r="FT224" s="52">
        <f t="shared" si="72"/>
        <v>0</v>
      </c>
      <c r="FU224" s="52">
        <f>SUM(CR224:FT224)</f>
        <v>0</v>
      </c>
    </row>
    <row r="225" spans="1:177" ht="16.5" customHeight="1" thickTop="1" thickBot="1" x14ac:dyDescent="0.3">
      <c r="A225" s="465"/>
      <c r="B225" s="124"/>
      <c r="C225" s="98"/>
      <c r="D225" s="233"/>
      <c r="E225" s="91"/>
      <c r="F225" s="140" t="s">
        <v>173</v>
      </c>
      <c r="G225" s="130" t="s">
        <v>195</v>
      </c>
      <c r="H225" s="173">
        <v>0.19791666666666666</v>
      </c>
      <c r="I225" s="169">
        <v>0.95486111111111116</v>
      </c>
      <c r="J225" s="134">
        <f t="shared" si="62"/>
        <v>0.75694444444444453</v>
      </c>
      <c r="K225" s="96">
        <f>IF(G225="","",1+(H225-IF(G224="",(IF(G223="",(IF(G222="",(IF(G221="",(IF(#REF!="",(IF(#REF!="",(IF(#REF!="",(IF(#REF!="",(IF(#REF!="",(IF(#REF!="",(IF(#REF!="",(IF(#REF!="",#REF!,#REF!)),#REF!)),#REF!)),#REF!)),#REF!)),#REF!)),#REF!)),#REF!)),H221)),H222)),H223)),(H224))))</f>
        <v>1.0798611111111112</v>
      </c>
      <c r="L225" s="97">
        <f>IF(G225="","",IF(G224=G225,IF(H225-I224&gt;0,H225-I224,1+H225-I224),IF(G223=G225,IF(H225-I223&gt;0,H225-I223,1+H225-I223),IF(G222=G225,IF(H225-I222&gt;0,H225-I222,1+H225-I222),IF(G221=G225,IF(H225-I221&gt;0,H225-I221,1+H225-I221),IF(G220=G225,IF(H225-I220&gt;0,H225-I220,1+H225-I220),IF(G219=G225,IF(H225-I219&gt;0,H225-I219,1+H225-I219),IF(G218=G225,IF(H225-I218&gt;0,H225-I218,1+H225-I218),IF(G217=G225,IF(H225-I217&gt;0,H225-I217,1+H225-I217),IF(G216=G225,IF(H225-I216&gt;0,H225-I216,1+H225-I216),IF(G215=G225,IF(H225-I215&gt;0,H225-I215,1+H225-I215),IF(G214=G225,IF(H225-I214&gt;0,H225-I214,1+H225-I214),IF(G213=G225,IF(H225-I213&gt;0,H225-I213,1+H225-I213),IF(G212=G225,IF(H225-I212&gt;0,H225-I212,1+H225-I212),IF(G211=G225,IF(H225-I211&gt;0,H225-I211,1+H225-I211),IF(G210=G225,IF(H225-I210&gt;0,H225-I210,1+H225-I210),IF(G209=G225,IF(H225-I209&gt;0,H225-I209,1+H225-I209),IF(G208=G225,IF(H225-I208&gt;0,H225-I208,1+H225-I208),IF(G207=G225,IF(H225-I207&gt;0,H225-I207,1+H225-I207),IF(G206=G225,IF(H225-I206&gt;0,H225-I206,1+H225-I206),IF(G205=G225,IF(H225-I205&gt;0,H225-I205,1+H225-I205),IF(G204=G225,IF(H225-I204&gt;0,H225-I204,1+H225-I204),IF(G203=G225,IF(H225-I203&gt;0,H225-I203,1+H225-I203),IF(G202=G225,IF(H225-I202&gt;0,H225-I202,1+H225-I202),IF(G201=G225,IF(H225-I201&gt;0,H225-I201,1+H225-I201),IF(G200=G225,IF(H225-I200&gt;0,H225-I200,1+H225-I200),IF(G199=G225,IF(H225-I199&gt;0,H225-I199,1+H225-I199),IF(#REF!=G225,IF(H225-#REF!&gt;0,H225-#REF!,1+H225-#REF!),""))))))))))))))))))))))))))))</f>
        <v>0.16666666666666666</v>
      </c>
      <c r="M225" s="462"/>
      <c r="N225" s="462"/>
      <c r="O225" s="462"/>
      <c r="P225" s="462"/>
      <c r="Q225" s="462"/>
      <c r="R225" s="462"/>
      <c r="S225" s="462"/>
      <c r="T225" s="462"/>
      <c r="U225" s="462"/>
      <c r="V225" s="462"/>
      <c r="W225" s="462"/>
      <c r="X225" s="462"/>
      <c r="Y225" s="462"/>
      <c r="Z225" s="462"/>
      <c r="AA225" s="462"/>
      <c r="AB225" s="462"/>
      <c r="AC225" s="462"/>
      <c r="AD225" s="462"/>
      <c r="AE225" s="462"/>
      <c r="AF225" s="462"/>
      <c r="AG225" s="462"/>
      <c r="AH225" s="462"/>
      <c r="AI225" s="462"/>
      <c r="AJ225" s="462"/>
      <c r="AK225" s="462"/>
      <c r="AL225" s="462"/>
      <c r="AM225" s="462"/>
      <c r="AN225" s="462"/>
      <c r="AO225" s="462"/>
      <c r="AP225" s="463"/>
      <c r="AQ225" s="459"/>
      <c r="AR225" s="90"/>
      <c r="AS225" s="89"/>
      <c r="AT225" s="13">
        <f t="shared" si="63"/>
        <v>0</v>
      </c>
      <c r="AU225" s="114"/>
      <c r="AV225" s="20">
        <v>768.16666667161599</v>
      </c>
      <c r="AW225" s="3"/>
      <c r="AX225" s="4"/>
      <c r="AY225" s="4" t="s">
        <v>164</v>
      </c>
      <c r="AZ225" s="4"/>
      <c r="BA225" s="4"/>
      <c r="BB225" s="4"/>
      <c r="BC225" s="4"/>
      <c r="BD225" s="4"/>
      <c r="BE225" s="4"/>
      <c r="BF225" s="4"/>
      <c r="BG225" s="4"/>
      <c r="BH225" s="3"/>
      <c r="BI225" s="93"/>
      <c r="BJ225" s="146">
        <v>768.16666667161599</v>
      </c>
      <c r="BK225" s="143"/>
      <c r="BL225" s="4"/>
      <c r="BM225" s="4"/>
      <c r="BN225" s="4"/>
      <c r="BO225" s="4"/>
      <c r="BP225" s="4"/>
      <c r="BQ225" s="4"/>
      <c r="BR225" s="153"/>
      <c r="BS225" s="157"/>
      <c r="BT225" s="158"/>
      <c r="BU225" s="9"/>
      <c r="BY225" s="15"/>
      <c r="BZ225" s="5"/>
      <c r="CA225" s="146">
        <v>0.16666666666666699</v>
      </c>
      <c r="CB225" s="128"/>
      <c r="CC225" s="12"/>
      <c r="CD225" s="12"/>
      <c r="CE225" s="12"/>
      <c r="CF225" s="12"/>
      <c r="CG225" s="12"/>
      <c r="CH225" s="12"/>
      <c r="CI225" s="23"/>
      <c r="CJ225" s="456"/>
      <c r="CK225" s="454"/>
      <c r="CL225" s="454"/>
      <c r="CM225" s="453"/>
    </row>
    <row r="226" spans="1:177" ht="16.5" customHeight="1" thickTop="1" thickBot="1" x14ac:dyDescent="0.3">
      <c r="A226" s="465"/>
      <c r="B226" s="124"/>
      <c r="C226" s="98"/>
      <c r="D226" s="233"/>
      <c r="E226" s="91"/>
      <c r="F226" s="140"/>
      <c r="G226" s="130"/>
      <c r="H226" s="173">
        <v>0.20833333333333301</v>
      </c>
      <c r="I226" s="169"/>
      <c r="J226" s="134" t="str">
        <f t="shared" si="62"/>
        <v/>
      </c>
      <c r="K226" s="96" t="str">
        <f>IF(G226="","",1+(H226-IF(G225="",(IF(G224="",(IF(G223="",(IF(G222="",(IF(#REF!="",(IF(#REF!="",(IF(#REF!="",(IF(#REF!="",(IF(#REF!="",(IF(#REF!="",(IF(#REF!="",(IF(#REF!="",#REF!,#REF!)),#REF!)),#REF!)),#REF!)),#REF!)),#REF!)),#REF!)),#REF!)),H222)),H223)),H224)),(H225))))</f>
        <v/>
      </c>
      <c r="L226" s="97" t="str">
        <f>IF(G226="","",IF(G225=G226,IF(H226-I225&gt;0,H226-I225,1+H226-I225),IF(G224=G226,IF(H226-I224&gt;0,H226-I224,1+H226-I224),IF(G223=G226,IF(H226-I223&gt;0,H226-I223,1+H226-I223),IF(G222=G226,IF(H226-I222&gt;0,H226-I222,1+H226-I222),IF(G221=G226,IF(H226-I221&gt;0,H226-I221,1+H226-I221),IF(G220=G226,IF(H226-I220&gt;0,H226-I220,1+H226-I220),IF(G219=G226,IF(H226-I219&gt;0,H226-I219,1+H226-I219),IF(G218=G226,IF(H226-I218&gt;0,H226-I218,1+H226-I218),IF(G217=G226,IF(H226-I217&gt;0,H226-I217,1+H226-I217),IF(G216=G226,IF(H226-I216&gt;0,H226-I216,1+H226-I216),IF(G215=G226,IF(H226-I215&gt;0,H226-I215,1+H226-I215),IF(G214=G226,IF(H226-I214&gt;0,H226-I214,1+H226-I214),IF(G213=G226,IF(H226-I213&gt;0,H226-I213,1+H226-I213),IF(G212=G226,IF(H226-I212&gt;0,H226-I212,1+H226-I212),IF(G211=G226,IF(H226-I211&gt;0,H226-I211,1+H226-I211),IF(G210=G226,IF(H226-I210&gt;0,H226-I210,1+H226-I210),IF(G209=G226,IF(H226-I209&gt;0,H226-I209,1+H226-I209),IF(G208=G226,IF(H226-I208&gt;0,H226-I208,1+H226-I208),IF(G207=G226,IF(H226-I207&gt;0,H226-I207,1+H226-I207),IF(G206=G226,IF(H226-I206&gt;0,H226-I206,1+H226-I206),IF(G205=G226,IF(H226-I205&gt;0,H226-I205,1+H226-I205),IF(G204=G226,IF(H226-I204&gt;0,H226-I204,1+H226-I204),IF(G203=G226,IF(H226-I203&gt;0,H226-I203,1+H226-I203),IF(G202=G226,IF(H226-I202&gt;0,H226-I202,1+H226-I202),IF(G201=G226,IF(H226-I201&gt;0,H226-I201,1+H226-I201),IF(G200=G226,IF(H226-I200&gt;0,H226-I200,1+H226-I200),IF(#REF!=G226,IF(H226-#REF!&gt;0,H226-#REF!,1+H226-#REF!),""))))))))))))))))))))))))))))</f>
        <v/>
      </c>
      <c r="M226" s="462"/>
      <c r="N226" s="462"/>
      <c r="O226" s="462"/>
      <c r="P226" s="462"/>
      <c r="Q226" s="462"/>
      <c r="R226" s="462"/>
      <c r="S226" s="462"/>
      <c r="T226" s="462"/>
      <c r="U226" s="462"/>
      <c r="V226" s="462"/>
      <c r="W226" s="462"/>
      <c r="X226" s="462"/>
      <c r="Y226" s="462"/>
      <c r="Z226" s="462"/>
      <c r="AA226" s="462"/>
      <c r="AB226" s="462"/>
      <c r="AC226" s="462"/>
      <c r="AD226" s="462"/>
      <c r="AE226" s="462"/>
      <c r="AF226" s="462"/>
      <c r="AG226" s="462"/>
      <c r="AH226" s="462"/>
      <c r="AI226" s="462"/>
      <c r="AJ226" s="462"/>
      <c r="AK226" s="462"/>
      <c r="AL226" s="462"/>
      <c r="AM226" s="462"/>
      <c r="AN226" s="462"/>
      <c r="AO226" s="462"/>
      <c r="AP226" s="463"/>
      <c r="AQ226" s="459"/>
      <c r="AR226" s="90"/>
      <c r="AS226" s="89"/>
      <c r="AT226" s="13">
        <f t="shared" si="63"/>
        <v>0</v>
      </c>
      <c r="AU226" s="114"/>
      <c r="AV226" s="20">
        <v>768.20833333828296</v>
      </c>
      <c r="AW226" s="3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3"/>
      <c r="BI226" s="93"/>
      <c r="BJ226" s="146">
        <v>768.20833333828296</v>
      </c>
      <c r="BK226" s="143"/>
      <c r="BL226" s="4"/>
      <c r="BM226" s="4"/>
      <c r="BN226" s="4"/>
      <c r="BO226" s="4"/>
      <c r="BP226" s="4"/>
      <c r="BQ226" s="4"/>
      <c r="BR226" s="153"/>
      <c r="BS226" s="157"/>
      <c r="BT226" s="158"/>
      <c r="BU226" s="9"/>
      <c r="BY226" s="15"/>
      <c r="BZ226" s="5"/>
      <c r="CA226" s="146">
        <v>0.20833333333333301</v>
      </c>
      <c r="CB226" s="128"/>
      <c r="CC226" s="12"/>
      <c r="CD226" s="12"/>
      <c r="CE226" s="12"/>
      <c r="CF226" s="12"/>
      <c r="CG226" s="12"/>
      <c r="CH226" s="12"/>
      <c r="CI226" s="23"/>
      <c r="CJ226" s="456"/>
      <c r="CK226" s="454"/>
      <c r="CL226" s="454"/>
      <c r="CM226" s="453"/>
      <c r="CR226" s="52">
        <v>400</v>
      </c>
      <c r="CS226" s="52">
        <v>401</v>
      </c>
      <c r="CT226" s="52">
        <v>402</v>
      </c>
      <c r="CU226" s="52">
        <v>403</v>
      </c>
      <c r="CV226" s="52">
        <v>404</v>
      </c>
      <c r="CW226" s="52">
        <v>405</v>
      </c>
      <c r="CX226" s="52">
        <v>406</v>
      </c>
      <c r="CY226" s="52">
        <v>407</v>
      </c>
      <c r="CZ226" s="52">
        <v>408</v>
      </c>
      <c r="DA226" s="52">
        <v>409</v>
      </c>
      <c r="DB226" s="52">
        <v>410</v>
      </c>
      <c r="DC226" s="52">
        <v>411</v>
      </c>
      <c r="DD226" s="52">
        <v>412</v>
      </c>
      <c r="DE226" s="52">
        <v>413</v>
      </c>
      <c r="DF226" s="52">
        <v>414</v>
      </c>
      <c r="DG226" s="52">
        <v>415</v>
      </c>
      <c r="DH226" s="52">
        <v>416</v>
      </c>
      <c r="DI226" s="52">
        <v>417</v>
      </c>
      <c r="DJ226" s="52">
        <v>418</v>
      </c>
      <c r="DK226" s="52">
        <v>419</v>
      </c>
      <c r="DL226" s="52">
        <v>420</v>
      </c>
      <c r="DM226" s="52">
        <v>421</v>
      </c>
      <c r="DN226" s="52">
        <v>422</v>
      </c>
      <c r="DO226" s="52">
        <v>423</v>
      </c>
      <c r="DP226" s="52">
        <v>424</v>
      </c>
      <c r="DQ226" s="52">
        <v>425</v>
      </c>
      <c r="DR226" s="52">
        <v>426</v>
      </c>
      <c r="DS226" s="52">
        <v>427</v>
      </c>
      <c r="DT226" s="52">
        <v>428</v>
      </c>
      <c r="DU226" s="52">
        <v>429</v>
      </c>
      <c r="DV226" s="52">
        <v>430</v>
      </c>
      <c r="DW226" s="52">
        <v>431</v>
      </c>
      <c r="DX226" s="52">
        <v>432</v>
      </c>
      <c r="DY226" s="52">
        <v>433</v>
      </c>
      <c r="DZ226" s="52">
        <v>434</v>
      </c>
      <c r="EA226" s="52">
        <v>435</v>
      </c>
      <c r="EB226" s="52">
        <v>436</v>
      </c>
      <c r="EC226" s="52">
        <v>437</v>
      </c>
      <c r="ED226" s="52">
        <v>438</v>
      </c>
      <c r="EE226" s="52">
        <v>439</v>
      </c>
      <c r="EF226" s="52">
        <v>440</v>
      </c>
      <c r="EG226" s="52">
        <v>441</v>
      </c>
      <c r="EH226" s="52">
        <v>442</v>
      </c>
      <c r="EI226" s="52">
        <v>443</v>
      </c>
      <c r="EJ226" s="52">
        <v>444</v>
      </c>
      <c r="EK226" s="52">
        <v>445</v>
      </c>
      <c r="EL226" s="52">
        <v>446</v>
      </c>
      <c r="EM226" s="52">
        <v>447</v>
      </c>
      <c r="EN226" s="52">
        <v>448</v>
      </c>
      <c r="EO226" s="52">
        <v>449</v>
      </c>
      <c r="EP226" s="52">
        <v>450</v>
      </c>
      <c r="EQ226" s="52">
        <v>451</v>
      </c>
      <c r="ER226" s="52">
        <v>452</v>
      </c>
      <c r="ES226" s="52">
        <v>453</v>
      </c>
      <c r="ET226" s="52">
        <v>454</v>
      </c>
      <c r="EU226" s="52">
        <v>455</v>
      </c>
      <c r="EV226" s="52">
        <v>456</v>
      </c>
      <c r="EW226" s="52">
        <v>457</v>
      </c>
      <c r="EX226" s="52">
        <v>458</v>
      </c>
      <c r="EY226" s="52">
        <v>459</v>
      </c>
      <c r="EZ226" s="52">
        <v>460</v>
      </c>
      <c r="FA226" s="52">
        <v>461</v>
      </c>
      <c r="FB226" s="52">
        <v>462</v>
      </c>
      <c r="FC226" s="52">
        <v>463</v>
      </c>
      <c r="FD226" s="52">
        <v>464</v>
      </c>
      <c r="FE226" s="52">
        <v>465</v>
      </c>
      <c r="FF226" s="52">
        <v>466</v>
      </c>
      <c r="FG226" s="52">
        <v>467</v>
      </c>
      <c r="FH226" s="52">
        <v>468</v>
      </c>
      <c r="FI226" s="52">
        <v>469</v>
      </c>
      <c r="FJ226" s="52">
        <v>470</v>
      </c>
      <c r="FK226" s="52">
        <v>471</v>
      </c>
      <c r="FL226" s="52">
        <v>472</v>
      </c>
      <c r="FM226" s="52">
        <v>473</v>
      </c>
      <c r="FN226" s="52">
        <v>474</v>
      </c>
      <c r="FO226" s="52">
        <v>475</v>
      </c>
      <c r="FP226" s="52">
        <v>476</v>
      </c>
      <c r="FQ226" s="52">
        <v>477</v>
      </c>
      <c r="FR226" s="52">
        <v>478</v>
      </c>
      <c r="FS226" s="52">
        <v>479</v>
      </c>
      <c r="FT226" s="52">
        <v>480</v>
      </c>
    </row>
    <row r="227" spans="1:177" ht="16.5" customHeight="1" thickTop="1" thickBot="1" x14ac:dyDescent="0.3">
      <c r="A227" s="465"/>
      <c r="B227" s="124"/>
      <c r="C227" s="98"/>
      <c r="D227" s="233"/>
      <c r="E227" s="91"/>
      <c r="F227" s="140" t="s">
        <v>138</v>
      </c>
      <c r="G227" s="130" t="s">
        <v>202</v>
      </c>
      <c r="H227" s="173">
        <v>0.28263888888888888</v>
      </c>
      <c r="I227" s="169">
        <v>0.88194444444444453</v>
      </c>
      <c r="J227" s="134">
        <f t="shared" si="62"/>
        <v>0.59930555555555565</v>
      </c>
      <c r="K227" s="96">
        <f>IF(G227="","",1+(H227-IF(G226="",(IF(G225="",(IF(G224="",(IF(G223="",(IF(#REF!="",(IF(#REF!="",(IF(#REF!="",(IF(#REF!="",(IF(#REF!="",(IF(#REF!="",(IF(#REF!="",(IF(#REF!="",#REF!,#REF!)),#REF!)),#REF!)),#REF!)),#REF!)),#REF!)),#REF!)),#REF!)),H223)),H224)),H225)),(H226))))</f>
        <v>1.0847222222222221</v>
      </c>
      <c r="L227" s="97">
        <f>IF(G227="","",IF(G226=G227,IF(H227-I226&gt;0,H227-I226,1+H227-I226),IF(G225=G227,IF(H227-I225&gt;0,H227-I225,1+H227-I225),IF(G224=G227,IF(H227-I224&gt;0,H227-I224,1+H227-I224),IF(G223=G227,IF(H227-I223&gt;0,H227-I223,1+H227-I223),IF(G222=G227,IF(H227-I222&gt;0,H227-I222,1+H227-I222),IF(G221=G227,IF(H227-I221&gt;0,H227-I221,1+H227-I221),IF(G220=G227,IF(H227-I220&gt;0,H227-I220,1+H227-I220),IF(G219=G227,IF(H227-I219&gt;0,H227-I219,1+H227-I219),IF(G218=G227,IF(H227-I218&gt;0,H227-I218,1+H227-I218),IF(G217=G227,IF(H227-I217&gt;0,H227-I217,1+H227-I217),IF(G216=G227,IF(H227-I216&gt;0,H227-I216,1+H227-I216),IF(G215=G227,IF(H227-I215&gt;0,H227-I215,1+H227-I215),IF(G214=G227,IF(H227-I214&gt;0,H227-I214,1+H227-I214),IF(G213=G227,IF(H227-I213&gt;0,H227-I213,1+H227-I213),IF(G212=G227,IF(H227-I212&gt;0,H227-I212,1+H227-I212),IF(G211=G227,IF(H227-I211&gt;0,H227-I211,1+H227-I211),IF(G210=G227,IF(H227-I210&gt;0,H227-I210,1+H227-I210),IF(G209=G227,IF(H227-I209&gt;0,H227-I209,1+H227-I209),IF(G208=G227,IF(H227-I208&gt;0,H227-I208,1+H227-I208),IF(G207=G227,IF(H227-I207&gt;0,H227-I207,1+H227-I207),IF(G206=G227,IF(H227-I206&gt;0,H227-I206,1+H227-I206),IF(G205=G227,IF(H227-I205&gt;0,H227-I205,1+H227-I205),IF(G204=G227,IF(H227-I204&gt;0,H227-I204,1+H227-I204),IF(G203=G227,IF(H227-I203&gt;0,H227-I203,1+H227-I203),IF(G202=G227,IF(H227-I202&gt;0,H227-I202,1+H227-I202),IF(G201=G227,IF(H227-I201&gt;0,H227-I201,1+H227-I201),IF(#REF!=G227,IF(H227-#REF!&gt;0,H227-#REF!,1+H227-#REF!),""))))))))))))))))))))))))))))</f>
        <v>0.1645833333333333</v>
      </c>
      <c r="M227" s="462"/>
      <c r="N227" s="462"/>
      <c r="O227" s="462"/>
      <c r="P227" s="462"/>
      <c r="Q227" s="462"/>
      <c r="R227" s="462"/>
      <c r="S227" s="462"/>
      <c r="T227" s="462"/>
      <c r="U227" s="462"/>
      <c r="V227" s="462"/>
      <c r="W227" s="462"/>
      <c r="X227" s="462"/>
      <c r="Y227" s="462"/>
      <c r="Z227" s="462"/>
      <c r="AA227" s="462"/>
      <c r="AB227" s="462"/>
      <c r="AC227" s="462"/>
      <c r="AD227" s="462"/>
      <c r="AE227" s="462"/>
      <c r="AF227" s="462"/>
      <c r="AG227" s="462"/>
      <c r="AH227" s="462"/>
      <c r="AI227" s="462"/>
      <c r="AJ227" s="462"/>
      <c r="AK227" s="462"/>
      <c r="AL227" s="462"/>
      <c r="AM227" s="462"/>
      <c r="AN227" s="462"/>
      <c r="AO227" s="462"/>
      <c r="AP227" s="463"/>
      <c r="AQ227" s="459"/>
      <c r="AR227" s="90"/>
      <c r="AS227" s="89"/>
      <c r="AT227" s="13">
        <f t="shared" si="63"/>
        <v>0</v>
      </c>
      <c r="AU227" s="114"/>
      <c r="AV227" s="20">
        <v>768.25000000495004</v>
      </c>
      <c r="AW227" s="3"/>
      <c r="AX227" s="4"/>
      <c r="AY227" s="4"/>
      <c r="AZ227" s="4"/>
      <c r="BA227" s="4" t="s">
        <v>134</v>
      </c>
      <c r="BB227" s="4"/>
      <c r="BC227" s="4"/>
      <c r="BD227" s="4"/>
      <c r="BE227" s="4"/>
      <c r="BF227" s="4"/>
      <c r="BG227" s="4"/>
      <c r="BH227" s="3"/>
      <c r="BI227" s="93"/>
      <c r="BJ227" s="146">
        <v>768.25000000495004</v>
      </c>
      <c r="BK227" s="143"/>
      <c r="BL227" s="4"/>
      <c r="BM227" s="4"/>
      <c r="BN227" s="4"/>
      <c r="BO227" s="4"/>
      <c r="BP227" s="4"/>
      <c r="BQ227" s="4"/>
      <c r="BR227" s="153"/>
      <c r="BS227" s="157"/>
      <c r="BT227" s="158"/>
      <c r="BU227" s="9"/>
      <c r="BY227" s="15"/>
      <c r="BZ227" s="5"/>
      <c r="CA227" s="146">
        <v>0.25</v>
      </c>
      <c r="CB227" s="128"/>
      <c r="CC227" s="12"/>
      <c r="CD227" s="12"/>
      <c r="CE227" s="12"/>
      <c r="CF227" s="12"/>
      <c r="CG227" s="12"/>
      <c r="CH227" s="12"/>
      <c r="CI227" s="23"/>
      <c r="CJ227" s="456"/>
      <c r="CK227" s="454"/>
      <c r="CL227" s="454"/>
      <c r="CM227" s="453"/>
      <c r="CR227" s="52">
        <f t="shared" ref="CR227:FC227" si="73">COUNTIF($F221:$F244,CR221)</f>
        <v>0</v>
      </c>
      <c r="CS227" s="52">
        <f t="shared" si="73"/>
        <v>0</v>
      </c>
      <c r="CT227" s="52">
        <f t="shared" si="73"/>
        <v>1</v>
      </c>
      <c r="CU227" s="52">
        <f t="shared" si="73"/>
        <v>0</v>
      </c>
      <c r="CV227" s="52">
        <f t="shared" si="73"/>
        <v>1</v>
      </c>
      <c r="CW227" s="52">
        <f t="shared" si="73"/>
        <v>0</v>
      </c>
      <c r="CX227" s="52">
        <f t="shared" si="73"/>
        <v>0</v>
      </c>
      <c r="CY227" s="52">
        <f t="shared" si="73"/>
        <v>0</v>
      </c>
      <c r="CZ227" s="52">
        <f t="shared" si="73"/>
        <v>0</v>
      </c>
      <c r="DA227" s="52">
        <f t="shared" si="73"/>
        <v>0</v>
      </c>
      <c r="DB227" s="52">
        <f t="shared" si="73"/>
        <v>0</v>
      </c>
      <c r="DC227" s="52">
        <f t="shared" si="73"/>
        <v>0</v>
      </c>
      <c r="DD227" s="52">
        <f t="shared" si="73"/>
        <v>0</v>
      </c>
      <c r="DE227" s="52">
        <f t="shared" si="73"/>
        <v>0</v>
      </c>
      <c r="DF227" s="52">
        <f t="shared" si="73"/>
        <v>1</v>
      </c>
      <c r="DG227" s="52">
        <f t="shared" si="73"/>
        <v>0</v>
      </c>
      <c r="DH227" s="52">
        <f t="shared" si="73"/>
        <v>0</v>
      </c>
      <c r="DI227" s="52">
        <f t="shared" si="73"/>
        <v>0</v>
      </c>
      <c r="DJ227" s="52">
        <f t="shared" si="73"/>
        <v>0</v>
      </c>
      <c r="DK227" s="52">
        <f t="shared" si="73"/>
        <v>0</v>
      </c>
      <c r="DL227" s="52">
        <f t="shared" si="73"/>
        <v>1</v>
      </c>
      <c r="DM227" s="52">
        <f t="shared" si="73"/>
        <v>0</v>
      </c>
      <c r="DN227" s="52">
        <f t="shared" si="73"/>
        <v>1</v>
      </c>
      <c r="DO227" s="52">
        <f t="shared" si="73"/>
        <v>0</v>
      </c>
      <c r="DP227" s="52">
        <f t="shared" si="73"/>
        <v>0</v>
      </c>
      <c r="DQ227" s="52">
        <f t="shared" si="73"/>
        <v>1</v>
      </c>
      <c r="DR227" s="52">
        <f t="shared" si="73"/>
        <v>0</v>
      </c>
      <c r="DS227" s="52">
        <f t="shared" si="73"/>
        <v>0</v>
      </c>
      <c r="DT227" s="52">
        <f t="shared" si="73"/>
        <v>0</v>
      </c>
      <c r="DU227" s="52">
        <f t="shared" si="73"/>
        <v>0</v>
      </c>
      <c r="DV227" s="52">
        <f t="shared" si="73"/>
        <v>0</v>
      </c>
      <c r="DW227" s="52">
        <f t="shared" si="73"/>
        <v>0</v>
      </c>
      <c r="DX227" s="52">
        <f t="shared" si="73"/>
        <v>0</v>
      </c>
      <c r="DY227" s="52">
        <f t="shared" si="73"/>
        <v>0</v>
      </c>
      <c r="DZ227" s="52">
        <f t="shared" si="73"/>
        <v>0</v>
      </c>
      <c r="EA227" s="52">
        <f t="shared" si="73"/>
        <v>0</v>
      </c>
      <c r="EB227" s="52">
        <f t="shared" si="73"/>
        <v>1</v>
      </c>
      <c r="EC227" s="52">
        <f t="shared" si="73"/>
        <v>0</v>
      </c>
      <c r="ED227" s="52">
        <f t="shared" si="73"/>
        <v>0</v>
      </c>
      <c r="EE227" s="52">
        <f t="shared" si="73"/>
        <v>0</v>
      </c>
      <c r="EF227" s="52">
        <f t="shared" si="73"/>
        <v>0</v>
      </c>
      <c r="EG227" s="52">
        <f t="shared" si="73"/>
        <v>0</v>
      </c>
      <c r="EH227" s="52">
        <f t="shared" si="73"/>
        <v>0</v>
      </c>
      <c r="EI227" s="52">
        <f t="shared" si="73"/>
        <v>1</v>
      </c>
      <c r="EJ227" s="52">
        <f t="shared" si="73"/>
        <v>1</v>
      </c>
      <c r="EK227" s="52">
        <f t="shared" si="73"/>
        <v>0</v>
      </c>
      <c r="EL227" s="52">
        <f t="shared" si="73"/>
        <v>0</v>
      </c>
      <c r="EM227" s="52">
        <f t="shared" si="73"/>
        <v>0</v>
      </c>
      <c r="EN227" s="52">
        <f t="shared" si="73"/>
        <v>0</v>
      </c>
      <c r="EO227" s="52">
        <f t="shared" si="73"/>
        <v>0</v>
      </c>
      <c r="EP227" s="52">
        <f t="shared" si="73"/>
        <v>0</v>
      </c>
      <c r="EQ227" s="52">
        <f t="shared" si="73"/>
        <v>0</v>
      </c>
      <c r="ER227" s="52">
        <f t="shared" si="73"/>
        <v>1</v>
      </c>
      <c r="ES227" s="52">
        <f t="shared" si="73"/>
        <v>0</v>
      </c>
      <c r="ET227" s="52">
        <f t="shared" si="73"/>
        <v>0</v>
      </c>
      <c r="EU227" s="52">
        <f t="shared" si="73"/>
        <v>0</v>
      </c>
      <c r="EV227" s="52">
        <f t="shared" si="73"/>
        <v>0</v>
      </c>
      <c r="EW227" s="52">
        <f t="shared" si="73"/>
        <v>0</v>
      </c>
      <c r="EX227" s="52">
        <f t="shared" si="73"/>
        <v>0</v>
      </c>
      <c r="EY227" s="52">
        <f t="shared" si="73"/>
        <v>1</v>
      </c>
      <c r="EZ227" s="52">
        <f t="shared" si="73"/>
        <v>1</v>
      </c>
      <c r="FA227" s="52">
        <f t="shared" si="73"/>
        <v>0</v>
      </c>
      <c r="FB227" s="52">
        <f t="shared" si="73"/>
        <v>0</v>
      </c>
      <c r="FC227" s="52">
        <f t="shared" si="73"/>
        <v>0</v>
      </c>
      <c r="FD227" s="52">
        <f t="shared" ref="FD227:FT227" si="74">COUNTIF($F221:$F244,FD221)</f>
        <v>0</v>
      </c>
      <c r="FE227" s="52">
        <f t="shared" si="74"/>
        <v>0</v>
      </c>
      <c r="FF227" s="52">
        <f t="shared" si="74"/>
        <v>0</v>
      </c>
      <c r="FG227" s="52">
        <f t="shared" si="74"/>
        <v>0</v>
      </c>
      <c r="FH227" s="52">
        <f t="shared" si="74"/>
        <v>0</v>
      </c>
      <c r="FI227" s="52">
        <f t="shared" si="74"/>
        <v>0</v>
      </c>
      <c r="FJ227" s="52">
        <f t="shared" si="74"/>
        <v>0</v>
      </c>
      <c r="FK227" s="52">
        <f t="shared" si="74"/>
        <v>0</v>
      </c>
      <c r="FL227" s="52">
        <f t="shared" si="74"/>
        <v>0</v>
      </c>
      <c r="FM227" s="52">
        <f t="shared" si="74"/>
        <v>0</v>
      </c>
      <c r="FN227" s="52">
        <f t="shared" si="74"/>
        <v>0</v>
      </c>
      <c r="FO227" s="52">
        <f t="shared" si="74"/>
        <v>0</v>
      </c>
      <c r="FP227" s="52">
        <f t="shared" si="74"/>
        <v>0</v>
      </c>
      <c r="FQ227" s="52">
        <f t="shared" si="74"/>
        <v>0</v>
      </c>
      <c r="FR227" s="52">
        <f t="shared" si="74"/>
        <v>0</v>
      </c>
      <c r="FS227" s="52">
        <f t="shared" si="74"/>
        <v>0</v>
      </c>
      <c r="FT227" s="52">
        <f t="shared" si="74"/>
        <v>0</v>
      </c>
    </row>
    <row r="228" spans="1:177" ht="16.5" customHeight="1" thickTop="1" thickBot="1" x14ac:dyDescent="0.3">
      <c r="A228" s="465"/>
      <c r="B228" s="124"/>
      <c r="C228" s="98"/>
      <c r="D228" s="233"/>
      <c r="E228" s="91"/>
      <c r="F228" s="140"/>
      <c r="G228" s="130"/>
      <c r="H228" s="173">
        <v>0.29166666666666702</v>
      </c>
      <c r="I228" s="169"/>
      <c r="J228" s="134" t="str">
        <f t="shared" si="62"/>
        <v/>
      </c>
      <c r="K228" s="96" t="str">
        <f>IF(G228="","",1+(H228-IF(G227="",(IF(G226="",(IF(G225="",(IF(G224="",(IF(#REF!="",(IF(#REF!="",(IF(#REF!="",(IF(#REF!="",(IF(#REF!="",(IF(#REF!="",(IF(#REF!="",(IF(#REF!="",#REF!,#REF!)),#REF!)),#REF!)),#REF!)),#REF!)),#REF!)),#REF!)),#REF!)),H224)),H225)),H226)),(H227))))</f>
        <v/>
      </c>
      <c r="L228" s="97" t="str">
        <f>IF(G228="","",IF(G227=G228,IF(H228-I227&gt;0,H228-I227,1+H228-I227),IF(G226=G228,IF(H228-I226&gt;0,H228-I226,1+H228-I226),IF(G225=G228,IF(H228-I225&gt;0,H228-I225,1+H228-I225),IF(G224=G228,IF(H228-I224&gt;0,H228-I224,1+H228-I224),IF(G223=G228,IF(H228-I223&gt;0,H228-I223,1+H228-I223),IF(G222=G228,IF(H228-I222&gt;0,H228-I222,1+H228-I222),IF(G221=G228,IF(H228-I221&gt;0,H228-I221,1+H228-I221),IF(G220=G228,IF(H228-I220&gt;0,H228-I220,1+H228-I220),IF(G219=G228,IF(H228-I219&gt;0,H228-I219,1+H228-I219),IF(G218=G228,IF(H228-I218&gt;0,H228-I218,1+H228-I218),IF(G217=G228,IF(H228-I217&gt;0,H228-I217,1+H228-I217),IF(G216=G228,IF(H228-I216&gt;0,H228-I216,1+H228-I216),IF(G215=G228,IF(H228-I215&gt;0,H228-I215,1+H228-I215),IF(G214=G228,IF(H228-I214&gt;0,H228-I214,1+H228-I214),IF(G213=G228,IF(H228-I213&gt;0,H228-I213,1+H228-I213),IF(G212=G228,IF(H228-I212&gt;0,H228-I212,1+H228-I212),IF(G211=G228,IF(H228-I211&gt;0,H228-I211,1+H228-I211),IF(G210=G228,IF(H228-I210&gt;0,H228-I210,1+H228-I210),IF(G209=G228,IF(H228-I209&gt;0,H228-I209,1+H228-I209),IF(G208=G228,IF(H228-I208&gt;0,H228-I208,1+H228-I208),IF(G207=G228,IF(H228-I207&gt;0,H228-I207,1+H228-I207),IF(G206=G228,IF(H228-I206&gt;0,H228-I206,1+H228-I206),IF(G205=G228,IF(H228-I205&gt;0,H228-I205,1+H228-I205),IF(G204=G228,IF(H228-I204&gt;0,H228-I204,1+H228-I204),IF(G203=G228,IF(H228-I203&gt;0,H228-I203,1+H228-I203),IF(G202=G228,IF(H228-I202&gt;0,H228-I202,1+H228-I202),IF(#REF!=G228,IF(H228-#REF!&gt;0,H228-#REF!,1+H228-#REF!),""))))))))))))))))))))))))))))</f>
        <v/>
      </c>
      <c r="M228" s="462"/>
      <c r="N228" s="462"/>
      <c r="O228" s="462"/>
      <c r="P228" s="462"/>
      <c r="Q228" s="462"/>
      <c r="R228" s="462"/>
      <c r="S228" s="462"/>
      <c r="T228" s="462"/>
      <c r="U228" s="462"/>
      <c r="V228" s="462"/>
      <c r="W228" s="462"/>
      <c r="X228" s="462"/>
      <c r="Y228" s="462"/>
      <c r="Z228" s="462"/>
      <c r="AA228" s="462"/>
      <c r="AB228" s="462"/>
      <c r="AC228" s="462"/>
      <c r="AD228" s="462"/>
      <c r="AE228" s="462"/>
      <c r="AF228" s="462"/>
      <c r="AG228" s="462"/>
      <c r="AH228" s="462"/>
      <c r="AI228" s="462"/>
      <c r="AJ228" s="462"/>
      <c r="AK228" s="462"/>
      <c r="AL228" s="462"/>
      <c r="AM228" s="462"/>
      <c r="AN228" s="462"/>
      <c r="AO228" s="462"/>
      <c r="AP228" s="463"/>
      <c r="AQ228" s="459"/>
      <c r="AR228" s="90"/>
      <c r="AS228" s="89"/>
      <c r="AT228" s="13">
        <f t="shared" si="63"/>
        <v>0</v>
      </c>
      <c r="AU228" s="114"/>
      <c r="AV228" s="20">
        <v>768.29166667161701</v>
      </c>
      <c r="AW228" s="3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3"/>
      <c r="BI228" s="93"/>
      <c r="BJ228" s="146">
        <v>768.29166667161701</v>
      </c>
      <c r="BK228" s="143"/>
      <c r="BL228" s="4"/>
      <c r="BM228" s="4"/>
      <c r="BN228" s="4"/>
      <c r="BO228" s="4"/>
      <c r="BP228" s="4"/>
      <c r="BQ228" s="4"/>
      <c r="BR228" s="153"/>
      <c r="BS228" s="157"/>
      <c r="BT228" s="158"/>
      <c r="BU228" s="9"/>
      <c r="BY228" s="15"/>
      <c r="BZ228" s="5"/>
      <c r="CA228" s="146">
        <v>0.29166666666666702</v>
      </c>
      <c r="CB228" s="128"/>
      <c r="CC228" s="12"/>
      <c r="CD228" s="12"/>
      <c r="CE228" s="12"/>
      <c r="CF228" s="12"/>
      <c r="CG228" s="12"/>
      <c r="CH228" s="12"/>
      <c r="CI228" s="23"/>
      <c r="CJ228" s="456"/>
      <c r="CK228" s="454"/>
      <c r="CL228" s="454"/>
      <c r="CM228" s="453"/>
      <c r="CR228" s="52">
        <f>COUNTIFS('Poids Paniers'!$E:$E,CR226,'Poids Paniers'!$A:$A,$A221)</f>
        <v>0</v>
      </c>
      <c r="CS228" s="52">
        <f>COUNTIFS('Poids Paniers'!$E:$E,CS226,'Poids Paniers'!$A:$A,$A221)</f>
        <v>0</v>
      </c>
      <c r="CT228" s="52">
        <f>COUNTIFS('Poids Paniers'!$E:$E,CT226,'Poids Paniers'!$A:$A,$A221)</f>
        <v>1</v>
      </c>
      <c r="CU228" s="52">
        <f>COUNTIFS('Poids Paniers'!$E:$E,CU226,'Poids Paniers'!$A:$A,$A221)</f>
        <v>0</v>
      </c>
      <c r="CV228" s="52">
        <f>COUNTIFS('Poids Paniers'!$E:$E,CV226,'Poids Paniers'!$A:$A,$A221)</f>
        <v>1</v>
      </c>
      <c r="CW228" s="52">
        <f>COUNTIFS('Poids Paniers'!$E:$E,CW226,'Poids Paniers'!$A:$A,$A221)</f>
        <v>0</v>
      </c>
      <c r="CX228" s="52">
        <f>COUNTIFS('Poids Paniers'!$E:$E,CX226,'Poids Paniers'!$A:$A,$A221)</f>
        <v>0</v>
      </c>
      <c r="CY228" s="52">
        <f>COUNTIFS('Poids Paniers'!$E:$E,CY226,'Poids Paniers'!$A:$A,$A221)</f>
        <v>0</v>
      </c>
      <c r="CZ228" s="52">
        <f>COUNTIFS('Poids Paniers'!$E:$E,CZ226,'Poids Paniers'!$A:$A,$A221)</f>
        <v>0</v>
      </c>
      <c r="DA228" s="52">
        <f>COUNTIFS('Poids Paniers'!$E:$E,DA226,'Poids Paniers'!$A:$A,$A221)</f>
        <v>0</v>
      </c>
      <c r="DB228" s="52">
        <f>COUNTIFS('Poids Paniers'!$E:$E,DB226,'Poids Paniers'!$A:$A,$A221)</f>
        <v>0</v>
      </c>
      <c r="DC228" s="52">
        <f>COUNTIFS('Poids Paniers'!$E:$E,DC226,'Poids Paniers'!$A:$A,$A221)</f>
        <v>0</v>
      </c>
      <c r="DD228" s="52">
        <f>COUNTIFS('Poids Paniers'!$E:$E,DD226,'Poids Paniers'!$A:$A,$A221)</f>
        <v>0</v>
      </c>
      <c r="DE228" s="52">
        <f>COUNTIFS('Poids Paniers'!$E:$E,DE226,'Poids Paniers'!$A:$A,$A221)</f>
        <v>0</v>
      </c>
      <c r="DF228" s="52">
        <f>COUNTIFS('Poids Paniers'!$E:$E,DF226,'Poids Paniers'!$A:$A,$A221)</f>
        <v>1</v>
      </c>
      <c r="DG228" s="52">
        <f>COUNTIFS('Poids Paniers'!$E:$E,DG226,'Poids Paniers'!$A:$A,$A221)</f>
        <v>0</v>
      </c>
      <c r="DH228" s="52">
        <f>COUNTIFS('Poids Paniers'!$E:$E,DH226,'Poids Paniers'!$A:$A,$A221)</f>
        <v>0</v>
      </c>
      <c r="DI228" s="52">
        <f>COUNTIFS('Poids Paniers'!$E:$E,DI226,'Poids Paniers'!$A:$A,$A221)</f>
        <v>0</v>
      </c>
      <c r="DJ228" s="52">
        <f>COUNTIFS('Poids Paniers'!$E:$E,DJ226,'Poids Paniers'!$A:$A,$A221)</f>
        <v>0</v>
      </c>
      <c r="DK228" s="52">
        <f>COUNTIFS('Poids Paniers'!$E:$E,DK226,'Poids Paniers'!$A:$A,$A221)</f>
        <v>0</v>
      </c>
      <c r="DL228" s="52">
        <f>COUNTIFS('Poids Paniers'!$E:$E,DL226,'Poids Paniers'!$A:$A,$A221)</f>
        <v>1</v>
      </c>
      <c r="DM228" s="52">
        <f>COUNTIFS('Poids Paniers'!$E:$E,DM226,'Poids Paniers'!$A:$A,$A221)</f>
        <v>0</v>
      </c>
      <c r="DN228" s="52">
        <f>COUNTIFS('Poids Paniers'!$E:$E,DN226,'Poids Paniers'!$A:$A,$A221)</f>
        <v>1</v>
      </c>
      <c r="DO228" s="52">
        <f>COUNTIFS('Poids Paniers'!$E:$E,DO226,'Poids Paniers'!$A:$A,$A221)</f>
        <v>0</v>
      </c>
      <c r="DP228" s="52">
        <f>COUNTIFS('Poids Paniers'!$E:$E,DP226,'Poids Paniers'!$A:$A,$A221)</f>
        <v>0</v>
      </c>
      <c r="DQ228" s="52">
        <f>COUNTIFS('Poids Paniers'!$E:$E,DQ226,'Poids Paniers'!$A:$A,$A221)</f>
        <v>1</v>
      </c>
      <c r="DR228" s="52">
        <f>COUNTIFS('Poids Paniers'!$E:$E,DR226,'Poids Paniers'!$A:$A,$A221)</f>
        <v>0</v>
      </c>
      <c r="DS228" s="52">
        <f>COUNTIFS('Poids Paniers'!$E:$E,DS226,'Poids Paniers'!$A:$A,$A221)</f>
        <v>0</v>
      </c>
      <c r="DT228" s="52">
        <f>COUNTIFS('Poids Paniers'!$E:$E,DT226,'Poids Paniers'!$A:$A,$A221)</f>
        <v>0</v>
      </c>
      <c r="DU228" s="52">
        <f>COUNTIFS('Poids Paniers'!$E:$E,DU226,'Poids Paniers'!$A:$A,$A221)</f>
        <v>0</v>
      </c>
      <c r="DV228" s="52">
        <f>COUNTIFS('Poids Paniers'!$E:$E,DV226,'Poids Paniers'!$A:$A,$A221)</f>
        <v>0</v>
      </c>
      <c r="DW228" s="52">
        <f>COUNTIFS('Poids Paniers'!$E:$E,DW226,'Poids Paniers'!$A:$A,$A221)</f>
        <v>0</v>
      </c>
      <c r="DX228" s="52">
        <f>COUNTIFS('Poids Paniers'!$E:$E,DX226,'Poids Paniers'!$A:$A,$A221)</f>
        <v>0</v>
      </c>
      <c r="DY228" s="52">
        <f>COUNTIFS('Poids Paniers'!$E:$E,DY226,'Poids Paniers'!$A:$A,$A221)</f>
        <v>0</v>
      </c>
      <c r="DZ228" s="52">
        <f>COUNTIFS('Poids Paniers'!$E:$E,DZ226,'Poids Paniers'!$A:$A,$A221)</f>
        <v>0</v>
      </c>
      <c r="EA228" s="52">
        <f>COUNTIFS('Poids Paniers'!$E:$E,EA226,'Poids Paniers'!$A:$A,$A221)</f>
        <v>0</v>
      </c>
      <c r="EB228" s="52">
        <f>COUNTIFS('Poids Paniers'!$E:$E,EB226,'Poids Paniers'!$A:$A,$A221)</f>
        <v>1</v>
      </c>
      <c r="EC228" s="52">
        <f>COUNTIFS('Poids Paniers'!$E:$E,EC226,'Poids Paniers'!$A:$A,$A221)</f>
        <v>0</v>
      </c>
      <c r="ED228" s="52">
        <f>COUNTIFS('Poids Paniers'!$E:$E,ED226,'Poids Paniers'!$A:$A,$A221)</f>
        <v>0</v>
      </c>
      <c r="EE228" s="52">
        <f>COUNTIFS('Poids Paniers'!$E:$E,EE226,'Poids Paniers'!$A:$A,$A221)</f>
        <v>0</v>
      </c>
      <c r="EF228" s="52">
        <f>COUNTIFS('Poids Paniers'!$E:$E,EF226,'Poids Paniers'!$A:$A,$A221)</f>
        <v>0</v>
      </c>
      <c r="EG228" s="52">
        <f>COUNTIFS('Poids Paniers'!$E:$E,EG226,'Poids Paniers'!$A:$A,$A221)</f>
        <v>0</v>
      </c>
      <c r="EH228" s="52">
        <f>COUNTIFS('Poids Paniers'!$E:$E,EH226,'Poids Paniers'!$A:$A,$A221)</f>
        <v>0</v>
      </c>
      <c r="EI228" s="52">
        <f>COUNTIFS('Poids Paniers'!$E:$E,EI226,'Poids Paniers'!$A:$A,$A221)</f>
        <v>1</v>
      </c>
      <c r="EJ228" s="52">
        <f>COUNTIFS('Poids Paniers'!$E:$E,EJ226,'Poids Paniers'!$A:$A,$A221)</f>
        <v>1</v>
      </c>
      <c r="EK228" s="52">
        <f>COUNTIFS('Poids Paniers'!$E:$E,EK226,'Poids Paniers'!$A:$A,$A221)</f>
        <v>0</v>
      </c>
      <c r="EL228" s="52">
        <f>COUNTIFS('Poids Paniers'!$E:$E,EL226,'Poids Paniers'!$A:$A,$A221)</f>
        <v>0</v>
      </c>
      <c r="EM228" s="52">
        <f>COUNTIFS('Poids Paniers'!$E:$E,EM226,'Poids Paniers'!$A:$A,$A221)</f>
        <v>0</v>
      </c>
      <c r="EN228" s="52">
        <f>COUNTIFS('Poids Paniers'!$E:$E,EN226,'Poids Paniers'!$A:$A,$A221)</f>
        <v>0</v>
      </c>
      <c r="EO228" s="52">
        <f>COUNTIFS('Poids Paniers'!$E:$E,EO226,'Poids Paniers'!$A:$A,$A221)</f>
        <v>0</v>
      </c>
      <c r="EP228" s="52">
        <f>COUNTIFS('Poids Paniers'!$E:$E,EP226,'Poids Paniers'!$A:$A,$A221)</f>
        <v>0</v>
      </c>
      <c r="EQ228" s="52">
        <f>COUNTIFS('Poids Paniers'!$E:$E,EQ226,'Poids Paniers'!$A:$A,$A221)</f>
        <v>0</v>
      </c>
      <c r="ER228" s="52">
        <f>COUNTIFS('Poids Paniers'!$E:$E,ER226,'Poids Paniers'!$A:$A,$A221)</f>
        <v>1</v>
      </c>
      <c r="ES228" s="52">
        <f>COUNTIFS('Poids Paniers'!$E:$E,ES226,'Poids Paniers'!$A:$A,$A221)</f>
        <v>0</v>
      </c>
      <c r="ET228" s="52">
        <f>COUNTIFS('Poids Paniers'!$E:$E,ET226,'Poids Paniers'!$A:$A,$A221)</f>
        <v>0</v>
      </c>
      <c r="EU228" s="52">
        <f>COUNTIFS('Poids Paniers'!$E:$E,EU226,'Poids Paniers'!$A:$A,$A221)</f>
        <v>0</v>
      </c>
      <c r="EV228" s="52">
        <f>COUNTIFS('Poids Paniers'!$E:$E,EV226,'Poids Paniers'!$A:$A,$A221)</f>
        <v>0</v>
      </c>
      <c r="EW228" s="52">
        <f>COUNTIFS('Poids Paniers'!$E:$E,EW226,'Poids Paniers'!$A:$A,$A221)</f>
        <v>0</v>
      </c>
      <c r="EX228" s="52">
        <f>COUNTIFS('Poids Paniers'!$E:$E,EX226,'Poids Paniers'!$A:$A,$A221)</f>
        <v>0</v>
      </c>
      <c r="EY228" s="52">
        <f>COUNTIFS('Poids Paniers'!$E:$E,EY226,'Poids Paniers'!$A:$A,$A221)</f>
        <v>1</v>
      </c>
      <c r="EZ228" s="52">
        <f>COUNTIFS('Poids Paniers'!$E:$E,EZ226,'Poids Paniers'!$A:$A,$A221)</f>
        <v>1</v>
      </c>
      <c r="FA228" s="52">
        <f>COUNTIFS('Poids Paniers'!$E:$E,FA226,'Poids Paniers'!$A:$A,$A221)</f>
        <v>0</v>
      </c>
      <c r="FB228" s="52">
        <f>COUNTIFS('Poids Paniers'!$E:$E,FB226,'Poids Paniers'!$A:$A,$A221)</f>
        <v>0</v>
      </c>
      <c r="FC228" s="52">
        <f>COUNTIFS('Poids Paniers'!$E:$E,FC226,'Poids Paniers'!$A:$A,$A221)</f>
        <v>0</v>
      </c>
      <c r="FD228" s="52">
        <f>COUNTIFS('Poids Paniers'!$E:$E,FD226,'Poids Paniers'!$A:$A,$A221)</f>
        <v>0</v>
      </c>
      <c r="FE228" s="52">
        <f>COUNTIFS('Poids Paniers'!$E:$E,FE226,'Poids Paniers'!$A:$A,$A221)</f>
        <v>0</v>
      </c>
      <c r="FF228" s="52">
        <f>COUNTIFS('Poids Paniers'!$E:$E,FF226,'Poids Paniers'!$A:$A,$A221)</f>
        <v>0</v>
      </c>
      <c r="FG228" s="52">
        <f>COUNTIFS('Poids Paniers'!$E:$E,FG226,'Poids Paniers'!$A:$A,$A221)</f>
        <v>0</v>
      </c>
      <c r="FH228" s="52">
        <f>COUNTIFS('Poids Paniers'!$E:$E,FH226,'Poids Paniers'!$A:$A,$A221)</f>
        <v>0</v>
      </c>
      <c r="FI228" s="52">
        <f>COUNTIFS('Poids Paniers'!$E:$E,FI226,'Poids Paniers'!$A:$A,$A221)</f>
        <v>0</v>
      </c>
      <c r="FJ228" s="52">
        <f>COUNTIFS('Poids Paniers'!$E:$E,FJ226,'Poids Paniers'!$A:$A,$A221)</f>
        <v>0</v>
      </c>
      <c r="FK228" s="52">
        <f>COUNTIFS('Poids Paniers'!$E:$E,FK226,'Poids Paniers'!$A:$A,$A221)</f>
        <v>0</v>
      </c>
      <c r="FL228" s="52">
        <f>COUNTIFS('Poids Paniers'!$E:$E,FL226,'Poids Paniers'!$A:$A,$A221)</f>
        <v>0</v>
      </c>
      <c r="FM228" s="52">
        <f>COUNTIFS('Poids Paniers'!$E:$E,FM226,'Poids Paniers'!$A:$A,$A221)</f>
        <v>0</v>
      </c>
      <c r="FN228" s="52">
        <f>COUNTIFS('Poids Paniers'!$E:$E,FN226,'Poids Paniers'!$A:$A,$A221)</f>
        <v>0</v>
      </c>
      <c r="FO228" s="52">
        <f>COUNTIFS('Poids Paniers'!$E:$E,FO226,'Poids Paniers'!$A:$A,$A221)</f>
        <v>0</v>
      </c>
      <c r="FP228" s="52">
        <f>COUNTIFS('Poids Paniers'!$E:$E,FP226,'Poids Paniers'!$A:$A,$A221)</f>
        <v>0</v>
      </c>
      <c r="FQ228" s="52">
        <f>COUNTIFS('Poids Paniers'!$E:$E,FQ226,'Poids Paniers'!$A:$A,$A221)</f>
        <v>0</v>
      </c>
      <c r="FR228" s="52">
        <f>COUNTIFS('Poids Paniers'!$E:$E,FR226,'Poids Paniers'!$A:$A,$A221)</f>
        <v>0</v>
      </c>
      <c r="FS228" s="52">
        <f>COUNTIFS('Poids Paniers'!$E:$E,FS226,'Poids Paniers'!$A:$A,$A221)</f>
        <v>0</v>
      </c>
      <c r="FT228" s="52">
        <f>COUNTIFS('Poids Paniers'!$E:$E,FT226,'Poids Paniers'!$A:$A,$A221)</f>
        <v>0</v>
      </c>
      <c r="FU228" s="52">
        <f>SUM(CR227:FT227)+FU229</f>
        <v>12</v>
      </c>
    </row>
    <row r="229" spans="1:177" ht="16.5" customHeight="1" thickTop="1" thickBot="1" x14ac:dyDescent="0.3">
      <c r="A229" s="465"/>
      <c r="B229" s="124"/>
      <c r="C229" s="98"/>
      <c r="D229" s="233"/>
      <c r="E229" s="91"/>
      <c r="F229" s="140" t="s">
        <v>172</v>
      </c>
      <c r="G229" s="130" t="s">
        <v>200</v>
      </c>
      <c r="H229" s="173">
        <v>0.3666666666666667</v>
      </c>
      <c r="I229" s="169">
        <v>0.14930555555555555</v>
      </c>
      <c r="J229" s="134">
        <f t="shared" si="62"/>
        <v>0.78263888888888888</v>
      </c>
      <c r="K229" s="96">
        <f>IF(G229="","",1+(H229-IF(G228="",(IF(G227="",(IF(G226="",(IF(G225="",(IF(#REF!="",(IF(#REF!="",(IF(#REF!="",(IF(#REF!="",(IF(#REF!="",(IF(#REF!="",(IF(#REF!="",(IF(#REF!="",#REF!,#REF!)),#REF!)),#REF!)),#REF!)),#REF!)),#REF!)),#REF!)),#REF!)),H225)),H226)),H227)),(H228))))</f>
        <v>1.0840277777777778</v>
      </c>
      <c r="L229" s="97">
        <f>IF(G229="","",IF(G228=G229,IF(H229-I228&gt;0,H229-I228,1+H229-I228),IF(G227=G229,IF(H229-I227&gt;0,H229-I227,1+H229-I227),IF(G226=G229,IF(H229-I226&gt;0,H229-I226,1+H229-I226),IF(G225=G229,IF(H229-I225&gt;0,H229-I225,1+H229-I225),IF(G224=G229,IF(H229-I224&gt;0,H229-I224,1+H229-I224),IF(G223=G229,IF(H229-I223&gt;0,H229-I223,1+H229-I223),IF(G222=G229,IF(H229-I222&gt;0,H229-I222,1+H229-I222),IF(G221=G229,IF(H229-I221&gt;0,H229-I221,1+H229-I221),IF(G220=G229,IF(H229-I220&gt;0,H229-I220,1+H229-I220),IF(G219=G229,IF(H229-I219&gt;0,H229-I219,1+H229-I219),IF(G218=G229,IF(H229-I218&gt;0,H229-I218,1+H229-I218),IF(G217=G229,IF(H229-I217&gt;0,H229-I217,1+H229-I217),IF(G216=G229,IF(H229-I216&gt;0,H229-I216,1+H229-I216),IF(G215=G229,IF(H229-I215&gt;0,H229-I215,1+H229-I215),IF(G214=G229,IF(H229-I214&gt;0,H229-I214,1+H229-I214),IF(G213=G229,IF(H229-I213&gt;0,H229-I213,1+H229-I213),IF(G212=G229,IF(H229-I212&gt;0,H229-I212,1+H229-I212),IF(G211=G229,IF(H229-I211&gt;0,H229-I211,1+H229-I211),IF(G210=G229,IF(H229-I210&gt;0,H229-I210,1+H229-I210),IF(G209=G229,IF(H229-I209&gt;0,H229-I209,1+H229-I209),IF(G208=G229,IF(H229-I208&gt;0,H229-I208,1+H229-I208),IF(G207=G229,IF(H229-I207&gt;0,H229-I207,1+H229-I207),IF(G206=G229,IF(H229-I206&gt;0,H229-I206,1+H229-I206),IF(G205=G229,IF(H229-I205&gt;0,H229-I205,1+H229-I205),IF(G204=G229,IF(H229-I204&gt;0,H229-I204,1+H229-I204),IF(G203=G229,IF(H229-I203&gt;0,H229-I203,1+H229-I203),IF(#REF!=G229,IF(H229-#REF!&gt;0,H229-#REF!,1+H229-#REF!),""))))))))))))))))))))))))))))</f>
        <v>0.15486111111111114</v>
      </c>
      <c r="M229" s="462"/>
      <c r="N229" s="462"/>
      <c r="O229" s="462"/>
      <c r="P229" s="462"/>
      <c r="Q229" s="462"/>
      <c r="R229" s="462"/>
      <c r="S229" s="462"/>
      <c r="T229" s="462"/>
      <c r="U229" s="462"/>
      <c r="V229" s="462"/>
      <c r="W229" s="462"/>
      <c r="X229" s="462"/>
      <c r="Y229" s="462"/>
      <c r="Z229" s="462"/>
      <c r="AA229" s="462"/>
      <c r="AB229" s="462"/>
      <c r="AC229" s="462"/>
      <c r="AD229" s="462"/>
      <c r="AE229" s="462"/>
      <c r="AF229" s="462"/>
      <c r="AG229" s="462"/>
      <c r="AH229" s="462"/>
      <c r="AI229" s="462"/>
      <c r="AJ229" s="462"/>
      <c r="AK229" s="462"/>
      <c r="AL229" s="462"/>
      <c r="AM229" s="462"/>
      <c r="AN229" s="462"/>
      <c r="AO229" s="462"/>
      <c r="AP229" s="463"/>
      <c r="AQ229" s="459"/>
      <c r="AR229" s="90"/>
      <c r="AS229" s="89"/>
      <c r="AT229" s="13">
        <f t="shared" si="63"/>
        <v>0</v>
      </c>
      <c r="AU229" s="114"/>
      <c r="AV229" s="20">
        <v>768.33333333828398</v>
      </c>
      <c r="AW229" s="3"/>
      <c r="AX229" s="4"/>
      <c r="AY229" s="4"/>
      <c r="AZ229" s="4"/>
      <c r="BA229" s="4"/>
      <c r="BB229" s="4"/>
      <c r="BC229" s="4" t="s">
        <v>165</v>
      </c>
      <c r="BD229" s="4"/>
      <c r="BE229" s="4"/>
      <c r="BF229" s="4"/>
      <c r="BG229" s="4"/>
      <c r="BH229" s="3"/>
      <c r="BI229" s="93"/>
      <c r="BJ229" s="146">
        <v>768.33333333828398</v>
      </c>
      <c r="BK229" s="143" t="s">
        <v>181</v>
      </c>
      <c r="BL229" s="4" t="s">
        <v>188</v>
      </c>
      <c r="BM229" s="4" t="s">
        <v>175</v>
      </c>
      <c r="BN229" s="4"/>
      <c r="BO229" s="4"/>
      <c r="BP229" s="4"/>
      <c r="BQ229" s="4"/>
      <c r="BR229" s="153"/>
      <c r="BS229" s="157"/>
      <c r="BT229" s="158"/>
      <c r="BU229" s="9"/>
      <c r="BY229" s="15"/>
      <c r="BZ229" s="5"/>
      <c r="CA229" s="146">
        <v>0.33333333333333298</v>
      </c>
      <c r="CB229" s="128"/>
      <c r="CC229" s="12"/>
      <c r="CD229" s="12"/>
      <c r="CE229" s="12"/>
      <c r="CF229" s="12"/>
      <c r="CG229" s="12"/>
      <c r="CH229" s="12"/>
      <c r="CI229" s="23"/>
      <c r="CJ229" s="456"/>
      <c r="CK229" s="454"/>
      <c r="CL229" s="454"/>
      <c r="CM229" s="453"/>
      <c r="CR229" s="52">
        <f t="shared" ref="CR229:DW229" si="75">IF(CR227&lt;&gt;CR228,1,0)</f>
        <v>0</v>
      </c>
      <c r="CS229" s="52">
        <f t="shared" si="75"/>
        <v>0</v>
      </c>
      <c r="CT229" s="52">
        <f t="shared" si="75"/>
        <v>0</v>
      </c>
      <c r="CU229" s="52">
        <f t="shared" si="75"/>
        <v>0</v>
      </c>
      <c r="CV229" s="52">
        <f t="shared" si="75"/>
        <v>0</v>
      </c>
      <c r="CW229" s="52">
        <f t="shared" si="75"/>
        <v>0</v>
      </c>
      <c r="CX229" s="52">
        <f t="shared" si="75"/>
        <v>0</v>
      </c>
      <c r="CY229" s="52">
        <f t="shared" si="75"/>
        <v>0</v>
      </c>
      <c r="CZ229" s="52">
        <f t="shared" si="75"/>
        <v>0</v>
      </c>
      <c r="DA229" s="52">
        <f t="shared" si="75"/>
        <v>0</v>
      </c>
      <c r="DB229" s="52">
        <f t="shared" si="75"/>
        <v>0</v>
      </c>
      <c r="DC229" s="52">
        <f t="shared" si="75"/>
        <v>0</v>
      </c>
      <c r="DD229" s="52">
        <f t="shared" si="75"/>
        <v>0</v>
      </c>
      <c r="DE229" s="52">
        <f t="shared" si="75"/>
        <v>0</v>
      </c>
      <c r="DF229" s="52">
        <f t="shared" si="75"/>
        <v>0</v>
      </c>
      <c r="DG229" s="52">
        <f t="shared" si="75"/>
        <v>0</v>
      </c>
      <c r="DH229" s="52">
        <f t="shared" si="75"/>
        <v>0</v>
      </c>
      <c r="DI229" s="52">
        <f t="shared" si="75"/>
        <v>0</v>
      </c>
      <c r="DJ229" s="52">
        <f t="shared" si="75"/>
        <v>0</v>
      </c>
      <c r="DK229" s="52">
        <f t="shared" si="75"/>
        <v>0</v>
      </c>
      <c r="DL229" s="52">
        <f t="shared" si="75"/>
        <v>0</v>
      </c>
      <c r="DM229" s="52">
        <f t="shared" si="75"/>
        <v>0</v>
      </c>
      <c r="DN229" s="52">
        <f t="shared" si="75"/>
        <v>0</v>
      </c>
      <c r="DO229" s="52">
        <f t="shared" si="75"/>
        <v>0</v>
      </c>
      <c r="DP229" s="52">
        <f t="shared" si="75"/>
        <v>0</v>
      </c>
      <c r="DQ229" s="52">
        <f t="shared" si="75"/>
        <v>0</v>
      </c>
      <c r="DR229" s="52">
        <f t="shared" si="75"/>
        <v>0</v>
      </c>
      <c r="DS229" s="52">
        <f t="shared" si="75"/>
        <v>0</v>
      </c>
      <c r="DT229" s="52">
        <f t="shared" si="75"/>
        <v>0</v>
      </c>
      <c r="DU229" s="52">
        <f t="shared" si="75"/>
        <v>0</v>
      </c>
      <c r="DV229" s="52">
        <f t="shared" si="75"/>
        <v>0</v>
      </c>
      <c r="DW229" s="52">
        <f t="shared" si="75"/>
        <v>0</v>
      </c>
      <c r="DX229" s="52">
        <f t="shared" ref="DX229:FC229" si="76">IF(DX227&lt;&gt;DX228,1,0)</f>
        <v>0</v>
      </c>
      <c r="DY229" s="52">
        <f t="shared" si="76"/>
        <v>0</v>
      </c>
      <c r="DZ229" s="52">
        <f t="shared" si="76"/>
        <v>0</v>
      </c>
      <c r="EA229" s="52">
        <f t="shared" si="76"/>
        <v>0</v>
      </c>
      <c r="EB229" s="52">
        <f t="shared" si="76"/>
        <v>0</v>
      </c>
      <c r="EC229" s="52">
        <f t="shared" si="76"/>
        <v>0</v>
      </c>
      <c r="ED229" s="52">
        <f t="shared" si="76"/>
        <v>0</v>
      </c>
      <c r="EE229" s="52">
        <f t="shared" si="76"/>
        <v>0</v>
      </c>
      <c r="EF229" s="52">
        <f t="shared" si="76"/>
        <v>0</v>
      </c>
      <c r="EG229" s="52">
        <f t="shared" si="76"/>
        <v>0</v>
      </c>
      <c r="EH229" s="52">
        <f t="shared" si="76"/>
        <v>0</v>
      </c>
      <c r="EI229" s="52">
        <f t="shared" si="76"/>
        <v>0</v>
      </c>
      <c r="EJ229" s="52">
        <f t="shared" si="76"/>
        <v>0</v>
      </c>
      <c r="EK229" s="52">
        <f t="shared" si="76"/>
        <v>0</v>
      </c>
      <c r="EL229" s="52">
        <f t="shared" si="76"/>
        <v>0</v>
      </c>
      <c r="EM229" s="52">
        <f t="shared" si="76"/>
        <v>0</v>
      </c>
      <c r="EN229" s="52">
        <f t="shared" si="76"/>
        <v>0</v>
      </c>
      <c r="EO229" s="52">
        <f t="shared" si="76"/>
        <v>0</v>
      </c>
      <c r="EP229" s="52">
        <f t="shared" si="76"/>
        <v>0</v>
      </c>
      <c r="EQ229" s="52">
        <f t="shared" si="76"/>
        <v>0</v>
      </c>
      <c r="ER229" s="52">
        <f t="shared" si="76"/>
        <v>0</v>
      </c>
      <c r="ES229" s="52">
        <f t="shared" si="76"/>
        <v>0</v>
      </c>
      <c r="ET229" s="52">
        <f t="shared" si="76"/>
        <v>0</v>
      </c>
      <c r="EU229" s="52">
        <f t="shared" si="76"/>
        <v>0</v>
      </c>
      <c r="EV229" s="52">
        <f t="shared" si="76"/>
        <v>0</v>
      </c>
      <c r="EW229" s="52">
        <f t="shared" si="76"/>
        <v>0</v>
      </c>
      <c r="EX229" s="52">
        <f t="shared" si="76"/>
        <v>0</v>
      </c>
      <c r="EY229" s="52">
        <f t="shared" si="76"/>
        <v>0</v>
      </c>
      <c r="EZ229" s="52">
        <f t="shared" si="76"/>
        <v>0</v>
      </c>
      <c r="FA229" s="52">
        <f t="shared" si="76"/>
        <v>0</v>
      </c>
      <c r="FB229" s="52">
        <f t="shared" si="76"/>
        <v>0</v>
      </c>
      <c r="FC229" s="52">
        <f t="shared" si="76"/>
        <v>0</v>
      </c>
      <c r="FD229" s="52">
        <f t="shared" ref="FD229:FT229" si="77">IF(FD227&lt;&gt;FD228,1,0)</f>
        <v>0</v>
      </c>
      <c r="FE229" s="52">
        <f t="shared" si="77"/>
        <v>0</v>
      </c>
      <c r="FF229" s="52">
        <f t="shared" si="77"/>
        <v>0</v>
      </c>
      <c r="FG229" s="52">
        <f t="shared" si="77"/>
        <v>0</v>
      </c>
      <c r="FH229" s="52">
        <f t="shared" si="77"/>
        <v>0</v>
      </c>
      <c r="FI229" s="52">
        <f t="shared" si="77"/>
        <v>0</v>
      </c>
      <c r="FJ229" s="52">
        <f t="shared" si="77"/>
        <v>0</v>
      </c>
      <c r="FK229" s="52">
        <f t="shared" si="77"/>
        <v>0</v>
      </c>
      <c r="FL229" s="52">
        <f t="shared" si="77"/>
        <v>0</v>
      </c>
      <c r="FM229" s="52">
        <f t="shared" si="77"/>
        <v>0</v>
      </c>
      <c r="FN229" s="52">
        <f t="shared" si="77"/>
        <v>0</v>
      </c>
      <c r="FO229" s="52">
        <f t="shared" si="77"/>
        <v>0</v>
      </c>
      <c r="FP229" s="52">
        <f t="shared" si="77"/>
        <v>0</v>
      </c>
      <c r="FQ229" s="52">
        <f t="shared" si="77"/>
        <v>0</v>
      </c>
      <c r="FR229" s="52">
        <f t="shared" si="77"/>
        <v>0</v>
      </c>
      <c r="FS229" s="52">
        <f t="shared" si="77"/>
        <v>0</v>
      </c>
      <c r="FT229" s="52">
        <f t="shared" si="77"/>
        <v>0</v>
      </c>
      <c r="FU229" s="52">
        <f>SUM(CR229:FT229)</f>
        <v>0</v>
      </c>
    </row>
    <row r="230" spans="1:177" ht="16.5" customHeight="1" thickTop="1" thickBot="1" x14ac:dyDescent="0.3">
      <c r="A230" s="465"/>
      <c r="B230" s="124"/>
      <c r="C230" s="98"/>
      <c r="D230" s="233"/>
      <c r="E230" s="91"/>
      <c r="F230" s="140"/>
      <c r="G230" s="130"/>
      <c r="H230" s="173">
        <v>0.375</v>
      </c>
      <c r="I230" s="169"/>
      <c r="J230" s="134" t="str">
        <f t="shared" si="62"/>
        <v/>
      </c>
      <c r="K230" s="96" t="str">
        <f>IF(G230="","",1+(H230-IF(G229="",(IF(G228="",(IF(G227="",(IF(G226="",(IF(#REF!="",(IF(#REF!="",(IF(#REF!="",(IF(#REF!="",(IF(#REF!="",(IF(#REF!="",(IF(#REF!="",(IF(#REF!="",#REF!,#REF!)),#REF!)),#REF!)),#REF!)),#REF!)),#REF!)),#REF!)),#REF!)),H226)),H227)),H228)),(H229))))</f>
        <v/>
      </c>
      <c r="L230" s="97" t="str">
        <f>IF(G230="","",IF(G229=G230,IF(H230-I229&gt;0,H230-I229,1+H230-I229),IF(G228=G230,IF(H230-I228&gt;0,H230-I228,1+H230-I228),IF(G227=G230,IF(H230-I227&gt;0,H230-I227,1+H230-I227),IF(G226=G230,IF(H230-I226&gt;0,H230-I226,1+H230-I226),IF(G225=G230,IF(H230-I225&gt;0,H230-I225,1+H230-I225),IF(G224=G230,IF(H230-I224&gt;0,H230-I224,1+H230-I224),IF(G223=G230,IF(H230-I223&gt;0,H230-I223,1+H230-I223),IF(G222=G230,IF(H230-I222&gt;0,H230-I222,1+H230-I222),IF(G221=G230,IF(H230-I221&gt;0,H230-I221,1+H230-I221),IF(G220=G230,IF(H230-I220&gt;0,H230-I220,1+H230-I220),IF(G219=G230,IF(H230-I219&gt;0,H230-I219,1+H230-I219),IF(G218=G230,IF(H230-I218&gt;0,H230-I218,1+H230-I218),IF(G217=G230,IF(H230-I217&gt;0,H230-I217,1+H230-I217),IF(G216=G230,IF(H230-I216&gt;0,H230-I216,1+H230-I216),IF(G215=G230,IF(H230-I215&gt;0,H230-I215,1+H230-I215),IF(G214=G230,IF(H230-I214&gt;0,H230-I214,1+H230-I214),IF(G213=G230,IF(H230-I213&gt;0,H230-I213,1+H230-I213),IF(G212=G230,IF(H230-I212&gt;0,H230-I212,1+H230-I212),IF(G211=G230,IF(H230-I211&gt;0,H230-I211,1+H230-I211),IF(G210=G230,IF(H230-I210&gt;0,H230-I210,1+H230-I210),IF(G209=G230,IF(H230-I209&gt;0,H230-I209,1+H230-I209),IF(G208=G230,IF(H230-I208&gt;0,H230-I208,1+H230-I208),IF(G207=G230,IF(H230-I207&gt;0,H230-I207,1+H230-I207),IF(G206=G230,IF(H230-I206&gt;0,H230-I206,1+H230-I206),IF(G205=G230,IF(H230-I205&gt;0,H230-I205,1+H230-I205),IF(G204=G230,IF(H230-I204&gt;0,H230-I204,1+H230-I204),IF(#REF!=G230,IF(H230-#REF!&gt;0,H230-#REF!,1+H230-#REF!),""))))))))))))))))))))))))))))</f>
        <v/>
      </c>
      <c r="M230" s="462"/>
      <c r="N230" s="462"/>
      <c r="O230" s="462"/>
      <c r="P230" s="462"/>
      <c r="Q230" s="462"/>
      <c r="R230" s="462"/>
      <c r="S230" s="462"/>
      <c r="T230" s="462"/>
      <c r="U230" s="462"/>
      <c r="V230" s="462"/>
      <c r="W230" s="462"/>
      <c r="X230" s="462"/>
      <c r="Y230" s="462"/>
      <c r="Z230" s="462"/>
      <c r="AA230" s="462"/>
      <c r="AB230" s="462"/>
      <c r="AC230" s="462"/>
      <c r="AD230" s="462"/>
      <c r="AE230" s="462"/>
      <c r="AF230" s="462"/>
      <c r="AG230" s="462"/>
      <c r="AH230" s="462"/>
      <c r="AI230" s="462"/>
      <c r="AJ230" s="462"/>
      <c r="AK230" s="462"/>
      <c r="AL230" s="462"/>
      <c r="AM230" s="462"/>
      <c r="AN230" s="462"/>
      <c r="AO230" s="462"/>
      <c r="AP230" s="463"/>
      <c r="AQ230" s="459"/>
      <c r="AR230" s="90"/>
      <c r="AS230" s="89"/>
      <c r="AT230" s="13">
        <f t="shared" si="63"/>
        <v>0</v>
      </c>
      <c r="AU230" s="114"/>
      <c r="AV230" s="20">
        <v>768.37500000495095</v>
      </c>
      <c r="AW230" s="3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3"/>
      <c r="BI230" s="93"/>
      <c r="BJ230" s="146">
        <v>768.37500000495095</v>
      </c>
      <c r="BK230" s="143"/>
      <c r="BL230" s="4"/>
      <c r="BM230" s="4"/>
      <c r="BN230" s="4"/>
      <c r="BO230" s="4"/>
      <c r="BP230" s="4"/>
      <c r="BQ230" s="4"/>
      <c r="BR230" s="153"/>
      <c r="BS230" s="157"/>
      <c r="BT230" s="158"/>
      <c r="BU230" s="9"/>
      <c r="BY230" s="15"/>
      <c r="BZ230" s="5"/>
      <c r="CA230" s="146">
        <v>0.375</v>
      </c>
      <c r="CB230" s="128"/>
      <c r="CC230" s="12"/>
      <c r="CD230" s="12"/>
      <c r="CE230" s="12"/>
      <c r="CF230" s="12"/>
      <c r="CG230" s="12"/>
      <c r="CH230" s="12"/>
      <c r="CI230" s="23"/>
      <c r="CJ230" s="456"/>
      <c r="CK230" s="454"/>
      <c r="CL230" s="454"/>
      <c r="CM230" s="453"/>
    </row>
    <row r="231" spans="1:177" ht="16.5" customHeight="1" thickTop="1" thickBot="1" x14ac:dyDescent="0.3">
      <c r="A231" s="465"/>
      <c r="B231" s="124"/>
      <c r="C231" s="98"/>
      <c r="D231" s="233"/>
      <c r="E231" s="91"/>
      <c r="F231" s="140" t="s">
        <v>127</v>
      </c>
      <c r="G231" s="130" t="s">
        <v>201</v>
      </c>
      <c r="H231" s="173">
        <v>0.4513888888888889</v>
      </c>
      <c r="I231" s="170">
        <v>0.21527777777777779</v>
      </c>
      <c r="J231" s="135">
        <f t="shared" si="62"/>
        <v>0.76388888888888884</v>
      </c>
      <c r="K231" s="96">
        <f>IF(G231="","",1+(H231-IF(G230="",(IF(G229="",(IF(G228="",(IF(G227="",(IF(#REF!="",(IF(#REF!="",(IF(#REF!="",(IF(#REF!="",(IF(#REF!="",(IF(#REF!="",(IF(#REF!="",(IF(#REF!="",#REF!,#REF!)),#REF!)),#REF!)),#REF!)),#REF!)),#REF!)),#REF!)),#REF!)),H227)),H228)),H229)),(H230))))</f>
        <v>1.0847222222222221</v>
      </c>
      <c r="L231" s="97">
        <f>IF(G231="","",IF(G230=G231,IF(H231-I230&gt;0,H231-I230,1+H231-I230),IF(G229=G231,IF(H231-I229&gt;0,H231-I229,1+H231-I229),IF(G228=G231,IF(H231-I228&gt;0,H231-I228,1+H231-I228),IF(G227=G231,IF(H231-I227&gt;0,H231-I227,1+H231-I227),IF(G226=G231,IF(H231-I226&gt;0,H231-I226,1+H231-I226),IF(G225=G231,IF(H231-I225&gt;0,H231-I225,1+H231-I225),IF(G224=G231,IF(H231-I224&gt;0,H231-I224,1+H231-I224),IF(G223=G231,IF(H231-I223&gt;0,H231-I223,1+H231-I223),IF(G222=G231,IF(H231-I222&gt;0,H231-I222,1+H231-I222),IF(G221=G231,IF(H231-I221&gt;0,H231-I221,1+H231-I221),IF(G220=G231,IF(H231-I220&gt;0,H231-I220,1+H231-I220),IF(G219=G231,IF(H231-I219&gt;0,H231-I219,1+H231-I219),IF(G218=G231,IF(H231-I218&gt;0,H231-I218,1+H231-I218),IF(G217=G231,IF(H231-I217&gt;0,H231-I217,1+H231-I217),IF(G216=G231,IF(H231-I216&gt;0,H231-I216,1+H231-I216),IF(G215=G231,IF(H231-I215&gt;0,H231-I215,1+H231-I215),IF(G214=G231,IF(H231-I214&gt;0,H231-I214,1+H231-I214),IF(G213=G231,IF(H231-I213&gt;0,H231-I213,1+H231-I213),IF(G212=G231,IF(H231-I212&gt;0,H231-I212,1+H231-I212),IF(G211=G231,IF(H231-I211&gt;0,H231-I211,1+H231-I211),IF(G210=G231,IF(H231-I210&gt;0,H231-I210,1+H231-I210),IF(G209=G231,IF(H231-I209&gt;0,H231-I209,1+H231-I209),IF(G208=G231,IF(H231-I208&gt;0,H231-I208,1+H231-I208),IF(G207=G231,IF(H231-I207&gt;0,H231-I207,1+H231-I207),IF(G206=G231,IF(H231-I206&gt;0,H231-I206,1+H231-I206),IF(G205=G231,IF(H231-I205&gt;0,H231-I205,1+H231-I205),IF(#REF!=G231,IF(H231-#REF!&gt;0,H231-#REF!,1+H231-#REF!),""))))))))))))))))))))))))))))</f>
        <v>4.0277777777777746E-2</v>
      </c>
      <c r="M231" s="462"/>
      <c r="N231" s="462"/>
      <c r="O231" s="462"/>
      <c r="P231" s="462"/>
      <c r="Q231" s="462"/>
      <c r="R231" s="462"/>
      <c r="S231" s="462"/>
      <c r="T231" s="462"/>
      <c r="U231" s="462"/>
      <c r="V231" s="462"/>
      <c r="W231" s="462"/>
      <c r="X231" s="462"/>
      <c r="Y231" s="462"/>
      <c r="Z231" s="462"/>
      <c r="AA231" s="462"/>
      <c r="AB231" s="462"/>
      <c r="AC231" s="462"/>
      <c r="AD231" s="462"/>
      <c r="AE231" s="462"/>
      <c r="AF231" s="462"/>
      <c r="AG231" s="462"/>
      <c r="AH231" s="462"/>
      <c r="AI231" s="462"/>
      <c r="AJ231" s="462"/>
      <c r="AK231" s="462"/>
      <c r="AL231" s="462"/>
      <c r="AM231" s="462"/>
      <c r="AN231" s="462"/>
      <c r="AO231" s="462"/>
      <c r="AP231" s="463"/>
      <c r="AQ231" s="459"/>
      <c r="AR231" s="90"/>
      <c r="AS231" s="89"/>
      <c r="AT231" s="13">
        <f t="shared" si="63"/>
        <v>0</v>
      </c>
      <c r="AU231" s="114"/>
      <c r="AV231" s="20">
        <v>768.41666667161803</v>
      </c>
      <c r="AW231" s="3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3"/>
      <c r="BI231" s="93"/>
      <c r="BJ231" s="146">
        <v>768.41666667161803</v>
      </c>
      <c r="BK231" s="143"/>
      <c r="BL231" s="4"/>
      <c r="BM231" s="4"/>
      <c r="BN231" s="4"/>
      <c r="BO231" s="4"/>
      <c r="BP231" s="4"/>
      <c r="BQ231" s="4"/>
      <c r="BR231" s="153"/>
      <c r="BS231" s="157"/>
      <c r="BT231" s="158"/>
      <c r="BU231" s="9"/>
      <c r="BY231" s="15"/>
      <c r="BZ231" s="5"/>
      <c r="CA231" s="146">
        <v>0.41666666666666702</v>
      </c>
      <c r="CB231" s="128"/>
      <c r="CC231" s="12"/>
      <c r="CD231" s="12"/>
      <c r="CE231" s="12"/>
      <c r="CF231" s="12"/>
      <c r="CG231" s="12"/>
      <c r="CH231" s="12"/>
      <c r="CI231" s="23"/>
      <c r="CJ231" s="456"/>
      <c r="CK231" s="454"/>
      <c r="CL231" s="454"/>
      <c r="CM231" s="453"/>
    </row>
    <row r="232" spans="1:177" ht="16.5" customHeight="1" thickTop="1" thickBot="1" x14ac:dyDescent="0.3">
      <c r="A232" s="465"/>
      <c r="B232" s="124"/>
      <c r="C232" s="98"/>
      <c r="D232" s="233"/>
      <c r="E232" s="91"/>
      <c r="F232" s="140"/>
      <c r="G232" s="130"/>
      <c r="H232" s="173">
        <v>0.45833333333333298</v>
      </c>
      <c r="I232" s="170"/>
      <c r="J232" s="135" t="str">
        <f t="shared" si="62"/>
        <v/>
      </c>
      <c r="K232" s="96" t="str">
        <f>IF(G232="","",1+(H232-IF(G231="",(IF(G230="",(IF(G229="",(IF(G228="",(IF(#REF!="",(IF(#REF!="",(IF(#REF!="",(IF(#REF!="",(IF(#REF!="",(IF(#REF!="",(IF(#REF!="",(IF(#REF!="",#REF!,#REF!)),#REF!)),#REF!)),#REF!)),#REF!)),#REF!)),#REF!)),#REF!)),H228)),H229)),H230)),(H231))))</f>
        <v/>
      </c>
      <c r="L232" s="97" t="str">
        <f>IF(G232="","",IF(G231=G232,IF(H232-I231&gt;0,H232-I231,1+H232-I231),IF(G230=G232,IF(H232-I230&gt;0,H232-I230,1+H232-I230),IF(G229=G232,IF(H232-I229&gt;0,H232-I229,1+H232-I229),IF(G228=G232,IF(H232-I228&gt;0,H232-I228,1+H232-I228),IF(G227=G232,IF(H232-I227&gt;0,H232-I227,1+H232-I227),IF(G226=G232,IF(H232-I226&gt;0,H232-I226,1+H232-I226),IF(G225=G232,IF(H232-I225&gt;0,H232-I225,1+H232-I225),IF(G224=G232,IF(H232-I224&gt;0,H232-I224,1+H232-I224),IF(G223=G232,IF(H232-I223&gt;0,H232-I223,1+H232-I223),IF(G222=G232,IF(H232-I222&gt;0,H232-I222,1+H232-I222),IF(G221=G232,IF(H232-I221&gt;0,H232-I221,1+H232-I221),IF(G220=G232,IF(H232-I220&gt;0,H232-I220,1+H232-I220),IF(G219=G232,IF(H232-I219&gt;0,H232-I219,1+H232-I219),IF(G218=G232,IF(H232-I218&gt;0,H232-I218,1+H232-I218),IF(G217=G232,IF(H232-I217&gt;0,H232-I217,1+H232-I217),IF(G216=G232,IF(H232-I216&gt;0,H232-I216,1+H232-I216),IF(G215=G232,IF(H232-I215&gt;0,H232-I215,1+H232-I215),IF(G214=G232,IF(H232-I214&gt;0,H232-I214,1+H232-I214),IF(G213=G232,IF(H232-I213&gt;0,H232-I213,1+H232-I213),IF(G212=G232,IF(H232-I212&gt;0,H232-I212,1+H232-I212),IF(G211=G232,IF(H232-I211&gt;0,H232-I211,1+H232-I211),IF(G210=G232,IF(H232-I210&gt;0,H232-I210,1+H232-I210),IF(G209=G232,IF(H232-I209&gt;0,H232-I209,1+H232-I209),IF(G208=G232,IF(H232-I208&gt;0,H232-I208,1+H232-I208),IF(G207=G232,IF(H232-I207&gt;0,H232-I207,1+H232-I207),IF(G206=G232,IF(H232-I206&gt;0,H232-I206,1+H232-I206),IF(#REF!=G232,IF(H232-#REF!&gt;0,H232-#REF!,1+H232-#REF!),""))))))))))))))))))))))))))))</f>
        <v/>
      </c>
      <c r="M232" s="462"/>
      <c r="N232" s="462"/>
      <c r="O232" s="462"/>
      <c r="P232" s="462"/>
      <c r="Q232" s="462"/>
      <c r="R232" s="462"/>
      <c r="S232" s="462"/>
      <c r="T232" s="462"/>
      <c r="U232" s="462"/>
      <c r="V232" s="462"/>
      <c r="W232" s="462"/>
      <c r="X232" s="462"/>
      <c r="Y232" s="462"/>
      <c r="Z232" s="462"/>
      <c r="AA232" s="462"/>
      <c r="AB232" s="462"/>
      <c r="AC232" s="462"/>
      <c r="AD232" s="462"/>
      <c r="AE232" s="462"/>
      <c r="AF232" s="462"/>
      <c r="AG232" s="462"/>
      <c r="AH232" s="462"/>
      <c r="AI232" s="462"/>
      <c r="AJ232" s="462"/>
      <c r="AK232" s="462"/>
      <c r="AL232" s="462"/>
      <c r="AM232" s="462"/>
      <c r="AN232" s="462"/>
      <c r="AO232" s="462"/>
      <c r="AP232" s="463"/>
      <c r="AQ232" s="459"/>
      <c r="AR232" s="90"/>
      <c r="AS232" s="89"/>
      <c r="AT232" s="13">
        <f t="shared" si="63"/>
        <v>0</v>
      </c>
      <c r="AU232" s="114"/>
      <c r="AV232" s="20">
        <v>768.458333338285</v>
      </c>
      <c r="AW232" s="3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3"/>
      <c r="BI232" s="93"/>
      <c r="BJ232" s="146">
        <v>768.458333338285</v>
      </c>
      <c r="BK232" s="143"/>
      <c r="BL232" s="4"/>
      <c r="BM232" s="4"/>
      <c r="BN232" s="4"/>
      <c r="BO232" s="4"/>
      <c r="BP232" s="4"/>
      <c r="BQ232" s="4"/>
      <c r="BR232" s="153"/>
      <c r="BS232" s="157"/>
      <c r="BT232" s="158"/>
      <c r="BU232" s="9"/>
      <c r="BY232" s="15"/>
      <c r="BZ232" s="5" t="s">
        <v>194</v>
      </c>
      <c r="CA232" s="146">
        <v>0.45833333333333298</v>
      </c>
      <c r="CB232" s="128" t="s">
        <v>158</v>
      </c>
      <c r="CC232" s="12" t="s">
        <v>174</v>
      </c>
      <c r="CD232" s="12" t="s">
        <v>130</v>
      </c>
      <c r="CE232" s="12"/>
      <c r="CF232" s="12"/>
      <c r="CG232" s="12"/>
      <c r="CH232" s="12"/>
      <c r="CI232" s="23"/>
      <c r="CJ232" s="456"/>
      <c r="CK232" s="454"/>
      <c r="CL232" s="454"/>
      <c r="CM232" s="453"/>
    </row>
    <row r="233" spans="1:177" ht="16.5" customHeight="1" thickTop="1" thickBot="1" x14ac:dyDescent="0.3">
      <c r="A233" s="465"/>
      <c r="B233" s="124"/>
      <c r="C233" s="98"/>
      <c r="D233" s="233"/>
      <c r="E233" s="91"/>
      <c r="F233" s="140" t="s">
        <v>157</v>
      </c>
      <c r="G233" s="130" t="s">
        <v>204</v>
      </c>
      <c r="H233" s="173">
        <v>0.53125</v>
      </c>
      <c r="I233" s="170">
        <v>0.43611111111111112</v>
      </c>
      <c r="J233" s="135">
        <f t="shared" si="62"/>
        <v>0.90486111111111112</v>
      </c>
      <c r="K233" s="96">
        <f>IF(G233="","",1+(H233-IF(G232="",(IF(G231="",(IF(G230="",(IF(G229="",(IF(#REF!="",(IF(#REF!="",(IF(#REF!="",(IF(#REF!="",(IF(#REF!="",(IF(#REF!="",(IF(#REF!="",(IF(#REF!="",#REF!,#REF!)),#REF!)),#REF!)),#REF!)),#REF!)),#REF!)),#REF!)),#REF!)),H229)),H230)),H231)),(H232))))</f>
        <v>1.0798611111111112</v>
      </c>
      <c r="L233" s="97">
        <f>IF(G233="","",IF(G232=G233,IF(H233-I232&gt;0,H233-I232,1+H233-I232),IF(G231=G233,IF(H233-I231&gt;0,H233-I231,1+H233-I231),IF(G230=G233,IF(H233-I230&gt;0,H233-I230,1+H233-I230),IF(G229=G233,IF(H233-I229&gt;0,H233-I229,1+H233-I229),IF(G228=G233,IF(H233-I228&gt;0,H233-I228,1+H233-I228),IF(G227=G233,IF(H233-I227&gt;0,H233-I227,1+H233-I227),IF(G226=G233,IF(H233-I226&gt;0,H233-I226,1+H233-I226),IF(G225=G233,IF(H233-I225&gt;0,H233-I225,1+H233-I225),IF(G224=G233,IF(H233-I224&gt;0,H233-I224,1+H233-I224),IF(G223=G233,IF(H233-I223&gt;0,H233-I223,1+H233-I223),IF(G222=G233,IF(H233-I222&gt;0,H233-I222,1+H233-I222),IF(G221=G233,IF(H233-I221&gt;0,H233-I221,1+H233-I221),IF(G220=G233,IF(H233-I220&gt;0,H233-I220,1+H233-I220),IF(G219=G233,IF(H233-I219&gt;0,H233-I219,1+H233-I219),IF(G218=G233,IF(H233-I218&gt;0,H233-I218,1+H233-I218),IF(G217=G233,IF(H233-I217&gt;0,H233-I217,1+H233-I217),IF(G216=G233,IF(H233-I216&gt;0,H233-I216,1+H233-I216),IF(G215=G233,IF(H233-I215&gt;0,H233-I215,1+H233-I215),IF(G214=G233,IF(H233-I214&gt;0,H233-I214,1+H233-I214),IF(G213=G233,IF(H233-I213&gt;0,H233-I213,1+H233-I213),IF(G212=G233,IF(H233-I212&gt;0,H233-I212,1+H233-I212),IF(G211=G233,IF(H233-I211&gt;0,H233-I211,1+H233-I211),IF(G210=G233,IF(H233-I210&gt;0,H233-I210,1+H233-I210),IF(G209=G233,IF(H233-I209&gt;0,H233-I209,1+H233-I209),IF(G208=G233,IF(H233-I208&gt;0,H233-I208,1+H233-I208),IF(G207=G233,IF(H233-I207&gt;0,H233-I207,1+H233-I207),IF(#REF!=G233,IF(H233-#REF!&gt;0,H233-#REF!,1+H233-#REF!),""))))))))))))))))))))))))))))</f>
        <v>9.7222222222221877E-3</v>
      </c>
      <c r="M233" s="462"/>
      <c r="N233" s="462"/>
      <c r="O233" s="462"/>
      <c r="P233" s="462"/>
      <c r="Q233" s="462"/>
      <c r="R233" s="462"/>
      <c r="S233" s="462"/>
      <c r="T233" s="462"/>
      <c r="U233" s="462"/>
      <c r="V233" s="462"/>
      <c r="W233" s="462"/>
      <c r="X233" s="462"/>
      <c r="Y233" s="462"/>
      <c r="Z233" s="462"/>
      <c r="AA233" s="462"/>
      <c r="AB233" s="462"/>
      <c r="AC233" s="462"/>
      <c r="AD233" s="462"/>
      <c r="AE233" s="462"/>
      <c r="AF233" s="462"/>
      <c r="AG233" s="462"/>
      <c r="AH233" s="462"/>
      <c r="AI233" s="462"/>
      <c r="AJ233" s="462"/>
      <c r="AK233" s="462"/>
      <c r="AL233" s="462"/>
      <c r="AM233" s="462"/>
      <c r="AN233" s="462"/>
      <c r="AO233" s="462"/>
      <c r="AP233" s="463"/>
      <c r="AQ233" s="459"/>
      <c r="AR233" s="90"/>
      <c r="AS233" s="89"/>
      <c r="AT233" s="13">
        <f t="shared" si="63"/>
        <v>0</v>
      </c>
      <c r="AU233" s="114"/>
      <c r="AV233" s="20">
        <v>768.50000000495197</v>
      </c>
      <c r="AW233" s="3"/>
      <c r="AX233" s="4"/>
      <c r="AY233" s="4"/>
      <c r="AZ233" s="4"/>
      <c r="BA233" s="4"/>
      <c r="BB233" s="4"/>
      <c r="BC233" s="4"/>
      <c r="BD233" s="4" t="s">
        <v>185</v>
      </c>
      <c r="BE233" s="4"/>
      <c r="BF233" s="4"/>
      <c r="BG233" s="4"/>
      <c r="BH233" s="3"/>
      <c r="BI233" s="93"/>
      <c r="BJ233" s="146">
        <v>768.50000000495197</v>
      </c>
      <c r="BK233" s="143"/>
      <c r="BL233" s="4"/>
      <c r="BM233" s="4"/>
      <c r="BN233" s="4" t="s">
        <v>171</v>
      </c>
      <c r="BO233" s="4"/>
      <c r="BP233" s="4"/>
      <c r="BQ233" s="4"/>
      <c r="BR233" s="153"/>
      <c r="BS233" s="157"/>
      <c r="BT233" s="158"/>
      <c r="BU233" s="9"/>
      <c r="BY233" s="15"/>
      <c r="BZ233" s="5"/>
      <c r="CA233" s="146">
        <v>0.5</v>
      </c>
      <c r="CB233" s="128"/>
      <c r="CC233" s="12"/>
      <c r="CD233" s="12"/>
      <c r="CE233" s="12"/>
      <c r="CF233" s="12"/>
      <c r="CG233" s="12"/>
      <c r="CH233" s="12"/>
      <c r="CI233" s="23"/>
      <c r="CJ233" s="456"/>
      <c r="CK233" s="454"/>
      <c r="CL233" s="454"/>
      <c r="CM233" s="453"/>
    </row>
    <row r="234" spans="1:177" ht="16.5" customHeight="1" thickTop="1" thickBot="1" x14ac:dyDescent="0.3">
      <c r="A234" s="465"/>
      <c r="B234" s="124"/>
      <c r="C234" s="98"/>
      <c r="D234" s="233"/>
      <c r="E234" s="91"/>
      <c r="F234" s="140"/>
      <c r="G234" s="130"/>
      <c r="H234" s="173">
        <v>0.54166666666666696</v>
      </c>
      <c r="I234" s="170"/>
      <c r="J234" s="135" t="str">
        <f t="shared" si="62"/>
        <v/>
      </c>
      <c r="K234" s="96" t="str">
        <f>IF(G234="","",1+(H234-IF(G233="",(IF(G232="",(IF(G231="",(IF(G230="",(IF(#REF!="",(IF(#REF!="",(IF(#REF!="",(IF(#REF!="",(IF(#REF!="",(IF(#REF!="",(IF(#REF!="",(IF(#REF!="",#REF!,#REF!)),#REF!)),#REF!)),#REF!)),#REF!)),#REF!)),#REF!)),#REF!)),H230)),H231)),H232)),(H233))))</f>
        <v/>
      </c>
      <c r="L234" s="97" t="str">
        <f>IF(G234="","",IF(G233=G234,IF(H234-I233&gt;0,H234-I233,1+H234-I233),IF(G232=G234,IF(H234-I232&gt;0,H234-I232,1+H234-I232),IF(G231=G234,IF(H234-I231&gt;0,H234-I231,1+H234-I231),IF(G230=G234,IF(H234-I230&gt;0,H234-I230,1+H234-I230),IF(G229=G234,IF(H234-I229&gt;0,H234-I229,1+H234-I229),IF(G228=G234,IF(H234-I228&gt;0,H234-I228,1+H234-I228),IF(G227=G234,IF(H234-I227&gt;0,H234-I227,1+H234-I227),IF(G226=G234,IF(H234-I226&gt;0,H234-I226,1+H234-I226),IF(G225=G234,IF(H234-I225&gt;0,H234-I225,1+H234-I225),IF(G224=G234,IF(H234-I224&gt;0,H234-I224,1+H234-I224),IF(G223=G234,IF(H234-I223&gt;0,H234-I223,1+H234-I223),IF(G222=G234,IF(H234-I222&gt;0,H234-I222,1+H234-I222),IF(G221=G234,IF(H234-I221&gt;0,H234-I221,1+H234-I221),IF(G220=G234,IF(H234-I220&gt;0,H234-I220,1+H234-I220),IF(G219=G234,IF(H234-I219&gt;0,H234-I219,1+H234-I219),IF(G218=G234,IF(H234-I218&gt;0,H234-I218,1+H234-I218),IF(G217=G234,IF(H234-I217&gt;0,H234-I217,1+H234-I217),IF(G216=G234,IF(H234-I216&gt;0,H234-I216,1+H234-I216),IF(G215=G234,IF(H234-I215&gt;0,H234-I215,1+H234-I215),IF(G214=G234,IF(H234-I214&gt;0,H234-I214,1+H234-I214),IF(G213=G234,IF(H234-I213&gt;0,H234-I213,1+H234-I213),IF(G212=G234,IF(H234-I212&gt;0,H234-I212,1+H234-I212),IF(G211=G234,IF(H234-I211&gt;0,H234-I211,1+H234-I211),IF(G210=G234,IF(H234-I210&gt;0,H234-I210,1+H234-I210),IF(G209=G234,IF(H234-I209&gt;0,H234-I209,1+H234-I209),IF(G208=G234,IF(H234-I208&gt;0,H234-I208,1+H234-I208),IF(#REF!=G234,IF(H234-#REF!&gt;0,H234-#REF!,1+H234-#REF!),""))))))))))))))))))))))))))))</f>
        <v/>
      </c>
      <c r="M234" s="462"/>
      <c r="N234" s="462"/>
      <c r="O234" s="462"/>
      <c r="P234" s="462"/>
      <c r="Q234" s="462"/>
      <c r="R234" s="462"/>
      <c r="S234" s="462"/>
      <c r="T234" s="462"/>
      <c r="U234" s="462"/>
      <c r="V234" s="462"/>
      <c r="W234" s="462"/>
      <c r="X234" s="462"/>
      <c r="Y234" s="462"/>
      <c r="Z234" s="462"/>
      <c r="AA234" s="462"/>
      <c r="AB234" s="462"/>
      <c r="AC234" s="462"/>
      <c r="AD234" s="462"/>
      <c r="AE234" s="462"/>
      <c r="AF234" s="462"/>
      <c r="AG234" s="462"/>
      <c r="AH234" s="462"/>
      <c r="AI234" s="462"/>
      <c r="AJ234" s="462"/>
      <c r="AK234" s="462"/>
      <c r="AL234" s="462"/>
      <c r="AM234" s="462"/>
      <c r="AN234" s="462"/>
      <c r="AO234" s="462"/>
      <c r="AP234" s="463"/>
      <c r="AQ234" s="459"/>
      <c r="AR234" s="90"/>
      <c r="AS234" s="89"/>
      <c r="AT234" s="13">
        <f t="shared" si="63"/>
        <v>0</v>
      </c>
      <c r="AU234" s="114"/>
      <c r="AV234" s="20">
        <v>768.54166667161803</v>
      </c>
      <c r="AW234" s="3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3"/>
      <c r="BI234" s="93"/>
      <c r="BJ234" s="146">
        <v>768.54166667161803</v>
      </c>
      <c r="BK234" s="143"/>
      <c r="BL234" s="4"/>
      <c r="BM234" s="4"/>
      <c r="BN234" s="4"/>
      <c r="BO234" s="4"/>
      <c r="BP234" s="4"/>
      <c r="BQ234" s="4"/>
      <c r="BR234" s="153"/>
      <c r="BS234" s="157"/>
      <c r="BT234" s="158"/>
      <c r="BU234" s="9"/>
      <c r="BY234" s="15"/>
      <c r="BZ234" s="5"/>
      <c r="CA234" s="146">
        <v>0.54166666666666696</v>
      </c>
      <c r="CB234" s="128"/>
      <c r="CC234" s="12"/>
      <c r="CD234" s="12"/>
      <c r="CE234" s="12"/>
      <c r="CF234" s="12"/>
      <c r="CG234" s="12"/>
      <c r="CH234" s="12"/>
      <c r="CI234" s="23"/>
      <c r="CJ234" s="456"/>
      <c r="CK234" s="454"/>
      <c r="CL234" s="454"/>
      <c r="CM234" s="453"/>
    </row>
    <row r="235" spans="1:177" ht="16.5" customHeight="1" thickTop="1" thickBot="1" x14ac:dyDescent="0.3">
      <c r="A235" s="465"/>
      <c r="B235" s="124"/>
      <c r="C235" s="98"/>
      <c r="D235" s="233"/>
      <c r="E235" s="91"/>
      <c r="F235" s="140" t="s">
        <v>135</v>
      </c>
      <c r="G235" s="130" t="s">
        <v>203</v>
      </c>
      <c r="H235" s="173">
        <v>0.61111111111111105</v>
      </c>
      <c r="I235" s="170">
        <v>0.17708333333333334</v>
      </c>
      <c r="J235" s="135">
        <f t="shared" si="62"/>
        <v>0.56597222222222221</v>
      </c>
      <c r="K235" s="96">
        <f>IF(G235="","",1+(H235-IF(G234="",(IF(G233="",(IF(G232="",(IF(G231="",(IF(#REF!="",(IF(#REF!="",(IF(#REF!="",(IF(#REF!="",(IF(#REF!="",(IF(#REF!="",(IF(#REF!="",(IF(#REF!="",#REF!,#REF!)),#REF!)),#REF!)),#REF!)),#REF!)),#REF!)),#REF!)),#REF!)),H231)),H232)),H233)),(H234))))</f>
        <v>1.0798611111111112</v>
      </c>
      <c r="L235" s="97">
        <f>IF(G235="","",IF(G234=G235,IF(H235-I234&gt;0,H235-I234,1+H235-I234),IF(G233=G235,IF(H235-I233&gt;0,H235-I233,1+H235-I233),IF(G232=G235,IF(H235-I232&gt;0,H235-I232,1+H235-I232),IF(G231=G235,IF(H235-I231&gt;0,H235-I231,1+H235-I231),IF(G230=G235,IF(H235-I230&gt;0,H235-I230,1+H235-I230),IF(G229=G235,IF(H235-I229&gt;0,H235-I229,1+H235-I229),IF(G228=G235,IF(H235-I228&gt;0,H235-I228,1+H235-I228),IF(G227=G235,IF(H235-I227&gt;0,H235-I227,1+H235-I227),IF(G226=G235,IF(H235-I226&gt;0,H235-I226,1+H235-I226),IF(G225=G235,IF(H235-I225&gt;0,H235-I225,1+H235-I225),IF(G224=G235,IF(H235-I224&gt;0,H235-I224,1+H235-I224),IF(G223=G235,IF(H235-I223&gt;0,H235-I223,1+H235-I223),IF(G222=G235,IF(H235-I222&gt;0,H235-I222,1+H235-I222),IF(G221=G235,IF(H235-I221&gt;0,H235-I221,1+H235-I221),IF(G220=G235,IF(H235-I220&gt;0,H235-I220,1+H235-I220),IF(G219=G235,IF(H235-I219&gt;0,H235-I219,1+H235-I219),IF(G218=G235,IF(H235-I218&gt;0,H235-I218,1+H235-I218),IF(G217=G235,IF(H235-I217&gt;0,H235-I217,1+H235-I217),IF(G216=G235,IF(H235-I216&gt;0,H235-I216,1+H235-I216),IF(G215=G235,IF(H235-I215&gt;0,H235-I215,1+H235-I215),IF(G214=G235,IF(H235-I214&gt;0,H235-I214,1+H235-I214),IF(G213=G235,IF(H235-I213&gt;0,H235-I213,1+H235-I213),IF(G212=G235,IF(H235-I212&gt;0,H235-I212,1+H235-I212),IF(G211=G235,IF(H235-I211&gt;0,H235-I211,1+H235-I211),IF(G210=G235,IF(H235-I210&gt;0,H235-I210,1+H235-I210),IF(G209=G235,IF(H235-I209&gt;0,H235-I209,1+H235-I209),IF(#REF!=G235,IF(H235-#REF!&gt;0,H235-#REF!,1+H235-#REF!),""))))))))))))))))))))))))))))</f>
        <v>3.6111111111110983E-2</v>
      </c>
      <c r="M235" s="462"/>
      <c r="N235" s="462"/>
      <c r="O235" s="462"/>
      <c r="P235" s="462"/>
      <c r="Q235" s="462"/>
      <c r="R235" s="462"/>
      <c r="S235" s="462"/>
      <c r="T235" s="462"/>
      <c r="U235" s="462"/>
      <c r="V235" s="462"/>
      <c r="W235" s="462"/>
      <c r="X235" s="462"/>
      <c r="Y235" s="462"/>
      <c r="Z235" s="462"/>
      <c r="AA235" s="462"/>
      <c r="AB235" s="462"/>
      <c r="AC235" s="462"/>
      <c r="AD235" s="462"/>
      <c r="AE235" s="462"/>
      <c r="AF235" s="462"/>
      <c r="AG235" s="462"/>
      <c r="AH235" s="462"/>
      <c r="AI235" s="462"/>
      <c r="AJ235" s="462"/>
      <c r="AK235" s="462"/>
      <c r="AL235" s="462"/>
      <c r="AM235" s="462"/>
      <c r="AN235" s="462"/>
      <c r="AO235" s="462"/>
      <c r="AP235" s="463"/>
      <c r="AQ235" s="459"/>
      <c r="AR235" s="90"/>
      <c r="AS235" s="89"/>
      <c r="AT235" s="13">
        <f t="shared" si="63"/>
        <v>0</v>
      </c>
      <c r="AU235" s="114"/>
      <c r="AV235" s="20">
        <v>768.583333338285</v>
      </c>
      <c r="AW235" s="3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3"/>
      <c r="BI235" s="93"/>
      <c r="BJ235" s="146">
        <v>768.583333338285</v>
      </c>
      <c r="BK235" s="143"/>
      <c r="BL235" s="4"/>
      <c r="BM235" s="4"/>
      <c r="BN235" s="4"/>
      <c r="BO235" s="4"/>
      <c r="BP235" s="4"/>
      <c r="BQ235" s="4"/>
      <c r="BR235" s="153"/>
      <c r="BS235" s="157"/>
      <c r="BT235" s="158"/>
      <c r="BU235" s="9"/>
      <c r="BY235" s="15"/>
      <c r="BZ235" s="5"/>
      <c r="CA235" s="146">
        <v>0.58333333333333304</v>
      </c>
      <c r="CB235" s="128"/>
      <c r="CC235" s="12"/>
      <c r="CD235" s="12"/>
      <c r="CE235" s="12"/>
      <c r="CF235" s="12"/>
      <c r="CG235" s="12"/>
      <c r="CH235" s="12"/>
      <c r="CI235" s="23"/>
      <c r="CJ235" s="456"/>
      <c r="CK235" s="454"/>
      <c r="CL235" s="454"/>
      <c r="CM235" s="453"/>
    </row>
    <row r="236" spans="1:177" ht="16.5" customHeight="1" thickTop="1" thickBot="1" x14ac:dyDescent="0.3">
      <c r="A236" s="465"/>
      <c r="B236" s="124"/>
      <c r="C236" s="98"/>
      <c r="D236" s="233"/>
      <c r="E236" s="91"/>
      <c r="F236" s="140"/>
      <c r="G236" s="130"/>
      <c r="H236" s="173">
        <v>0.625</v>
      </c>
      <c r="I236" s="170"/>
      <c r="J236" s="135" t="str">
        <f t="shared" si="62"/>
        <v/>
      </c>
      <c r="K236" s="96" t="str">
        <f>IF(G236="","",1+(H236-IF(G235="",(IF(G234="",(IF(G233="",(IF(G232="",(IF(#REF!="",(IF(#REF!="",(IF(#REF!="",(IF(#REF!="",(IF(#REF!="",(IF(#REF!="",(IF(#REF!="",(IF(#REF!="",#REF!,#REF!)),#REF!)),#REF!)),#REF!)),#REF!)),#REF!)),#REF!)),#REF!)),H232)),H233)),H234)),(H235))))</f>
        <v/>
      </c>
      <c r="L236" s="97" t="str">
        <f>IF(G236="","",IF(G235=G236,IF(H236-I235&gt;0,H236-I235,1+H236-I235),IF(G234=G236,IF(H236-I234&gt;0,H236-I234,1+H236-I234),IF(G233=G236,IF(H236-I233&gt;0,H236-I233,1+H236-I233),IF(G232=G236,IF(H236-I232&gt;0,H236-I232,1+H236-I232),IF(G231=G236,IF(H236-I231&gt;0,H236-I231,1+H236-I231),IF(G230=G236,IF(H236-I230&gt;0,H236-I230,1+H236-I230),IF(G229=G236,IF(H236-I229&gt;0,H236-I229,1+H236-I229),IF(G228=G236,IF(H236-I228&gt;0,H236-I228,1+H236-I228),IF(G227=G236,IF(H236-I227&gt;0,H236-I227,1+H236-I227),IF(G226=G236,IF(H236-I226&gt;0,H236-I226,1+H236-I226),IF(G225=G236,IF(H236-I225&gt;0,H236-I225,1+H236-I225),IF(G224=G236,IF(H236-I224&gt;0,H236-I224,1+H236-I224),IF(G223=G236,IF(H236-I223&gt;0,H236-I223,1+H236-I223),IF(G222=G236,IF(H236-I222&gt;0,H236-I222,1+H236-I222),IF(G221=G236,IF(H236-I221&gt;0,H236-I221,1+H236-I221),IF(G220=G236,IF(H236-I220&gt;0,H236-I220,1+H236-I220),IF(G219=G236,IF(H236-I219&gt;0,H236-I219,1+H236-I219),IF(G218=G236,IF(H236-I218&gt;0,H236-I218,1+H236-I218),IF(G217=G236,IF(H236-I217&gt;0,H236-I217,1+H236-I217),IF(G216=G236,IF(H236-I216&gt;0,H236-I216,1+H236-I216),IF(G215=G236,IF(H236-I215&gt;0,H236-I215,1+H236-I215),IF(G214=G236,IF(H236-I214&gt;0,H236-I214,1+H236-I214),IF(G213=G236,IF(H236-I213&gt;0,H236-I213,1+H236-I213),IF(G212=G236,IF(H236-I212&gt;0,H236-I212,1+H236-I212),IF(G211=G236,IF(H236-I211&gt;0,H236-I211,1+H236-I211),IF(G210=G236,IF(H236-I210&gt;0,H236-I210,1+H236-I210),IF(#REF!=G236,IF(H236-#REF!&gt;0,H236-#REF!,1+H236-#REF!),""))))))))))))))))))))))))))))</f>
        <v/>
      </c>
      <c r="M236" s="462"/>
      <c r="N236" s="462"/>
      <c r="O236" s="462"/>
      <c r="P236" s="462"/>
      <c r="Q236" s="462"/>
      <c r="R236" s="462"/>
      <c r="S236" s="462"/>
      <c r="T236" s="462"/>
      <c r="U236" s="462"/>
      <c r="V236" s="462"/>
      <c r="W236" s="462"/>
      <c r="X236" s="462"/>
      <c r="Y236" s="462"/>
      <c r="Z236" s="462"/>
      <c r="AA236" s="462"/>
      <c r="AB236" s="462"/>
      <c r="AC236" s="462"/>
      <c r="AD236" s="462"/>
      <c r="AE236" s="462"/>
      <c r="AF236" s="462"/>
      <c r="AG236" s="462"/>
      <c r="AH236" s="462"/>
      <c r="AI236" s="462"/>
      <c r="AJ236" s="462"/>
      <c r="AK236" s="462"/>
      <c r="AL236" s="462"/>
      <c r="AM236" s="462"/>
      <c r="AN236" s="462"/>
      <c r="AO236" s="462"/>
      <c r="AP236" s="463"/>
      <c r="AQ236" s="459"/>
      <c r="AR236" s="90"/>
      <c r="AS236" s="89"/>
      <c r="AT236" s="13">
        <f t="shared" si="63"/>
        <v>0</v>
      </c>
      <c r="AU236" s="114"/>
      <c r="AV236" s="20">
        <v>768.62500000495197</v>
      </c>
      <c r="AW236" s="3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3"/>
      <c r="BI236" s="93"/>
      <c r="BJ236" s="146">
        <v>768.62500000495197</v>
      </c>
      <c r="BK236" s="143" t="s">
        <v>159</v>
      </c>
      <c r="BL236" s="4" t="s">
        <v>168</v>
      </c>
      <c r="BM236" s="4"/>
      <c r="BN236" s="4"/>
      <c r="BO236" s="4"/>
      <c r="BP236" s="4"/>
      <c r="BQ236" s="4"/>
      <c r="BR236" s="153"/>
      <c r="BS236" s="159"/>
      <c r="BT236" s="160"/>
      <c r="BU236" s="9"/>
      <c r="BY236" s="15"/>
      <c r="BZ236" s="5" t="s">
        <v>194</v>
      </c>
      <c r="CA236" s="146">
        <v>0.625</v>
      </c>
      <c r="CB236" s="128" t="s">
        <v>181</v>
      </c>
      <c r="CC236" s="12" t="s">
        <v>188</v>
      </c>
      <c r="CD236" s="12" t="s">
        <v>175</v>
      </c>
      <c r="CE236" s="12"/>
      <c r="CF236" s="12"/>
      <c r="CG236" s="12"/>
      <c r="CH236" s="12"/>
      <c r="CI236" s="23"/>
      <c r="CJ236" s="456"/>
      <c r="CK236" s="454"/>
      <c r="CL236" s="454"/>
      <c r="CM236" s="453"/>
    </row>
    <row r="237" spans="1:177" ht="16.5" customHeight="1" thickTop="1" thickBot="1" x14ac:dyDescent="0.3">
      <c r="A237" s="465"/>
      <c r="B237" s="124"/>
      <c r="C237" s="98"/>
      <c r="D237" s="233"/>
      <c r="E237" s="91"/>
      <c r="F237" s="140" t="s">
        <v>156</v>
      </c>
      <c r="G237" s="130" t="s">
        <v>229</v>
      </c>
      <c r="H237" s="173">
        <v>0.70138888888888884</v>
      </c>
      <c r="I237" s="170">
        <v>0.43888888888888888</v>
      </c>
      <c r="J237" s="135">
        <f t="shared" si="62"/>
        <v>0.73750000000000004</v>
      </c>
      <c r="K237" s="96">
        <f>IF(G237="","",1+(H237-IF(G236="",(IF(G235="",(IF(G234="",(IF(G233="",(IF(#REF!="",(IF(#REF!="",(IF(#REF!="",(IF(#REF!="",(IF(#REF!="",(IF(#REF!="",(IF(#REF!="",(IF(#REF!="",#REF!,#REF!)),#REF!)),#REF!)),#REF!)),#REF!)),#REF!)),#REF!)),#REF!)),H233)),H234)),H235)),(H236))))</f>
        <v>1.0902777777777777</v>
      </c>
      <c r="L237" s="97">
        <f>IF(G237="","",IF(G236=G237,IF(H237-I236&gt;0,H237-I236,1+H237-I236),IF(G235=G237,IF(H237-I235&gt;0,H237-I235,1+H237-I235),IF(G234=G237,IF(H237-I234&gt;0,H237-I234,1+H237-I234),IF(G233=G237,IF(H237-I233&gt;0,H237-I233,1+H237-I233),IF(G232=G237,IF(H237-I232&gt;0,H237-I232,1+H237-I232),IF(G231=G237,IF(H237-I231&gt;0,H237-I231,1+H237-I231),IF(G230=G237,IF(H237-I230&gt;0,H237-I230,1+H237-I230),IF(G229=G237,IF(H237-I229&gt;0,H237-I229,1+H237-I229),IF(G228=G237,IF(H237-I228&gt;0,H237-I228,1+H237-I228),IF(G227=G237,IF(H237-I227&gt;0,H237-I227,1+H237-I227),IF(G226=G237,IF(H237-I226&gt;0,H237-I226,1+H237-I226),IF(G225=G237,IF(H237-I225&gt;0,H237-I225,1+H237-I225),IF(G224=G237,IF(H237-I224&gt;0,H237-I224,1+H237-I224),IF(G223=G237,IF(H237-I223&gt;0,H237-I223,1+H237-I223),IF(G222=G237,IF(H237-I222&gt;0,H237-I222,1+H237-I222),IF(G221=G237,IF(H237-I221&gt;0,H237-I221,1+H237-I221),IF(G220=G237,IF(H237-I220&gt;0,H237-I220,1+H237-I220),IF(G219=G237,IF(H237-I219&gt;0,H237-I219,1+H237-I219),IF(G218=G237,IF(H237-I218&gt;0,H237-I218,1+H237-I218),IF(G217=G237,IF(H237-I217&gt;0,H237-I217,1+H237-I217),IF(G216=G237,IF(H237-I216&gt;0,H237-I216,1+H237-I216),IF(G215=G237,IF(H237-I215&gt;0,H237-I215,1+H237-I215),IF(G214=G237,IF(H237-I214&gt;0,H237-I214,1+H237-I214),IF(G213=G237,IF(H237-I213&gt;0,H237-I213,1+H237-I213),IF(G212=G237,IF(H237-I212&gt;0,H237-I212,1+H237-I212),IF(G211=G237,IF(H237-I211&gt;0,H237-I211,1+H237-I211),IF(#REF!=G237,IF(H237-#REF!&gt;0,H237-#REF!,1+H237-#REF!),""))))))))))))))))))))))))))))</f>
        <v>2.0138888888888817E-2</v>
      </c>
      <c r="M237" s="462"/>
      <c r="N237" s="462"/>
      <c r="O237" s="462"/>
      <c r="P237" s="462"/>
      <c r="Q237" s="462"/>
      <c r="R237" s="462"/>
      <c r="S237" s="462"/>
      <c r="T237" s="462"/>
      <c r="U237" s="462"/>
      <c r="V237" s="462"/>
      <c r="W237" s="462"/>
      <c r="X237" s="462"/>
      <c r="Y237" s="462"/>
      <c r="Z237" s="462"/>
      <c r="AA237" s="462"/>
      <c r="AB237" s="462"/>
      <c r="AC237" s="462"/>
      <c r="AD237" s="462"/>
      <c r="AE237" s="462"/>
      <c r="AF237" s="462"/>
      <c r="AG237" s="462"/>
      <c r="AH237" s="462"/>
      <c r="AI237" s="462"/>
      <c r="AJ237" s="462"/>
      <c r="AK237" s="462"/>
      <c r="AL237" s="462"/>
      <c r="AM237" s="462"/>
      <c r="AN237" s="462"/>
      <c r="AO237" s="462"/>
      <c r="AP237" s="463"/>
      <c r="AQ237" s="459"/>
      <c r="AR237" s="90"/>
      <c r="AS237" s="89"/>
      <c r="AT237" s="13">
        <f t="shared" si="63"/>
        <v>0</v>
      </c>
      <c r="AU237" s="114"/>
      <c r="AV237" s="20">
        <v>768.66666667161905</v>
      </c>
      <c r="AW237" s="3"/>
      <c r="AX237" s="4"/>
      <c r="AY237" s="4"/>
      <c r="AZ237" s="4"/>
      <c r="BA237" s="4"/>
      <c r="BB237" s="4" t="s">
        <v>122</v>
      </c>
      <c r="BC237" s="4"/>
      <c r="BD237" s="4"/>
      <c r="BE237" s="4"/>
      <c r="BF237" s="4"/>
      <c r="BG237" s="4"/>
      <c r="BH237" s="3"/>
      <c r="BI237" s="93"/>
      <c r="BJ237" s="146">
        <v>768.66666667161905</v>
      </c>
      <c r="BK237" s="143"/>
      <c r="BL237" s="4"/>
      <c r="BM237" s="4"/>
      <c r="BN237" s="4"/>
      <c r="BO237" s="4"/>
      <c r="BP237" s="4"/>
      <c r="BQ237" s="4"/>
      <c r="BR237" s="153"/>
      <c r="BS237" s="159"/>
      <c r="BT237" s="160"/>
      <c r="BU237" s="9"/>
      <c r="BY237" s="15"/>
      <c r="BZ237" s="5"/>
      <c r="CA237" s="146">
        <v>0.66666666666666696</v>
      </c>
      <c r="CB237" s="128"/>
      <c r="CC237" s="12"/>
      <c r="CD237" s="12"/>
      <c r="CE237" s="12"/>
      <c r="CF237" s="12"/>
      <c r="CG237" s="12"/>
      <c r="CH237" s="12"/>
      <c r="CI237" s="23"/>
      <c r="CJ237" s="456"/>
      <c r="CK237" s="454"/>
      <c r="CL237" s="454"/>
      <c r="CM237" s="453"/>
    </row>
    <row r="238" spans="1:177" ht="16.5" customHeight="1" thickTop="1" thickBot="1" x14ac:dyDescent="0.3">
      <c r="A238" s="465"/>
      <c r="B238" s="124"/>
      <c r="C238" s="98"/>
      <c r="D238" s="233"/>
      <c r="E238" s="91"/>
      <c r="F238" s="140"/>
      <c r="G238" s="130"/>
      <c r="H238" s="173">
        <v>0.70833333333333304</v>
      </c>
      <c r="I238" s="170"/>
      <c r="J238" s="135" t="str">
        <f t="shared" si="62"/>
        <v/>
      </c>
      <c r="K238" s="96" t="str">
        <f>IF(G238="","",1+(H238-IF(G237="",(IF(G236="",(IF(G235="",(IF(G234="",(IF(#REF!="",(IF(#REF!="",(IF(#REF!="",(IF(#REF!="",(IF(#REF!="",(IF(#REF!="",(IF(#REF!="",(IF(#REF!="",#REF!,#REF!)),#REF!)),#REF!)),#REF!)),#REF!)),#REF!)),#REF!)),#REF!)),H234)),H235)),H236)),(H237))))</f>
        <v/>
      </c>
      <c r="L238" s="97" t="str">
        <f>IF(G238="","",IF(G237=G238,IF(H238-I237&gt;0,H238-I237,1+H238-I237),IF(G236=G238,IF(H238-I236&gt;0,H238-I236,1+H238-I236),IF(G235=G238,IF(H238-I235&gt;0,H238-I235,1+H238-I235),IF(G234=G238,IF(H238-I234&gt;0,H238-I234,1+H238-I234),IF(G233=G238,IF(H238-I233&gt;0,H238-I233,1+H238-I233),IF(G232=G238,IF(H238-I232&gt;0,H238-I232,1+H238-I232),IF(G231=G238,IF(H238-I231&gt;0,H238-I231,1+H238-I231),IF(G230=G238,IF(H238-I230&gt;0,H238-I230,1+H238-I230),IF(G229=G238,IF(H238-I229&gt;0,H238-I229,1+H238-I229),IF(G228=G238,IF(H238-I228&gt;0,H238-I228,1+H238-I228),IF(G227=G238,IF(H238-I227&gt;0,H238-I227,1+H238-I227),IF(G226=G238,IF(H238-I226&gt;0,H238-I226,1+H238-I226),IF(G225=G238,IF(H238-I225&gt;0,H238-I225,1+H238-I225),IF(G224=G238,IF(H238-I224&gt;0,H238-I224,1+H238-I224),IF(G223=G238,IF(H238-I223&gt;0,H238-I223,1+H238-I223),IF(G222=G238,IF(H238-I222&gt;0,H238-I222,1+H238-I222),IF(G221=G238,IF(H238-I221&gt;0,H238-I221,1+H238-I221),IF(G220=G238,IF(H238-I220&gt;0,H238-I220,1+H238-I220),IF(G219=G238,IF(H238-I219&gt;0,H238-I219,1+H238-I219),IF(G218=G238,IF(H238-I218&gt;0,H238-I218,1+H238-I218),IF(G217=G238,IF(H238-I217&gt;0,H238-I217,1+H238-I217),IF(G216=G238,IF(H238-I216&gt;0,H238-I216,1+H238-I216),IF(G215=G238,IF(H238-I215&gt;0,H238-I215,1+H238-I215),IF(G214=G238,IF(H238-I214&gt;0,H238-I214,1+H238-I214),IF(G213=G238,IF(H238-I213&gt;0,H238-I213,1+H238-I213),IF(G212=G238,IF(H238-I212&gt;0,H238-I212,1+H238-I212),IF(#REF!=G238,IF(H238-#REF!&gt;0,H238-#REF!,1+H238-#REF!),""))))))))))))))))))))))))))))</f>
        <v/>
      </c>
      <c r="M238" s="462"/>
      <c r="N238" s="462"/>
      <c r="O238" s="462"/>
      <c r="P238" s="462"/>
      <c r="Q238" s="462"/>
      <c r="R238" s="462"/>
      <c r="S238" s="462"/>
      <c r="T238" s="462"/>
      <c r="U238" s="462"/>
      <c r="V238" s="462"/>
      <c r="W238" s="462"/>
      <c r="X238" s="462"/>
      <c r="Y238" s="462"/>
      <c r="Z238" s="462"/>
      <c r="AA238" s="462"/>
      <c r="AB238" s="462"/>
      <c r="AC238" s="462"/>
      <c r="AD238" s="462"/>
      <c r="AE238" s="462"/>
      <c r="AF238" s="462"/>
      <c r="AG238" s="462"/>
      <c r="AH238" s="462"/>
      <c r="AI238" s="462"/>
      <c r="AJ238" s="462"/>
      <c r="AK238" s="462"/>
      <c r="AL238" s="462"/>
      <c r="AM238" s="462"/>
      <c r="AN238" s="462"/>
      <c r="AO238" s="462"/>
      <c r="AP238" s="463"/>
      <c r="AQ238" s="459"/>
      <c r="AR238" s="90"/>
      <c r="AS238" s="89"/>
      <c r="AT238" s="13">
        <f t="shared" si="63"/>
        <v>0</v>
      </c>
      <c r="AU238" s="114"/>
      <c r="AV238" s="20">
        <v>768.70833333828602</v>
      </c>
      <c r="AW238" s="3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3"/>
      <c r="BI238" s="93"/>
      <c r="BJ238" s="146">
        <v>768.70833333828602</v>
      </c>
      <c r="BK238" s="143"/>
      <c r="BL238" s="4"/>
      <c r="BM238" s="4" t="s">
        <v>126</v>
      </c>
      <c r="BN238" s="4"/>
      <c r="BO238" s="4"/>
      <c r="BP238" s="4"/>
      <c r="BQ238" s="4"/>
      <c r="BR238" s="153"/>
      <c r="BS238" s="159"/>
      <c r="BT238" s="160"/>
      <c r="BU238" s="9"/>
      <c r="BY238" s="15"/>
      <c r="BZ238" s="5"/>
      <c r="CA238" s="146">
        <v>0.70833333333333304</v>
      </c>
      <c r="CB238" s="128"/>
      <c r="CC238" s="12"/>
      <c r="CD238" s="12"/>
      <c r="CE238" s="12"/>
      <c r="CF238" s="12"/>
      <c r="CG238" s="12"/>
      <c r="CH238" s="12"/>
      <c r="CI238" s="23"/>
      <c r="CJ238" s="456"/>
      <c r="CK238" s="454"/>
      <c r="CL238" s="454"/>
      <c r="CM238" s="453"/>
    </row>
    <row r="239" spans="1:177" ht="16.5" customHeight="1" thickTop="1" thickBot="1" x14ac:dyDescent="0.3">
      <c r="A239" s="465"/>
      <c r="B239" s="124"/>
      <c r="C239" s="98"/>
      <c r="D239" s="233"/>
      <c r="E239" s="91"/>
      <c r="F239" s="140" t="s">
        <v>149</v>
      </c>
      <c r="G239" s="130" t="s">
        <v>197</v>
      </c>
      <c r="H239" s="173">
        <v>0.78819444444444453</v>
      </c>
      <c r="I239" s="170">
        <v>0.45833333333333331</v>
      </c>
      <c r="J239" s="135">
        <f t="shared" si="62"/>
        <v>0.67013888888888873</v>
      </c>
      <c r="K239" s="96">
        <f>IF(G239="","",1+(H239-IF(G238="",(IF(G237="",(IF(G236="",(IF(G235="",(IF(#REF!="",(IF(#REF!="",(IF(#REF!="",(IF(#REF!="",(IF(#REF!="",(IF(#REF!="",(IF(#REF!="",(IF(#REF!="",#REF!,#REF!)),#REF!)),#REF!)),#REF!)),#REF!)),#REF!)),#REF!)),#REF!)),H235)),H236)),H237)),(H238))))</f>
        <v>1.0868055555555558</v>
      </c>
      <c r="L239" s="97">
        <f>IF(G239="","",IF(G238=G239,IF(H239-I238&gt;0,H239-I238,1+H239-I238),IF(G237=G239,IF(H239-I237&gt;0,H239-I237,1+H239-I237),IF(G236=G239,IF(H239-I236&gt;0,H239-I236,1+H239-I236),IF(G235=G239,IF(H239-I235&gt;0,H239-I235,1+H239-I235),IF(G234=G239,IF(H239-I234&gt;0,H239-I234,1+H239-I234),IF(G233=G239,IF(H239-I233&gt;0,H239-I233,1+H239-I233),IF(G232=G239,IF(H239-I232&gt;0,H239-I232,1+H239-I232),IF(G231=G239,IF(H239-I231&gt;0,H239-I231,1+H239-I231),IF(G230=G239,IF(H239-I230&gt;0,H239-I230,1+H239-I230),IF(G229=G239,IF(H239-I229&gt;0,H239-I229,1+H239-I229),IF(G228=G239,IF(H239-I228&gt;0,H239-I228,1+H239-I228),IF(G227=G239,IF(H239-I227&gt;0,H239-I227,1+H239-I227),IF(G226=G239,IF(H239-I226&gt;0,H239-I226,1+H239-I226),IF(G225=G239,IF(H239-I225&gt;0,H239-I225,1+H239-I225),IF(G224=G239,IF(H239-I224&gt;0,H239-I224,1+H239-I224),IF(G223=G239,IF(H239-I223&gt;0,H239-I223,1+H239-I223),IF(G222=G239,IF(H239-I222&gt;0,H239-I222,1+H239-I222),IF(G221=G239,IF(H239-I221&gt;0,H239-I221,1+H239-I221),IF(G220=G239,IF(H239-I220&gt;0,H239-I220,1+H239-I220),IF(G219=G239,IF(H239-I219&gt;0,H239-I219,1+H239-I219),IF(G218=G239,IF(H239-I218&gt;0,H239-I218,1+H239-I218),IF(G217=G239,IF(H239-I217&gt;0,H239-I217,1+H239-I217),IF(G216=G239,IF(H239-I216&gt;0,H239-I216,1+H239-I216),IF(G215=G239,IF(H239-I215&gt;0,H239-I215,1+H239-I215),IF(G214=G239,IF(H239-I214&gt;0,H239-I214,1+H239-I214),IF(G213=G239,IF(H239-I213&gt;0,H239-I213,1+H239-I213),IF(#REF!=G239,IF(H239-#REF!&gt;0,H239-#REF!,1+H239-#REF!),""))))))))))))))))))))))))))))</f>
        <v>1.0416666666666741E-2</v>
      </c>
      <c r="M239" s="462"/>
      <c r="N239" s="462"/>
      <c r="O239" s="462"/>
      <c r="P239" s="462"/>
      <c r="Q239" s="462"/>
      <c r="R239" s="462"/>
      <c r="S239" s="462"/>
      <c r="T239" s="462"/>
      <c r="U239" s="462"/>
      <c r="V239" s="462"/>
      <c r="W239" s="462"/>
      <c r="X239" s="462"/>
      <c r="Y239" s="462"/>
      <c r="Z239" s="462"/>
      <c r="AA239" s="462"/>
      <c r="AB239" s="462"/>
      <c r="AC239" s="462"/>
      <c r="AD239" s="462"/>
      <c r="AE239" s="462"/>
      <c r="AF239" s="462"/>
      <c r="AG239" s="462"/>
      <c r="AH239" s="462"/>
      <c r="AI239" s="462"/>
      <c r="AJ239" s="462"/>
      <c r="AK239" s="462"/>
      <c r="AL239" s="462"/>
      <c r="AM239" s="462"/>
      <c r="AN239" s="462"/>
      <c r="AO239" s="462"/>
      <c r="AP239" s="463"/>
      <c r="AQ239" s="459"/>
      <c r="AR239" s="90"/>
      <c r="AS239" s="89"/>
      <c r="AT239" s="13">
        <f t="shared" si="63"/>
        <v>0</v>
      </c>
      <c r="AU239" s="114"/>
      <c r="AV239" s="20">
        <v>768.75000000495299</v>
      </c>
      <c r="AW239" s="3"/>
      <c r="AX239" s="4"/>
      <c r="AY239" s="4"/>
      <c r="AZ239" s="4" t="s">
        <v>177</v>
      </c>
      <c r="BA239" s="4"/>
      <c r="BB239" s="4"/>
      <c r="BC239" s="4"/>
      <c r="BD239" s="4"/>
      <c r="BE239" s="4"/>
      <c r="BF239" s="4"/>
      <c r="BG239" s="4"/>
      <c r="BH239" s="3"/>
      <c r="BI239" s="93"/>
      <c r="BJ239" s="146">
        <v>768.75000000495299</v>
      </c>
      <c r="BK239" s="143"/>
      <c r="BL239" s="4"/>
      <c r="BM239" s="4"/>
      <c r="BN239" s="4" t="s">
        <v>154</v>
      </c>
      <c r="BO239" s="4"/>
      <c r="BP239" s="4"/>
      <c r="BQ239" s="4"/>
      <c r="BR239" s="153"/>
      <c r="BS239" s="159"/>
      <c r="BT239" s="160"/>
      <c r="BU239" s="9"/>
      <c r="BY239" s="15"/>
      <c r="BZ239" s="5" t="s">
        <v>198</v>
      </c>
      <c r="CA239" s="146">
        <v>0.75</v>
      </c>
      <c r="CB239" s="128" t="s">
        <v>171</v>
      </c>
      <c r="CC239" s="12"/>
      <c r="CD239" s="12"/>
      <c r="CE239" s="12"/>
      <c r="CF239" s="12"/>
      <c r="CG239" s="12"/>
      <c r="CH239" s="12"/>
      <c r="CI239" s="23"/>
      <c r="CJ239" s="456"/>
      <c r="CK239" s="454"/>
      <c r="CL239" s="454"/>
      <c r="CM239" s="453"/>
    </row>
    <row r="240" spans="1:177" ht="16.5" customHeight="1" thickTop="1" thickBot="1" x14ac:dyDescent="0.3">
      <c r="A240" s="465"/>
      <c r="B240" s="124"/>
      <c r="C240" s="98"/>
      <c r="D240" s="233"/>
      <c r="E240" s="91"/>
      <c r="F240" s="140"/>
      <c r="G240" s="130"/>
      <c r="H240" s="173">
        <v>0.79166666666666696</v>
      </c>
      <c r="I240" s="169"/>
      <c r="J240" s="134" t="str">
        <f t="shared" si="62"/>
        <v/>
      </c>
      <c r="K240" s="96" t="str">
        <f>IF(G240="","",1+(H240-IF(G239="",(IF(G238="",(IF(G237="",(IF(G236="",(IF(#REF!="",(IF(#REF!="",(IF(#REF!="",(IF(#REF!="",(IF(#REF!="",(IF(#REF!="",(IF(#REF!="",(IF(#REF!="",#REF!,#REF!)),#REF!)),#REF!)),#REF!)),#REF!)),#REF!)),#REF!)),#REF!)),H236)),H237)),H238)),(H239))))</f>
        <v/>
      </c>
      <c r="L240" s="97" t="str">
        <f>IF(G240="","",IF(G239=G240,IF(H240-I239&gt;0,H240-I239,1+H240-I239),IF(G238=G240,IF(H240-I238&gt;0,H240-I238,1+H240-I238),IF(G237=G240,IF(H240-I237&gt;0,H240-I237,1+H240-I237),IF(G236=G240,IF(H240-I236&gt;0,H240-I236,1+H240-I236),IF(G235=G240,IF(H240-I235&gt;0,H240-I235,1+H240-I235),IF(G234=G240,IF(H240-I234&gt;0,H240-I234,1+H240-I234),IF(G233=G240,IF(H240-I233&gt;0,H240-I233,1+H240-I233),IF(G232=G240,IF(H240-I232&gt;0,H240-I232,1+H240-I232),IF(G231=G240,IF(H240-I231&gt;0,H240-I231,1+H240-I231),IF(G230=G240,IF(H240-I230&gt;0,H240-I230,1+H240-I230),IF(G229=G240,IF(H240-I229&gt;0,H240-I229,1+H240-I229),IF(G228=G240,IF(H240-I228&gt;0,H240-I228,1+H240-I228),IF(G227=G240,IF(H240-I227&gt;0,H240-I227,1+H240-I227),IF(G226=G240,IF(H240-I226&gt;0,H240-I226,1+H240-I226),IF(G225=G240,IF(H240-I225&gt;0,H240-I225,1+H240-I225),IF(G224=G240,IF(H240-I224&gt;0,H240-I224,1+H240-I224),IF(G223=G240,IF(H240-I223&gt;0,H240-I223,1+H240-I223),IF(G222=G240,IF(H240-I222&gt;0,H240-I222,1+H240-I222),IF(G221=G240,IF(H240-I221&gt;0,H240-I221,1+H240-I221),IF(G220=G240,IF(H240-I220&gt;0,H240-I220,1+H240-I220),IF(G219=G240,IF(H240-I219&gt;0,H240-I219,1+H240-I219),IF(G218=G240,IF(H240-I218&gt;0,H240-I218,1+H240-I218),IF(G217=G240,IF(H240-I217&gt;0,H240-I217,1+H240-I217),IF(G216=G240,IF(H240-I216&gt;0,H240-I216,1+H240-I216),IF(G215=G240,IF(H240-I215&gt;0,H240-I215,1+H240-I215),IF(G214=G240,IF(H240-I214&gt;0,H240-I214,1+H240-I214),IF(#REF!=G240,IF(H240-#REF!&gt;0,H240-#REF!,1+H240-#REF!),""))))))))))))))))))))))))))))</f>
        <v/>
      </c>
      <c r="M240" s="462"/>
      <c r="N240" s="462"/>
      <c r="O240" s="462"/>
      <c r="P240" s="462"/>
      <c r="Q240" s="462"/>
      <c r="R240" s="462"/>
      <c r="S240" s="462"/>
      <c r="T240" s="462"/>
      <c r="U240" s="462"/>
      <c r="V240" s="462"/>
      <c r="W240" s="462"/>
      <c r="X240" s="462"/>
      <c r="Y240" s="462"/>
      <c r="Z240" s="462"/>
      <c r="AA240" s="462"/>
      <c r="AB240" s="462"/>
      <c r="AC240" s="462"/>
      <c r="AD240" s="462"/>
      <c r="AE240" s="462"/>
      <c r="AF240" s="462"/>
      <c r="AG240" s="462"/>
      <c r="AH240" s="462"/>
      <c r="AI240" s="462"/>
      <c r="AJ240" s="462"/>
      <c r="AK240" s="462"/>
      <c r="AL240" s="462"/>
      <c r="AM240" s="462"/>
      <c r="AN240" s="462"/>
      <c r="AO240" s="462"/>
      <c r="AP240" s="463"/>
      <c r="AQ240" s="459"/>
      <c r="AR240" s="90"/>
      <c r="AS240" s="89"/>
      <c r="AT240" s="13">
        <f t="shared" si="63"/>
        <v>0</v>
      </c>
      <c r="AU240" s="114"/>
      <c r="AV240" s="20">
        <v>768.79166667161996</v>
      </c>
      <c r="AW240" s="3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3"/>
      <c r="BI240" s="93"/>
      <c r="BJ240" s="146">
        <v>768.79166667161996</v>
      </c>
      <c r="BK240" s="143"/>
      <c r="BL240" s="4"/>
      <c r="BM240" s="4"/>
      <c r="BN240" s="4"/>
      <c r="BO240" s="4"/>
      <c r="BP240" s="4"/>
      <c r="BQ240" s="4"/>
      <c r="BR240" s="153"/>
      <c r="BS240" s="159"/>
      <c r="BT240" s="160"/>
      <c r="BU240" s="9"/>
      <c r="BY240" s="15"/>
      <c r="BZ240" s="5"/>
      <c r="CA240" s="146">
        <v>0.79166666666666696</v>
      </c>
      <c r="CB240" s="128"/>
      <c r="CC240" s="12"/>
      <c r="CD240" s="12"/>
      <c r="CE240" s="12"/>
      <c r="CF240" s="12"/>
      <c r="CG240" s="12"/>
      <c r="CH240" s="12"/>
      <c r="CI240" s="23"/>
      <c r="CJ240" s="456"/>
      <c r="CK240" s="454"/>
      <c r="CL240" s="454"/>
      <c r="CM240" s="453"/>
    </row>
    <row r="241" spans="1:177" ht="16.5" customHeight="1" thickTop="1" thickBot="1" x14ac:dyDescent="0.3">
      <c r="A241" s="465"/>
      <c r="B241" s="124"/>
      <c r="C241" s="98"/>
      <c r="D241" s="233"/>
      <c r="E241" s="91"/>
      <c r="F241" s="140" t="s">
        <v>165</v>
      </c>
      <c r="G241" s="130" t="s">
        <v>199</v>
      </c>
      <c r="H241" s="173">
        <v>0.86805555555555547</v>
      </c>
      <c r="I241" s="169">
        <v>0.60902777777777783</v>
      </c>
      <c r="J241" s="134">
        <f t="shared" si="62"/>
        <v>0.74097222222222248</v>
      </c>
      <c r="K241" s="96">
        <f>IF(G241="","",1+(H241-IF(G240="",(IF(G239="",(IF(G238="",(IF(G237="",(IF(#REF!="",(IF(#REF!="",(IF(#REF!="",(IF(#REF!="",(IF(#REF!="",(IF(#REF!="",(IF(#REF!="",(IF(#REF!="",#REF!,#REF!)),#REF!)),#REF!)),#REF!)),#REF!)),#REF!)),#REF!)),#REF!)),H237)),H238)),H239)),(H240))))</f>
        <v>1.0798611111111109</v>
      </c>
      <c r="L241" s="97">
        <f>IF(G241="","",IF(G240=G241,IF(H241-I240&gt;0,H241-I240,1+H241-I240),IF(G239=G241,IF(H241-I239&gt;0,H241-I239,1+H241-I239),IF(G238=G241,IF(H241-I238&gt;0,H241-I238,1+H241-I238),IF(G237=G241,IF(H241-I237&gt;0,H241-I237,1+H241-I237),IF(G236=G241,IF(H241-I236&gt;0,H241-I236,1+H241-I236),IF(G235=G241,IF(H241-I235&gt;0,H241-I235,1+H241-I235),IF(G234=G241,IF(H241-I234&gt;0,H241-I234,1+H241-I234),IF(G233=G241,IF(H241-I233&gt;0,H241-I233,1+H241-I233),IF(G232=G241,IF(H241-I232&gt;0,H241-I232,1+H241-I232),IF(G231=G241,IF(H241-I231&gt;0,H241-I231,1+H241-I231),IF(G230=G241,IF(H241-I230&gt;0,H241-I230,1+H241-I230),IF(G229=G241,IF(H241-I229&gt;0,H241-I229,1+H241-I229),IF(G228=G241,IF(H241-I228&gt;0,H241-I228,1+H241-I228),IF(G227=G241,IF(H241-I227&gt;0,H241-I227,1+H241-I227),IF(G226=G241,IF(H241-I226&gt;0,H241-I226,1+H241-I226),IF(G225=G241,IF(H241-I225&gt;0,H241-I225,1+H241-I225),IF(G224=G241,IF(H241-I224&gt;0,H241-I224,1+H241-I224),IF(G223=G241,IF(H241-I223&gt;0,H241-I223,1+H241-I223),IF(G222=G241,IF(H241-I222&gt;0,H241-I222,1+H241-I222),IF(G221=G241,IF(H241-I221&gt;0,H241-I221,1+H241-I221),IF(G220=G241,IF(H241-I220&gt;0,H241-I220,1+H241-I220),IF(G219=G241,IF(H241-I219&gt;0,H241-I219,1+H241-I219),IF(G218=G241,IF(H241-I218&gt;0,H241-I218,1+H241-I218),IF(G217=G241,IF(H241-I217&gt;0,H241-I217,1+H241-I217),IF(G216=G241,IF(H241-I216&gt;0,H241-I216,1+H241-I216),IF(G215=G241,IF(H241-I215&gt;0,H241-I215,1+H241-I215),IF(#REF!=G241,IF(H241-#REF!&gt;0,H241-#REF!,1+H241-#REF!),""))))))))))))))))))))))))))))</f>
        <v>4.166666666666663E-2</v>
      </c>
      <c r="M241" s="462"/>
      <c r="N241" s="462"/>
      <c r="O241" s="462"/>
      <c r="P241" s="462"/>
      <c r="Q241" s="462"/>
      <c r="R241" s="462"/>
      <c r="S241" s="462"/>
      <c r="T241" s="462"/>
      <c r="U241" s="462"/>
      <c r="V241" s="462"/>
      <c r="W241" s="462"/>
      <c r="X241" s="462"/>
      <c r="Y241" s="462"/>
      <c r="Z241" s="462"/>
      <c r="AA241" s="462"/>
      <c r="AB241" s="462"/>
      <c r="AC241" s="462"/>
      <c r="AD241" s="462"/>
      <c r="AE241" s="462"/>
      <c r="AF241" s="462"/>
      <c r="AG241" s="462"/>
      <c r="AH241" s="462"/>
      <c r="AI241" s="462"/>
      <c r="AJ241" s="462"/>
      <c r="AK241" s="462"/>
      <c r="AL241" s="462"/>
      <c r="AM241" s="462"/>
      <c r="AN241" s="462"/>
      <c r="AO241" s="462"/>
      <c r="AP241" s="463"/>
      <c r="AQ241" s="459"/>
      <c r="AR241" s="90"/>
      <c r="AS241" s="89"/>
      <c r="AT241" s="13">
        <f t="shared" si="63"/>
        <v>0</v>
      </c>
      <c r="AU241" s="114"/>
      <c r="AV241" s="20">
        <v>768.83333333828705</v>
      </c>
      <c r="AW241" s="3"/>
      <c r="AX241" s="4"/>
      <c r="AY241" s="4"/>
      <c r="AZ241" s="4"/>
      <c r="BA241" s="4"/>
      <c r="BB241" s="4"/>
      <c r="BC241" s="4" t="s">
        <v>160</v>
      </c>
      <c r="BD241" s="4"/>
      <c r="BE241" s="4"/>
      <c r="BF241" s="4"/>
      <c r="BG241" s="4"/>
      <c r="BH241" s="3"/>
      <c r="BI241" s="93"/>
      <c r="BJ241" s="146">
        <v>768.83333333828705</v>
      </c>
      <c r="BK241" s="143" t="s">
        <v>186</v>
      </c>
      <c r="BL241" s="4"/>
      <c r="BM241" s="4"/>
      <c r="BN241" s="4"/>
      <c r="BO241" s="4"/>
      <c r="BP241" s="4"/>
      <c r="BQ241" s="4"/>
      <c r="BR241" s="153"/>
      <c r="BS241" s="159"/>
      <c r="BT241" s="160"/>
      <c r="BU241" s="9"/>
      <c r="BY241" s="15"/>
      <c r="BZ241" s="5"/>
      <c r="CA241" s="146">
        <v>0.83333333333333304</v>
      </c>
      <c r="CB241" s="128"/>
      <c r="CC241" s="12"/>
      <c r="CD241" s="12"/>
      <c r="CE241" s="12"/>
      <c r="CF241" s="12"/>
      <c r="CG241" s="12"/>
      <c r="CH241" s="12"/>
      <c r="CI241" s="23"/>
      <c r="CJ241" s="456"/>
      <c r="CK241" s="454"/>
      <c r="CL241" s="454"/>
      <c r="CM241" s="453"/>
    </row>
    <row r="242" spans="1:177" ht="16.5" customHeight="1" thickTop="1" thickBot="1" x14ac:dyDescent="0.3">
      <c r="A242" s="465"/>
      <c r="B242" s="124"/>
      <c r="C242" s="98"/>
      <c r="D242" s="233"/>
      <c r="E242" s="91"/>
      <c r="F242" s="140"/>
      <c r="G242" s="130"/>
      <c r="H242" s="173">
        <v>0.875</v>
      </c>
      <c r="I242" s="169"/>
      <c r="J242" s="134" t="str">
        <f t="shared" si="62"/>
        <v/>
      </c>
      <c r="K242" s="96" t="str">
        <f>IF(G242="","",1+(H242-IF(G241="",(IF(G240="",(IF(G239="",(IF(G238="",(IF(#REF!="",(IF(#REF!="",(IF(#REF!="",(IF(#REF!="",(IF(#REF!="",(IF(#REF!="",(IF(#REF!="",(IF(#REF!="",#REF!,#REF!)),#REF!)),#REF!)),#REF!)),#REF!)),#REF!)),#REF!)),#REF!)),H238)),H239)),H240)),(H241))))</f>
        <v/>
      </c>
      <c r="L242" s="97" t="str">
        <f>IF(G242="","",IF(G241=G242,IF(H242-I241&gt;0,H242-I241,1+H242-I241),IF(G240=G242,IF(H242-I240&gt;0,H242-I240,1+H242-I240),IF(G239=G242,IF(H242-I239&gt;0,H242-I239,1+H242-I239),IF(G238=G242,IF(H242-I238&gt;0,H242-I238,1+H242-I238),IF(G237=G242,IF(H242-I237&gt;0,H242-I237,1+H242-I237),IF(G236=G242,IF(H242-I236&gt;0,H242-I236,1+H242-I236),IF(G235=G242,IF(H242-I235&gt;0,H242-I235,1+H242-I235),IF(G234=G242,IF(H242-I234&gt;0,H242-I234,1+H242-I234),IF(G233=G242,IF(H242-I233&gt;0,H242-I233,1+H242-I233),IF(G232=G242,IF(H242-I232&gt;0,H242-I232,1+H242-I232),IF(G231=G242,IF(H242-I231&gt;0,H242-I231,1+H242-I231),IF(G230=G242,IF(H242-I230&gt;0,H242-I230,1+H242-I230),IF(G229=G242,IF(H242-I229&gt;0,H242-I229,1+H242-I229),IF(G228=G242,IF(H242-I228&gt;0,H242-I228,1+H242-I228),IF(G227=G242,IF(H242-I227&gt;0,H242-I227,1+H242-I227),IF(G226=G242,IF(H242-I226&gt;0,H242-I226,1+H242-I226),IF(G225=G242,IF(H242-I225&gt;0,H242-I225,1+H242-I225),IF(G224=G242,IF(H242-I224&gt;0,H242-I224,1+H242-I224),IF(G223=G242,IF(H242-I223&gt;0,H242-I223,1+H242-I223),IF(G222=G242,IF(H242-I222&gt;0,H242-I222,1+H242-I222),IF(G221=G242,IF(H242-I221&gt;0,H242-I221,1+H242-I221),IF(G220=G242,IF(H242-I220&gt;0,H242-I220,1+H242-I220),IF(G219=G242,IF(H242-I219&gt;0,H242-I219,1+H242-I219),IF(G218=G242,IF(H242-I218&gt;0,H242-I218,1+H242-I218),IF(G217=G242,IF(H242-I217&gt;0,H242-I217,1+H242-I217),IF(G216=G242,IF(H242-I216&gt;0,H242-I216,1+H242-I216),IF(#REF!=G242,IF(H242-#REF!&gt;0,H242-#REF!,1+H242-#REF!),""))))))))))))))))))))))))))))</f>
        <v/>
      </c>
      <c r="M242" s="462"/>
      <c r="N242" s="462"/>
      <c r="O242" s="462"/>
      <c r="P242" s="462"/>
      <c r="Q242" s="462"/>
      <c r="R242" s="462"/>
      <c r="S242" s="462"/>
      <c r="T242" s="462"/>
      <c r="U242" s="462"/>
      <c r="V242" s="462"/>
      <c r="W242" s="462"/>
      <c r="X242" s="462"/>
      <c r="Y242" s="462"/>
      <c r="Z242" s="462"/>
      <c r="AA242" s="462"/>
      <c r="AB242" s="462"/>
      <c r="AC242" s="462"/>
      <c r="AD242" s="462"/>
      <c r="AE242" s="462"/>
      <c r="AF242" s="462"/>
      <c r="AG242" s="462"/>
      <c r="AH242" s="462"/>
      <c r="AI242" s="462"/>
      <c r="AJ242" s="462"/>
      <c r="AK242" s="462"/>
      <c r="AL242" s="462"/>
      <c r="AM242" s="462"/>
      <c r="AN242" s="462"/>
      <c r="AO242" s="462"/>
      <c r="AP242" s="463"/>
      <c r="AQ242" s="459"/>
      <c r="AR242" s="90"/>
      <c r="AS242" s="89"/>
      <c r="AT242" s="13">
        <f t="shared" si="63"/>
        <v>0</v>
      </c>
      <c r="AU242" s="114"/>
      <c r="AV242" s="20">
        <v>768.87500000495402</v>
      </c>
      <c r="AW242" s="3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3"/>
      <c r="BI242" s="93"/>
      <c r="BJ242" s="146">
        <v>768.87500000495402</v>
      </c>
      <c r="BK242" s="143"/>
      <c r="BL242" s="4"/>
      <c r="BM242" s="4"/>
      <c r="BN242" s="4"/>
      <c r="BO242" s="4"/>
      <c r="BP242" s="4"/>
      <c r="BQ242" s="4"/>
      <c r="BR242" s="153"/>
      <c r="BS242" s="159"/>
      <c r="BT242" s="160"/>
      <c r="BU242" s="9"/>
      <c r="BY242" s="15"/>
      <c r="BZ242" s="5"/>
      <c r="CA242" s="146">
        <v>0.875</v>
      </c>
      <c r="CB242" s="128"/>
      <c r="CC242" s="12"/>
      <c r="CD242" s="12"/>
      <c r="CE242" s="12"/>
      <c r="CF242" s="12"/>
      <c r="CG242" s="12"/>
      <c r="CH242" s="12"/>
      <c r="CI242" s="23"/>
      <c r="CJ242" s="456"/>
      <c r="CK242" s="454"/>
      <c r="CL242" s="454"/>
      <c r="CM242" s="453"/>
    </row>
    <row r="243" spans="1:177" ht="16.5" customHeight="1" thickTop="1" thickBot="1" x14ac:dyDescent="0.3">
      <c r="A243" s="465"/>
      <c r="B243" s="124"/>
      <c r="C243" s="98"/>
      <c r="D243" s="233"/>
      <c r="E243" s="91"/>
      <c r="F243" s="140" t="s">
        <v>117</v>
      </c>
      <c r="G243" s="130" t="s">
        <v>202</v>
      </c>
      <c r="H243" s="173">
        <v>0.95138888888888884</v>
      </c>
      <c r="I243" s="169">
        <v>0.81944444444444453</v>
      </c>
      <c r="J243" s="134">
        <f t="shared" si="62"/>
        <v>0.8680555555555558</v>
      </c>
      <c r="K243" s="96">
        <f>IF(G243="","",1+(H243-IF(G242="",(IF(G241="",(IF(G240="",(IF(G239="",(IF(#REF!="",(IF(#REF!="",(IF(#REF!="",(IF(#REF!="",(IF(#REF!="",(IF(#REF!="",(IF(#REF!="",(IF(#REF!="",#REF!,#REF!)),#REF!)),#REF!)),#REF!)),#REF!)),#REF!)),#REF!)),#REF!)),H239)),H240)),H241)),(H242))))</f>
        <v>1.0833333333333335</v>
      </c>
      <c r="L243" s="97">
        <f>IF(G243="","",IF(G242=G243,IF(H243-I242&gt;0,H243-I242,1+H243-I242),IF(G241=G243,IF(H243-I241&gt;0,H243-I241,1+H243-I241),IF(G240=G243,IF(H243-I240&gt;0,H243-I240,1+H243-I240),IF(G239=G243,IF(H243-I239&gt;0,H243-I239,1+H243-I239),IF(G238=G243,IF(H243-I238&gt;0,H243-I238,1+H243-I238),IF(G237=G243,IF(H243-I237&gt;0,H243-I237,1+H243-I237),IF(G236=G243,IF(H243-I236&gt;0,H243-I236,1+H243-I236),IF(G235=G243,IF(H243-I235&gt;0,H243-I235,1+H243-I235),IF(G234=G243,IF(H243-I234&gt;0,H243-I234,1+H243-I234),IF(G233=G243,IF(H243-I233&gt;0,H243-I233,1+H243-I233),IF(G232=G243,IF(H243-I232&gt;0,H243-I232,1+H243-I232),IF(G231=G243,IF(H243-I231&gt;0,H243-I231,1+H243-I231),IF(G230=G243,IF(H243-I230&gt;0,H243-I230,1+H243-I230),IF(G229=G243,IF(H243-I229&gt;0,H243-I229,1+H243-I229),IF(G228=G243,IF(H243-I228&gt;0,H243-I228,1+H243-I228),IF(G227=G243,IF(H243-I227&gt;0,H243-I227,1+H243-I227),IF(G226=G243,IF(H243-I226&gt;0,H243-I226,1+H243-I226),IF(G225=G243,IF(H243-I225&gt;0,H243-I225,1+H243-I225),IF(G224=G243,IF(H243-I224&gt;0,H243-I224,1+H243-I224),IF(G223=G243,IF(H243-I223&gt;0,H243-I223,1+H243-I223),IF(G222=G243,IF(H243-I222&gt;0,H243-I222,1+H243-I222),IF(G221=G243,IF(H243-I221&gt;0,H243-I221,1+H243-I221),IF(G220=G243,IF(H243-I220&gt;0,H243-I220,1+H243-I220),IF(G219=G243,IF(H243-I219&gt;0,H243-I219,1+H243-I219),IF(G218=G243,IF(H243-I218&gt;0,H243-I218,1+H243-I218),IF(G217=G243,IF(H243-I217&gt;0,H243-I217,1+H243-I217),IF(#REF!=G243,IF(H243-#REF!&gt;0,H243-#REF!,1+H243-#REF!),""))))))))))))))))))))))))))))</f>
        <v>6.9444444444444309E-2</v>
      </c>
      <c r="M243" s="462"/>
      <c r="N243" s="462"/>
      <c r="O243" s="462"/>
      <c r="P243" s="462"/>
      <c r="Q243" s="462"/>
      <c r="R243" s="462"/>
      <c r="S243" s="462"/>
      <c r="T243" s="462"/>
      <c r="U243" s="462"/>
      <c r="V243" s="462"/>
      <c r="W243" s="462"/>
      <c r="X243" s="462"/>
      <c r="Y243" s="462"/>
      <c r="Z243" s="462"/>
      <c r="AA243" s="462"/>
      <c r="AB243" s="462"/>
      <c r="AC243" s="462"/>
      <c r="AD243" s="462"/>
      <c r="AE243" s="462"/>
      <c r="AF243" s="462"/>
      <c r="AG243" s="462"/>
      <c r="AH243" s="462"/>
      <c r="AI243" s="462"/>
      <c r="AJ243" s="462"/>
      <c r="AK243" s="462"/>
      <c r="AL243" s="462"/>
      <c r="AM243" s="462"/>
      <c r="AN243" s="462"/>
      <c r="AO243" s="462"/>
      <c r="AP243" s="463"/>
      <c r="AQ243" s="459"/>
      <c r="AR243" s="90"/>
      <c r="AS243" s="89"/>
      <c r="AT243" s="13" t="str">
        <f t="shared" si="63"/>
        <v>p425</v>
      </c>
      <c r="AU243" s="114"/>
      <c r="AV243" s="20">
        <v>768.91666667162099</v>
      </c>
      <c r="AW243" s="3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3"/>
      <c r="BI243" s="93"/>
      <c r="BJ243" s="146">
        <v>768.91666667162099</v>
      </c>
      <c r="BK243" s="143"/>
      <c r="BL243" s="4" t="s">
        <v>136</v>
      </c>
      <c r="BM243" s="4"/>
      <c r="BN243" s="4"/>
      <c r="BO243" s="4"/>
      <c r="BP243" s="4"/>
      <c r="BQ243" s="4"/>
      <c r="BR243" s="153"/>
      <c r="BS243" s="159"/>
      <c r="BT243" s="160"/>
      <c r="BU243" s="9"/>
      <c r="BY243" s="15"/>
      <c r="BZ243" s="5"/>
      <c r="CA243" s="146">
        <v>0.91666666666666696</v>
      </c>
      <c r="CB243" s="128"/>
      <c r="CC243" s="12"/>
      <c r="CD243" s="12"/>
      <c r="CE243" s="12"/>
      <c r="CF243" s="12"/>
      <c r="CG243" s="12"/>
      <c r="CH243" s="12"/>
      <c r="CI243" s="23"/>
      <c r="CJ243" s="456"/>
      <c r="CK243" s="454"/>
      <c r="CL243" s="454"/>
      <c r="CM243" s="453"/>
    </row>
    <row r="244" spans="1:177" ht="16.5" customHeight="1" thickTop="1" thickBot="1" x14ac:dyDescent="0.3">
      <c r="A244" s="466"/>
      <c r="B244" s="138"/>
      <c r="C244" s="98"/>
      <c r="D244" s="234"/>
      <c r="E244" s="92"/>
      <c r="F244" s="141"/>
      <c r="G244" s="131"/>
      <c r="H244" s="174">
        <v>0.95833333333333304</v>
      </c>
      <c r="I244" s="171"/>
      <c r="J244" s="136" t="str">
        <f t="shared" si="62"/>
        <v/>
      </c>
      <c r="K244" s="115" t="str">
        <f>IF(G244="","",1+(H244-IF(G243="",(IF(G242="",(IF(G241="",(IF(G240="",(IF(#REF!="",(IF(#REF!="",(IF(#REF!="",(IF(#REF!="",(IF(#REF!="",(IF(#REF!="",(IF(#REF!="",(IF(#REF!="",#REF!,#REF!)),#REF!)),#REF!)),#REF!)),#REF!)),#REF!)),#REF!)),#REF!)),H240)),H241)),H242)),(H243))))</f>
        <v/>
      </c>
      <c r="L244" s="116" t="str">
        <f>IF(G244="","",IF(G243=G244,IF(H244-I243&gt;0,H244-I243,1+H244-I243),IF(G242=G244,IF(H244-I242&gt;0,H244-I242,1+H244-I242),IF(G241=G244,IF(H244-I241&gt;0,H244-I241,1+H244-I241),IF(G240=G244,IF(H244-I240&gt;0,H244-I240,1+H244-I240),IF(G239=G244,IF(H244-I239&gt;0,H244-I239,1+H244-I239),IF(G238=G244,IF(H244-I238&gt;0,H244-I238,1+H244-I238),IF(G237=G244,IF(H244-I237&gt;0,H244-I237,1+H244-I237),IF(G236=G244,IF(H244-I236&gt;0,H244-I236,1+H244-I236),IF(G235=G244,IF(H244-I235&gt;0,H244-I235,1+H244-I235),IF(G234=G244,IF(H244-I234&gt;0,H244-I234,1+H244-I234),IF(G233=G244,IF(H244-I233&gt;0,H244-I233,1+H244-I233),IF(G232=G244,IF(H244-I232&gt;0,H244-I232,1+H244-I232),IF(G231=G244,IF(H244-I231&gt;0,H244-I231,1+H244-I231),IF(G230=G244,IF(H244-I230&gt;0,H244-I230,1+H244-I230),IF(G229=G244,IF(H244-I229&gt;0,H244-I229,1+H244-I229),IF(G228=G244,IF(H244-I228&gt;0,H244-I228,1+H244-I228),IF(G227=G244,IF(H244-I227&gt;0,H244-I227,1+H244-I227),IF(G226=G244,IF(H244-I226&gt;0,H244-I226,1+H244-I226),IF(G225=G244,IF(H244-I225&gt;0,H244-I225,1+H244-I225),IF(G224=G244,IF(H244-I224&gt;0,H244-I224,1+H244-I224),IF(G223=G244,IF(H244-I223&gt;0,H244-I223,1+H244-I223),IF(G222=G244,IF(H244-I222&gt;0,H244-I222,1+H244-I222),IF(G221=G244,IF(H244-I221&gt;0,H244-I221,1+H244-I221),IF(G220=G244,IF(H244-I220&gt;0,H244-I220,1+H244-I220),IF(G219=G244,IF(H244-I219&gt;0,H244-I219,1+H244-I219),IF(G218=G244,IF(H244-I218&gt;0,H244-I218,1+H244-I218),IF(#REF!=G244,IF(H244-#REF!&gt;0,H244-#REF!,1+H244-#REF!),""))))))))))))))))))))))))))))</f>
        <v/>
      </c>
      <c r="M244" s="462"/>
      <c r="N244" s="462"/>
      <c r="O244" s="462"/>
      <c r="P244" s="462"/>
      <c r="Q244" s="462"/>
      <c r="R244" s="462"/>
      <c r="S244" s="462"/>
      <c r="T244" s="462"/>
      <c r="U244" s="462"/>
      <c r="V244" s="462"/>
      <c r="W244" s="462"/>
      <c r="X244" s="462"/>
      <c r="Y244" s="462"/>
      <c r="Z244" s="462"/>
      <c r="AA244" s="462"/>
      <c r="AB244" s="462"/>
      <c r="AC244" s="462"/>
      <c r="AD244" s="462"/>
      <c r="AE244" s="462"/>
      <c r="AF244" s="462"/>
      <c r="AG244" s="462"/>
      <c r="AH244" s="462"/>
      <c r="AI244" s="462"/>
      <c r="AJ244" s="462"/>
      <c r="AK244" s="462"/>
      <c r="AL244" s="462"/>
      <c r="AM244" s="462"/>
      <c r="AN244" s="462"/>
      <c r="AO244" s="462"/>
      <c r="AP244" s="463"/>
      <c r="AQ244" s="459"/>
      <c r="AR244" s="115"/>
      <c r="AS244" s="117"/>
      <c r="AT244" s="118">
        <f t="shared" si="63"/>
        <v>0</v>
      </c>
      <c r="AU244" s="119"/>
      <c r="AV244" s="21">
        <v>768.95833333828796</v>
      </c>
      <c r="AW244" s="6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6"/>
      <c r="BI244" s="94"/>
      <c r="BJ244" s="147">
        <v>768.95833333828796</v>
      </c>
      <c r="BK244" s="144"/>
      <c r="BL244" s="7"/>
      <c r="BM244" s="7"/>
      <c r="BN244" s="7"/>
      <c r="BO244" s="7"/>
      <c r="BP244" s="7"/>
      <c r="BQ244" s="7"/>
      <c r="BR244" s="154"/>
      <c r="BS244" s="161"/>
      <c r="BT244" s="162"/>
      <c r="BU244" s="11"/>
      <c r="BV244" s="10"/>
      <c r="BW244" s="10"/>
      <c r="BX244" s="10"/>
      <c r="BY244" s="19"/>
      <c r="BZ244" s="8"/>
      <c r="CA244" s="147">
        <v>0.95833333333333304</v>
      </c>
      <c r="CB244" s="151"/>
      <c r="CC244" s="24"/>
      <c r="CD244" s="24"/>
      <c r="CE244" s="24"/>
      <c r="CF244" s="24"/>
      <c r="CG244" s="24"/>
      <c r="CH244" s="24"/>
      <c r="CI244" s="25"/>
      <c r="CJ244" s="457"/>
      <c r="CK244" s="454"/>
      <c r="CL244" s="454"/>
      <c r="CM244" s="453"/>
    </row>
    <row r="245" spans="1:177" ht="16.5" customHeight="1" thickTop="1" thickBot="1" x14ac:dyDescent="0.3">
      <c r="A245" s="464">
        <v>44592</v>
      </c>
      <c r="B245" s="124"/>
      <c r="C245" s="98"/>
      <c r="D245" s="233"/>
      <c r="E245" s="95">
        <f>SUM(N245+Q245+T245+W245+Z245+AC245+AF245+AI245+AL245+AO245)</f>
        <v>12</v>
      </c>
      <c r="F245" s="139" t="s">
        <v>164</v>
      </c>
      <c r="G245" s="129" t="s">
        <v>253</v>
      </c>
      <c r="H245" s="172">
        <v>0</v>
      </c>
      <c r="I245" s="168">
        <v>0.65277777777777779</v>
      </c>
      <c r="J245" s="133">
        <f t="shared" si="62"/>
        <v>0.65277777777777779</v>
      </c>
      <c r="K245" s="26">
        <f>IF(G245="","",1+(H245-IF(G244="",(IF(G243="",(IF(G242="",(IF(G241="",(IF(#REF!="",(IF(#REF!="",(IF(#REF!="",(IF(#REF!="",(IF(#REF!="",(IF(#REF!="",(IF(#REF!="",(IF(#REF!="",#REF!,#REF!)),#REF!)),#REF!)),#REF!)),#REF!)),#REF!)),#REF!)),#REF!)),H241)),H242)),H243)),(H244))))</f>
        <v>4.861111111111116E-2</v>
      </c>
      <c r="L245" s="109">
        <f>IF(G245="","",IF(G244=G245,IF(H245-I244&gt;0,H245-I244,1+H245-I244),IF(G243=G245,IF(H245-I243&gt;0,H245-I243,1+H245-I243),IF(G242=G245,IF(H245-I242&gt;0,H245-I242,1+H245-I242),IF(G241=G245,IF(H245-I241&gt;0,H245-I241,1+H245-I241),IF(G240=G245,IF(H245-I240&gt;0,H245-I240,1+H245-I240),IF(G239=G245,IF(H245-I239&gt;0,H245-I239,1+H245-I239),IF(G238=G245,IF(H245-I238&gt;0,H245-I238,1+H245-I238),IF(G237=G245,IF(H245-I237&gt;0,H245-I237,1+H245-I237),IF(G236=G245,IF(H245-I236&gt;0,H245-I236,1+H245-I236),IF(G235=G245,IF(H245-I235&gt;0,H245-I235,1+H245-I235),IF(G234=G245,IF(H245-I234&gt;0,H245-I234,1+H245-I234),IF(G233=G245,IF(H245-I233&gt;0,H245-I233,1+H245-I233),IF(G232=G245,IF(H245-I232&gt;0,H245-I232,1+H245-I232),IF(G231=G245,IF(H245-I231&gt;0,H245-I231,1+H245-I231),IF(G230=G245,IF(H245-I230&gt;0,H245-I230,1+H245-I230),IF(G229=G245,IF(H245-I229&gt;0,H245-I229,1+H245-I229),IF(G228=G245,IF(H245-I228&gt;0,H245-I228,1+H245-I228),IF(G227=G245,IF(H245-I227&gt;0,H245-I227,1+H245-I227),IF(G226=G245,IF(H245-I226&gt;0,H245-I226,1+H245-I226),IF(G225=G245,IF(H245-I225&gt;0,H245-I225,1+H245-I225),IF(G224=G245,IF(H245-I224&gt;0,H245-I224,1+H245-I224),IF(G223=G245,IF(H245-I223&gt;0,H245-I223,1+H245-I223),IF(G222=G245,IF(H245-I222&gt;0,H245-I222,1+H245-I222),IF(G221=G245,IF(H245-I221&gt;0,H245-I221,1+H245-I221),IF(G220=G245,IF(H245-I220&gt;0,H245-I220,1+H245-I220),IF(G219=G245,IF(H245-I219&gt;0,H245-I219,1+H245-I219),IF(#REF!=G245,IF(H245-#REF!&gt;0,H245-#REF!,1+H245-#REF!),""))))))))))))))))))))))))))))</f>
        <v>9.027777777777779E-2</v>
      </c>
      <c r="M245" s="218">
        <f>AVERAGEIF(G245:G268,"R40",J245:J268)</f>
        <v>0.68576388888888884</v>
      </c>
      <c r="N245" s="219">
        <f>COUNTIF(G245:G268,"R40")</f>
        <v>2</v>
      </c>
      <c r="O245" s="220">
        <f>(N245*41.66)/100</f>
        <v>0.83319999999999994</v>
      </c>
      <c r="P245" s="38">
        <f>AVERAGEIF(G245:G268,"R41",J245:J268)</f>
        <v>0.60555555555555562</v>
      </c>
      <c r="Q245" s="43">
        <f>COUNTIF(G245:G268,"R41")</f>
        <v>1</v>
      </c>
      <c r="R245" s="39">
        <f>(Q245*41.66)/100</f>
        <v>0.41659999999999997</v>
      </c>
      <c r="S245" s="38">
        <f>AVERAGEIF(G245:G268,"R42",J245:J268)</f>
        <v>0.81180555555555545</v>
      </c>
      <c r="T245" s="43">
        <f>COUNTIF(G245:G268,"R42")</f>
        <v>1</v>
      </c>
      <c r="U245" s="39">
        <f>(T245*41.66)/100</f>
        <v>0.41659999999999997</v>
      </c>
      <c r="V245" s="38">
        <f>AVERAGEIF(G245:G268,"R43",J245:J268)</f>
        <v>0.47638888888888892</v>
      </c>
      <c r="W245" s="43">
        <f>COUNTIF(G245:G268,"R43")</f>
        <v>1</v>
      </c>
      <c r="X245" s="39">
        <f>(W245*41.66)/100</f>
        <v>0.41659999999999997</v>
      </c>
      <c r="Y245" s="38" t="e">
        <f>AVERAGEIF(G245:G268,"R44",J245:J268)</f>
        <v>#DIV/0!</v>
      </c>
      <c r="Z245" s="43">
        <f>COUNTIF(G245:G268,"R44")</f>
        <v>1</v>
      </c>
      <c r="AA245" s="39">
        <f>(Z245*41.66)/100</f>
        <v>0.41659999999999997</v>
      </c>
      <c r="AB245" s="38">
        <f>AVERAGEIF(G245:G268,"R45",J245:J268)</f>
        <v>0.72083333333333344</v>
      </c>
      <c r="AC245" s="43">
        <f>COUNTIF(G245:G268,"R45")</f>
        <v>2</v>
      </c>
      <c r="AD245" s="39">
        <f>(AC245*41.66)/100</f>
        <v>0.83319999999999994</v>
      </c>
      <c r="AE245" s="38">
        <f>AVERAGEIF(G245:G268,"R46",J245:J268)</f>
        <v>0.81875000000000009</v>
      </c>
      <c r="AF245" s="43">
        <f>COUNTIF(G245:G268,"R46")</f>
        <v>1</v>
      </c>
      <c r="AG245" s="39">
        <f>(AF245*41.66)/100</f>
        <v>0.41659999999999997</v>
      </c>
      <c r="AH245" s="38">
        <f>AVERAGEIF(G245:G268,"R47",J245:J268)</f>
        <v>0.68819444444444455</v>
      </c>
      <c r="AI245" s="43">
        <f>COUNTIF(G245:G268,"R47")</f>
        <v>1</v>
      </c>
      <c r="AJ245" s="39">
        <f>(AI245*41.66)/100</f>
        <v>0.41659999999999997</v>
      </c>
      <c r="AK245" s="38">
        <f>AVERAGEIF(G245:G268,"R48",J245:J268)</f>
        <v>0.69097222222222221</v>
      </c>
      <c r="AL245" s="43">
        <f>COUNTIF(G245:G268,"R48")</f>
        <v>1</v>
      </c>
      <c r="AM245" s="39">
        <f>(AL245*41.66)/100</f>
        <v>0.41659999999999997</v>
      </c>
      <c r="AN245" s="38">
        <f>AVERAGEIF(G245:G268,"R49",J245:J268)</f>
        <v>0.54861111111111116</v>
      </c>
      <c r="AO245" s="43">
        <f>COUNTIF(G245:G268,"R49")</f>
        <v>1</v>
      </c>
      <c r="AP245" s="39">
        <f>(AO245*41.66)/100</f>
        <v>0.41659999999999997</v>
      </c>
      <c r="AQ245" s="38">
        <f>AVERAGEIF(H245:H268,"&lt;&gt;*""",J245:J268)</f>
        <v>0.67758838383838382</v>
      </c>
      <c r="AR245" s="110">
        <f>AVERAGE(L245:L268)</f>
        <v>0.10434027777777773</v>
      </c>
      <c r="AS245" s="111">
        <f t="array" ref="AS245">SUMPRODUCT(IF(G245:G268&lt;&gt;"",1/COUNTIF(G245:G268,G245:G268)))</f>
        <v>10</v>
      </c>
      <c r="AT245" s="112">
        <f t="shared" si="63"/>
        <v>0</v>
      </c>
      <c r="AU245" s="113"/>
      <c r="AV245" s="27">
        <v>768.00000000494799</v>
      </c>
      <c r="AW245" s="1"/>
      <c r="AX245" s="2"/>
      <c r="AY245" s="2" t="s">
        <v>120</v>
      </c>
      <c r="AZ245" s="2"/>
      <c r="BA245" s="2"/>
      <c r="BB245" s="2"/>
      <c r="BC245" s="2"/>
      <c r="BD245" s="2"/>
      <c r="BE245" s="2"/>
      <c r="BF245" s="2"/>
      <c r="BG245" s="2"/>
      <c r="BH245" s="1"/>
      <c r="BI245" s="179"/>
      <c r="BJ245" s="145">
        <v>768.00000000494799</v>
      </c>
      <c r="BK245" s="142"/>
      <c r="BL245" s="2"/>
      <c r="BM245" s="2"/>
      <c r="BN245" s="2"/>
      <c r="BO245" s="2"/>
      <c r="BP245" s="2"/>
      <c r="BQ245" s="2"/>
      <c r="BR245" s="152"/>
      <c r="BS245" s="155"/>
      <c r="BT245" s="156"/>
      <c r="BU245" s="180"/>
      <c r="BV245" s="120"/>
      <c r="BW245" s="120"/>
      <c r="BX245" s="181">
        <f t="array" ref="BX245">SUMPRODUCT(IF(BS245:BS268&lt;&gt;"",1/COUNTIF(BS245:BS268,BS245:BS268)))</f>
        <v>0</v>
      </c>
      <c r="BY245" s="182"/>
      <c r="BZ245" s="183"/>
      <c r="CA245" s="145">
        <v>0</v>
      </c>
      <c r="CB245" s="127"/>
      <c r="CC245" s="22"/>
      <c r="CD245" s="22"/>
      <c r="CE245" s="22"/>
      <c r="CF245" s="22"/>
      <c r="CG245" s="22"/>
      <c r="CH245" s="22"/>
      <c r="CI245" s="18"/>
      <c r="CJ245" s="455">
        <f>IF(ISTEXT(p),"",COUNTA(CB245:CI268))</f>
        <v>4</v>
      </c>
      <c r="CK245" s="454">
        <f>SUMIF('Poids Paniers'!Q:Q,A245,'Poids Paniers'!R:R)</f>
        <v>4</v>
      </c>
      <c r="CL245" s="454">
        <f>IF(CK245&gt;CJ245,0,CK245-CJ245)</f>
        <v>0</v>
      </c>
      <c r="CM245" s="453"/>
      <c r="CN245" s="99">
        <f>IF(ISTEXT(p),"",COUNTA(F245:F268))</f>
        <v>12</v>
      </c>
      <c r="CO245" s="99">
        <f>SUMIF('Poids Paniers'!A:A,A245,'Poids Paniers'!D:D)</f>
        <v>12</v>
      </c>
      <c r="CR245" s="100" t="s">
        <v>113</v>
      </c>
      <c r="CS245" s="100" t="s">
        <v>114</v>
      </c>
      <c r="CT245" s="100" t="s">
        <v>115</v>
      </c>
      <c r="CU245" s="100" t="s">
        <v>116</v>
      </c>
      <c r="CV245" s="100" t="s">
        <v>117</v>
      </c>
      <c r="CW245" s="100" t="s">
        <v>118</v>
      </c>
      <c r="CX245" s="100" t="s">
        <v>119</v>
      </c>
      <c r="CY245" s="100" t="s">
        <v>120</v>
      </c>
      <c r="CZ245" s="100" t="s">
        <v>121</v>
      </c>
      <c r="DA245" s="100" t="s">
        <v>122</v>
      </c>
      <c r="DB245" s="100" t="s">
        <v>123</v>
      </c>
      <c r="DC245" s="100" t="s">
        <v>124</v>
      </c>
      <c r="DD245" s="100" t="s">
        <v>125</v>
      </c>
      <c r="DE245" s="100" t="s">
        <v>126</v>
      </c>
      <c r="DF245" s="100" t="s">
        <v>127</v>
      </c>
      <c r="DG245" s="100" t="s">
        <v>128</v>
      </c>
      <c r="DH245" s="100" t="s">
        <v>129</v>
      </c>
      <c r="DI245" s="100" t="s">
        <v>130</v>
      </c>
      <c r="DJ245" s="100" t="s">
        <v>131</v>
      </c>
      <c r="DK245" s="100" t="s">
        <v>132</v>
      </c>
      <c r="DL245" s="100" t="s">
        <v>133</v>
      </c>
      <c r="DM245" s="100" t="s">
        <v>134</v>
      </c>
      <c r="DN245" s="100" t="s">
        <v>135</v>
      </c>
      <c r="DO245" s="100" t="s">
        <v>136</v>
      </c>
      <c r="DP245" s="100" t="s">
        <v>137</v>
      </c>
      <c r="DQ245" s="100" t="s">
        <v>138</v>
      </c>
      <c r="DR245" s="100" t="s">
        <v>139</v>
      </c>
      <c r="DS245" s="100" t="s">
        <v>140</v>
      </c>
      <c r="DT245" s="100" t="s">
        <v>141</v>
      </c>
      <c r="DU245" s="100" t="s">
        <v>142</v>
      </c>
      <c r="DV245" s="100" t="s">
        <v>143</v>
      </c>
      <c r="DW245" s="100" t="s">
        <v>144</v>
      </c>
      <c r="DX245" s="100" t="s">
        <v>145</v>
      </c>
      <c r="DY245" s="100" t="s">
        <v>146</v>
      </c>
      <c r="DZ245" s="100" t="s">
        <v>147</v>
      </c>
      <c r="EA245" s="100" t="s">
        <v>148</v>
      </c>
      <c r="EB245" s="100" t="s">
        <v>149</v>
      </c>
      <c r="EC245" s="100" t="s">
        <v>150</v>
      </c>
      <c r="ED245" s="100" t="s">
        <v>151</v>
      </c>
      <c r="EE245" s="100" t="s">
        <v>152</v>
      </c>
      <c r="EF245" s="100" t="s">
        <v>153</v>
      </c>
      <c r="EG245" s="100" t="s">
        <v>154</v>
      </c>
      <c r="EH245" s="100" t="s">
        <v>155</v>
      </c>
      <c r="EI245" s="100" t="s">
        <v>156</v>
      </c>
      <c r="EJ245" s="100" t="s">
        <v>157</v>
      </c>
      <c r="EK245" s="100" t="s">
        <v>158</v>
      </c>
      <c r="EL245" s="100" t="s">
        <v>159</v>
      </c>
      <c r="EM245" s="100" t="s">
        <v>160</v>
      </c>
      <c r="EN245" s="100" t="s">
        <v>161</v>
      </c>
      <c r="EO245" s="100" t="s">
        <v>162</v>
      </c>
      <c r="EP245" s="100" t="s">
        <v>163</v>
      </c>
      <c r="EQ245" s="100" t="s">
        <v>164</v>
      </c>
      <c r="ER245" s="100" t="s">
        <v>165</v>
      </c>
      <c r="ES245" s="100" t="s">
        <v>166</v>
      </c>
      <c r="ET245" s="100" t="s">
        <v>167</v>
      </c>
      <c r="EU245" s="100" t="s">
        <v>168</v>
      </c>
      <c r="EV245" s="100" t="s">
        <v>169</v>
      </c>
      <c r="EW245" s="100" t="s">
        <v>170</v>
      </c>
      <c r="EX245" s="100" t="s">
        <v>171</v>
      </c>
      <c r="EY245" s="100" t="s">
        <v>172</v>
      </c>
      <c r="EZ245" s="100" t="s">
        <v>173</v>
      </c>
      <c r="FA245" s="100" t="s">
        <v>174</v>
      </c>
      <c r="FB245" s="100" t="s">
        <v>175</v>
      </c>
      <c r="FC245" s="100" t="s">
        <v>176</v>
      </c>
      <c r="FD245" s="100" t="s">
        <v>177</v>
      </c>
      <c r="FE245" s="100" t="s">
        <v>178</v>
      </c>
      <c r="FF245" s="100" t="s">
        <v>179</v>
      </c>
      <c r="FG245" s="100" t="s">
        <v>180</v>
      </c>
      <c r="FH245" s="100" t="s">
        <v>181</v>
      </c>
      <c r="FI245" s="100" t="s">
        <v>182</v>
      </c>
      <c r="FJ245" s="100" t="s">
        <v>183</v>
      </c>
      <c r="FK245" s="100" t="s">
        <v>184</v>
      </c>
      <c r="FL245" s="100" t="s">
        <v>185</v>
      </c>
      <c r="FM245" s="100" t="s">
        <v>186</v>
      </c>
      <c r="FN245" s="100" t="s">
        <v>187</v>
      </c>
      <c r="FO245" s="100" t="s">
        <v>188</v>
      </c>
      <c r="FP245" s="100" t="s">
        <v>189</v>
      </c>
      <c r="FQ245" s="100" t="s">
        <v>190</v>
      </c>
      <c r="FR245" s="100" t="s">
        <v>191</v>
      </c>
      <c r="FS245" s="100" t="s">
        <v>192</v>
      </c>
      <c r="FT245" s="100" t="s">
        <v>193</v>
      </c>
    </row>
    <row r="246" spans="1:177" ht="16.5" customHeight="1" thickTop="1" thickBot="1" x14ac:dyDescent="0.3">
      <c r="A246" s="465"/>
      <c r="B246" s="124"/>
      <c r="C246" s="98"/>
      <c r="D246" s="233"/>
      <c r="E246" s="91"/>
      <c r="F246" s="140"/>
      <c r="G246" s="130"/>
      <c r="H246" s="173">
        <v>4.1666666666666699E-2</v>
      </c>
      <c r="I246" s="169"/>
      <c r="J246" s="134" t="str">
        <f t="shared" si="62"/>
        <v/>
      </c>
      <c r="K246" s="96" t="str">
        <f>IF(G246="","",1+(H246-IF(G245="",(IF(G244="",(IF(G243="",(IF(G242="",(IF(#REF!="",(IF(#REF!="",(IF(#REF!="",(IF(#REF!="",(IF(#REF!="",(IF(#REF!="",(IF(#REF!="",(IF(#REF!="",#REF!,#REF!)),#REF!)),#REF!)),#REF!)),#REF!)),#REF!)),#REF!)),#REF!)),H242)),H243)),H244)),(H245))))</f>
        <v/>
      </c>
      <c r="L246" s="97" t="str">
        <f>IF(G246="","",IF(G245=G246,IF(H246-I245&gt;0,H246-I245,1+H246-I245),IF(G244=G246,IF(H246-I244&gt;0,H246-I244,1+H246-I244),IF(G243=G246,IF(H246-I243&gt;0,H246-I243,1+H246-I243),IF(G242=G246,IF(H246-I242&gt;0,H246-I242,1+H246-I242),IF(G241=G246,IF(H246-I241&gt;0,H246-I241,1+H246-I241),IF(G240=G246,IF(H246-I240&gt;0,H246-I240,1+H246-I240),IF(G239=G246,IF(H246-I239&gt;0,H246-I239,1+H246-I239),IF(G238=G246,IF(H246-I238&gt;0,H246-I238,1+H246-I238),IF(G237=G246,IF(H246-I237&gt;0,H246-I237,1+H246-I237),IF(G236=G246,IF(H246-I236&gt;0,H246-I236,1+H246-I236),IF(G235=G246,IF(H246-I235&gt;0,H246-I235,1+H246-I235),IF(G234=G246,IF(H246-I234&gt;0,H246-I234,1+H246-I234),IF(G233=G246,IF(H246-I233&gt;0,H246-I233,1+H246-I233),IF(G232=G246,IF(H246-I232&gt;0,H246-I232,1+H246-I232),IF(G231=G246,IF(H246-I231&gt;0,H246-I231,1+H246-I231),IF(G230=G246,IF(H246-I230&gt;0,H246-I230,1+H246-I230),IF(G229=G246,IF(H246-I229&gt;0,H246-I229,1+H246-I229),IF(G228=G246,IF(H246-I228&gt;0,H246-I228,1+H246-I228),IF(G227=G246,IF(H246-I227&gt;0,H246-I227,1+H246-I227),IF(G226=G246,IF(H246-I226&gt;0,H246-I226,1+H246-I226),IF(G225=G246,IF(H246-I225&gt;0,H246-I225,1+H246-I225),IF(G224=G246,IF(H246-I224&gt;0,H246-I224,1+H246-I224),IF(G223=G246,IF(H246-I223&gt;0,H246-I223,1+H246-I223),IF(G222=G246,IF(H246-I222&gt;0,H246-I222,1+H246-I222),IF(G221=G246,IF(H246-I221&gt;0,H246-I221,1+H246-I221),IF(G220=G246,IF(H246-I220&gt;0,H246-I220,1+H246-I220),IF(#REF!=G246,IF(H246-#REF!&gt;0,H246-#REF!,1+H246-#REF!),""))))))))))))))))))))))))))))</f>
        <v/>
      </c>
      <c r="M246" s="460"/>
      <c r="N246" s="460"/>
      <c r="O246" s="460"/>
      <c r="P246" s="460"/>
      <c r="Q246" s="460"/>
      <c r="R246" s="460"/>
      <c r="S246" s="460"/>
      <c r="T246" s="460"/>
      <c r="U246" s="460"/>
      <c r="V246" s="460"/>
      <c r="W246" s="460"/>
      <c r="X246" s="460"/>
      <c r="Y246" s="460"/>
      <c r="Z246" s="460"/>
      <c r="AA246" s="460"/>
      <c r="AB246" s="460"/>
      <c r="AC246" s="460"/>
      <c r="AD246" s="460"/>
      <c r="AE246" s="460"/>
      <c r="AF246" s="460"/>
      <c r="AG246" s="460"/>
      <c r="AH246" s="460"/>
      <c r="AI246" s="460"/>
      <c r="AJ246" s="460"/>
      <c r="AK246" s="460"/>
      <c r="AL246" s="460"/>
      <c r="AM246" s="460"/>
      <c r="AN246" s="460"/>
      <c r="AO246" s="460"/>
      <c r="AP246" s="461"/>
      <c r="AQ246" s="458"/>
      <c r="AR246" s="90"/>
      <c r="AS246" s="89"/>
      <c r="AT246" s="13">
        <f t="shared" si="63"/>
        <v>0</v>
      </c>
      <c r="AU246" s="114"/>
      <c r="AV246" s="20">
        <v>768.04166667161496</v>
      </c>
      <c r="AW246" s="3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3"/>
      <c r="BI246" s="93"/>
      <c r="BJ246" s="146">
        <v>768.04166667161496</v>
      </c>
      <c r="BK246" s="143"/>
      <c r="BL246" s="4"/>
      <c r="BM246" s="4" t="s">
        <v>140</v>
      </c>
      <c r="BN246" s="4"/>
      <c r="BO246" s="4"/>
      <c r="BP246" s="4"/>
      <c r="BQ246" s="4"/>
      <c r="BR246" s="153"/>
      <c r="BS246" s="157"/>
      <c r="BT246" s="158"/>
      <c r="BU246" s="9"/>
      <c r="BY246" s="15"/>
      <c r="BZ246" s="5"/>
      <c r="CA246" s="146">
        <v>4.1666666666666664E-2</v>
      </c>
      <c r="CB246" s="128"/>
      <c r="CC246" s="12"/>
      <c r="CD246" s="12"/>
      <c r="CE246" s="12"/>
      <c r="CF246" s="12"/>
      <c r="CG246" s="12"/>
      <c r="CH246" s="12"/>
      <c r="CI246" s="23"/>
      <c r="CJ246" s="456"/>
      <c r="CK246" s="454"/>
      <c r="CL246" s="454"/>
      <c r="CM246" s="453"/>
      <c r="CR246" s="52">
        <f>COUNTIF(CB245:CI268,"p400")</f>
        <v>0</v>
      </c>
      <c r="CS246" s="52">
        <f>COUNTIF(CB245:CI268,"p401")</f>
        <v>0</v>
      </c>
      <c r="CT246" s="52">
        <f>COUNTIF(CB245:CI268,"p402")</f>
        <v>0</v>
      </c>
      <c r="CU246" s="52">
        <f>COUNTIF(CB245:CI268,"p403")</f>
        <v>0</v>
      </c>
      <c r="CV246" s="52">
        <f>COUNTIF(CB245:CI268,"p404")</f>
        <v>0</v>
      </c>
      <c r="CW246" s="52">
        <f>COUNTIF(CB245:CI268,"p405")</f>
        <v>0</v>
      </c>
      <c r="CX246" s="52">
        <f>COUNTIF(CB245:CI268,"p406")</f>
        <v>0</v>
      </c>
      <c r="CY246" s="52">
        <f>COUNTIF(CB245:CI268,"p407")</f>
        <v>0</v>
      </c>
      <c r="CZ246" s="52">
        <f>COUNTIF(CB245:CI268,"p408")</f>
        <v>0</v>
      </c>
      <c r="DA246" s="52">
        <f>COUNTIF(CB245:CI268,"p409")</f>
        <v>0</v>
      </c>
      <c r="DB246" s="52">
        <f>COUNTIF(CB245:CI268,"p410")</f>
        <v>0</v>
      </c>
      <c r="DC246" s="52">
        <f>COUNTIF(CB245:CI268,"p411")</f>
        <v>0</v>
      </c>
      <c r="DD246" s="52">
        <f>COUNTIF(CB245:CI268,"p412")</f>
        <v>0</v>
      </c>
      <c r="DE246" s="52">
        <f>COUNTIF(CB245:CI268,"p413")</f>
        <v>1</v>
      </c>
      <c r="DF246" s="52">
        <f>COUNTIF(CB245:CI268,"p414")</f>
        <v>0</v>
      </c>
      <c r="DG246" s="52">
        <f>COUNTIF(CB245:CI268,"p415")</f>
        <v>0</v>
      </c>
      <c r="DH246" s="52">
        <f>COUNTIF(CB245:CI268,"p416")</f>
        <v>0</v>
      </c>
      <c r="DI246" s="52">
        <f>COUNTIF(CB245:CI268,"p417")</f>
        <v>0</v>
      </c>
      <c r="DJ246" s="52">
        <f>COUNTIF(CB245:CI268,"p418")</f>
        <v>0</v>
      </c>
      <c r="DK246" s="52">
        <f>COUNTIF(CB245:CI268,"p419")</f>
        <v>0</v>
      </c>
      <c r="DL246" s="52">
        <f>COUNTIF(CB245:CI268,"p420")</f>
        <v>0</v>
      </c>
      <c r="DM246" s="52">
        <f>COUNTIF(CB245:CI268,"p421")</f>
        <v>0</v>
      </c>
      <c r="DN246" s="52">
        <f>COUNTIF(CB245:CI268,"p422")</f>
        <v>0</v>
      </c>
      <c r="DO246" s="52">
        <f>COUNTIF(CB245:CI268,"p423")</f>
        <v>0</v>
      </c>
      <c r="DP246" s="52">
        <f>COUNTIF(CB245:CI268,"p424")</f>
        <v>0</v>
      </c>
      <c r="DQ246" s="52">
        <f>COUNTIF(CB245:CI268,"p425")</f>
        <v>0</v>
      </c>
      <c r="DR246" s="52">
        <f>COUNTIF(CB245:CI268,"p426")</f>
        <v>0</v>
      </c>
      <c r="DS246" s="52">
        <f>COUNTIF(CB245:CI268,"p427")</f>
        <v>0</v>
      </c>
      <c r="DT246" s="52">
        <f>COUNTIF(CB245:CI268,"p428")</f>
        <v>0</v>
      </c>
      <c r="DU246" s="52">
        <f>COUNTIF(CB245:CI268,"p429")</f>
        <v>0</v>
      </c>
      <c r="DV246" s="52">
        <f>COUNTIF(CB245:CI268,"p430")</f>
        <v>0</v>
      </c>
      <c r="DW246" s="52">
        <f>COUNTIF(CB245:CI268,"p431")</f>
        <v>0</v>
      </c>
      <c r="DX246" s="52">
        <f>COUNTIF(CB245:CI268,"p432")</f>
        <v>0</v>
      </c>
      <c r="DY246" s="52">
        <f>COUNTIF(CB245:CI268,"p433")</f>
        <v>0</v>
      </c>
      <c r="DZ246" s="52">
        <f>COUNTIF(CB245:CI268,"p434")</f>
        <v>0</v>
      </c>
      <c r="EA246" s="52">
        <f>COUNTIF(CB245:CI268,"p435")</f>
        <v>0</v>
      </c>
      <c r="EB246" s="52">
        <f>COUNTIF(CB245:CI268,"p436")</f>
        <v>0</v>
      </c>
      <c r="EC246" s="52">
        <f>COUNTIF(CB245:CI268,"p437")</f>
        <v>0</v>
      </c>
      <c r="ED246" s="52">
        <f>COUNTIF(CB245:CI268,"p438")</f>
        <v>0</v>
      </c>
      <c r="EE246" s="52">
        <f>COUNTIF(CB245:CI268,"p439")</f>
        <v>0</v>
      </c>
      <c r="EF246" s="52">
        <f>COUNTIF(CB245:CI268,"p440")</f>
        <v>0</v>
      </c>
      <c r="EG246" s="52">
        <f>COUNTIF(CB245:CI268,"p441")</f>
        <v>1</v>
      </c>
      <c r="EH246" s="52">
        <f>COUNTIF(CB245:CI268,"p442")</f>
        <v>0</v>
      </c>
      <c r="EI246" s="52">
        <f>COUNTIF(CB245:CI268,"p443")</f>
        <v>0</v>
      </c>
      <c r="EJ246" s="52">
        <f>COUNTIF(CB245:CI268,"p444")</f>
        <v>0</v>
      </c>
      <c r="EK246" s="52">
        <f>COUNTIF(CB245:CI268,"p445")</f>
        <v>0</v>
      </c>
      <c r="EL246" s="52">
        <f>COUNTIF(CB245:CI268,"p446")</f>
        <v>0</v>
      </c>
      <c r="EM246" s="52">
        <f>COUNTIF(CB245:CI268,"p447")</f>
        <v>0</v>
      </c>
      <c r="EN246" s="52">
        <f>COUNTIF(CB245:CI268,"p448")</f>
        <v>0</v>
      </c>
      <c r="EO246" s="52">
        <f>COUNTIF(CB245:CI268,"p449")</f>
        <v>0</v>
      </c>
      <c r="EP246" s="52">
        <f>COUNTIF(CB245:CI268,"p450")</f>
        <v>0</v>
      </c>
      <c r="EQ246" s="52">
        <f>COUNTIF(CB245:CI268,"p451")</f>
        <v>0</v>
      </c>
      <c r="ER246" s="52">
        <f>COUNTIF(CB245:CI268,"p452")</f>
        <v>0</v>
      </c>
      <c r="ES246" s="52">
        <f>COUNTIF(CB245:CI268,"p453")</f>
        <v>0</v>
      </c>
      <c r="ET246" s="52">
        <f>COUNTIF(CB245:CI268,"p454")</f>
        <v>0</v>
      </c>
      <c r="EU246" s="52">
        <f>COUNTIF(CB245:CI268,"p455")</f>
        <v>0</v>
      </c>
      <c r="EV246" s="52">
        <f>COUNTIF(CB245:CI268,"p456")</f>
        <v>0</v>
      </c>
      <c r="EW246" s="52">
        <f>COUNTIF(CB245:CI268,"p457")</f>
        <v>0</v>
      </c>
      <c r="EX246" s="52">
        <f>COUNTIF(CB245:CI268,"p458")</f>
        <v>0</v>
      </c>
      <c r="EY246" s="52">
        <f>COUNTIF(CB245:CI268,"p459")</f>
        <v>0</v>
      </c>
      <c r="EZ246" s="52">
        <f>COUNTIF(CB245:CI268,"p460")</f>
        <v>0</v>
      </c>
      <c r="FA246" s="52">
        <f>COUNTIF(CB245:CI268,"p461")</f>
        <v>0</v>
      </c>
      <c r="FB246" s="52">
        <f>COUNTIF(CB245:CI268,"p462")</f>
        <v>0</v>
      </c>
      <c r="FC246" s="52">
        <f>COUNTIF(CB245:CI268,"p463")</f>
        <v>0</v>
      </c>
      <c r="FD246" s="52">
        <f>COUNTIF(CB245:CI268,"p464")</f>
        <v>0</v>
      </c>
      <c r="FE246" s="52">
        <f>COUNTIF(CB245:CI268,"p465")</f>
        <v>0</v>
      </c>
      <c r="FF246" s="52">
        <f>COUNTIF(CB245:CI268,"p466")</f>
        <v>0</v>
      </c>
      <c r="FG246" s="52">
        <f>COUNTIF(CB245:CI268,"p467")</f>
        <v>0</v>
      </c>
      <c r="FH246" s="52">
        <f>COUNTIF(CB245:CI268,"p468")</f>
        <v>0</v>
      </c>
      <c r="FI246" s="52">
        <f>COUNTIF(CB245:CI268,"p469")</f>
        <v>1</v>
      </c>
      <c r="FJ246" s="52">
        <f>COUNTIF(CB245:CI268,"p470")</f>
        <v>0</v>
      </c>
      <c r="FK246" s="52">
        <f>COUNTIF(CB245:CI268,"p471")</f>
        <v>0</v>
      </c>
      <c r="FL246" s="52">
        <f>COUNTIF(CB245:CI268,"p472")</f>
        <v>0</v>
      </c>
      <c r="FM246" s="52">
        <f>COUNTIF(CB245:CI268,"p473")</f>
        <v>1</v>
      </c>
      <c r="FN246" s="52">
        <f>COUNTIF(CB245:CI268,"p474")</f>
        <v>0</v>
      </c>
      <c r="FO246" s="52">
        <f>COUNTIF(CB245:CI268,"p475")</f>
        <v>0</v>
      </c>
      <c r="FP246" s="52">
        <f>COUNTIF(CB245:CI268,"p476")</f>
        <v>0</v>
      </c>
      <c r="FQ246" s="52">
        <f>COUNTIF(CB245:CI268,"p477")</f>
        <v>0</v>
      </c>
      <c r="FR246" s="52">
        <f>COUNTIF(CB245:CI268,"p478")</f>
        <v>0</v>
      </c>
      <c r="FS246" s="52">
        <f>COUNTIF(CB245:CI268,"p479")</f>
        <v>0</v>
      </c>
      <c r="FT246" s="52">
        <f>COUNTIF(CB245:CI268,"p480")</f>
        <v>0</v>
      </c>
    </row>
    <row r="247" spans="1:177" ht="16.5" customHeight="1" thickTop="1" thickBot="1" x14ac:dyDescent="0.3">
      <c r="A247" s="465"/>
      <c r="B247" s="124"/>
      <c r="C247" s="98"/>
      <c r="D247" s="233"/>
      <c r="E247" s="91"/>
      <c r="F247" s="140" t="s">
        <v>134</v>
      </c>
      <c r="G247" s="130" t="s">
        <v>195</v>
      </c>
      <c r="H247" s="173">
        <v>0.12152777777777778</v>
      </c>
      <c r="I247" s="169">
        <v>0.8125</v>
      </c>
      <c r="J247" s="134">
        <f t="shared" si="62"/>
        <v>0.69097222222222221</v>
      </c>
      <c r="K247" s="96">
        <f>IF(G247="","",1+(H247-IF(G246="",(IF(G245="",(IF(G244="",(IF(G243="",(IF(#REF!="",(IF(#REF!="",(IF(#REF!="",(IF(#REF!="",(IF(#REF!="",(IF(#REF!="",(IF(#REF!="",(IF(#REF!="",#REF!,#REF!)),#REF!)),#REF!)),#REF!)),#REF!)),#REF!)),#REF!)),#REF!)),H243)),H244)),H245)),(H246))))</f>
        <v>1.1215277777777777</v>
      </c>
      <c r="L247" s="97">
        <f>IF(G247="","",IF(G246=G247,IF(H247-I246&gt;0,H247-I246,1+H247-I246),IF(G245=G247,IF(H247-I245&gt;0,H247-I245,1+H247-I245),IF(G244=G247,IF(H247-I244&gt;0,H247-I244,1+H247-I244),IF(G243=G247,IF(H247-I243&gt;0,H247-I243,1+H247-I243),IF(G242=G247,IF(H247-I242&gt;0,H247-I242,1+H247-I242),IF(G241=G247,IF(H247-I241&gt;0,H247-I241,1+H247-I241),IF(G240=G247,IF(H247-I240&gt;0,H247-I240,1+H247-I240),IF(G239=G247,IF(H247-I239&gt;0,H247-I239,1+H247-I239),IF(G238=G247,IF(H247-I238&gt;0,H247-I238,1+H247-I238),IF(G237=G247,IF(H247-I237&gt;0,H247-I237,1+H247-I237),IF(G236=G247,IF(H247-I236&gt;0,H247-I236,1+H247-I236),IF(G235=G247,IF(H247-I235&gt;0,H247-I235,1+H247-I235),IF(G234=G247,IF(H247-I234&gt;0,H247-I234,1+H247-I234),IF(G233=G247,IF(H247-I233&gt;0,H247-I233,1+H247-I233),IF(G232=G247,IF(H247-I232&gt;0,H247-I232,1+H247-I232),IF(G231=G247,IF(H247-I231&gt;0,H247-I231,1+H247-I231),IF(G230=G247,IF(H247-I230&gt;0,H247-I230,1+H247-I230),IF(G229=G247,IF(H247-I229&gt;0,H247-I229,1+H247-I229),IF(G228=G247,IF(H247-I228&gt;0,H247-I228,1+H247-I228),IF(G227=G247,IF(H247-I227&gt;0,H247-I227,1+H247-I227),IF(G226=G247,IF(H247-I226&gt;0,H247-I226,1+H247-I226),IF(G225=G247,IF(H247-I225&gt;0,H247-I225,1+H247-I225),IF(G224=G247,IF(H247-I224&gt;0,H247-I224,1+H247-I224),IF(G223=G247,IF(H247-I223&gt;0,H247-I223,1+H247-I223),IF(G222=G247,IF(H247-I222&gt;0,H247-I222,1+H247-I222),IF(G221=G247,IF(H247-I221&gt;0,H247-I221,1+H247-I221),IF(#REF!=G247,IF(H247-#REF!&gt;0,H247-#REF!,1+H247-#REF!),""))))))))))))))))))))))))))))</f>
        <v>0.16666666666666652</v>
      </c>
      <c r="M247" s="462"/>
      <c r="N247" s="462"/>
      <c r="O247" s="462"/>
      <c r="P247" s="462"/>
      <c r="Q247" s="462"/>
      <c r="R247" s="462"/>
      <c r="S247" s="462"/>
      <c r="T247" s="462"/>
      <c r="U247" s="462"/>
      <c r="V247" s="462"/>
      <c r="W247" s="462"/>
      <c r="X247" s="462"/>
      <c r="Y247" s="462"/>
      <c r="Z247" s="462"/>
      <c r="AA247" s="462"/>
      <c r="AB247" s="462"/>
      <c r="AC247" s="462"/>
      <c r="AD247" s="462"/>
      <c r="AE247" s="462"/>
      <c r="AF247" s="462"/>
      <c r="AG247" s="462"/>
      <c r="AH247" s="462"/>
      <c r="AI247" s="462"/>
      <c r="AJ247" s="462"/>
      <c r="AK247" s="462"/>
      <c r="AL247" s="462"/>
      <c r="AM247" s="462"/>
      <c r="AN247" s="462"/>
      <c r="AO247" s="462"/>
      <c r="AP247" s="463"/>
      <c r="AQ247" s="459"/>
      <c r="AR247" s="90"/>
      <c r="AS247" s="89"/>
      <c r="AT247" s="13">
        <f t="shared" si="63"/>
        <v>0</v>
      </c>
      <c r="AU247" s="114"/>
      <c r="AV247" s="20">
        <v>768.08333333828205</v>
      </c>
      <c r="AW247" s="3"/>
      <c r="AX247" s="4"/>
      <c r="AY247" s="4"/>
      <c r="AZ247" s="4"/>
      <c r="BA247" s="4" t="s">
        <v>129</v>
      </c>
      <c r="BB247" s="4"/>
      <c r="BC247" s="4"/>
      <c r="BD247" s="4"/>
      <c r="BE247" s="4"/>
      <c r="BF247" s="4"/>
      <c r="BG247" s="4"/>
      <c r="BH247" s="3"/>
      <c r="BI247" s="93"/>
      <c r="BJ247" s="146">
        <v>768.08333333828205</v>
      </c>
      <c r="BK247" s="143"/>
      <c r="BL247" s="4"/>
      <c r="BM247" s="4"/>
      <c r="BN247" s="4"/>
      <c r="BO247" s="4"/>
      <c r="BP247" s="4"/>
      <c r="BQ247" s="4"/>
      <c r="BR247" s="153"/>
      <c r="BS247" s="157"/>
      <c r="BT247" s="158"/>
      <c r="BU247" s="9"/>
      <c r="BY247" s="15"/>
      <c r="BZ247" s="5"/>
      <c r="CA247" s="146">
        <v>8.3333333333333301E-2</v>
      </c>
      <c r="CB247" s="128"/>
      <c r="CC247" s="12"/>
      <c r="CD247" s="12"/>
      <c r="CE247" s="12"/>
      <c r="CF247" s="12"/>
      <c r="CG247" s="12"/>
      <c r="CH247" s="12"/>
      <c r="CI247" s="23"/>
      <c r="CJ247" s="456"/>
      <c r="CK247" s="454"/>
      <c r="CL247" s="454"/>
      <c r="CM247" s="453"/>
      <c r="CR247" s="52">
        <f>COUNTIFS('Poids Paniers'!$E:$E,"400",'Poids Paniers'!$Q:$Q,$A245)</f>
        <v>0</v>
      </c>
      <c r="CS247" s="52">
        <f>COUNTIFS('Poids Paniers'!$E:$E,"401",'Poids Paniers'!$Q:$Q,$A245)</f>
        <v>0</v>
      </c>
      <c r="CT247" s="52">
        <f>COUNTIFS('Poids Paniers'!$E:$E,"402",'Poids Paniers'!$Q:$Q,$A245)</f>
        <v>0</v>
      </c>
      <c r="CU247" s="52">
        <f>COUNTIFS('Poids Paniers'!$E:$E,"403",'Poids Paniers'!$Q:$Q,$A245)</f>
        <v>0</v>
      </c>
      <c r="CV247" s="52">
        <f>COUNTIFS('Poids Paniers'!$E:$E,"404",'Poids Paniers'!$Q:$Q,$A245)</f>
        <v>0</v>
      </c>
      <c r="CW247" s="52">
        <f>COUNTIFS('Poids Paniers'!$E:$E,"405",'Poids Paniers'!$Q:$Q,$A245)</f>
        <v>0</v>
      </c>
      <c r="CX247" s="52">
        <f>COUNTIFS('Poids Paniers'!$E:$E,"406",'Poids Paniers'!$Q:$Q,$A245)</f>
        <v>0</v>
      </c>
      <c r="CY247" s="52">
        <f>COUNTIFS('Poids Paniers'!$E:$E,"407",'Poids Paniers'!$Q:$Q,$A245)</f>
        <v>0</v>
      </c>
      <c r="CZ247" s="52">
        <f>COUNTIFS('Poids Paniers'!$E:$E,"408",'Poids Paniers'!$Q:$Q,$A245)</f>
        <v>0</v>
      </c>
      <c r="DA247" s="52">
        <f>COUNTIFS('Poids Paniers'!$E:$E,"409",'Poids Paniers'!$Q:$Q,$A245)</f>
        <v>0</v>
      </c>
      <c r="DB247" s="52">
        <f>COUNTIFS('Poids Paniers'!$E:$E,"410",'Poids Paniers'!$Q:$Q,$A245)</f>
        <v>0</v>
      </c>
      <c r="DC247" s="52">
        <f>COUNTIFS('Poids Paniers'!$E:$E,"411",'Poids Paniers'!$Q:$Q,$A245)</f>
        <v>0</v>
      </c>
      <c r="DD247" s="52">
        <f>COUNTIFS('Poids Paniers'!$E:$E,"412",'Poids Paniers'!$Q:$Q,$A245)</f>
        <v>0</v>
      </c>
      <c r="DE247" s="52">
        <f>COUNTIFS('Poids Paniers'!$E:$E,"413",'Poids Paniers'!$Q:$Q,$A245)</f>
        <v>1</v>
      </c>
      <c r="DF247" s="52">
        <f>COUNTIFS('Poids Paniers'!$E:$E,"414",'Poids Paniers'!$Q:$Q,$A245)</f>
        <v>0</v>
      </c>
      <c r="DG247" s="52">
        <f>COUNTIFS('Poids Paniers'!$E:$E,"415",'Poids Paniers'!$Q:$Q,$A245)</f>
        <v>0</v>
      </c>
      <c r="DH247" s="52">
        <f>COUNTIFS('Poids Paniers'!$E:$E,"416",'Poids Paniers'!$Q:$Q,$A245)</f>
        <v>0</v>
      </c>
      <c r="DI247" s="52">
        <f>COUNTIFS('Poids Paniers'!$E:$E,"417",'Poids Paniers'!$Q:$Q,$A245)</f>
        <v>0</v>
      </c>
      <c r="DJ247" s="52">
        <f>COUNTIFS('Poids Paniers'!$E:$E,"418",'Poids Paniers'!$Q:$Q,$A245)</f>
        <v>0</v>
      </c>
      <c r="DK247" s="52">
        <f>COUNTIFS('Poids Paniers'!$E:$E,"419",'Poids Paniers'!$Q:$Q,$A245)</f>
        <v>0</v>
      </c>
      <c r="DL247" s="52">
        <f>COUNTIFS('Poids Paniers'!$E:$E,"420",'Poids Paniers'!$Q:$Q,$A245)</f>
        <v>0</v>
      </c>
      <c r="DM247" s="52">
        <f>COUNTIFS('Poids Paniers'!$E:$E,"421",'Poids Paniers'!$Q:$Q,$A245)</f>
        <v>0</v>
      </c>
      <c r="DN247" s="52">
        <f>COUNTIFS('Poids Paniers'!$E:$E,"422",'Poids Paniers'!$Q:$Q,$A245)</f>
        <v>0</v>
      </c>
      <c r="DO247" s="52">
        <f>COUNTIFS('Poids Paniers'!$E:$E,"423",'Poids Paniers'!$Q:$Q,$A245)</f>
        <v>0</v>
      </c>
      <c r="DP247" s="52">
        <f>COUNTIFS('Poids Paniers'!$E:$E,"424",'Poids Paniers'!$Q:$Q,$A245)</f>
        <v>0</v>
      </c>
      <c r="DQ247" s="52">
        <f>COUNTIFS('Poids Paniers'!$E:$E,"425",'Poids Paniers'!$Q:$Q,$A245)</f>
        <v>0</v>
      </c>
      <c r="DR247" s="52">
        <f>COUNTIFS('Poids Paniers'!$E:$E,"426",'Poids Paniers'!$Q:$Q,$A245)</f>
        <v>0</v>
      </c>
      <c r="DS247" s="52">
        <f>COUNTIFS('Poids Paniers'!$E:$E,"427",'Poids Paniers'!$Q:$Q,$A245)</f>
        <v>0</v>
      </c>
      <c r="DT247" s="52">
        <f>COUNTIFS('Poids Paniers'!$E:$E,"428",'Poids Paniers'!$Q:$Q,$A245)</f>
        <v>0</v>
      </c>
      <c r="DU247" s="52">
        <f>COUNTIFS('Poids Paniers'!$E:$E,"429",'Poids Paniers'!$Q:$Q,$A245)</f>
        <v>0</v>
      </c>
      <c r="DV247" s="52">
        <f>COUNTIFS('Poids Paniers'!$E:$E,"430",'Poids Paniers'!$Q:$Q,$A245)</f>
        <v>0</v>
      </c>
      <c r="DW247" s="52">
        <f>COUNTIFS('Poids Paniers'!$E:$E,"431",'Poids Paniers'!$Q:$Q,$A245)</f>
        <v>0</v>
      </c>
      <c r="DX247" s="52">
        <f>COUNTIFS('Poids Paniers'!$E:$E,"432",'Poids Paniers'!$Q:$Q,$A245)</f>
        <v>0</v>
      </c>
      <c r="DY247" s="52">
        <f>COUNTIFS('Poids Paniers'!$E:$E,"433",'Poids Paniers'!$Q:$Q,$A245)</f>
        <v>0</v>
      </c>
      <c r="DZ247" s="52">
        <f>COUNTIFS('Poids Paniers'!$E:$E,"434",'Poids Paniers'!$Q:$Q,$A245)</f>
        <v>0</v>
      </c>
      <c r="EA247" s="52">
        <f>COUNTIFS('Poids Paniers'!$E:$E,"435",'Poids Paniers'!$Q:$Q,$A245)</f>
        <v>0</v>
      </c>
      <c r="EB247" s="52">
        <f>COUNTIFS('Poids Paniers'!$E:$E,"436",'Poids Paniers'!$Q:$Q,$A245)</f>
        <v>0</v>
      </c>
      <c r="EC247" s="52">
        <f>COUNTIFS('Poids Paniers'!$E:$E,"437",'Poids Paniers'!$Q:$Q,$A245)</f>
        <v>0</v>
      </c>
      <c r="ED247" s="52">
        <f>COUNTIFS('Poids Paniers'!$E:$E,"438",'Poids Paniers'!$Q:$Q,$A245)</f>
        <v>0</v>
      </c>
      <c r="EE247" s="52">
        <f>COUNTIFS('Poids Paniers'!$E:$E,"439",'Poids Paniers'!$Q:$Q,$A245)</f>
        <v>0</v>
      </c>
      <c r="EF247" s="52">
        <f>COUNTIFS('Poids Paniers'!$E:$E,"440",'Poids Paniers'!$Q:$Q,$A245)</f>
        <v>0</v>
      </c>
      <c r="EG247" s="52">
        <f>COUNTIFS('Poids Paniers'!$E:$E,"441",'Poids Paniers'!$Q:$Q,$A245)</f>
        <v>1</v>
      </c>
      <c r="EH247" s="52">
        <f>COUNTIFS('Poids Paniers'!$E:$E,"442",'Poids Paniers'!$Q:$Q,$A245)</f>
        <v>0</v>
      </c>
      <c r="EI247" s="52">
        <f>COUNTIFS('Poids Paniers'!$E:$E,"443",'Poids Paniers'!$Q:$Q,$A245)</f>
        <v>0</v>
      </c>
      <c r="EJ247" s="52">
        <f>COUNTIFS('Poids Paniers'!$E:$E,"444",'Poids Paniers'!$Q:$Q,$A245)</f>
        <v>0</v>
      </c>
      <c r="EK247" s="52">
        <f>COUNTIFS('Poids Paniers'!$E:$E,"445",'Poids Paniers'!$Q:$Q,$A245)</f>
        <v>0</v>
      </c>
      <c r="EL247" s="52">
        <f>COUNTIFS('Poids Paniers'!$E:$E,"446",'Poids Paniers'!$Q:$Q,$A245)</f>
        <v>0</v>
      </c>
      <c r="EM247" s="52">
        <f>COUNTIFS('Poids Paniers'!$E:$E,"447",'Poids Paniers'!$Q:$Q,$A245)</f>
        <v>0</v>
      </c>
      <c r="EN247" s="52">
        <f>COUNTIFS('Poids Paniers'!$E:$E,"448",'Poids Paniers'!$Q:$Q,$A245)</f>
        <v>0</v>
      </c>
      <c r="EO247" s="52">
        <f>COUNTIFS('Poids Paniers'!$E:$E,"449",'Poids Paniers'!$Q:$Q,$A245)</f>
        <v>0</v>
      </c>
      <c r="EP247" s="52">
        <f>COUNTIFS('Poids Paniers'!$E:$E,"450",'Poids Paniers'!$Q:$Q,$A245)</f>
        <v>0</v>
      </c>
      <c r="EQ247" s="52">
        <f>COUNTIFS('Poids Paniers'!$E:$E,"451",'Poids Paniers'!$Q:$Q,$A245)</f>
        <v>0</v>
      </c>
      <c r="ER247" s="52">
        <f>COUNTIFS('Poids Paniers'!$E:$E,"452",'Poids Paniers'!$Q:$Q,$A245)</f>
        <v>0</v>
      </c>
      <c r="ES247" s="52">
        <f>COUNTIFS('Poids Paniers'!$E:$E,"453",'Poids Paniers'!$Q:$Q,$A245)</f>
        <v>0</v>
      </c>
      <c r="ET247" s="52">
        <f>COUNTIFS('Poids Paniers'!$E:$E,"454",'Poids Paniers'!$Q:$Q,$A245)</f>
        <v>0</v>
      </c>
      <c r="EU247" s="52">
        <f>COUNTIFS('Poids Paniers'!$E:$E,"455",'Poids Paniers'!$Q:$Q,$A245)</f>
        <v>0</v>
      </c>
      <c r="EV247" s="52">
        <f>COUNTIFS('Poids Paniers'!$E:$E,"456",'Poids Paniers'!$Q:$Q,$A245)</f>
        <v>0</v>
      </c>
      <c r="EW247" s="52">
        <f>COUNTIFS('Poids Paniers'!$E:$E,"457",'Poids Paniers'!$Q:$Q,$A245)</f>
        <v>0</v>
      </c>
      <c r="EX247" s="52">
        <f>COUNTIFS('Poids Paniers'!$E:$E,"458",'Poids Paniers'!$Q:$Q,$A245)</f>
        <v>0</v>
      </c>
      <c r="EY247" s="52">
        <f>COUNTIFS('Poids Paniers'!$E:$E,"459",'Poids Paniers'!$Q:$Q,$A245)</f>
        <v>0</v>
      </c>
      <c r="EZ247" s="52">
        <f>COUNTIFS('Poids Paniers'!$E:$E,"460",'Poids Paniers'!$Q:$Q,$A245)</f>
        <v>0</v>
      </c>
      <c r="FA247" s="52">
        <f>COUNTIFS('Poids Paniers'!$E:$E,"461",'Poids Paniers'!$Q:$Q,$A245)</f>
        <v>0</v>
      </c>
      <c r="FB247" s="52">
        <f>COUNTIFS('Poids Paniers'!$E:$E,"462",'Poids Paniers'!$Q:$Q,$A245)</f>
        <v>0</v>
      </c>
      <c r="FC247" s="52">
        <f>COUNTIFS('Poids Paniers'!$E:$E,"463",'Poids Paniers'!$Q:$Q,$A245)</f>
        <v>0</v>
      </c>
      <c r="FD247" s="52">
        <f>COUNTIFS('Poids Paniers'!$E:$E,"464",'Poids Paniers'!$Q:$Q,$A245)</f>
        <v>0</v>
      </c>
      <c r="FE247" s="52">
        <f>COUNTIFS('Poids Paniers'!$E:$E,"465",'Poids Paniers'!$Q:$Q,$A245)</f>
        <v>0</v>
      </c>
      <c r="FF247" s="52">
        <f>COUNTIFS('Poids Paniers'!$E:$E,"466",'Poids Paniers'!$Q:$Q,$A245)</f>
        <v>0</v>
      </c>
      <c r="FG247" s="52">
        <f>COUNTIFS('Poids Paniers'!$E:$E,"467",'Poids Paniers'!$Q:$Q,$A245)</f>
        <v>0</v>
      </c>
      <c r="FH247" s="52">
        <f>COUNTIFS('Poids Paniers'!$E:$E,"468",'Poids Paniers'!$Q:$Q,$A245)</f>
        <v>0</v>
      </c>
      <c r="FI247" s="52">
        <f>COUNTIFS('Poids Paniers'!$E:$E,"469",'Poids Paniers'!$Q:$Q,$A245)</f>
        <v>1</v>
      </c>
      <c r="FJ247" s="52">
        <f>COUNTIFS('Poids Paniers'!$E:$E,"470",'Poids Paniers'!$Q:$Q,$A245)</f>
        <v>0</v>
      </c>
      <c r="FK247" s="52">
        <f>COUNTIFS('Poids Paniers'!$E:$E,"471",'Poids Paniers'!$Q:$Q,$A245)</f>
        <v>0</v>
      </c>
      <c r="FL247" s="52">
        <f>COUNTIFS('Poids Paniers'!$E:$E,"472",'Poids Paniers'!$Q:$Q,$A245)</f>
        <v>0</v>
      </c>
      <c r="FM247" s="52">
        <f>COUNTIFS('Poids Paniers'!$E:$E,"473",'Poids Paniers'!$Q:$Q,$A245)</f>
        <v>1</v>
      </c>
      <c r="FN247" s="52">
        <f>COUNTIFS('Poids Paniers'!$E:$E,"474",'Poids Paniers'!$Q:$Q,$A245)</f>
        <v>0</v>
      </c>
      <c r="FO247" s="52">
        <f>COUNTIFS('Poids Paniers'!$E:$E,"475",'Poids Paniers'!$Q:$Q,$A245)</f>
        <v>0</v>
      </c>
      <c r="FP247" s="52">
        <f>COUNTIFS('Poids Paniers'!$E:$E,"476",'Poids Paniers'!$Q:$Q,$A245)</f>
        <v>0</v>
      </c>
      <c r="FQ247" s="52">
        <f>COUNTIFS('Poids Paniers'!$E:$E,"477",'Poids Paniers'!$Q:$Q,$A245)</f>
        <v>0</v>
      </c>
      <c r="FR247" s="52">
        <f>COUNTIFS('Poids Paniers'!$E:$E,"478",'Poids Paniers'!$Q:$Q,$A245)</f>
        <v>0</v>
      </c>
      <c r="FS247" s="52">
        <f>COUNTIFS('Poids Paniers'!$E:$E,"479",'Poids Paniers'!$Q:$Q,$A245)</f>
        <v>0</v>
      </c>
      <c r="FT247" s="52">
        <f>COUNTIFS('Poids Paniers'!$E:$E,"480",'Poids Paniers'!$Q:$Q,$A245)</f>
        <v>0</v>
      </c>
      <c r="FU247" s="52">
        <f>CJ245+FU248</f>
        <v>4</v>
      </c>
    </row>
    <row r="248" spans="1:177" ht="16.5" customHeight="1" thickTop="1" thickBot="1" x14ac:dyDescent="0.3">
      <c r="A248" s="465"/>
      <c r="B248" s="124"/>
      <c r="C248" s="98"/>
      <c r="D248" s="233"/>
      <c r="E248" s="91"/>
      <c r="F248" s="140"/>
      <c r="G248" s="130"/>
      <c r="H248" s="173">
        <v>0.125</v>
      </c>
      <c r="I248" s="169"/>
      <c r="J248" s="134" t="str">
        <f t="shared" si="62"/>
        <v/>
      </c>
      <c r="K248" s="96" t="str">
        <f>IF(G248="","",1+(H248-IF(G247="",(IF(G246="",(IF(G245="",(IF(G244="",(IF(#REF!="",(IF(#REF!="",(IF(#REF!="",(IF(#REF!="",(IF(#REF!="",(IF(#REF!="",(IF(#REF!="",(IF(#REF!="",#REF!,#REF!)),#REF!)),#REF!)),#REF!)),#REF!)),#REF!)),#REF!)),#REF!)),H244)),H245)),H246)),(H247))))</f>
        <v/>
      </c>
      <c r="L248" s="97" t="str">
        <f>IF(G248="","",IF(G247=G248,IF(H248-I247&gt;0,H248-I247,1+H248-I247),IF(G246=G248,IF(H248-I246&gt;0,H248-I246,1+H248-I246),IF(G245=G248,IF(H248-I245&gt;0,H248-I245,1+H248-I245),IF(G244=G248,IF(H248-I244&gt;0,H248-I244,1+H248-I244),IF(G243=G248,IF(H248-I243&gt;0,H248-I243,1+H248-I243),IF(G242=G248,IF(H248-I242&gt;0,H248-I242,1+H248-I242),IF(G241=G248,IF(H248-I241&gt;0,H248-I241,1+H248-I241),IF(G240=G248,IF(H248-I240&gt;0,H248-I240,1+H248-I240),IF(G239=G248,IF(H248-I239&gt;0,H248-I239,1+H248-I239),IF(G238=G248,IF(H248-I238&gt;0,H248-I238,1+H248-I238),IF(G237=G248,IF(H248-I237&gt;0,H248-I237,1+H248-I237),IF(G236=G248,IF(H248-I236&gt;0,H248-I236,1+H248-I236),IF(G235=G248,IF(H248-I235&gt;0,H248-I235,1+H248-I235),IF(G234=G248,IF(H248-I234&gt;0,H248-I234,1+H248-I234),IF(G233=G248,IF(H248-I233&gt;0,H248-I233,1+H248-I233),IF(G232=G248,IF(H248-I232&gt;0,H248-I232,1+H248-I232),IF(G231=G248,IF(H248-I231&gt;0,H248-I231,1+H248-I231),IF(G230=G248,IF(H248-I230&gt;0,H248-I230,1+H248-I230),IF(G229=G248,IF(H248-I229&gt;0,H248-I229,1+H248-I229),IF(G228=G248,IF(H248-I228&gt;0,H248-I228,1+H248-I228),IF(G227=G248,IF(H248-I227&gt;0,H248-I227,1+H248-I227),IF(G226=G248,IF(H248-I226&gt;0,H248-I226,1+H248-I226),IF(G225=G248,IF(H248-I225&gt;0,H248-I225,1+H248-I225),IF(G224=G248,IF(H248-I224&gt;0,H248-I224,1+H248-I224),IF(G223=G248,IF(H248-I223&gt;0,H248-I223,1+H248-I223),IF(G222=G248,IF(H248-I222&gt;0,H248-I222,1+H248-I222),IF(#REF!=G248,IF(H248-#REF!&gt;0,H248-#REF!,1+H248-#REF!),""))))))))))))))))))))))))))))</f>
        <v/>
      </c>
      <c r="M248" s="462"/>
      <c r="N248" s="462"/>
      <c r="O248" s="462"/>
      <c r="P248" s="462"/>
      <c r="Q248" s="462"/>
      <c r="R248" s="462"/>
      <c r="S248" s="462"/>
      <c r="T248" s="462"/>
      <c r="U248" s="462"/>
      <c r="V248" s="462"/>
      <c r="W248" s="462"/>
      <c r="X248" s="462"/>
      <c r="Y248" s="462"/>
      <c r="Z248" s="462"/>
      <c r="AA248" s="462"/>
      <c r="AB248" s="462"/>
      <c r="AC248" s="462"/>
      <c r="AD248" s="462"/>
      <c r="AE248" s="462"/>
      <c r="AF248" s="462"/>
      <c r="AG248" s="462"/>
      <c r="AH248" s="462"/>
      <c r="AI248" s="462"/>
      <c r="AJ248" s="462"/>
      <c r="AK248" s="462"/>
      <c r="AL248" s="462"/>
      <c r="AM248" s="462"/>
      <c r="AN248" s="462"/>
      <c r="AO248" s="462"/>
      <c r="AP248" s="463"/>
      <c r="AQ248" s="459"/>
      <c r="AR248" s="90"/>
      <c r="AS248" s="89"/>
      <c r="AT248" s="13">
        <f t="shared" si="63"/>
        <v>0</v>
      </c>
      <c r="AU248" s="114"/>
      <c r="AV248" s="20">
        <v>768.12500000494902</v>
      </c>
      <c r="AW248" s="3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3"/>
      <c r="BI248" s="93"/>
      <c r="BJ248" s="146">
        <v>768.12500000494902</v>
      </c>
      <c r="BK248" s="143"/>
      <c r="BL248" s="4"/>
      <c r="BM248" s="4"/>
      <c r="BN248" s="4" t="s">
        <v>141</v>
      </c>
      <c r="BO248" s="4"/>
      <c r="BP248" s="4"/>
      <c r="BQ248" s="4"/>
      <c r="BR248" s="153"/>
      <c r="BS248" s="157"/>
      <c r="BT248" s="158"/>
      <c r="BU248" s="9"/>
      <c r="BY248" s="15"/>
      <c r="BZ248" s="5"/>
      <c r="CA248" s="146">
        <v>0.125</v>
      </c>
      <c r="CB248" s="128"/>
      <c r="CC248" s="12"/>
      <c r="CD248" s="12"/>
      <c r="CE248" s="12"/>
      <c r="CF248" s="12"/>
      <c r="CG248" s="12"/>
      <c r="CH248" s="12"/>
      <c r="CI248" s="23"/>
      <c r="CJ248" s="456"/>
      <c r="CK248" s="454"/>
      <c r="CL248" s="454"/>
      <c r="CM248" s="453"/>
      <c r="CR248" s="52">
        <f t="shared" ref="CR248:FC248" si="78">IF(CR246&lt;&gt;CR247,1,0)</f>
        <v>0</v>
      </c>
      <c r="CS248" s="52">
        <f t="shared" si="78"/>
        <v>0</v>
      </c>
      <c r="CT248" s="52">
        <f t="shared" si="78"/>
        <v>0</v>
      </c>
      <c r="CU248" s="52">
        <f t="shared" si="78"/>
        <v>0</v>
      </c>
      <c r="CV248" s="52">
        <f t="shared" si="78"/>
        <v>0</v>
      </c>
      <c r="CW248" s="52">
        <f t="shared" si="78"/>
        <v>0</v>
      </c>
      <c r="CX248" s="52">
        <f t="shared" si="78"/>
        <v>0</v>
      </c>
      <c r="CY248" s="52">
        <f t="shared" si="78"/>
        <v>0</v>
      </c>
      <c r="CZ248" s="52">
        <f t="shared" si="78"/>
        <v>0</v>
      </c>
      <c r="DA248" s="52">
        <f t="shared" si="78"/>
        <v>0</v>
      </c>
      <c r="DB248" s="52">
        <f t="shared" si="78"/>
        <v>0</v>
      </c>
      <c r="DC248" s="52">
        <f t="shared" si="78"/>
        <v>0</v>
      </c>
      <c r="DD248" s="52">
        <f t="shared" si="78"/>
        <v>0</v>
      </c>
      <c r="DE248" s="52">
        <f t="shared" si="78"/>
        <v>0</v>
      </c>
      <c r="DF248" s="52">
        <f t="shared" si="78"/>
        <v>0</v>
      </c>
      <c r="DG248" s="52">
        <f t="shared" si="78"/>
        <v>0</v>
      </c>
      <c r="DH248" s="52">
        <f t="shared" si="78"/>
        <v>0</v>
      </c>
      <c r="DI248" s="52">
        <f t="shared" si="78"/>
        <v>0</v>
      </c>
      <c r="DJ248" s="52">
        <f t="shared" si="78"/>
        <v>0</v>
      </c>
      <c r="DK248" s="52">
        <f t="shared" si="78"/>
        <v>0</v>
      </c>
      <c r="DL248" s="52">
        <f t="shared" si="78"/>
        <v>0</v>
      </c>
      <c r="DM248" s="52">
        <f t="shared" si="78"/>
        <v>0</v>
      </c>
      <c r="DN248" s="52">
        <f t="shared" si="78"/>
        <v>0</v>
      </c>
      <c r="DO248" s="52">
        <f t="shared" si="78"/>
        <v>0</v>
      </c>
      <c r="DP248" s="52">
        <f t="shared" si="78"/>
        <v>0</v>
      </c>
      <c r="DQ248" s="52">
        <f t="shared" si="78"/>
        <v>0</v>
      </c>
      <c r="DR248" s="52">
        <f t="shared" si="78"/>
        <v>0</v>
      </c>
      <c r="DS248" s="52">
        <f t="shared" si="78"/>
        <v>0</v>
      </c>
      <c r="DT248" s="52">
        <f t="shared" si="78"/>
        <v>0</v>
      </c>
      <c r="DU248" s="52">
        <f t="shared" si="78"/>
        <v>0</v>
      </c>
      <c r="DV248" s="52">
        <f t="shared" si="78"/>
        <v>0</v>
      </c>
      <c r="DW248" s="52">
        <f t="shared" si="78"/>
        <v>0</v>
      </c>
      <c r="DX248" s="52">
        <f t="shared" si="78"/>
        <v>0</v>
      </c>
      <c r="DY248" s="52">
        <f t="shared" si="78"/>
        <v>0</v>
      </c>
      <c r="DZ248" s="52">
        <f t="shared" si="78"/>
        <v>0</v>
      </c>
      <c r="EA248" s="52">
        <f t="shared" si="78"/>
        <v>0</v>
      </c>
      <c r="EB248" s="52">
        <f t="shared" si="78"/>
        <v>0</v>
      </c>
      <c r="EC248" s="52">
        <f t="shared" si="78"/>
        <v>0</v>
      </c>
      <c r="ED248" s="52">
        <f t="shared" si="78"/>
        <v>0</v>
      </c>
      <c r="EE248" s="52">
        <f t="shared" si="78"/>
        <v>0</v>
      </c>
      <c r="EF248" s="52">
        <f t="shared" si="78"/>
        <v>0</v>
      </c>
      <c r="EG248" s="52">
        <f t="shared" si="78"/>
        <v>0</v>
      </c>
      <c r="EH248" s="52">
        <f t="shared" si="78"/>
        <v>0</v>
      </c>
      <c r="EI248" s="52">
        <f t="shared" si="78"/>
        <v>0</v>
      </c>
      <c r="EJ248" s="52">
        <f t="shared" si="78"/>
        <v>0</v>
      </c>
      <c r="EK248" s="52">
        <f t="shared" si="78"/>
        <v>0</v>
      </c>
      <c r="EL248" s="52">
        <f t="shared" si="78"/>
        <v>0</v>
      </c>
      <c r="EM248" s="52">
        <f t="shared" si="78"/>
        <v>0</v>
      </c>
      <c r="EN248" s="52">
        <f t="shared" si="78"/>
        <v>0</v>
      </c>
      <c r="EO248" s="52">
        <f t="shared" si="78"/>
        <v>0</v>
      </c>
      <c r="EP248" s="52">
        <f t="shared" si="78"/>
        <v>0</v>
      </c>
      <c r="EQ248" s="52">
        <f t="shared" si="78"/>
        <v>0</v>
      </c>
      <c r="ER248" s="52">
        <f t="shared" si="78"/>
        <v>0</v>
      </c>
      <c r="ES248" s="52">
        <f t="shared" si="78"/>
        <v>0</v>
      </c>
      <c r="ET248" s="52">
        <f t="shared" si="78"/>
        <v>0</v>
      </c>
      <c r="EU248" s="52">
        <f t="shared" si="78"/>
        <v>0</v>
      </c>
      <c r="EV248" s="52">
        <f t="shared" si="78"/>
        <v>0</v>
      </c>
      <c r="EW248" s="52">
        <f t="shared" si="78"/>
        <v>0</v>
      </c>
      <c r="EX248" s="52">
        <f t="shared" si="78"/>
        <v>0</v>
      </c>
      <c r="EY248" s="52">
        <f t="shared" si="78"/>
        <v>0</v>
      </c>
      <c r="EZ248" s="52">
        <f t="shared" si="78"/>
        <v>0</v>
      </c>
      <c r="FA248" s="52">
        <f t="shared" si="78"/>
        <v>0</v>
      </c>
      <c r="FB248" s="52">
        <f t="shared" si="78"/>
        <v>0</v>
      </c>
      <c r="FC248" s="52">
        <f t="shared" si="78"/>
        <v>0</v>
      </c>
      <c r="FD248" s="52">
        <f t="shared" ref="FD248:FT248" si="79">IF(FD246&lt;&gt;FD247,1,0)</f>
        <v>0</v>
      </c>
      <c r="FE248" s="52">
        <f t="shared" si="79"/>
        <v>0</v>
      </c>
      <c r="FF248" s="52">
        <f t="shared" si="79"/>
        <v>0</v>
      </c>
      <c r="FG248" s="52">
        <f t="shared" si="79"/>
        <v>0</v>
      </c>
      <c r="FH248" s="52">
        <f t="shared" si="79"/>
        <v>0</v>
      </c>
      <c r="FI248" s="52">
        <f t="shared" si="79"/>
        <v>0</v>
      </c>
      <c r="FJ248" s="52">
        <f t="shared" si="79"/>
        <v>0</v>
      </c>
      <c r="FK248" s="52">
        <f t="shared" si="79"/>
        <v>0</v>
      </c>
      <c r="FL248" s="52">
        <f t="shared" si="79"/>
        <v>0</v>
      </c>
      <c r="FM248" s="52">
        <f t="shared" si="79"/>
        <v>0</v>
      </c>
      <c r="FN248" s="52">
        <f t="shared" si="79"/>
        <v>0</v>
      </c>
      <c r="FO248" s="52">
        <f t="shared" si="79"/>
        <v>0</v>
      </c>
      <c r="FP248" s="52">
        <f t="shared" si="79"/>
        <v>0</v>
      </c>
      <c r="FQ248" s="52">
        <f t="shared" si="79"/>
        <v>0</v>
      </c>
      <c r="FR248" s="52">
        <f t="shared" si="79"/>
        <v>0</v>
      </c>
      <c r="FS248" s="52">
        <f t="shared" si="79"/>
        <v>0</v>
      </c>
      <c r="FT248" s="52">
        <f t="shared" si="79"/>
        <v>0</v>
      </c>
      <c r="FU248" s="52">
        <f>SUM(CR248:FT248)</f>
        <v>0</v>
      </c>
    </row>
    <row r="249" spans="1:177" ht="16.5" customHeight="1" thickTop="1" thickBot="1" x14ac:dyDescent="0.3">
      <c r="A249" s="465"/>
      <c r="B249" s="124"/>
      <c r="C249" s="98"/>
      <c r="D249" s="233"/>
      <c r="E249" s="91"/>
      <c r="F249" s="140" t="s">
        <v>187</v>
      </c>
      <c r="G249" s="130" t="s">
        <v>200</v>
      </c>
      <c r="H249" s="173">
        <v>0.20138888888888887</v>
      </c>
      <c r="I249" s="169">
        <v>0.8125</v>
      </c>
      <c r="J249" s="134">
        <f t="shared" si="62"/>
        <v>0.61111111111111116</v>
      </c>
      <c r="K249" s="96">
        <f>IF(G249="","",1+(H249-IF(G248="",(IF(G247="",(IF(G246="",(IF(G245="",(IF(#REF!="",(IF(#REF!="",(IF(#REF!="",(IF(#REF!="",(IF(#REF!="",(IF(#REF!="",(IF(#REF!="",(IF(#REF!="",#REF!,#REF!)),#REF!)),#REF!)),#REF!)),#REF!)),#REF!)),#REF!)),#REF!)),H245)),H246)),H247)),(H248))))</f>
        <v>1.0798611111111112</v>
      </c>
      <c r="L249" s="97">
        <f>IF(G249="","",IF(G248=G249,IF(H249-I248&gt;0,H249-I248,1+H249-I248),IF(G247=G249,IF(H249-I247&gt;0,H249-I247,1+H249-I247),IF(G246=G249,IF(H249-I246&gt;0,H249-I246,1+H249-I246),IF(G245=G249,IF(H249-I245&gt;0,H249-I245,1+H249-I245),IF(G244=G249,IF(H249-I244&gt;0,H249-I244,1+H249-I244),IF(G243=G249,IF(H249-I243&gt;0,H249-I243,1+H249-I243),IF(G242=G249,IF(H249-I242&gt;0,H249-I242,1+H249-I242),IF(G241=G249,IF(H249-I241&gt;0,H249-I241,1+H249-I241),IF(G240=G249,IF(H249-I240&gt;0,H249-I240,1+H249-I240),IF(G239=G249,IF(H249-I239&gt;0,H249-I239,1+H249-I239),IF(G238=G249,IF(H249-I238&gt;0,H249-I238,1+H249-I238),IF(G237=G249,IF(H249-I237&gt;0,H249-I237,1+H249-I237),IF(G236=G249,IF(H249-I236&gt;0,H249-I236,1+H249-I236),IF(G235=G249,IF(H249-I235&gt;0,H249-I235,1+H249-I235),IF(G234=G249,IF(H249-I234&gt;0,H249-I234,1+H249-I234),IF(G233=G249,IF(H249-I233&gt;0,H249-I233,1+H249-I233),IF(G232=G249,IF(H249-I232&gt;0,H249-I232,1+H249-I232),IF(G231=G249,IF(H249-I231&gt;0,H249-I231,1+H249-I231),IF(G230=G249,IF(H249-I230&gt;0,H249-I230,1+H249-I230),IF(G229=G249,IF(H249-I229&gt;0,H249-I229,1+H249-I229),IF(G228=G249,IF(H249-I228&gt;0,H249-I228,1+H249-I228),IF(G227=G249,IF(H249-I227&gt;0,H249-I227,1+H249-I227),IF(G226=G249,IF(H249-I226&gt;0,H249-I226,1+H249-I226),IF(G225=G249,IF(H249-I225&gt;0,H249-I225,1+H249-I225),IF(G224=G249,IF(H249-I224&gt;0,H249-I224,1+H249-I224),IF(G223=G249,IF(H249-I223&gt;0,H249-I223,1+H249-I223),IF(#REF!=G249,IF(H249-#REF!&gt;0,H249-#REF!,1+H249-#REF!),""))))))))))))))))))))))))))))</f>
        <v>5.2083333333333315E-2</v>
      </c>
      <c r="M249" s="462"/>
      <c r="N249" s="462"/>
      <c r="O249" s="462"/>
      <c r="P249" s="462"/>
      <c r="Q249" s="462"/>
      <c r="R249" s="462"/>
      <c r="S249" s="462"/>
      <c r="T249" s="462"/>
      <c r="U249" s="462"/>
      <c r="V249" s="462"/>
      <c r="W249" s="462"/>
      <c r="X249" s="462"/>
      <c r="Y249" s="462"/>
      <c r="Z249" s="462"/>
      <c r="AA249" s="462"/>
      <c r="AB249" s="462"/>
      <c r="AC249" s="462"/>
      <c r="AD249" s="462"/>
      <c r="AE249" s="462"/>
      <c r="AF249" s="462"/>
      <c r="AG249" s="462"/>
      <c r="AH249" s="462"/>
      <c r="AI249" s="462"/>
      <c r="AJ249" s="462"/>
      <c r="AK249" s="462"/>
      <c r="AL249" s="462"/>
      <c r="AM249" s="462"/>
      <c r="AN249" s="462"/>
      <c r="AO249" s="462"/>
      <c r="AP249" s="463"/>
      <c r="AQ249" s="459"/>
      <c r="AR249" s="90"/>
      <c r="AS249" s="89"/>
      <c r="AT249" s="13">
        <f t="shared" si="63"/>
        <v>0</v>
      </c>
      <c r="AU249" s="114"/>
      <c r="AV249" s="20">
        <v>768.16666667161599</v>
      </c>
      <c r="AW249" s="3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3"/>
      <c r="BI249" s="93"/>
      <c r="BJ249" s="146">
        <v>768.16666667161599</v>
      </c>
      <c r="BK249" s="143" t="s">
        <v>162</v>
      </c>
      <c r="BL249" s="4"/>
      <c r="BM249" s="4"/>
      <c r="BN249" s="4"/>
      <c r="BO249" s="4"/>
      <c r="BP249" s="4"/>
      <c r="BQ249" s="4"/>
      <c r="BR249" s="153"/>
      <c r="BS249" s="157"/>
      <c r="BT249" s="158"/>
      <c r="BU249" s="9"/>
      <c r="BY249" s="15"/>
      <c r="BZ249" s="5"/>
      <c r="CA249" s="146">
        <v>0.16666666666666699</v>
      </c>
      <c r="CB249" s="128"/>
      <c r="CC249" s="12"/>
      <c r="CD249" s="12"/>
      <c r="CE249" s="12"/>
      <c r="CF249" s="12"/>
      <c r="CG249" s="12"/>
      <c r="CH249" s="12"/>
      <c r="CI249" s="23"/>
      <c r="CJ249" s="456"/>
      <c r="CK249" s="454"/>
      <c r="CL249" s="454"/>
      <c r="CM249" s="453"/>
    </row>
    <row r="250" spans="1:177" ht="16.5" customHeight="1" thickTop="1" thickBot="1" x14ac:dyDescent="0.3">
      <c r="A250" s="465"/>
      <c r="B250" s="124"/>
      <c r="C250" s="98"/>
      <c r="D250" s="233"/>
      <c r="E250" s="91"/>
      <c r="F250" s="140"/>
      <c r="G250" s="130"/>
      <c r="H250" s="173">
        <v>0.20833333333333301</v>
      </c>
      <c r="I250" s="169"/>
      <c r="J250" s="134" t="str">
        <f t="shared" si="62"/>
        <v/>
      </c>
      <c r="K250" s="96" t="str">
        <f>IF(G250="","",1+(H250-IF(G249="",(IF(G248="",(IF(G247="",(IF(G246="",(IF(#REF!="",(IF(#REF!="",(IF(#REF!="",(IF(#REF!="",(IF(#REF!="",(IF(#REF!="",(IF(#REF!="",(IF(#REF!="",#REF!,#REF!)),#REF!)),#REF!)),#REF!)),#REF!)),#REF!)),#REF!)),#REF!)),H246)),H247)),H248)),(H249))))</f>
        <v/>
      </c>
      <c r="L250" s="97" t="str">
        <f>IF(G250="","",IF(G249=G250,IF(H250-I249&gt;0,H250-I249,1+H250-I249),IF(G248=G250,IF(H250-I248&gt;0,H250-I248,1+H250-I248),IF(G247=G250,IF(H250-I247&gt;0,H250-I247,1+H250-I247),IF(G246=G250,IF(H250-I246&gt;0,H250-I246,1+H250-I246),IF(G245=G250,IF(H250-I245&gt;0,H250-I245,1+H250-I245),IF(G244=G250,IF(H250-I244&gt;0,H250-I244,1+H250-I244),IF(G243=G250,IF(H250-I243&gt;0,H250-I243,1+H250-I243),IF(G242=G250,IF(H250-I242&gt;0,H250-I242,1+H250-I242),IF(G241=G250,IF(H250-I241&gt;0,H250-I241,1+H250-I241),IF(G240=G250,IF(H250-I240&gt;0,H250-I240,1+H250-I240),IF(G239=G250,IF(H250-I239&gt;0,H250-I239,1+H250-I239),IF(G238=G250,IF(H250-I238&gt;0,H250-I238,1+H250-I238),IF(G237=G250,IF(H250-I237&gt;0,H250-I237,1+H250-I237),IF(G236=G250,IF(H250-I236&gt;0,H250-I236,1+H250-I236),IF(G235=G250,IF(H250-I235&gt;0,H250-I235,1+H250-I235),IF(G234=G250,IF(H250-I234&gt;0,H250-I234,1+H250-I234),IF(G233=G250,IF(H250-I233&gt;0,H250-I233,1+H250-I233),IF(G232=G250,IF(H250-I232&gt;0,H250-I232,1+H250-I232),IF(G231=G250,IF(H250-I231&gt;0,H250-I231,1+H250-I231),IF(G230=G250,IF(H250-I230&gt;0,H250-I230,1+H250-I230),IF(G229=G250,IF(H250-I229&gt;0,H250-I229,1+H250-I229),IF(G228=G250,IF(H250-I228&gt;0,H250-I228,1+H250-I228),IF(G227=G250,IF(H250-I227&gt;0,H250-I227,1+H250-I227),IF(G226=G250,IF(H250-I226&gt;0,H250-I226,1+H250-I226),IF(G225=G250,IF(H250-I225&gt;0,H250-I225,1+H250-I225),IF(G224=G250,IF(H250-I224&gt;0,H250-I224,1+H250-I224),IF(#REF!=G250,IF(H250-#REF!&gt;0,H250-#REF!,1+H250-#REF!),""))))))))))))))))))))))))))))</f>
        <v/>
      </c>
      <c r="M250" s="462"/>
      <c r="N250" s="462"/>
      <c r="O250" s="462"/>
      <c r="P250" s="462"/>
      <c r="Q250" s="462"/>
      <c r="R250" s="462"/>
      <c r="S250" s="462"/>
      <c r="T250" s="462"/>
      <c r="U250" s="462"/>
      <c r="V250" s="462"/>
      <c r="W250" s="462"/>
      <c r="X250" s="462"/>
      <c r="Y250" s="462"/>
      <c r="Z250" s="462"/>
      <c r="AA250" s="462"/>
      <c r="AB250" s="462"/>
      <c r="AC250" s="462"/>
      <c r="AD250" s="462"/>
      <c r="AE250" s="462"/>
      <c r="AF250" s="462"/>
      <c r="AG250" s="462"/>
      <c r="AH250" s="462"/>
      <c r="AI250" s="462"/>
      <c r="AJ250" s="462"/>
      <c r="AK250" s="462"/>
      <c r="AL250" s="462"/>
      <c r="AM250" s="462"/>
      <c r="AN250" s="462"/>
      <c r="AO250" s="462"/>
      <c r="AP250" s="463"/>
      <c r="AQ250" s="459"/>
      <c r="AR250" s="90"/>
      <c r="AS250" s="89"/>
      <c r="AT250" s="13">
        <f t="shared" si="63"/>
        <v>0</v>
      </c>
      <c r="AU250" s="114"/>
      <c r="AV250" s="20">
        <v>768.20833333828296</v>
      </c>
      <c r="AW250" s="3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3"/>
      <c r="BI250" s="93"/>
      <c r="BJ250" s="146">
        <v>768.20833333828296</v>
      </c>
      <c r="BK250" s="143"/>
      <c r="BL250" s="4"/>
      <c r="BM250" s="4"/>
      <c r="BN250" s="4"/>
      <c r="BO250" s="4"/>
      <c r="BP250" s="4"/>
      <c r="BQ250" s="4"/>
      <c r="BR250" s="153"/>
      <c r="BS250" s="157"/>
      <c r="BT250" s="158"/>
      <c r="BU250" s="9"/>
      <c r="BY250" s="15"/>
      <c r="BZ250" s="5"/>
      <c r="CA250" s="146">
        <v>0.20833333333333301</v>
      </c>
      <c r="CB250" s="128"/>
      <c r="CC250" s="12"/>
      <c r="CD250" s="12"/>
      <c r="CE250" s="12"/>
      <c r="CF250" s="12"/>
      <c r="CG250" s="12"/>
      <c r="CH250" s="12"/>
      <c r="CI250" s="23"/>
      <c r="CJ250" s="456"/>
      <c r="CK250" s="454"/>
      <c r="CL250" s="454"/>
      <c r="CM250" s="453"/>
      <c r="CR250" s="52">
        <v>400</v>
      </c>
      <c r="CS250" s="52">
        <v>401</v>
      </c>
      <c r="CT250" s="52">
        <v>402</v>
      </c>
      <c r="CU250" s="52">
        <v>403</v>
      </c>
      <c r="CV250" s="52">
        <v>404</v>
      </c>
      <c r="CW250" s="52">
        <v>405</v>
      </c>
      <c r="CX250" s="52">
        <v>406</v>
      </c>
      <c r="CY250" s="52">
        <v>407</v>
      </c>
      <c r="CZ250" s="52">
        <v>408</v>
      </c>
      <c r="DA250" s="52">
        <v>409</v>
      </c>
      <c r="DB250" s="52">
        <v>410</v>
      </c>
      <c r="DC250" s="52">
        <v>411</v>
      </c>
      <c r="DD250" s="52">
        <v>412</v>
      </c>
      <c r="DE250" s="52">
        <v>413</v>
      </c>
      <c r="DF250" s="52">
        <v>414</v>
      </c>
      <c r="DG250" s="52">
        <v>415</v>
      </c>
      <c r="DH250" s="52">
        <v>416</v>
      </c>
      <c r="DI250" s="52">
        <v>417</v>
      </c>
      <c r="DJ250" s="52">
        <v>418</v>
      </c>
      <c r="DK250" s="52">
        <v>419</v>
      </c>
      <c r="DL250" s="52">
        <v>420</v>
      </c>
      <c r="DM250" s="52">
        <v>421</v>
      </c>
      <c r="DN250" s="52">
        <v>422</v>
      </c>
      <c r="DO250" s="52">
        <v>423</v>
      </c>
      <c r="DP250" s="52">
        <v>424</v>
      </c>
      <c r="DQ250" s="52">
        <v>425</v>
      </c>
      <c r="DR250" s="52">
        <v>426</v>
      </c>
      <c r="DS250" s="52">
        <v>427</v>
      </c>
      <c r="DT250" s="52">
        <v>428</v>
      </c>
      <c r="DU250" s="52">
        <v>429</v>
      </c>
      <c r="DV250" s="52">
        <v>430</v>
      </c>
      <c r="DW250" s="52">
        <v>431</v>
      </c>
      <c r="DX250" s="52">
        <v>432</v>
      </c>
      <c r="DY250" s="52">
        <v>433</v>
      </c>
      <c r="DZ250" s="52">
        <v>434</v>
      </c>
      <c r="EA250" s="52">
        <v>435</v>
      </c>
      <c r="EB250" s="52">
        <v>436</v>
      </c>
      <c r="EC250" s="52">
        <v>437</v>
      </c>
      <c r="ED250" s="52">
        <v>438</v>
      </c>
      <c r="EE250" s="52">
        <v>439</v>
      </c>
      <c r="EF250" s="52">
        <v>440</v>
      </c>
      <c r="EG250" s="52">
        <v>441</v>
      </c>
      <c r="EH250" s="52">
        <v>442</v>
      </c>
      <c r="EI250" s="52">
        <v>443</v>
      </c>
      <c r="EJ250" s="52">
        <v>444</v>
      </c>
      <c r="EK250" s="52">
        <v>445</v>
      </c>
      <c r="EL250" s="52">
        <v>446</v>
      </c>
      <c r="EM250" s="52">
        <v>447</v>
      </c>
      <c r="EN250" s="52">
        <v>448</v>
      </c>
      <c r="EO250" s="52">
        <v>449</v>
      </c>
      <c r="EP250" s="52">
        <v>450</v>
      </c>
      <c r="EQ250" s="52">
        <v>451</v>
      </c>
      <c r="ER250" s="52">
        <v>452</v>
      </c>
      <c r="ES250" s="52">
        <v>453</v>
      </c>
      <c r="ET250" s="52">
        <v>454</v>
      </c>
      <c r="EU250" s="52">
        <v>455</v>
      </c>
      <c r="EV250" s="52">
        <v>456</v>
      </c>
      <c r="EW250" s="52">
        <v>457</v>
      </c>
      <c r="EX250" s="52">
        <v>458</v>
      </c>
      <c r="EY250" s="52">
        <v>459</v>
      </c>
      <c r="EZ250" s="52">
        <v>460</v>
      </c>
      <c r="FA250" s="52">
        <v>461</v>
      </c>
      <c r="FB250" s="52">
        <v>462</v>
      </c>
      <c r="FC250" s="52">
        <v>463</v>
      </c>
      <c r="FD250" s="52">
        <v>464</v>
      </c>
      <c r="FE250" s="52">
        <v>465</v>
      </c>
      <c r="FF250" s="52">
        <v>466</v>
      </c>
      <c r="FG250" s="52">
        <v>467</v>
      </c>
      <c r="FH250" s="52">
        <v>468</v>
      </c>
      <c r="FI250" s="52">
        <v>469</v>
      </c>
      <c r="FJ250" s="52">
        <v>470</v>
      </c>
      <c r="FK250" s="52">
        <v>471</v>
      </c>
      <c r="FL250" s="52">
        <v>472</v>
      </c>
      <c r="FM250" s="52">
        <v>473</v>
      </c>
      <c r="FN250" s="52">
        <v>474</v>
      </c>
      <c r="FO250" s="52">
        <v>475</v>
      </c>
      <c r="FP250" s="52">
        <v>476</v>
      </c>
      <c r="FQ250" s="52">
        <v>477</v>
      </c>
      <c r="FR250" s="52">
        <v>478</v>
      </c>
      <c r="FS250" s="52">
        <v>479</v>
      </c>
      <c r="FT250" s="52">
        <v>480</v>
      </c>
    </row>
    <row r="251" spans="1:177" ht="16.5" customHeight="1" thickTop="1" thickBot="1" x14ac:dyDescent="0.3">
      <c r="A251" s="465"/>
      <c r="B251" s="124"/>
      <c r="C251" s="98"/>
      <c r="D251" s="233"/>
      <c r="E251" s="91"/>
      <c r="F251" s="140" t="s">
        <v>185</v>
      </c>
      <c r="G251" s="130" t="s">
        <v>201</v>
      </c>
      <c r="H251" s="173">
        <v>0.28680555555555554</v>
      </c>
      <c r="I251" s="169">
        <v>0.10555555555555556</v>
      </c>
      <c r="J251" s="134">
        <f t="shared" si="62"/>
        <v>0.81875000000000009</v>
      </c>
      <c r="K251" s="96">
        <f>IF(G251="","",1+(H251-IF(G250="",(IF(G249="",(IF(G248="",(IF(G247="",(IF(#REF!="",(IF(#REF!="",(IF(#REF!="",(IF(#REF!="",(IF(#REF!="",(IF(#REF!="",(IF(#REF!="",(IF(#REF!="",#REF!,#REF!)),#REF!)),#REF!)),#REF!)),#REF!)),#REF!)),#REF!)),#REF!)),H247)),H248)),H249)),(H250))))</f>
        <v>1.0854166666666667</v>
      </c>
      <c r="L251" s="97">
        <f>IF(G251="","",IF(G250=G251,IF(H251-I250&gt;0,H251-I250,1+H251-I250),IF(G249=G251,IF(H251-I249&gt;0,H251-I249,1+H251-I249),IF(G248=G251,IF(H251-I248&gt;0,H251-I248,1+H251-I248),IF(G247=G251,IF(H251-I247&gt;0,H251-I247,1+H251-I247),IF(G246=G251,IF(H251-I246&gt;0,H251-I246,1+H251-I246),IF(G245=G251,IF(H251-I245&gt;0,H251-I245,1+H251-I245),IF(G244=G251,IF(H251-I244&gt;0,H251-I244,1+H251-I244),IF(G243=G251,IF(H251-I243&gt;0,H251-I243,1+H251-I243),IF(G242=G251,IF(H251-I242&gt;0,H251-I242,1+H251-I242),IF(G241=G251,IF(H251-I241&gt;0,H251-I241,1+H251-I241),IF(G240=G251,IF(H251-I240&gt;0,H251-I240,1+H251-I240),IF(G239=G251,IF(H251-I239&gt;0,H251-I239,1+H251-I239),IF(G238=G251,IF(H251-I238&gt;0,H251-I238,1+H251-I238),IF(G237=G251,IF(H251-I237&gt;0,H251-I237,1+H251-I237),IF(G236=G251,IF(H251-I236&gt;0,H251-I236,1+H251-I236),IF(G235=G251,IF(H251-I235&gt;0,H251-I235,1+H251-I235),IF(G234=G251,IF(H251-I234&gt;0,H251-I234,1+H251-I234),IF(G233=G251,IF(H251-I233&gt;0,H251-I233,1+H251-I233),IF(G232=G251,IF(H251-I232&gt;0,H251-I232,1+H251-I232),IF(G231=G251,IF(H251-I231&gt;0,H251-I231,1+H251-I231),IF(G230=G251,IF(H251-I230&gt;0,H251-I230,1+H251-I230),IF(G229=G251,IF(H251-I229&gt;0,H251-I229,1+H251-I229),IF(G228=G251,IF(H251-I228&gt;0,H251-I228,1+H251-I228),IF(G227=G251,IF(H251-I227&gt;0,H251-I227,1+H251-I227),IF(G226=G251,IF(H251-I226&gt;0,H251-I226,1+H251-I226),IF(G225=G251,IF(H251-I225&gt;0,H251-I225,1+H251-I225),IF(#REF!=G251,IF(H251-#REF!&gt;0,H251-#REF!,1+H251-#REF!),""))))))))))))))))))))))))))))</f>
        <v>7.1527777777777746E-2</v>
      </c>
      <c r="M251" s="462"/>
      <c r="N251" s="462"/>
      <c r="O251" s="462"/>
      <c r="P251" s="462"/>
      <c r="Q251" s="462"/>
      <c r="R251" s="462"/>
      <c r="S251" s="462"/>
      <c r="T251" s="462"/>
      <c r="U251" s="462"/>
      <c r="V251" s="462"/>
      <c r="W251" s="462"/>
      <c r="X251" s="462"/>
      <c r="Y251" s="462"/>
      <c r="Z251" s="462"/>
      <c r="AA251" s="462"/>
      <c r="AB251" s="462"/>
      <c r="AC251" s="462"/>
      <c r="AD251" s="462"/>
      <c r="AE251" s="462"/>
      <c r="AF251" s="462"/>
      <c r="AG251" s="462"/>
      <c r="AH251" s="462"/>
      <c r="AI251" s="462"/>
      <c r="AJ251" s="462"/>
      <c r="AK251" s="462"/>
      <c r="AL251" s="462"/>
      <c r="AM251" s="462"/>
      <c r="AN251" s="462"/>
      <c r="AO251" s="462"/>
      <c r="AP251" s="463"/>
      <c r="AQ251" s="459"/>
      <c r="AR251" s="90"/>
      <c r="AS251" s="89"/>
      <c r="AT251" s="13">
        <f t="shared" si="63"/>
        <v>0</v>
      </c>
      <c r="AU251" s="114"/>
      <c r="AV251" s="20">
        <v>768.25000000495004</v>
      </c>
      <c r="AW251" s="3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3"/>
      <c r="BI251" s="93"/>
      <c r="BJ251" s="146">
        <v>768.25000000495004</v>
      </c>
      <c r="BK251" s="143"/>
      <c r="BL251" s="4"/>
      <c r="BM251" s="4"/>
      <c r="BN251" s="4"/>
      <c r="BO251" s="4"/>
      <c r="BP251" s="4"/>
      <c r="BQ251" s="4"/>
      <c r="BR251" s="153"/>
      <c r="BS251" s="157"/>
      <c r="BT251" s="158"/>
      <c r="BU251" s="9"/>
      <c r="BY251" s="15"/>
      <c r="BZ251" s="5"/>
      <c r="CA251" s="146">
        <v>0.25</v>
      </c>
      <c r="CB251" s="128"/>
      <c r="CC251" s="12"/>
      <c r="CD251" s="12"/>
      <c r="CE251" s="12"/>
      <c r="CF251" s="12"/>
      <c r="CG251" s="12"/>
      <c r="CH251" s="12"/>
      <c r="CI251" s="23"/>
      <c r="CJ251" s="456"/>
      <c r="CK251" s="454"/>
      <c r="CL251" s="454"/>
      <c r="CM251" s="453"/>
      <c r="CR251" s="52">
        <f t="shared" ref="CR251:FC251" si="80">COUNTIF($F245:$F268,CR245)</f>
        <v>0</v>
      </c>
      <c r="CS251" s="52">
        <f t="shared" si="80"/>
        <v>0</v>
      </c>
      <c r="CT251" s="52">
        <f t="shared" si="80"/>
        <v>0</v>
      </c>
      <c r="CU251" s="52">
        <f t="shared" si="80"/>
        <v>0</v>
      </c>
      <c r="CV251" s="52">
        <f t="shared" si="80"/>
        <v>0</v>
      </c>
      <c r="CW251" s="52">
        <f t="shared" si="80"/>
        <v>0</v>
      </c>
      <c r="CX251" s="52">
        <f t="shared" si="80"/>
        <v>0</v>
      </c>
      <c r="CY251" s="52">
        <f t="shared" si="80"/>
        <v>1</v>
      </c>
      <c r="CZ251" s="52">
        <f t="shared" si="80"/>
        <v>0</v>
      </c>
      <c r="DA251" s="52">
        <f t="shared" si="80"/>
        <v>1</v>
      </c>
      <c r="DB251" s="52">
        <f t="shared" si="80"/>
        <v>0</v>
      </c>
      <c r="DC251" s="52">
        <f t="shared" si="80"/>
        <v>0</v>
      </c>
      <c r="DD251" s="52">
        <f t="shared" si="80"/>
        <v>0</v>
      </c>
      <c r="DE251" s="52">
        <f t="shared" si="80"/>
        <v>0</v>
      </c>
      <c r="DF251" s="52">
        <f t="shared" si="80"/>
        <v>0</v>
      </c>
      <c r="DG251" s="52">
        <f t="shared" si="80"/>
        <v>0</v>
      </c>
      <c r="DH251" s="52">
        <f t="shared" si="80"/>
        <v>1</v>
      </c>
      <c r="DI251" s="52">
        <f t="shared" si="80"/>
        <v>0</v>
      </c>
      <c r="DJ251" s="52">
        <f t="shared" si="80"/>
        <v>0</v>
      </c>
      <c r="DK251" s="52">
        <f t="shared" si="80"/>
        <v>0</v>
      </c>
      <c r="DL251" s="52">
        <f t="shared" si="80"/>
        <v>0</v>
      </c>
      <c r="DM251" s="52">
        <f t="shared" si="80"/>
        <v>1</v>
      </c>
      <c r="DN251" s="52">
        <f t="shared" si="80"/>
        <v>0</v>
      </c>
      <c r="DO251" s="52">
        <f t="shared" si="80"/>
        <v>0</v>
      </c>
      <c r="DP251" s="52">
        <f t="shared" si="80"/>
        <v>0</v>
      </c>
      <c r="DQ251" s="52">
        <f t="shared" si="80"/>
        <v>0</v>
      </c>
      <c r="DR251" s="52">
        <f t="shared" si="80"/>
        <v>0</v>
      </c>
      <c r="DS251" s="52">
        <f t="shared" si="80"/>
        <v>0</v>
      </c>
      <c r="DT251" s="52">
        <f t="shared" si="80"/>
        <v>0</v>
      </c>
      <c r="DU251" s="52">
        <f t="shared" si="80"/>
        <v>0</v>
      </c>
      <c r="DV251" s="52">
        <f t="shared" si="80"/>
        <v>0</v>
      </c>
      <c r="DW251" s="52">
        <f t="shared" si="80"/>
        <v>0</v>
      </c>
      <c r="DX251" s="52">
        <f t="shared" si="80"/>
        <v>0</v>
      </c>
      <c r="DY251" s="52">
        <f t="shared" si="80"/>
        <v>0</v>
      </c>
      <c r="DZ251" s="52">
        <f t="shared" si="80"/>
        <v>0</v>
      </c>
      <c r="EA251" s="52">
        <f t="shared" si="80"/>
        <v>0</v>
      </c>
      <c r="EB251" s="52">
        <f t="shared" si="80"/>
        <v>0</v>
      </c>
      <c r="EC251" s="52">
        <f t="shared" si="80"/>
        <v>0</v>
      </c>
      <c r="ED251" s="52">
        <f t="shared" si="80"/>
        <v>0</v>
      </c>
      <c r="EE251" s="52">
        <f t="shared" si="80"/>
        <v>0</v>
      </c>
      <c r="EF251" s="52">
        <f t="shared" si="80"/>
        <v>0</v>
      </c>
      <c r="EG251" s="52">
        <f t="shared" si="80"/>
        <v>0</v>
      </c>
      <c r="EH251" s="52">
        <f t="shared" si="80"/>
        <v>0</v>
      </c>
      <c r="EI251" s="52">
        <f t="shared" si="80"/>
        <v>0</v>
      </c>
      <c r="EJ251" s="52">
        <f t="shared" si="80"/>
        <v>0</v>
      </c>
      <c r="EK251" s="52">
        <f t="shared" si="80"/>
        <v>0</v>
      </c>
      <c r="EL251" s="52">
        <f t="shared" si="80"/>
        <v>0</v>
      </c>
      <c r="EM251" s="52">
        <f t="shared" si="80"/>
        <v>1</v>
      </c>
      <c r="EN251" s="52">
        <f t="shared" si="80"/>
        <v>0</v>
      </c>
      <c r="EO251" s="52">
        <f t="shared" si="80"/>
        <v>0</v>
      </c>
      <c r="EP251" s="52">
        <f t="shared" si="80"/>
        <v>0</v>
      </c>
      <c r="EQ251" s="52">
        <f t="shared" si="80"/>
        <v>1</v>
      </c>
      <c r="ER251" s="52">
        <f t="shared" si="80"/>
        <v>0</v>
      </c>
      <c r="ES251" s="52">
        <f t="shared" si="80"/>
        <v>1</v>
      </c>
      <c r="ET251" s="52">
        <f t="shared" si="80"/>
        <v>0</v>
      </c>
      <c r="EU251" s="52">
        <f t="shared" si="80"/>
        <v>0</v>
      </c>
      <c r="EV251" s="52">
        <f t="shared" si="80"/>
        <v>0</v>
      </c>
      <c r="EW251" s="52">
        <f t="shared" si="80"/>
        <v>0</v>
      </c>
      <c r="EX251" s="52">
        <f t="shared" si="80"/>
        <v>0</v>
      </c>
      <c r="EY251" s="52">
        <f t="shared" si="80"/>
        <v>0</v>
      </c>
      <c r="EZ251" s="52">
        <f t="shared" si="80"/>
        <v>0</v>
      </c>
      <c r="FA251" s="52">
        <f t="shared" si="80"/>
        <v>0</v>
      </c>
      <c r="FB251" s="52">
        <f t="shared" si="80"/>
        <v>0</v>
      </c>
      <c r="FC251" s="52">
        <f t="shared" si="80"/>
        <v>0</v>
      </c>
      <c r="FD251" s="52">
        <f t="shared" ref="FD251:FT251" si="81">COUNTIF($F245:$F268,FD245)</f>
        <v>1</v>
      </c>
      <c r="FE251" s="52">
        <f t="shared" si="81"/>
        <v>1</v>
      </c>
      <c r="FF251" s="52">
        <f t="shared" si="81"/>
        <v>1</v>
      </c>
      <c r="FG251" s="52">
        <f t="shared" si="81"/>
        <v>0</v>
      </c>
      <c r="FH251" s="52">
        <f t="shared" si="81"/>
        <v>0</v>
      </c>
      <c r="FI251" s="52">
        <f t="shared" si="81"/>
        <v>0</v>
      </c>
      <c r="FJ251" s="52">
        <f t="shared" si="81"/>
        <v>0</v>
      </c>
      <c r="FK251" s="52">
        <f t="shared" si="81"/>
        <v>0</v>
      </c>
      <c r="FL251" s="52">
        <f t="shared" si="81"/>
        <v>1</v>
      </c>
      <c r="FM251" s="52">
        <f t="shared" si="81"/>
        <v>0</v>
      </c>
      <c r="FN251" s="52">
        <f t="shared" si="81"/>
        <v>1</v>
      </c>
      <c r="FO251" s="52">
        <f t="shared" si="81"/>
        <v>0</v>
      </c>
      <c r="FP251" s="52">
        <f t="shared" si="81"/>
        <v>0</v>
      </c>
      <c r="FQ251" s="52">
        <f t="shared" si="81"/>
        <v>0</v>
      </c>
      <c r="FR251" s="52">
        <f t="shared" si="81"/>
        <v>0</v>
      </c>
      <c r="FS251" s="52">
        <f t="shared" si="81"/>
        <v>0</v>
      </c>
      <c r="FT251" s="52">
        <f t="shared" si="81"/>
        <v>0</v>
      </c>
    </row>
    <row r="252" spans="1:177" ht="16.5" customHeight="1" thickTop="1" thickBot="1" x14ac:dyDescent="0.3">
      <c r="A252" s="465"/>
      <c r="B252" s="124"/>
      <c r="C252" s="98"/>
      <c r="D252" s="233"/>
      <c r="E252" s="91"/>
      <c r="F252" s="140"/>
      <c r="G252" s="130"/>
      <c r="H252" s="173">
        <v>0.29166666666666702</v>
      </c>
      <c r="I252" s="169"/>
      <c r="J252" s="134" t="str">
        <f t="shared" si="62"/>
        <v/>
      </c>
      <c r="K252" s="96" t="str">
        <f>IF(G252="","",1+(H252-IF(G251="",(IF(G250="",(IF(G249="",(IF(G248="",(IF(#REF!="",(IF(#REF!="",(IF(#REF!="",(IF(#REF!="",(IF(#REF!="",(IF(#REF!="",(IF(#REF!="",(IF(#REF!="",#REF!,#REF!)),#REF!)),#REF!)),#REF!)),#REF!)),#REF!)),#REF!)),#REF!)),H248)),H249)),H250)),(H251))))</f>
        <v/>
      </c>
      <c r="L252" s="97" t="str">
        <f>IF(G252="","",IF(G251=G252,IF(H252-I251&gt;0,H252-I251,1+H252-I251),IF(G250=G252,IF(H252-I250&gt;0,H252-I250,1+H252-I250),IF(G249=G252,IF(H252-I249&gt;0,H252-I249,1+H252-I249),IF(G248=G252,IF(H252-I248&gt;0,H252-I248,1+H252-I248),IF(G247=G252,IF(H252-I247&gt;0,H252-I247,1+H252-I247),IF(G246=G252,IF(H252-I246&gt;0,H252-I246,1+H252-I246),IF(G245=G252,IF(H252-I245&gt;0,H252-I245,1+H252-I245),IF(G244=G252,IF(H252-I244&gt;0,H252-I244,1+H252-I244),IF(G243=G252,IF(H252-I243&gt;0,H252-I243,1+H252-I243),IF(G242=G252,IF(H252-I242&gt;0,H252-I242,1+H252-I242),IF(G241=G252,IF(H252-I241&gt;0,H252-I241,1+H252-I241),IF(G240=G252,IF(H252-I240&gt;0,H252-I240,1+H252-I240),IF(G239=G252,IF(H252-I239&gt;0,H252-I239,1+H252-I239),IF(G238=G252,IF(H252-I238&gt;0,H252-I238,1+H252-I238),IF(G237=G252,IF(H252-I237&gt;0,H252-I237,1+H252-I237),IF(G236=G252,IF(H252-I236&gt;0,H252-I236,1+H252-I236),IF(G235=G252,IF(H252-I235&gt;0,H252-I235,1+H252-I235),IF(G234=G252,IF(H252-I234&gt;0,H252-I234,1+H252-I234),IF(G233=G252,IF(H252-I233&gt;0,H252-I233,1+H252-I233),IF(G232=G252,IF(H252-I232&gt;0,H252-I232,1+H252-I232),IF(G231=G252,IF(H252-I231&gt;0,H252-I231,1+H252-I231),IF(G230=G252,IF(H252-I230&gt;0,H252-I230,1+H252-I230),IF(G229=G252,IF(H252-I229&gt;0,H252-I229,1+H252-I229),IF(G228=G252,IF(H252-I228&gt;0,H252-I228,1+H252-I228),IF(G227=G252,IF(H252-I227&gt;0,H252-I227,1+H252-I227),IF(G226=G252,IF(H252-I226&gt;0,H252-I226,1+H252-I226),IF(#REF!=G252,IF(H252-#REF!&gt;0,H252-#REF!,1+H252-#REF!),""))))))))))))))))))))))))))))</f>
        <v/>
      </c>
      <c r="M252" s="462"/>
      <c r="N252" s="462"/>
      <c r="O252" s="462"/>
      <c r="P252" s="462"/>
      <c r="Q252" s="462"/>
      <c r="R252" s="462"/>
      <c r="S252" s="462"/>
      <c r="T252" s="462"/>
      <c r="U252" s="462"/>
      <c r="V252" s="462"/>
      <c r="W252" s="462"/>
      <c r="X252" s="462"/>
      <c r="Y252" s="462"/>
      <c r="Z252" s="462"/>
      <c r="AA252" s="462"/>
      <c r="AB252" s="462"/>
      <c r="AC252" s="462"/>
      <c r="AD252" s="462"/>
      <c r="AE252" s="462"/>
      <c r="AF252" s="462"/>
      <c r="AG252" s="462"/>
      <c r="AH252" s="462"/>
      <c r="AI252" s="462"/>
      <c r="AJ252" s="462"/>
      <c r="AK252" s="462"/>
      <c r="AL252" s="462"/>
      <c r="AM252" s="462"/>
      <c r="AN252" s="462"/>
      <c r="AO252" s="462"/>
      <c r="AP252" s="463"/>
      <c r="AQ252" s="459"/>
      <c r="AR252" s="90"/>
      <c r="AS252" s="89"/>
      <c r="AT252" s="13">
        <f t="shared" si="63"/>
        <v>0</v>
      </c>
      <c r="AU252" s="114"/>
      <c r="AV252" s="20">
        <v>768.29166667161701</v>
      </c>
      <c r="AW252" s="3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3"/>
      <c r="BI252" s="93"/>
      <c r="BJ252" s="146">
        <v>768.29166667161701</v>
      </c>
      <c r="BK252" s="143"/>
      <c r="BL252" s="4"/>
      <c r="BM252" s="4"/>
      <c r="BN252" s="4"/>
      <c r="BO252" s="4"/>
      <c r="BP252" s="4"/>
      <c r="BQ252" s="4"/>
      <c r="BR252" s="153"/>
      <c r="BS252" s="157"/>
      <c r="BT252" s="158"/>
      <c r="BU252" s="9"/>
      <c r="BY252" s="15"/>
      <c r="BZ252" s="5"/>
      <c r="CA252" s="146">
        <v>0.29166666666666702</v>
      </c>
      <c r="CB252" s="128"/>
      <c r="CC252" s="12"/>
      <c r="CD252" s="12"/>
      <c r="CE252" s="12"/>
      <c r="CF252" s="12"/>
      <c r="CG252" s="12"/>
      <c r="CH252" s="12"/>
      <c r="CI252" s="23"/>
      <c r="CJ252" s="456"/>
      <c r="CK252" s="454"/>
      <c r="CL252" s="454"/>
      <c r="CM252" s="453"/>
      <c r="CR252" s="52">
        <f>COUNTIFS('Poids Paniers'!$E:$E,CR250,'Poids Paniers'!$A:$A,$A245)</f>
        <v>0</v>
      </c>
      <c r="CS252" s="52">
        <f>COUNTIFS('Poids Paniers'!$E:$E,CS250,'Poids Paniers'!$A:$A,$A245)</f>
        <v>0</v>
      </c>
      <c r="CT252" s="52">
        <f>COUNTIFS('Poids Paniers'!$E:$E,CT250,'Poids Paniers'!$A:$A,$A245)</f>
        <v>0</v>
      </c>
      <c r="CU252" s="52">
        <f>COUNTIFS('Poids Paniers'!$E:$E,CU250,'Poids Paniers'!$A:$A,$A245)</f>
        <v>0</v>
      </c>
      <c r="CV252" s="52">
        <f>COUNTIFS('Poids Paniers'!$E:$E,CV250,'Poids Paniers'!$A:$A,$A245)</f>
        <v>0</v>
      </c>
      <c r="CW252" s="52">
        <f>COUNTIFS('Poids Paniers'!$E:$E,CW250,'Poids Paniers'!$A:$A,$A245)</f>
        <v>0</v>
      </c>
      <c r="CX252" s="52">
        <f>COUNTIFS('Poids Paniers'!$E:$E,CX250,'Poids Paniers'!$A:$A,$A245)</f>
        <v>0</v>
      </c>
      <c r="CY252" s="52">
        <f>COUNTIFS('Poids Paniers'!$E:$E,CY250,'Poids Paniers'!$A:$A,$A245)</f>
        <v>1</v>
      </c>
      <c r="CZ252" s="52">
        <f>COUNTIFS('Poids Paniers'!$E:$E,CZ250,'Poids Paniers'!$A:$A,$A245)</f>
        <v>0</v>
      </c>
      <c r="DA252" s="52">
        <f>COUNTIFS('Poids Paniers'!$E:$E,DA250,'Poids Paniers'!$A:$A,$A245)</f>
        <v>1</v>
      </c>
      <c r="DB252" s="52">
        <f>COUNTIFS('Poids Paniers'!$E:$E,DB250,'Poids Paniers'!$A:$A,$A245)</f>
        <v>0</v>
      </c>
      <c r="DC252" s="52">
        <f>COUNTIFS('Poids Paniers'!$E:$E,DC250,'Poids Paniers'!$A:$A,$A245)</f>
        <v>0</v>
      </c>
      <c r="DD252" s="52">
        <f>COUNTIFS('Poids Paniers'!$E:$E,DD250,'Poids Paniers'!$A:$A,$A245)</f>
        <v>0</v>
      </c>
      <c r="DE252" s="52">
        <f>COUNTIFS('Poids Paniers'!$E:$E,DE250,'Poids Paniers'!$A:$A,$A245)</f>
        <v>0</v>
      </c>
      <c r="DF252" s="52">
        <f>COUNTIFS('Poids Paniers'!$E:$E,DF250,'Poids Paniers'!$A:$A,$A245)</f>
        <v>0</v>
      </c>
      <c r="DG252" s="52">
        <f>COUNTIFS('Poids Paniers'!$E:$E,DG250,'Poids Paniers'!$A:$A,$A245)</f>
        <v>0</v>
      </c>
      <c r="DH252" s="52">
        <f>COUNTIFS('Poids Paniers'!$E:$E,DH250,'Poids Paniers'!$A:$A,$A245)</f>
        <v>1</v>
      </c>
      <c r="DI252" s="52">
        <f>COUNTIFS('Poids Paniers'!$E:$E,DI250,'Poids Paniers'!$A:$A,$A245)</f>
        <v>0</v>
      </c>
      <c r="DJ252" s="52">
        <f>COUNTIFS('Poids Paniers'!$E:$E,DJ250,'Poids Paniers'!$A:$A,$A245)</f>
        <v>0</v>
      </c>
      <c r="DK252" s="52">
        <f>COUNTIFS('Poids Paniers'!$E:$E,DK250,'Poids Paniers'!$A:$A,$A245)</f>
        <v>0</v>
      </c>
      <c r="DL252" s="52">
        <f>COUNTIFS('Poids Paniers'!$E:$E,DL250,'Poids Paniers'!$A:$A,$A245)</f>
        <v>0</v>
      </c>
      <c r="DM252" s="52">
        <f>COUNTIFS('Poids Paniers'!$E:$E,DM250,'Poids Paniers'!$A:$A,$A245)</f>
        <v>1</v>
      </c>
      <c r="DN252" s="52">
        <f>COUNTIFS('Poids Paniers'!$E:$E,DN250,'Poids Paniers'!$A:$A,$A245)</f>
        <v>0</v>
      </c>
      <c r="DO252" s="52">
        <f>COUNTIFS('Poids Paniers'!$E:$E,DO250,'Poids Paniers'!$A:$A,$A245)</f>
        <v>0</v>
      </c>
      <c r="DP252" s="52">
        <f>COUNTIFS('Poids Paniers'!$E:$E,DP250,'Poids Paniers'!$A:$A,$A245)</f>
        <v>0</v>
      </c>
      <c r="DQ252" s="52">
        <f>COUNTIFS('Poids Paniers'!$E:$E,DQ250,'Poids Paniers'!$A:$A,$A245)</f>
        <v>0</v>
      </c>
      <c r="DR252" s="52">
        <f>COUNTIFS('Poids Paniers'!$E:$E,DR250,'Poids Paniers'!$A:$A,$A245)</f>
        <v>0</v>
      </c>
      <c r="DS252" s="52">
        <f>COUNTIFS('Poids Paniers'!$E:$E,DS250,'Poids Paniers'!$A:$A,$A245)</f>
        <v>0</v>
      </c>
      <c r="DT252" s="52">
        <f>COUNTIFS('Poids Paniers'!$E:$E,DT250,'Poids Paniers'!$A:$A,$A245)</f>
        <v>0</v>
      </c>
      <c r="DU252" s="52">
        <f>COUNTIFS('Poids Paniers'!$E:$E,DU250,'Poids Paniers'!$A:$A,$A245)</f>
        <v>0</v>
      </c>
      <c r="DV252" s="52">
        <f>COUNTIFS('Poids Paniers'!$E:$E,DV250,'Poids Paniers'!$A:$A,$A245)</f>
        <v>0</v>
      </c>
      <c r="DW252" s="52">
        <f>COUNTIFS('Poids Paniers'!$E:$E,DW250,'Poids Paniers'!$A:$A,$A245)</f>
        <v>0</v>
      </c>
      <c r="DX252" s="52">
        <f>COUNTIFS('Poids Paniers'!$E:$E,DX250,'Poids Paniers'!$A:$A,$A245)</f>
        <v>0</v>
      </c>
      <c r="DY252" s="52">
        <f>COUNTIFS('Poids Paniers'!$E:$E,DY250,'Poids Paniers'!$A:$A,$A245)</f>
        <v>0</v>
      </c>
      <c r="DZ252" s="52">
        <f>COUNTIFS('Poids Paniers'!$E:$E,DZ250,'Poids Paniers'!$A:$A,$A245)</f>
        <v>0</v>
      </c>
      <c r="EA252" s="52">
        <f>COUNTIFS('Poids Paniers'!$E:$E,EA250,'Poids Paniers'!$A:$A,$A245)</f>
        <v>0</v>
      </c>
      <c r="EB252" s="52">
        <f>COUNTIFS('Poids Paniers'!$E:$E,EB250,'Poids Paniers'!$A:$A,$A245)</f>
        <v>0</v>
      </c>
      <c r="EC252" s="52">
        <f>COUNTIFS('Poids Paniers'!$E:$E,EC250,'Poids Paniers'!$A:$A,$A245)</f>
        <v>0</v>
      </c>
      <c r="ED252" s="52">
        <f>COUNTIFS('Poids Paniers'!$E:$E,ED250,'Poids Paniers'!$A:$A,$A245)</f>
        <v>0</v>
      </c>
      <c r="EE252" s="52">
        <f>COUNTIFS('Poids Paniers'!$E:$E,EE250,'Poids Paniers'!$A:$A,$A245)</f>
        <v>0</v>
      </c>
      <c r="EF252" s="52">
        <f>COUNTIFS('Poids Paniers'!$E:$E,EF250,'Poids Paniers'!$A:$A,$A245)</f>
        <v>0</v>
      </c>
      <c r="EG252" s="52">
        <f>COUNTIFS('Poids Paniers'!$E:$E,EG250,'Poids Paniers'!$A:$A,$A245)</f>
        <v>0</v>
      </c>
      <c r="EH252" s="52">
        <f>COUNTIFS('Poids Paniers'!$E:$E,EH250,'Poids Paniers'!$A:$A,$A245)</f>
        <v>0</v>
      </c>
      <c r="EI252" s="52">
        <f>COUNTIFS('Poids Paniers'!$E:$E,EI250,'Poids Paniers'!$A:$A,$A245)</f>
        <v>0</v>
      </c>
      <c r="EJ252" s="52">
        <f>COUNTIFS('Poids Paniers'!$E:$E,EJ250,'Poids Paniers'!$A:$A,$A245)</f>
        <v>0</v>
      </c>
      <c r="EK252" s="52">
        <f>COUNTIFS('Poids Paniers'!$E:$E,EK250,'Poids Paniers'!$A:$A,$A245)</f>
        <v>0</v>
      </c>
      <c r="EL252" s="52">
        <f>COUNTIFS('Poids Paniers'!$E:$E,EL250,'Poids Paniers'!$A:$A,$A245)</f>
        <v>0</v>
      </c>
      <c r="EM252" s="52">
        <f>COUNTIFS('Poids Paniers'!$E:$E,EM250,'Poids Paniers'!$A:$A,$A245)</f>
        <v>1</v>
      </c>
      <c r="EN252" s="52">
        <f>COUNTIFS('Poids Paniers'!$E:$E,EN250,'Poids Paniers'!$A:$A,$A245)</f>
        <v>0</v>
      </c>
      <c r="EO252" s="52">
        <f>COUNTIFS('Poids Paniers'!$E:$E,EO250,'Poids Paniers'!$A:$A,$A245)</f>
        <v>0</v>
      </c>
      <c r="EP252" s="52">
        <f>COUNTIFS('Poids Paniers'!$E:$E,EP250,'Poids Paniers'!$A:$A,$A245)</f>
        <v>0</v>
      </c>
      <c r="EQ252" s="52">
        <f>COUNTIFS('Poids Paniers'!$E:$E,EQ250,'Poids Paniers'!$A:$A,$A245)</f>
        <v>1</v>
      </c>
      <c r="ER252" s="52">
        <f>COUNTIFS('Poids Paniers'!$E:$E,ER250,'Poids Paniers'!$A:$A,$A245)</f>
        <v>0</v>
      </c>
      <c r="ES252" s="52">
        <f>COUNTIFS('Poids Paniers'!$E:$E,ES250,'Poids Paniers'!$A:$A,$A245)</f>
        <v>1</v>
      </c>
      <c r="ET252" s="52">
        <f>COUNTIFS('Poids Paniers'!$E:$E,ET250,'Poids Paniers'!$A:$A,$A245)</f>
        <v>0</v>
      </c>
      <c r="EU252" s="52">
        <f>COUNTIFS('Poids Paniers'!$E:$E,EU250,'Poids Paniers'!$A:$A,$A245)</f>
        <v>0</v>
      </c>
      <c r="EV252" s="52">
        <f>COUNTIFS('Poids Paniers'!$E:$E,EV250,'Poids Paniers'!$A:$A,$A245)</f>
        <v>0</v>
      </c>
      <c r="EW252" s="52">
        <f>COUNTIFS('Poids Paniers'!$E:$E,EW250,'Poids Paniers'!$A:$A,$A245)</f>
        <v>0</v>
      </c>
      <c r="EX252" s="52">
        <f>COUNTIFS('Poids Paniers'!$E:$E,EX250,'Poids Paniers'!$A:$A,$A245)</f>
        <v>0</v>
      </c>
      <c r="EY252" s="52">
        <f>COUNTIFS('Poids Paniers'!$E:$E,EY250,'Poids Paniers'!$A:$A,$A245)</f>
        <v>0</v>
      </c>
      <c r="EZ252" s="52">
        <f>COUNTIFS('Poids Paniers'!$E:$E,EZ250,'Poids Paniers'!$A:$A,$A245)</f>
        <v>0</v>
      </c>
      <c r="FA252" s="52">
        <f>COUNTIFS('Poids Paniers'!$E:$E,FA250,'Poids Paniers'!$A:$A,$A245)</f>
        <v>0</v>
      </c>
      <c r="FB252" s="52">
        <f>COUNTIFS('Poids Paniers'!$E:$E,FB250,'Poids Paniers'!$A:$A,$A245)</f>
        <v>0</v>
      </c>
      <c r="FC252" s="52">
        <f>COUNTIFS('Poids Paniers'!$E:$E,FC250,'Poids Paniers'!$A:$A,$A245)</f>
        <v>0</v>
      </c>
      <c r="FD252" s="52">
        <f>COUNTIFS('Poids Paniers'!$E:$E,FD250,'Poids Paniers'!$A:$A,$A245)</f>
        <v>1</v>
      </c>
      <c r="FE252" s="52">
        <f>COUNTIFS('Poids Paniers'!$E:$E,FE250,'Poids Paniers'!$A:$A,$A245)</f>
        <v>1</v>
      </c>
      <c r="FF252" s="52">
        <f>COUNTIFS('Poids Paniers'!$E:$E,FF250,'Poids Paniers'!$A:$A,$A245)</f>
        <v>1</v>
      </c>
      <c r="FG252" s="52">
        <f>COUNTIFS('Poids Paniers'!$E:$E,FG250,'Poids Paniers'!$A:$A,$A245)</f>
        <v>0</v>
      </c>
      <c r="FH252" s="52">
        <f>COUNTIFS('Poids Paniers'!$E:$E,FH250,'Poids Paniers'!$A:$A,$A245)</f>
        <v>0</v>
      </c>
      <c r="FI252" s="52">
        <f>COUNTIFS('Poids Paniers'!$E:$E,FI250,'Poids Paniers'!$A:$A,$A245)</f>
        <v>0</v>
      </c>
      <c r="FJ252" s="52">
        <f>COUNTIFS('Poids Paniers'!$E:$E,FJ250,'Poids Paniers'!$A:$A,$A245)</f>
        <v>0</v>
      </c>
      <c r="FK252" s="52">
        <f>COUNTIFS('Poids Paniers'!$E:$E,FK250,'Poids Paniers'!$A:$A,$A245)</f>
        <v>0</v>
      </c>
      <c r="FL252" s="52">
        <f>COUNTIFS('Poids Paniers'!$E:$E,FL250,'Poids Paniers'!$A:$A,$A245)</f>
        <v>1</v>
      </c>
      <c r="FM252" s="52">
        <f>COUNTIFS('Poids Paniers'!$E:$E,FM250,'Poids Paniers'!$A:$A,$A245)</f>
        <v>0</v>
      </c>
      <c r="FN252" s="52">
        <f>COUNTIFS('Poids Paniers'!$E:$E,FN250,'Poids Paniers'!$A:$A,$A245)</f>
        <v>1</v>
      </c>
      <c r="FO252" s="52">
        <f>COUNTIFS('Poids Paniers'!$E:$E,FO250,'Poids Paniers'!$A:$A,$A245)</f>
        <v>0</v>
      </c>
      <c r="FP252" s="52">
        <f>COUNTIFS('Poids Paniers'!$E:$E,FP250,'Poids Paniers'!$A:$A,$A245)</f>
        <v>0</v>
      </c>
      <c r="FQ252" s="52">
        <f>COUNTIFS('Poids Paniers'!$E:$E,FQ250,'Poids Paniers'!$A:$A,$A245)</f>
        <v>0</v>
      </c>
      <c r="FR252" s="52">
        <f>COUNTIFS('Poids Paniers'!$E:$E,FR250,'Poids Paniers'!$A:$A,$A245)</f>
        <v>0</v>
      </c>
      <c r="FS252" s="52">
        <f>COUNTIFS('Poids Paniers'!$E:$E,FS250,'Poids Paniers'!$A:$A,$A245)</f>
        <v>0</v>
      </c>
      <c r="FT252" s="52">
        <f>COUNTIFS('Poids Paniers'!$E:$E,FT250,'Poids Paniers'!$A:$A,$A245)</f>
        <v>0</v>
      </c>
      <c r="FU252" s="52">
        <f>SUM(CR251:FT251)+FU253</f>
        <v>12</v>
      </c>
    </row>
    <row r="253" spans="1:177" ht="16.5" customHeight="1" thickTop="1" thickBot="1" x14ac:dyDescent="0.3">
      <c r="A253" s="465"/>
      <c r="B253" s="124"/>
      <c r="C253" s="98"/>
      <c r="D253" s="233"/>
      <c r="E253" s="91"/>
      <c r="F253" s="140" t="s">
        <v>122</v>
      </c>
      <c r="G253" s="130" t="s">
        <v>203</v>
      </c>
      <c r="H253" s="173">
        <v>0.36527777777777781</v>
      </c>
      <c r="I253" s="169">
        <v>0.17708333333333334</v>
      </c>
      <c r="J253" s="134">
        <f t="shared" si="62"/>
        <v>0.81180555555555545</v>
      </c>
      <c r="K253" s="96">
        <f>IF(G253="","",1+(H253-IF(G252="",(IF(G251="",(IF(G250="",(IF(G249="",(IF(#REF!="",(IF(#REF!="",(IF(#REF!="",(IF(#REF!="",(IF(#REF!="",(IF(#REF!="",(IF(#REF!="",(IF(#REF!="",#REF!,#REF!)),#REF!)),#REF!)),#REF!)),#REF!)),#REF!)),#REF!)),#REF!)),H249)),H250)),H251)),(H252))))</f>
        <v>1.0784722222222223</v>
      </c>
      <c r="L253" s="97">
        <f>IF(G253="","",IF(G252=G253,IF(H253-I252&gt;0,H253-I252,1+H253-I252),IF(G251=G253,IF(H253-I251&gt;0,H253-I251,1+H253-I251),IF(G250=G253,IF(H253-I250&gt;0,H253-I250,1+H253-I250),IF(G249=G253,IF(H253-I249&gt;0,H253-I249,1+H253-I249),IF(G248=G253,IF(H253-I248&gt;0,H253-I248,1+H253-I248),IF(G247=G253,IF(H253-I247&gt;0,H253-I247,1+H253-I247),IF(G246=G253,IF(H253-I246&gt;0,H253-I246,1+H253-I246),IF(G245=G253,IF(H253-I245&gt;0,H253-I245,1+H253-I245),IF(G244=G253,IF(H253-I244&gt;0,H253-I244,1+H253-I244),IF(G243=G253,IF(H253-I243&gt;0,H253-I243,1+H253-I243),IF(G242=G253,IF(H253-I242&gt;0,H253-I242,1+H253-I242),IF(G241=G253,IF(H253-I241&gt;0,H253-I241,1+H253-I241),IF(G240=G253,IF(H253-I240&gt;0,H253-I240,1+H253-I240),IF(G239=G253,IF(H253-I239&gt;0,H253-I239,1+H253-I239),IF(G238=G253,IF(H253-I238&gt;0,H253-I238,1+H253-I238),IF(G237=G253,IF(H253-I237&gt;0,H253-I237,1+H253-I237),IF(G236=G253,IF(H253-I236&gt;0,H253-I236,1+H253-I236),IF(G235=G253,IF(H253-I235&gt;0,H253-I235,1+H253-I235),IF(G234=G253,IF(H253-I234&gt;0,H253-I234,1+H253-I234),IF(G233=G253,IF(H253-I233&gt;0,H253-I233,1+H253-I233),IF(G232=G253,IF(H253-I232&gt;0,H253-I232,1+H253-I232),IF(G231=G253,IF(H253-I231&gt;0,H253-I231,1+H253-I231),IF(G230=G253,IF(H253-I230&gt;0,H253-I230,1+H253-I230),IF(G229=G253,IF(H253-I229&gt;0,H253-I229,1+H253-I229),IF(G228=G253,IF(H253-I228&gt;0,H253-I228,1+H253-I228),IF(G227=G253,IF(H253-I227&gt;0,H253-I227,1+H253-I227),IF(#REF!=G253,IF(H253-#REF!&gt;0,H253-#REF!,1+H253-#REF!),""))))))))))))))))))))))))))))</f>
        <v>0.18819444444444447</v>
      </c>
      <c r="M253" s="462"/>
      <c r="N253" s="462"/>
      <c r="O253" s="462"/>
      <c r="P253" s="462"/>
      <c r="Q253" s="462"/>
      <c r="R253" s="462"/>
      <c r="S253" s="462"/>
      <c r="T253" s="462"/>
      <c r="U253" s="462"/>
      <c r="V253" s="462"/>
      <c r="W253" s="462"/>
      <c r="X253" s="462"/>
      <c r="Y253" s="462"/>
      <c r="Z253" s="462"/>
      <c r="AA253" s="462"/>
      <c r="AB253" s="462"/>
      <c r="AC253" s="462"/>
      <c r="AD253" s="462"/>
      <c r="AE253" s="462"/>
      <c r="AF253" s="462"/>
      <c r="AG253" s="462"/>
      <c r="AH253" s="462"/>
      <c r="AI253" s="462"/>
      <c r="AJ253" s="462"/>
      <c r="AK253" s="462"/>
      <c r="AL253" s="462"/>
      <c r="AM253" s="462"/>
      <c r="AN253" s="462"/>
      <c r="AO253" s="462"/>
      <c r="AP253" s="463"/>
      <c r="AQ253" s="459"/>
      <c r="AR253" s="90"/>
      <c r="AS253" s="89"/>
      <c r="AT253" s="13">
        <f t="shared" si="63"/>
        <v>0</v>
      </c>
      <c r="AU253" s="114"/>
      <c r="AV253" s="20">
        <v>768.33333333828398</v>
      </c>
      <c r="AW253" s="3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3"/>
      <c r="BI253" s="93"/>
      <c r="BJ253" s="146">
        <v>768.33333333828398</v>
      </c>
      <c r="BK253" s="143"/>
      <c r="BL253" s="4"/>
      <c r="BM253" s="4"/>
      <c r="BN253" s="4"/>
      <c r="BO253" s="4"/>
      <c r="BP253" s="4"/>
      <c r="BQ253" s="4"/>
      <c r="BR253" s="153"/>
      <c r="BS253" s="157"/>
      <c r="BT253" s="158"/>
      <c r="BU253" s="9"/>
      <c r="BY253" s="15"/>
      <c r="BZ253" s="5"/>
      <c r="CA253" s="146">
        <v>0.33333333333333298</v>
      </c>
      <c r="CB253" s="128"/>
      <c r="CC253" s="12"/>
      <c r="CD253" s="12"/>
      <c r="CE253" s="12"/>
      <c r="CF253" s="12"/>
      <c r="CG253" s="12"/>
      <c r="CH253" s="12"/>
      <c r="CI253" s="23"/>
      <c r="CJ253" s="456"/>
      <c r="CK253" s="454"/>
      <c r="CL253" s="454"/>
      <c r="CM253" s="453"/>
      <c r="CR253" s="52">
        <f t="shared" ref="CR253:DW253" si="82">IF(CR251&lt;&gt;CR252,1,0)</f>
        <v>0</v>
      </c>
      <c r="CS253" s="52">
        <f t="shared" si="82"/>
        <v>0</v>
      </c>
      <c r="CT253" s="52">
        <f t="shared" si="82"/>
        <v>0</v>
      </c>
      <c r="CU253" s="52">
        <f t="shared" si="82"/>
        <v>0</v>
      </c>
      <c r="CV253" s="52">
        <f t="shared" si="82"/>
        <v>0</v>
      </c>
      <c r="CW253" s="52">
        <f t="shared" si="82"/>
        <v>0</v>
      </c>
      <c r="CX253" s="52">
        <f t="shared" si="82"/>
        <v>0</v>
      </c>
      <c r="CY253" s="52">
        <f t="shared" si="82"/>
        <v>0</v>
      </c>
      <c r="CZ253" s="52">
        <f t="shared" si="82"/>
        <v>0</v>
      </c>
      <c r="DA253" s="52">
        <f t="shared" si="82"/>
        <v>0</v>
      </c>
      <c r="DB253" s="52">
        <f t="shared" si="82"/>
        <v>0</v>
      </c>
      <c r="DC253" s="52">
        <f t="shared" si="82"/>
        <v>0</v>
      </c>
      <c r="DD253" s="52">
        <f t="shared" si="82"/>
        <v>0</v>
      </c>
      <c r="DE253" s="52">
        <f t="shared" si="82"/>
        <v>0</v>
      </c>
      <c r="DF253" s="52">
        <f t="shared" si="82"/>
        <v>0</v>
      </c>
      <c r="DG253" s="52">
        <f t="shared" si="82"/>
        <v>0</v>
      </c>
      <c r="DH253" s="52">
        <f t="shared" si="82"/>
        <v>0</v>
      </c>
      <c r="DI253" s="52">
        <f t="shared" si="82"/>
        <v>0</v>
      </c>
      <c r="DJ253" s="52">
        <f t="shared" si="82"/>
        <v>0</v>
      </c>
      <c r="DK253" s="52">
        <f t="shared" si="82"/>
        <v>0</v>
      </c>
      <c r="DL253" s="52">
        <f t="shared" si="82"/>
        <v>0</v>
      </c>
      <c r="DM253" s="52">
        <f t="shared" si="82"/>
        <v>0</v>
      </c>
      <c r="DN253" s="52">
        <f t="shared" si="82"/>
        <v>0</v>
      </c>
      <c r="DO253" s="52">
        <f t="shared" si="82"/>
        <v>0</v>
      </c>
      <c r="DP253" s="52">
        <f t="shared" si="82"/>
        <v>0</v>
      </c>
      <c r="DQ253" s="52">
        <f t="shared" si="82"/>
        <v>0</v>
      </c>
      <c r="DR253" s="52">
        <f t="shared" si="82"/>
        <v>0</v>
      </c>
      <c r="DS253" s="52">
        <f t="shared" si="82"/>
        <v>0</v>
      </c>
      <c r="DT253" s="52">
        <f t="shared" si="82"/>
        <v>0</v>
      </c>
      <c r="DU253" s="52">
        <f t="shared" si="82"/>
        <v>0</v>
      </c>
      <c r="DV253" s="52">
        <f t="shared" si="82"/>
        <v>0</v>
      </c>
      <c r="DW253" s="52">
        <f t="shared" si="82"/>
        <v>0</v>
      </c>
      <c r="DX253" s="52">
        <f t="shared" ref="DX253:FC253" si="83">IF(DX251&lt;&gt;DX252,1,0)</f>
        <v>0</v>
      </c>
      <c r="DY253" s="52">
        <f t="shared" si="83"/>
        <v>0</v>
      </c>
      <c r="DZ253" s="52">
        <f t="shared" si="83"/>
        <v>0</v>
      </c>
      <c r="EA253" s="52">
        <f t="shared" si="83"/>
        <v>0</v>
      </c>
      <c r="EB253" s="52">
        <f t="shared" si="83"/>
        <v>0</v>
      </c>
      <c r="EC253" s="52">
        <f t="shared" si="83"/>
        <v>0</v>
      </c>
      <c r="ED253" s="52">
        <f t="shared" si="83"/>
        <v>0</v>
      </c>
      <c r="EE253" s="52">
        <f t="shared" si="83"/>
        <v>0</v>
      </c>
      <c r="EF253" s="52">
        <f t="shared" si="83"/>
        <v>0</v>
      </c>
      <c r="EG253" s="52">
        <f t="shared" si="83"/>
        <v>0</v>
      </c>
      <c r="EH253" s="52">
        <f t="shared" si="83"/>
        <v>0</v>
      </c>
      <c r="EI253" s="52">
        <f t="shared" si="83"/>
        <v>0</v>
      </c>
      <c r="EJ253" s="52">
        <f t="shared" si="83"/>
        <v>0</v>
      </c>
      <c r="EK253" s="52">
        <f t="shared" si="83"/>
        <v>0</v>
      </c>
      <c r="EL253" s="52">
        <f t="shared" si="83"/>
        <v>0</v>
      </c>
      <c r="EM253" s="52">
        <f t="shared" si="83"/>
        <v>0</v>
      </c>
      <c r="EN253" s="52">
        <f t="shared" si="83"/>
        <v>0</v>
      </c>
      <c r="EO253" s="52">
        <f t="shared" si="83"/>
        <v>0</v>
      </c>
      <c r="EP253" s="52">
        <f t="shared" si="83"/>
        <v>0</v>
      </c>
      <c r="EQ253" s="52">
        <f t="shared" si="83"/>
        <v>0</v>
      </c>
      <c r="ER253" s="52">
        <f t="shared" si="83"/>
        <v>0</v>
      </c>
      <c r="ES253" s="52">
        <f t="shared" si="83"/>
        <v>0</v>
      </c>
      <c r="ET253" s="52">
        <f t="shared" si="83"/>
        <v>0</v>
      </c>
      <c r="EU253" s="52">
        <f t="shared" si="83"/>
        <v>0</v>
      </c>
      <c r="EV253" s="52">
        <f t="shared" si="83"/>
        <v>0</v>
      </c>
      <c r="EW253" s="52">
        <f t="shared" si="83"/>
        <v>0</v>
      </c>
      <c r="EX253" s="52">
        <f t="shared" si="83"/>
        <v>0</v>
      </c>
      <c r="EY253" s="52">
        <f t="shared" si="83"/>
        <v>0</v>
      </c>
      <c r="EZ253" s="52">
        <f t="shared" si="83"/>
        <v>0</v>
      </c>
      <c r="FA253" s="52">
        <f t="shared" si="83"/>
        <v>0</v>
      </c>
      <c r="FB253" s="52">
        <f t="shared" si="83"/>
        <v>0</v>
      </c>
      <c r="FC253" s="52">
        <f t="shared" si="83"/>
        <v>0</v>
      </c>
      <c r="FD253" s="52">
        <f t="shared" ref="FD253:FT253" si="84">IF(FD251&lt;&gt;FD252,1,0)</f>
        <v>0</v>
      </c>
      <c r="FE253" s="52">
        <f t="shared" si="84"/>
        <v>0</v>
      </c>
      <c r="FF253" s="52">
        <f t="shared" si="84"/>
        <v>0</v>
      </c>
      <c r="FG253" s="52">
        <f t="shared" si="84"/>
        <v>0</v>
      </c>
      <c r="FH253" s="52">
        <f t="shared" si="84"/>
        <v>0</v>
      </c>
      <c r="FI253" s="52">
        <f t="shared" si="84"/>
        <v>0</v>
      </c>
      <c r="FJ253" s="52">
        <f t="shared" si="84"/>
        <v>0</v>
      </c>
      <c r="FK253" s="52">
        <f t="shared" si="84"/>
        <v>0</v>
      </c>
      <c r="FL253" s="52">
        <f t="shared" si="84"/>
        <v>0</v>
      </c>
      <c r="FM253" s="52">
        <f t="shared" si="84"/>
        <v>0</v>
      </c>
      <c r="FN253" s="52">
        <f t="shared" si="84"/>
        <v>0</v>
      </c>
      <c r="FO253" s="52">
        <f t="shared" si="84"/>
        <v>0</v>
      </c>
      <c r="FP253" s="52">
        <f t="shared" si="84"/>
        <v>0</v>
      </c>
      <c r="FQ253" s="52">
        <f t="shared" si="84"/>
        <v>0</v>
      </c>
      <c r="FR253" s="52">
        <f t="shared" si="84"/>
        <v>0</v>
      </c>
      <c r="FS253" s="52">
        <f t="shared" si="84"/>
        <v>0</v>
      </c>
      <c r="FT253" s="52">
        <f t="shared" si="84"/>
        <v>0</v>
      </c>
      <c r="FU253" s="52">
        <f>SUM(CR253:FT253)</f>
        <v>0</v>
      </c>
    </row>
    <row r="254" spans="1:177" ht="16.5" customHeight="1" thickTop="1" thickBot="1" x14ac:dyDescent="0.3">
      <c r="A254" s="465"/>
      <c r="B254" s="124"/>
      <c r="C254" s="98"/>
      <c r="D254" s="233"/>
      <c r="E254" s="91"/>
      <c r="F254" s="140"/>
      <c r="G254" s="130"/>
      <c r="H254" s="173">
        <v>0.375</v>
      </c>
      <c r="I254" s="169"/>
      <c r="J254" s="134" t="str">
        <f t="shared" si="62"/>
        <v/>
      </c>
      <c r="K254" s="96" t="str">
        <f>IF(G254="","",1+(H254-IF(G253="",(IF(G252="",(IF(G251="",(IF(G250="",(IF(#REF!="",(IF(#REF!="",(IF(#REF!="",(IF(#REF!="",(IF(#REF!="",(IF(#REF!="",(IF(#REF!="",(IF(#REF!="",#REF!,#REF!)),#REF!)),#REF!)),#REF!)),#REF!)),#REF!)),#REF!)),#REF!)),H250)),H251)),H252)),(H253))))</f>
        <v/>
      </c>
      <c r="L254" s="97" t="str">
        <f>IF(G254="","",IF(G253=G254,IF(H254-I253&gt;0,H254-I253,1+H254-I253),IF(G252=G254,IF(H254-I252&gt;0,H254-I252,1+H254-I252),IF(G251=G254,IF(H254-I251&gt;0,H254-I251,1+H254-I251),IF(G250=G254,IF(H254-I250&gt;0,H254-I250,1+H254-I250),IF(G249=G254,IF(H254-I249&gt;0,H254-I249,1+H254-I249),IF(G248=G254,IF(H254-I248&gt;0,H254-I248,1+H254-I248),IF(G247=G254,IF(H254-I247&gt;0,H254-I247,1+H254-I247),IF(G246=G254,IF(H254-I246&gt;0,H254-I246,1+H254-I246),IF(G245=G254,IF(H254-I245&gt;0,H254-I245,1+H254-I245),IF(G244=G254,IF(H254-I244&gt;0,H254-I244,1+H254-I244),IF(G243=G254,IF(H254-I243&gt;0,H254-I243,1+H254-I243),IF(G242=G254,IF(H254-I242&gt;0,H254-I242,1+H254-I242),IF(G241=G254,IF(H254-I241&gt;0,H254-I241,1+H254-I241),IF(G240=G254,IF(H254-I240&gt;0,H254-I240,1+H254-I240),IF(G239=G254,IF(H254-I239&gt;0,H254-I239,1+H254-I239),IF(G238=G254,IF(H254-I238&gt;0,H254-I238,1+H254-I238),IF(G237=G254,IF(H254-I237&gt;0,H254-I237,1+H254-I237),IF(G236=G254,IF(H254-I236&gt;0,H254-I236,1+H254-I236),IF(G235=G254,IF(H254-I235&gt;0,H254-I235,1+H254-I235),IF(G234=G254,IF(H254-I234&gt;0,H254-I234,1+H254-I234),IF(G233=G254,IF(H254-I233&gt;0,H254-I233,1+H254-I233),IF(G232=G254,IF(H254-I232&gt;0,H254-I232,1+H254-I232),IF(G231=G254,IF(H254-I231&gt;0,H254-I231,1+H254-I231),IF(G230=G254,IF(H254-I230&gt;0,H254-I230,1+H254-I230),IF(G229=G254,IF(H254-I229&gt;0,H254-I229,1+H254-I229),IF(G228=G254,IF(H254-I228&gt;0,H254-I228,1+H254-I228),IF(#REF!=G254,IF(H254-#REF!&gt;0,H254-#REF!,1+H254-#REF!),""))))))))))))))))))))))))))))</f>
        <v/>
      </c>
      <c r="M254" s="462"/>
      <c r="N254" s="462"/>
      <c r="O254" s="462"/>
      <c r="P254" s="462"/>
      <c r="Q254" s="462"/>
      <c r="R254" s="462"/>
      <c r="S254" s="462"/>
      <c r="T254" s="462"/>
      <c r="U254" s="462"/>
      <c r="V254" s="462"/>
      <c r="W254" s="462"/>
      <c r="X254" s="462"/>
      <c r="Y254" s="462"/>
      <c r="Z254" s="462"/>
      <c r="AA254" s="462"/>
      <c r="AB254" s="462"/>
      <c r="AC254" s="462"/>
      <c r="AD254" s="462"/>
      <c r="AE254" s="462"/>
      <c r="AF254" s="462"/>
      <c r="AG254" s="462"/>
      <c r="AH254" s="462"/>
      <c r="AI254" s="462"/>
      <c r="AJ254" s="462"/>
      <c r="AK254" s="462"/>
      <c r="AL254" s="462"/>
      <c r="AM254" s="462"/>
      <c r="AN254" s="462"/>
      <c r="AO254" s="462"/>
      <c r="AP254" s="463"/>
      <c r="AQ254" s="459"/>
      <c r="AR254" s="90"/>
      <c r="AS254" s="89"/>
      <c r="AT254" s="13">
        <f t="shared" si="63"/>
        <v>0</v>
      </c>
      <c r="AU254" s="114"/>
      <c r="AV254" s="20">
        <v>768.37500000495095</v>
      </c>
      <c r="AW254" s="3"/>
      <c r="AX254" s="4"/>
      <c r="AY254" s="4"/>
      <c r="AZ254" s="4"/>
      <c r="BA254" s="4"/>
      <c r="BB254" s="4" t="s">
        <v>142</v>
      </c>
      <c r="BC254" s="4"/>
      <c r="BD254" s="4" t="s">
        <v>137</v>
      </c>
      <c r="BE254" s="4"/>
      <c r="BF254" s="4"/>
      <c r="BG254" s="4"/>
      <c r="BH254" s="3"/>
      <c r="BI254" s="93"/>
      <c r="BJ254" s="146">
        <v>768.37500000495095</v>
      </c>
      <c r="BK254" s="143"/>
      <c r="BL254" s="4"/>
      <c r="BM254" s="4"/>
      <c r="BN254" s="4"/>
      <c r="BO254" s="4"/>
      <c r="BP254" s="4"/>
      <c r="BQ254" s="4"/>
      <c r="BR254" s="153"/>
      <c r="BS254" s="157"/>
      <c r="BT254" s="158"/>
      <c r="BU254" s="9"/>
      <c r="BY254" s="15"/>
      <c r="BZ254" s="5"/>
      <c r="CA254" s="146">
        <v>0.375</v>
      </c>
      <c r="CB254" s="128"/>
      <c r="CC254" s="12"/>
      <c r="CD254" s="12"/>
      <c r="CE254" s="12"/>
      <c r="CF254" s="12"/>
      <c r="CG254" s="12"/>
      <c r="CH254" s="12"/>
      <c r="CI254" s="23"/>
      <c r="CJ254" s="456"/>
      <c r="CK254" s="454"/>
      <c r="CL254" s="454"/>
      <c r="CM254" s="453"/>
    </row>
    <row r="255" spans="1:177" ht="16.5" customHeight="1" thickTop="1" thickBot="1" x14ac:dyDescent="0.3">
      <c r="A255" s="465"/>
      <c r="B255" s="124"/>
      <c r="C255" s="98"/>
      <c r="D255" s="233"/>
      <c r="E255" s="91"/>
      <c r="F255" s="140" t="s">
        <v>178</v>
      </c>
      <c r="G255" s="130" t="s">
        <v>204</v>
      </c>
      <c r="H255" s="173">
        <v>0.45069444444444445</v>
      </c>
      <c r="I255" s="170">
        <v>0.92708333333333337</v>
      </c>
      <c r="J255" s="135">
        <f t="shared" si="62"/>
        <v>0.47638888888888892</v>
      </c>
      <c r="K255" s="96">
        <f>IF(G255="","",1+(H255-IF(G254="",(IF(G253="",(IF(G252="",(IF(G251="",(IF(#REF!="",(IF(#REF!="",(IF(#REF!="",(IF(#REF!="",(IF(#REF!="",(IF(#REF!="",(IF(#REF!="",(IF(#REF!="",#REF!,#REF!)),#REF!)),#REF!)),#REF!)),#REF!)),#REF!)),#REF!)),#REF!)),H251)),H252)),H253)),(H254))))</f>
        <v>1.0854166666666667</v>
      </c>
      <c r="L255" s="97">
        <f>IF(G255="","",IF(G254=G255,IF(H255-I254&gt;0,H255-I254,1+H255-I254),IF(G253=G255,IF(H255-I253&gt;0,H255-I253,1+H255-I253),IF(G252=G255,IF(H255-I252&gt;0,H255-I252,1+H255-I252),IF(G251=G255,IF(H255-I251&gt;0,H255-I251,1+H255-I251),IF(G250=G255,IF(H255-I250&gt;0,H255-I250,1+H255-I250),IF(G249=G255,IF(H255-I249&gt;0,H255-I249,1+H255-I249),IF(G248=G255,IF(H255-I248&gt;0,H255-I248,1+H255-I248),IF(G247=G255,IF(H255-I247&gt;0,H255-I247,1+H255-I247),IF(G246=G255,IF(H255-I246&gt;0,H255-I246,1+H255-I246),IF(G245=G255,IF(H255-I245&gt;0,H255-I245,1+H255-I245),IF(G244=G255,IF(H255-I244&gt;0,H255-I244,1+H255-I244),IF(G243=G255,IF(H255-I243&gt;0,H255-I243,1+H255-I243),IF(G242=G255,IF(H255-I242&gt;0,H255-I242,1+H255-I242),IF(G241=G255,IF(H255-I241&gt;0,H255-I241,1+H255-I241),IF(G240=G255,IF(H255-I240&gt;0,H255-I240,1+H255-I240),IF(G239=G255,IF(H255-I239&gt;0,H255-I239,1+H255-I239),IF(G238=G255,IF(H255-I238&gt;0,H255-I238,1+H255-I238),IF(G237=G255,IF(H255-I237&gt;0,H255-I237,1+H255-I237),IF(G236=G255,IF(H255-I236&gt;0,H255-I236,1+H255-I236),IF(G235=G255,IF(H255-I235&gt;0,H255-I235,1+H255-I235),IF(G234=G255,IF(H255-I234&gt;0,H255-I234,1+H255-I234),IF(G233=G255,IF(H255-I233&gt;0,H255-I233,1+H255-I233),IF(G232=G255,IF(H255-I232&gt;0,H255-I232,1+H255-I232),IF(G231=G255,IF(H255-I231&gt;0,H255-I231,1+H255-I231),IF(G230=G255,IF(H255-I230&gt;0,H255-I230,1+H255-I230),IF(G229=G255,IF(H255-I229&gt;0,H255-I229,1+H255-I229),IF(#REF!=G255,IF(H255-#REF!&gt;0,H255-#REF!,1+H255-#REF!),""))))))))))))))))))))))))))))</f>
        <v>1.4583333333333337E-2</v>
      </c>
      <c r="M255" s="462"/>
      <c r="N255" s="462"/>
      <c r="O255" s="462"/>
      <c r="P255" s="462"/>
      <c r="Q255" s="462"/>
      <c r="R255" s="462"/>
      <c r="S255" s="462"/>
      <c r="T255" s="462"/>
      <c r="U255" s="462"/>
      <c r="V255" s="462"/>
      <c r="W255" s="462"/>
      <c r="X255" s="462"/>
      <c r="Y255" s="462"/>
      <c r="Z255" s="462"/>
      <c r="AA255" s="462"/>
      <c r="AB255" s="462"/>
      <c r="AC255" s="462"/>
      <c r="AD255" s="462"/>
      <c r="AE255" s="462"/>
      <c r="AF255" s="462"/>
      <c r="AG255" s="462"/>
      <c r="AH255" s="462"/>
      <c r="AI255" s="462"/>
      <c r="AJ255" s="462"/>
      <c r="AK255" s="462"/>
      <c r="AL255" s="462"/>
      <c r="AM255" s="462"/>
      <c r="AN255" s="462"/>
      <c r="AO255" s="462"/>
      <c r="AP255" s="463"/>
      <c r="AQ255" s="459"/>
      <c r="AR255" s="90"/>
      <c r="AS255" s="89"/>
      <c r="AT255" s="13">
        <f t="shared" si="63"/>
        <v>0</v>
      </c>
      <c r="AU255" s="114"/>
      <c r="AV255" s="20">
        <v>768.41666667161803</v>
      </c>
      <c r="AW255" s="3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3"/>
      <c r="BI255" s="93"/>
      <c r="BJ255" s="146">
        <v>768.41666667161803</v>
      </c>
      <c r="BK255" s="143"/>
      <c r="BL255" s="4"/>
      <c r="BM255" s="4"/>
      <c r="BN255" s="4"/>
      <c r="BO255" s="4"/>
      <c r="BP255" s="4"/>
      <c r="BQ255" s="4"/>
      <c r="BR255" s="153"/>
      <c r="BS255" s="157"/>
      <c r="BT255" s="158"/>
      <c r="BU255" s="9"/>
      <c r="BY255" s="15"/>
      <c r="BZ255" s="5"/>
      <c r="CA255" s="146">
        <v>0.41666666666666702</v>
      </c>
      <c r="CB255" s="128"/>
      <c r="CC255" s="12"/>
      <c r="CD255" s="12"/>
      <c r="CE255" s="12"/>
      <c r="CF255" s="12"/>
      <c r="CG255" s="12"/>
      <c r="CH255" s="12"/>
      <c r="CI255" s="23"/>
      <c r="CJ255" s="456"/>
      <c r="CK255" s="454"/>
      <c r="CL255" s="454"/>
      <c r="CM255" s="453"/>
    </row>
    <row r="256" spans="1:177" ht="16.5" customHeight="1" thickTop="1" thickBot="1" x14ac:dyDescent="0.3">
      <c r="A256" s="465"/>
      <c r="B256" s="124"/>
      <c r="C256" s="98"/>
      <c r="D256" s="233"/>
      <c r="E256" s="91"/>
      <c r="F256" s="140"/>
      <c r="G256" s="130"/>
      <c r="H256" s="173">
        <v>0.45833333333333298</v>
      </c>
      <c r="I256" s="170"/>
      <c r="J256" s="135" t="str">
        <f t="shared" si="62"/>
        <v/>
      </c>
      <c r="K256" s="96" t="str">
        <f>IF(G256="","",1+(H256-IF(G255="",(IF(G254="",(IF(G253="",(IF(G252="",(IF(#REF!="",(IF(#REF!="",(IF(#REF!="",(IF(#REF!="",(IF(#REF!="",(IF(#REF!="",(IF(#REF!="",(IF(#REF!="",#REF!,#REF!)),#REF!)),#REF!)),#REF!)),#REF!)),#REF!)),#REF!)),#REF!)),H252)),H253)),H254)),(H255))))</f>
        <v/>
      </c>
      <c r="L256" s="97" t="str">
        <f>IF(G256="","",IF(G255=G256,IF(H256-I255&gt;0,H256-I255,1+H256-I255),IF(G254=G256,IF(H256-I254&gt;0,H256-I254,1+H256-I254),IF(G253=G256,IF(H256-I253&gt;0,H256-I253,1+H256-I253),IF(G252=G256,IF(H256-I252&gt;0,H256-I252,1+H256-I252),IF(G251=G256,IF(H256-I251&gt;0,H256-I251,1+H256-I251),IF(G250=G256,IF(H256-I250&gt;0,H256-I250,1+H256-I250),IF(G249=G256,IF(H256-I249&gt;0,H256-I249,1+H256-I249),IF(G248=G256,IF(H256-I248&gt;0,H256-I248,1+H256-I248),IF(G247=G256,IF(H256-I247&gt;0,H256-I247,1+H256-I247),IF(G246=G256,IF(H256-I246&gt;0,H256-I246,1+H256-I246),IF(G245=G256,IF(H256-I245&gt;0,H256-I245,1+H256-I245),IF(G244=G256,IF(H256-I244&gt;0,H256-I244,1+H256-I244),IF(G243=G256,IF(H256-I243&gt;0,H256-I243,1+H256-I243),IF(G242=G256,IF(H256-I242&gt;0,H256-I242,1+H256-I242),IF(G241=G256,IF(H256-I241&gt;0,H256-I241,1+H256-I241),IF(G240=G256,IF(H256-I240&gt;0,H256-I240,1+H256-I240),IF(G239=G256,IF(H256-I239&gt;0,H256-I239,1+H256-I239),IF(G238=G256,IF(H256-I238&gt;0,H256-I238,1+H256-I238),IF(G237=G256,IF(H256-I237&gt;0,H256-I237,1+H256-I237),IF(G236=G256,IF(H256-I236&gt;0,H256-I236,1+H256-I236),IF(G235=G256,IF(H256-I235&gt;0,H256-I235,1+H256-I235),IF(G234=G256,IF(H256-I234&gt;0,H256-I234,1+H256-I234),IF(G233=G256,IF(H256-I233&gt;0,H256-I233,1+H256-I233),IF(G232=G256,IF(H256-I232&gt;0,H256-I232,1+H256-I232),IF(G231=G256,IF(H256-I231&gt;0,H256-I231,1+H256-I231),IF(G230=G256,IF(H256-I230&gt;0,H256-I230,1+H256-I230),IF(#REF!=G256,IF(H256-#REF!&gt;0,H256-#REF!,1+H256-#REF!),""))))))))))))))))))))))))))))</f>
        <v/>
      </c>
      <c r="M256" s="462"/>
      <c r="N256" s="462"/>
      <c r="O256" s="462"/>
      <c r="P256" s="462"/>
      <c r="Q256" s="462"/>
      <c r="R256" s="462"/>
      <c r="S256" s="462"/>
      <c r="T256" s="462"/>
      <c r="U256" s="462"/>
      <c r="V256" s="462"/>
      <c r="W256" s="462"/>
      <c r="X256" s="462"/>
      <c r="Y256" s="462"/>
      <c r="Z256" s="462"/>
      <c r="AA256" s="462"/>
      <c r="AB256" s="462"/>
      <c r="AC256" s="462"/>
      <c r="AD256" s="462"/>
      <c r="AE256" s="462"/>
      <c r="AF256" s="462"/>
      <c r="AG256" s="462"/>
      <c r="AH256" s="462"/>
      <c r="AI256" s="462"/>
      <c r="AJ256" s="462"/>
      <c r="AK256" s="462"/>
      <c r="AL256" s="462"/>
      <c r="AM256" s="462"/>
      <c r="AN256" s="462"/>
      <c r="AO256" s="462"/>
      <c r="AP256" s="463"/>
      <c r="AQ256" s="459"/>
      <c r="AR256" s="90"/>
      <c r="AS256" s="89"/>
      <c r="AT256" s="13">
        <f t="shared" si="63"/>
        <v>0</v>
      </c>
      <c r="AU256" s="114"/>
      <c r="AV256" s="20">
        <v>768.458333338285</v>
      </c>
      <c r="AW256" s="3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3"/>
      <c r="BI256" s="93"/>
      <c r="BJ256" s="146">
        <v>768.458333338285</v>
      </c>
      <c r="BK256" s="143"/>
      <c r="BL256" s="4"/>
      <c r="BM256" s="4"/>
      <c r="BN256" s="4"/>
      <c r="BO256" s="4"/>
      <c r="BP256" s="4"/>
      <c r="BQ256" s="4"/>
      <c r="BR256" s="153"/>
      <c r="BS256" s="157"/>
      <c r="BT256" s="158"/>
      <c r="BU256" s="9"/>
      <c r="BY256" s="15"/>
      <c r="BZ256" s="5"/>
      <c r="CA256" s="146">
        <v>0.45833333333333298</v>
      </c>
      <c r="CB256" s="128"/>
      <c r="CC256" s="12"/>
      <c r="CD256" s="12"/>
      <c r="CE256" s="12"/>
      <c r="CF256" s="12"/>
      <c r="CG256" s="12"/>
      <c r="CH256" s="12"/>
      <c r="CI256" s="23"/>
      <c r="CJ256" s="456"/>
      <c r="CK256" s="454"/>
      <c r="CL256" s="454"/>
      <c r="CM256" s="453"/>
    </row>
    <row r="257" spans="1:177" ht="16.5" customHeight="1" thickTop="1" thickBot="1" x14ac:dyDescent="0.3">
      <c r="A257" s="465"/>
      <c r="B257" s="124"/>
      <c r="C257" s="98"/>
      <c r="D257" s="233"/>
      <c r="E257" s="91"/>
      <c r="F257" s="140" t="s">
        <v>177</v>
      </c>
      <c r="G257" s="130" t="s">
        <v>229</v>
      </c>
      <c r="H257" s="173">
        <v>0.54097222222222219</v>
      </c>
      <c r="I257" s="170">
        <v>0.14652777777777778</v>
      </c>
      <c r="J257" s="135">
        <f t="shared" si="62"/>
        <v>0.60555555555555562</v>
      </c>
      <c r="K257" s="96">
        <f>IF(G257="","",1+(H257-IF(G256="",(IF(G255="",(IF(G254="",(IF(G253="",(IF(#REF!="",(IF(#REF!="",(IF(#REF!="",(IF(#REF!="",(IF(#REF!="",(IF(#REF!="",(IF(#REF!="",(IF(#REF!="",#REF!,#REF!)),#REF!)),#REF!)),#REF!)),#REF!)),#REF!)),#REF!)),#REF!)),H253)),H254)),H255)),(H256))))</f>
        <v>1.0902777777777777</v>
      </c>
      <c r="L257" s="97">
        <f>IF(G257="","",IF(G256=G257,IF(H257-I256&gt;0,H257-I256,1+H257-I256),IF(G255=G257,IF(H257-I255&gt;0,H257-I255,1+H257-I255),IF(G254=G257,IF(H257-I254&gt;0,H257-I254,1+H257-I254),IF(G253=G257,IF(H257-I253&gt;0,H257-I253,1+H257-I253),IF(G252=G257,IF(H257-I252&gt;0,H257-I252,1+H257-I252),IF(G251=G257,IF(H257-I251&gt;0,H257-I251,1+H257-I251),IF(G250=G257,IF(H257-I250&gt;0,H257-I250,1+H257-I250),IF(G249=G257,IF(H257-I249&gt;0,H257-I249,1+H257-I249),IF(G248=G257,IF(H257-I248&gt;0,H257-I248,1+H257-I248),IF(G247=G257,IF(H257-I247&gt;0,H257-I247,1+H257-I247),IF(G246=G257,IF(H257-I246&gt;0,H257-I246,1+H257-I246),IF(G245=G257,IF(H257-I245&gt;0,H257-I245,1+H257-I245),IF(G244=G257,IF(H257-I244&gt;0,H257-I244,1+H257-I244),IF(G243=G257,IF(H257-I243&gt;0,H257-I243,1+H257-I243),IF(G242=G257,IF(H257-I242&gt;0,H257-I242,1+H257-I242),IF(G241=G257,IF(H257-I241&gt;0,H257-I241,1+H257-I241),IF(G240=G257,IF(H257-I240&gt;0,H257-I240,1+H257-I240),IF(G239=G257,IF(H257-I239&gt;0,H257-I239,1+H257-I239),IF(G238=G257,IF(H257-I238&gt;0,H257-I238,1+H257-I238),IF(G237=G257,IF(H257-I237&gt;0,H257-I237,1+H257-I237),IF(G236=G257,IF(H257-I236&gt;0,H257-I236,1+H257-I236),IF(G235=G257,IF(H257-I235&gt;0,H257-I235,1+H257-I235),IF(G234=G257,IF(H257-I234&gt;0,H257-I234,1+H257-I234),IF(G233=G257,IF(H257-I233&gt;0,H257-I233,1+H257-I233),IF(G232=G257,IF(H257-I232&gt;0,H257-I232,1+H257-I232),IF(G231=G257,IF(H257-I231&gt;0,H257-I231,1+H257-I231),IF(#REF!=G257,IF(H257-#REF!&gt;0,H257-#REF!,1+H257-#REF!),""))))))))))))))))))))))))))))</f>
        <v>0.1020833333333333</v>
      </c>
      <c r="M257" s="462"/>
      <c r="N257" s="462"/>
      <c r="O257" s="462"/>
      <c r="P257" s="462"/>
      <c r="Q257" s="462"/>
      <c r="R257" s="462"/>
      <c r="S257" s="462"/>
      <c r="T257" s="462"/>
      <c r="U257" s="462"/>
      <c r="V257" s="462"/>
      <c r="W257" s="462"/>
      <c r="X257" s="462"/>
      <c r="Y257" s="462"/>
      <c r="Z257" s="462"/>
      <c r="AA257" s="462"/>
      <c r="AB257" s="462"/>
      <c r="AC257" s="462"/>
      <c r="AD257" s="462"/>
      <c r="AE257" s="462"/>
      <c r="AF257" s="462"/>
      <c r="AG257" s="462"/>
      <c r="AH257" s="462"/>
      <c r="AI257" s="462"/>
      <c r="AJ257" s="462"/>
      <c r="AK257" s="462"/>
      <c r="AL257" s="462"/>
      <c r="AM257" s="462"/>
      <c r="AN257" s="462"/>
      <c r="AO257" s="462"/>
      <c r="AP257" s="463"/>
      <c r="AQ257" s="459"/>
      <c r="AR257" s="90"/>
      <c r="AS257" s="89"/>
      <c r="AT257" s="13">
        <f t="shared" si="63"/>
        <v>0</v>
      </c>
      <c r="AU257" s="114"/>
      <c r="AV257" s="20">
        <v>768.50000000495197</v>
      </c>
      <c r="AW257" s="3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3"/>
      <c r="BI257" s="93"/>
      <c r="BJ257" s="146">
        <v>768.50000000495197</v>
      </c>
      <c r="BK257" s="143"/>
      <c r="BL257" s="4"/>
      <c r="BM257" s="4"/>
      <c r="BN257" s="4"/>
      <c r="BO257" s="4"/>
      <c r="BP257" s="4"/>
      <c r="BQ257" s="4"/>
      <c r="BR257" s="153"/>
      <c r="BS257" s="157"/>
      <c r="BT257" s="158"/>
      <c r="BU257" s="9"/>
      <c r="BY257" s="15"/>
      <c r="BZ257" s="5"/>
      <c r="CA257" s="146">
        <v>0.5</v>
      </c>
      <c r="CB257" s="128"/>
      <c r="CC257" s="12"/>
      <c r="CD257" s="12"/>
      <c r="CE257" s="12"/>
      <c r="CF257" s="12"/>
      <c r="CG257" s="12"/>
      <c r="CH257" s="12"/>
      <c r="CI257" s="23"/>
      <c r="CJ257" s="456"/>
      <c r="CK257" s="454"/>
      <c r="CL257" s="454"/>
      <c r="CM257" s="453"/>
    </row>
    <row r="258" spans="1:177" ht="16.5" customHeight="1" thickTop="1" thickBot="1" x14ac:dyDescent="0.3">
      <c r="A258" s="465"/>
      <c r="B258" s="124"/>
      <c r="C258" s="98"/>
      <c r="D258" s="233"/>
      <c r="E258" s="91"/>
      <c r="F258" s="140"/>
      <c r="G258" s="130"/>
      <c r="H258" s="173">
        <v>0.54166666666666696</v>
      </c>
      <c r="I258" s="170"/>
      <c r="J258" s="135" t="str">
        <f t="shared" si="62"/>
        <v/>
      </c>
      <c r="K258" s="96" t="str">
        <f>IF(G258="","",1+(H258-IF(G257="",(IF(G256="",(IF(G255="",(IF(G254="",(IF(#REF!="",(IF(#REF!="",(IF(#REF!="",(IF(#REF!="",(IF(#REF!="",(IF(#REF!="",(IF(#REF!="",(IF(#REF!="",#REF!,#REF!)),#REF!)),#REF!)),#REF!)),#REF!)),#REF!)),#REF!)),#REF!)),H254)),H255)),H256)),(H257))))</f>
        <v/>
      </c>
      <c r="L258" s="97" t="str">
        <f>IF(G258="","",IF(G257=G258,IF(H258-I257&gt;0,H258-I257,1+H258-I257),IF(G256=G258,IF(H258-I256&gt;0,H258-I256,1+H258-I256),IF(G255=G258,IF(H258-I255&gt;0,H258-I255,1+H258-I255),IF(G254=G258,IF(H258-I254&gt;0,H258-I254,1+H258-I254),IF(G253=G258,IF(H258-I253&gt;0,H258-I253,1+H258-I253),IF(G252=G258,IF(H258-I252&gt;0,H258-I252,1+H258-I252),IF(G251=G258,IF(H258-I251&gt;0,H258-I251,1+H258-I251),IF(G250=G258,IF(H258-I250&gt;0,H258-I250,1+H258-I250),IF(G249=G258,IF(H258-I249&gt;0,H258-I249,1+H258-I249),IF(G248=G258,IF(H258-I248&gt;0,H258-I248,1+H258-I248),IF(G247=G258,IF(H258-I247&gt;0,H258-I247,1+H258-I247),IF(G246=G258,IF(H258-I246&gt;0,H258-I246,1+H258-I246),IF(G245=G258,IF(H258-I245&gt;0,H258-I245,1+H258-I245),IF(G244=G258,IF(H258-I244&gt;0,H258-I244,1+H258-I244),IF(G243=G258,IF(H258-I243&gt;0,H258-I243,1+H258-I243),IF(G242=G258,IF(H258-I242&gt;0,H258-I242,1+H258-I242),IF(G241=G258,IF(H258-I241&gt;0,H258-I241,1+H258-I241),IF(G240=G258,IF(H258-I240&gt;0,H258-I240,1+H258-I240),IF(G239=G258,IF(H258-I239&gt;0,H258-I239,1+H258-I239),IF(G238=G258,IF(H258-I238&gt;0,H258-I238,1+H258-I238),IF(G237=G258,IF(H258-I237&gt;0,H258-I237,1+H258-I237),IF(G236=G258,IF(H258-I236&gt;0,H258-I236,1+H258-I236),IF(G235=G258,IF(H258-I235&gt;0,H258-I235,1+H258-I235),IF(G234=G258,IF(H258-I234&gt;0,H258-I234,1+H258-I234),IF(G233=G258,IF(H258-I233&gt;0,H258-I233,1+H258-I233),IF(G232=G258,IF(H258-I232&gt;0,H258-I232,1+H258-I232),IF(#REF!=G258,IF(H258-#REF!&gt;0,H258-#REF!,1+H258-#REF!),""))))))))))))))))))))))))))))</f>
        <v/>
      </c>
      <c r="M258" s="462"/>
      <c r="N258" s="462"/>
      <c r="O258" s="462"/>
      <c r="P258" s="462"/>
      <c r="Q258" s="462"/>
      <c r="R258" s="462"/>
      <c r="S258" s="462"/>
      <c r="T258" s="462"/>
      <c r="U258" s="462"/>
      <c r="V258" s="462"/>
      <c r="W258" s="462"/>
      <c r="X258" s="462"/>
      <c r="Y258" s="462"/>
      <c r="Z258" s="462"/>
      <c r="AA258" s="462"/>
      <c r="AB258" s="462"/>
      <c r="AC258" s="462"/>
      <c r="AD258" s="462"/>
      <c r="AE258" s="462"/>
      <c r="AF258" s="462"/>
      <c r="AG258" s="462"/>
      <c r="AH258" s="462"/>
      <c r="AI258" s="462"/>
      <c r="AJ258" s="462"/>
      <c r="AK258" s="462"/>
      <c r="AL258" s="462"/>
      <c r="AM258" s="462"/>
      <c r="AN258" s="462"/>
      <c r="AO258" s="462"/>
      <c r="AP258" s="463"/>
      <c r="AQ258" s="459"/>
      <c r="AR258" s="90"/>
      <c r="AS258" s="89"/>
      <c r="AT258" s="13">
        <f t="shared" si="63"/>
        <v>0</v>
      </c>
      <c r="AU258" s="114"/>
      <c r="AV258" s="20">
        <v>768.54166667161803</v>
      </c>
      <c r="AW258" s="3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3"/>
      <c r="BI258" s="93"/>
      <c r="BJ258" s="146">
        <v>768.54166667161803</v>
      </c>
      <c r="BK258" s="143"/>
      <c r="BL258" s="4" t="s">
        <v>182</v>
      </c>
      <c r="BM258" s="4"/>
      <c r="BN258" s="4"/>
      <c r="BO258" s="4"/>
      <c r="BP258" s="4"/>
      <c r="BQ258" s="4"/>
      <c r="BR258" s="153"/>
      <c r="BS258" s="157"/>
      <c r="BT258" s="158"/>
      <c r="BU258" s="9"/>
      <c r="BY258" s="15"/>
      <c r="BZ258" s="5"/>
      <c r="CA258" s="146">
        <v>0.54166666666666696</v>
      </c>
      <c r="CB258" s="128"/>
      <c r="CC258" s="12"/>
      <c r="CD258" s="12"/>
      <c r="CE258" s="12"/>
      <c r="CF258" s="12"/>
      <c r="CG258" s="12"/>
      <c r="CH258" s="12"/>
      <c r="CI258" s="23"/>
      <c r="CJ258" s="456"/>
      <c r="CK258" s="454"/>
      <c r="CL258" s="454"/>
      <c r="CM258" s="453"/>
    </row>
    <row r="259" spans="1:177" ht="16.5" customHeight="1" thickTop="1" thickBot="1" x14ac:dyDescent="0.3">
      <c r="A259" s="465"/>
      <c r="B259" s="124"/>
      <c r="C259" s="98"/>
      <c r="D259" s="233"/>
      <c r="E259" s="91"/>
      <c r="F259" s="140" t="s">
        <v>120</v>
      </c>
      <c r="G259" s="130" t="s">
        <v>199</v>
      </c>
      <c r="H259" s="173">
        <v>0.62152777777777779</v>
      </c>
      <c r="I259" s="170"/>
      <c r="J259" s="135" t="str">
        <f t="shared" si="62"/>
        <v/>
      </c>
      <c r="K259" s="96">
        <f>IF(G259="","",1+(H259-IF(G258="",(IF(G257="",(IF(G256="",(IF(G255="",(IF(#REF!="",(IF(#REF!="",(IF(#REF!="",(IF(#REF!="",(IF(#REF!="",(IF(#REF!="",(IF(#REF!="",(IF(#REF!="",#REF!,#REF!)),#REF!)),#REF!)),#REF!)),#REF!)),#REF!)),#REF!)),#REF!)),H255)),H256)),H257)),(H258))))</f>
        <v>1.0805555555555557</v>
      </c>
      <c r="L259" s="97">
        <f>IF(G259="","",IF(G258=G259,IF(H259-I258&gt;0,H259-I258,1+H259-I258),IF(G257=G259,IF(H259-I257&gt;0,H259-I257,1+H259-I257),IF(G256=G259,IF(H259-I256&gt;0,H259-I256,1+H259-I256),IF(G255=G259,IF(H259-I255&gt;0,H259-I255,1+H259-I255),IF(G254=G259,IF(H259-I254&gt;0,H259-I254,1+H259-I254),IF(G253=G259,IF(H259-I253&gt;0,H259-I253,1+H259-I253),IF(G252=G259,IF(H259-I252&gt;0,H259-I252,1+H259-I252),IF(G251=G259,IF(H259-I251&gt;0,H259-I251,1+H259-I251),IF(G250=G259,IF(H259-I250&gt;0,H259-I250,1+H259-I250),IF(G249=G259,IF(H259-I249&gt;0,H259-I249,1+H259-I249),IF(G248=G259,IF(H259-I248&gt;0,H259-I248,1+H259-I248),IF(G247=G259,IF(H259-I247&gt;0,H259-I247,1+H259-I247),IF(G246=G259,IF(H259-I246&gt;0,H259-I246,1+H259-I246),IF(G245=G259,IF(H259-I245&gt;0,H259-I245,1+H259-I245),IF(G244=G259,IF(H259-I244&gt;0,H259-I244,1+H259-I244),IF(G243=G259,IF(H259-I243&gt;0,H259-I243,1+H259-I243),IF(G242=G259,IF(H259-I242&gt;0,H259-I242,1+H259-I242),IF(G241=G259,IF(H259-I241&gt;0,H259-I241,1+H259-I241),IF(G240=G259,IF(H259-I240&gt;0,H259-I240,1+H259-I240),IF(G239=G259,IF(H259-I239&gt;0,H259-I239,1+H259-I239),IF(G238=G259,IF(H259-I238&gt;0,H259-I238,1+H259-I238),IF(G237=G259,IF(H259-I237&gt;0,H259-I237,1+H259-I237),IF(G236=G259,IF(H259-I236&gt;0,H259-I236,1+H259-I236),IF(G235=G259,IF(H259-I235&gt;0,H259-I235,1+H259-I235),IF(G234=G259,IF(H259-I234&gt;0,H259-I234,1+H259-I234),IF(G233=G259,IF(H259-I233&gt;0,H259-I233,1+H259-I233),IF(#REF!=G259,IF(H259-#REF!&gt;0,H259-#REF!,1+H259-#REF!),""))))))))))))))))))))))))))))</f>
        <v>1.2499999999999956E-2</v>
      </c>
      <c r="M259" s="462"/>
      <c r="N259" s="462"/>
      <c r="O259" s="462"/>
      <c r="P259" s="462"/>
      <c r="Q259" s="462"/>
      <c r="R259" s="462"/>
      <c r="S259" s="462"/>
      <c r="T259" s="462"/>
      <c r="U259" s="462"/>
      <c r="V259" s="462"/>
      <c r="W259" s="462"/>
      <c r="X259" s="462"/>
      <c r="Y259" s="462"/>
      <c r="Z259" s="462"/>
      <c r="AA259" s="462"/>
      <c r="AB259" s="462"/>
      <c r="AC259" s="462"/>
      <c r="AD259" s="462"/>
      <c r="AE259" s="462"/>
      <c r="AF259" s="462"/>
      <c r="AG259" s="462"/>
      <c r="AH259" s="462"/>
      <c r="AI259" s="462"/>
      <c r="AJ259" s="462"/>
      <c r="AK259" s="462"/>
      <c r="AL259" s="462"/>
      <c r="AM259" s="462"/>
      <c r="AN259" s="462"/>
      <c r="AO259" s="462"/>
      <c r="AP259" s="463"/>
      <c r="AQ259" s="459"/>
      <c r="AR259" s="90"/>
      <c r="AS259" s="89"/>
      <c r="AT259" s="13">
        <f t="shared" si="63"/>
        <v>0</v>
      </c>
      <c r="AU259" s="114"/>
      <c r="AV259" s="20">
        <v>768.583333338285</v>
      </c>
      <c r="AW259" s="3"/>
      <c r="AX259" s="4"/>
      <c r="AY259" s="4"/>
      <c r="AZ259" s="4" t="s">
        <v>150</v>
      </c>
      <c r="BA259" s="4"/>
      <c r="BB259" s="4"/>
      <c r="BC259" s="4"/>
      <c r="BD259" s="4"/>
      <c r="BE259" s="4"/>
      <c r="BF259" s="4"/>
      <c r="BG259" s="4"/>
      <c r="BH259" s="3"/>
      <c r="BI259" s="93"/>
      <c r="BJ259" s="146">
        <v>768.583333338285</v>
      </c>
      <c r="BK259" s="143" t="s">
        <v>180</v>
      </c>
      <c r="BL259" s="4"/>
      <c r="BM259" s="4" t="s">
        <v>148</v>
      </c>
      <c r="BN259" s="4" t="s">
        <v>125</v>
      </c>
      <c r="BO259" s="4"/>
      <c r="BP259" s="4"/>
      <c r="BQ259" s="4"/>
      <c r="BR259" s="153"/>
      <c r="BS259" s="157"/>
      <c r="BT259" s="158"/>
      <c r="BU259" s="9"/>
      <c r="BY259" s="15"/>
      <c r="BZ259" s="5"/>
      <c r="CA259" s="146">
        <v>0.58333333333333304</v>
      </c>
      <c r="CB259" s="128"/>
      <c r="CC259" s="12"/>
      <c r="CD259" s="12"/>
      <c r="CE259" s="12"/>
      <c r="CF259" s="12"/>
      <c r="CG259" s="12"/>
      <c r="CH259" s="12"/>
      <c r="CI259" s="23"/>
      <c r="CJ259" s="456"/>
      <c r="CK259" s="454"/>
      <c r="CL259" s="454"/>
      <c r="CM259" s="453"/>
    </row>
    <row r="260" spans="1:177" ht="16.5" customHeight="1" thickTop="1" thickBot="1" x14ac:dyDescent="0.3">
      <c r="A260" s="465"/>
      <c r="B260" s="124"/>
      <c r="C260" s="98"/>
      <c r="D260" s="233"/>
      <c r="E260" s="91"/>
      <c r="F260" s="140"/>
      <c r="G260" s="130"/>
      <c r="H260" s="173">
        <v>0.625</v>
      </c>
      <c r="I260" s="170"/>
      <c r="J260" s="135" t="str">
        <f t="shared" si="62"/>
        <v/>
      </c>
      <c r="K260" s="96" t="str">
        <f>IF(G260="","",1+(H260-IF(G259="",(IF(G258="",(IF(G257="",(IF(G256="",(IF(#REF!="",(IF(#REF!="",(IF(#REF!="",(IF(#REF!="",(IF(#REF!="",(IF(#REF!="",(IF(#REF!="",(IF(#REF!="",#REF!,#REF!)),#REF!)),#REF!)),#REF!)),#REF!)),#REF!)),#REF!)),#REF!)),H256)),H257)),H258)),(H259))))</f>
        <v/>
      </c>
      <c r="L260" s="97" t="str">
        <f>IF(G260="","",IF(G259=G260,IF(H260-I259&gt;0,H260-I259,1+H260-I259),IF(G258=G260,IF(H260-I258&gt;0,H260-I258,1+H260-I258),IF(G257=G260,IF(H260-I257&gt;0,H260-I257,1+H260-I257),IF(G256=G260,IF(H260-I256&gt;0,H260-I256,1+H260-I256),IF(G255=G260,IF(H260-I255&gt;0,H260-I255,1+H260-I255),IF(G254=G260,IF(H260-I254&gt;0,H260-I254,1+H260-I254),IF(G253=G260,IF(H260-I253&gt;0,H260-I253,1+H260-I253),IF(G252=G260,IF(H260-I252&gt;0,H260-I252,1+H260-I252),IF(G251=G260,IF(H260-I251&gt;0,H260-I251,1+H260-I251),IF(G250=G260,IF(H260-I250&gt;0,H260-I250,1+H260-I250),IF(G249=G260,IF(H260-I249&gt;0,H260-I249,1+H260-I249),IF(G248=G260,IF(H260-I248&gt;0,H260-I248,1+H260-I248),IF(G247=G260,IF(H260-I247&gt;0,H260-I247,1+H260-I247),IF(G246=G260,IF(H260-I246&gt;0,H260-I246,1+H260-I246),IF(G245=G260,IF(H260-I245&gt;0,H260-I245,1+H260-I245),IF(G244=G260,IF(H260-I244&gt;0,H260-I244,1+H260-I244),IF(G243=G260,IF(H260-I243&gt;0,H260-I243,1+H260-I243),IF(G242=G260,IF(H260-I242&gt;0,H260-I242,1+H260-I242),IF(G241=G260,IF(H260-I241&gt;0,H260-I241,1+H260-I241),IF(G240=G260,IF(H260-I240&gt;0,H260-I240,1+H260-I240),IF(G239=G260,IF(H260-I239&gt;0,H260-I239,1+H260-I239),IF(G238=G260,IF(H260-I238&gt;0,H260-I238,1+H260-I238),IF(G237=G260,IF(H260-I237&gt;0,H260-I237,1+H260-I237),IF(G236=G260,IF(H260-I236&gt;0,H260-I236,1+H260-I236),IF(G235=G260,IF(H260-I235&gt;0,H260-I235,1+H260-I235),IF(G234=G260,IF(H260-I234&gt;0,H260-I234,1+H260-I234),IF(#REF!=G260,IF(H260-#REF!&gt;0,H260-#REF!,1+H260-#REF!),""))))))))))))))))))))))))))))</f>
        <v/>
      </c>
      <c r="M260" s="462"/>
      <c r="N260" s="462"/>
      <c r="O260" s="462"/>
      <c r="P260" s="462"/>
      <c r="Q260" s="462"/>
      <c r="R260" s="462"/>
      <c r="S260" s="462"/>
      <c r="T260" s="462"/>
      <c r="U260" s="462"/>
      <c r="V260" s="462"/>
      <c r="W260" s="462"/>
      <c r="X260" s="462"/>
      <c r="Y260" s="462"/>
      <c r="Z260" s="462"/>
      <c r="AA260" s="462"/>
      <c r="AB260" s="462"/>
      <c r="AC260" s="462"/>
      <c r="AD260" s="462"/>
      <c r="AE260" s="462"/>
      <c r="AF260" s="462"/>
      <c r="AG260" s="462"/>
      <c r="AH260" s="462"/>
      <c r="AI260" s="462"/>
      <c r="AJ260" s="462"/>
      <c r="AK260" s="462"/>
      <c r="AL260" s="462"/>
      <c r="AM260" s="462"/>
      <c r="AN260" s="462"/>
      <c r="AO260" s="462"/>
      <c r="AP260" s="463"/>
      <c r="AQ260" s="459"/>
      <c r="AR260" s="90"/>
      <c r="AS260" s="89"/>
      <c r="AT260" s="13">
        <f t="shared" si="63"/>
        <v>0</v>
      </c>
      <c r="AU260" s="114"/>
      <c r="AV260" s="20">
        <v>768.62500000495197</v>
      </c>
      <c r="AW260" s="3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3"/>
      <c r="BI260" s="93"/>
      <c r="BJ260" s="146">
        <v>768.62500000495197</v>
      </c>
      <c r="BK260" s="143"/>
      <c r="BL260" s="4"/>
      <c r="BM260" s="4"/>
      <c r="BN260" s="4"/>
      <c r="BO260" s="4"/>
      <c r="BP260" s="4"/>
      <c r="BQ260" s="4"/>
      <c r="BR260" s="153"/>
      <c r="BS260" s="159"/>
      <c r="BT260" s="160"/>
      <c r="BU260" s="9"/>
      <c r="BY260" s="15"/>
      <c r="BZ260" s="5"/>
      <c r="CA260" s="146">
        <v>0.625</v>
      </c>
      <c r="CB260" s="128" t="s">
        <v>154</v>
      </c>
      <c r="CC260" s="12"/>
      <c r="CD260" s="12"/>
      <c r="CE260" s="12"/>
      <c r="CF260" s="12"/>
      <c r="CG260" s="12"/>
      <c r="CH260" s="12"/>
      <c r="CI260" s="23"/>
      <c r="CJ260" s="456"/>
      <c r="CK260" s="454"/>
      <c r="CL260" s="454"/>
      <c r="CM260" s="453"/>
    </row>
    <row r="261" spans="1:177" ht="16.5" customHeight="1" thickTop="1" thickBot="1" x14ac:dyDescent="0.3">
      <c r="A261" s="465"/>
      <c r="B261" s="124"/>
      <c r="C261" s="98"/>
      <c r="D261" s="233"/>
      <c r="E261" s="91"/>
      <c r="F261" s="140" t="s">
        <v>129</v>
      </c>
      <c r="G261" s="130" t="s">
        <v>197</v>
      </c>
      <c r="H261" s="173">
        <v>0.70138888888888884</v>
      </c>
      <c r="I261" s="170">
        <v>0.25</v>
      </c>
      <c r="J261" s="135">
        <f t="shared" ref="J261:J292" si="85">IF((ISBLANK(I261)),"",IF((I261&gt;H261),(I261-H261),(1+I261-H261)))</f>
        <v>0.54861111111111116</v>
      </c>
      <c r="K261" s="96">
        <f>IF(G261="","",1+(H261-IF(G260="",(IF(G259="",(IF(G258="",(IF(G257="",(IF(#REF!="",(IF(#REF!="",(IF(#REF!="",(IF(#REF!="",(IF(#REF!="",(IF(#REF!="",(IF(#REF!="",(IF(#REF!="",#REF!,#REF!)),#REF!)),#REF!)),#REF!)),#REF!)),#REF!)),#REF!)),#REF!)),H257)),H258)),H259)),(H260))))</f>
        <v>1.0798611111111112</v>
      </c>
      <c r="L261" s="97">
        <f>IF(G261="","",IF(G260=G261,IF(H261-I260&gt;0,H261-I260,1+H261-I260),IF(G259=G261,IF(H261-I259&gt;0,H261-I259,1+H261-I259),IF(G258=G261,IF(H261-I258&gt;0,H261-I258,1+H261-I258),IF(G257=G261,IF(H261-I257&gt;0,H261-I257,1+H261-I257),IF(G256=G261,IF(H261-I256&gt;0,H261-I256,1+H261-I256),IF(G255=G261,IF(H261-I255&gt;0,H261-I255,1+H261-I255),IF(G254=G261,IF(H261-I254&gt;0,H261-I254,1+H261-I254),IF(G253=G261,IF(H261-I253&gt;0,H261-I253,1+H261-I253),IF(G252=G261,IF(H261-I252&gt;0,H261-I252,1+H261-I252),IF(G251=G261,IF(H261-I251&gt;0,H261-I251,1+H261-I251),IF(G250=G261,IF(H261-I250&gt;0,H261-I250,1+H261-I250),IF(G249=G261,IF(H261-I249&gt;0,H261-I249,1+H261-I249),IF(G248=G261,IF(H261-I248&gt;0,H261-I248,1+H261-I248),IF(G247=G261,IF(H261-I247&gt;0,H261-I247,1+H261-I247),IF(G246=G261,IF(H261-I246&gt;0,H261-I246,1+H261-I246),IF(G245=G261,IF(H261-I245&gt;0,H261-I245,1+H261-I245),IF(G244=G261,IF(H261-I244&gt;0,H261-I244,1+H261-I244),IF(G243=G261,IF(H261-I243&gt;0,H261-I243,1+H261-I243),IF(G242=G261,IF(H261-I242&gt;0,H261-I242,1+H261-I242),IF(G241=G261,IF(H261-I241&gt;0,H261-I241,1+H261-I241),IF(G240=G261,IF(H261-I240&gt;0,H261-I240,1+H261-I240),IF(G239=G261,IF(H261-I239&gt;0,H261-I239,1+H261-I239),IF(G238=G261,IF(H261-I238&gt;0,H261-I238,1+H261-I238),IF(G237=G261,IF(H261-I237&gt;0,H261-I237,1+H261-I237),IF(G236=G261,IF(H261-I236&gt;0,H261-I236,1+H261-I236),IF(G235=G261,IF(H261-I235&gt;0,H261-I235,1+H261-I235),IF(#REF!=G261,IF(H261-#REF!&gt;0,H261-#REF!,1+H261-#REF!),""))))))))))))))))))))))))))))</f>
        <v>0.24305555555555552</v>
      </c>
      <c r="M261" s="462"/>
      <c r="N261" s="462"/>
      <c r="O261" s="462"/>
      <c r="P261" s="462"/>
      <c r="Q261" s="462"/>
      <c r="R261" s="462"/>
      <c r="S261" s="462"/>
      <c r="T261" s="462"/>
      <c r="U261" s="462"/>
      <c r="V261" s="462"/>
      <c r="W261" s="462"/>
      <c r="X261" s="462"/>
      <c r="Y261" s="462"/>
      <c r="Z261" s="462"/>
      <c r="AA261" s="462"/>
      <c r="AB261" s="462"/>
      <c r="AC261" s="462"/>
      <c r="AD261" s="462"/>
      <c r="AE261" s="462"/>
      <c r="AF261" s="462"/>
      <c r="AG261" s="462"/>
      <c r="AH261" s="462"/>
      <c r="AI261" s="462"/>
      <c r="AJ261" s="462"/>
      <c r="AK261" s="462"/>
      <c r="AL261" s="462"/>
      <c r="AM261" s="462"/>
      <c r="AN261" s="462"/>
      <c r="AO261" s="462"/>
      <c r="AP261" s="463"/>
      <c r="AQ261" s="459"/>
      <c r="AR261" s="90"/>
      <c r="AS261" s="89"/>
      <c r="AT261" s="13">
        <f t="shared" ref="AT261:AT292" si="86">IF(G261=G260,F260,IF(G261=G258,F258,IF(G261=G257,F257,IF(G261=G256,F256,IF(G261=G255,F255,IF(G261=G254,F254,IF(G261=G253,F253,IF(G261=G252,F252,IF(G261=G251,F251,IF(G261=G250,F250,IF(G261=G249,F249,IF(G261=G248,F248,IF(G261=G247,F247,IF(G261=G246,F246,IF(G261=G245,F245,IF(G261=G244,F244,0))))))))))))))))</f>
        <v>0</v>
      </c>
      <c r="AU261" s="114"/>
      <c r="AV261" s="20">
        <v>768.66666667161905</v>
      </c>
      <c r="AW261" s="3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3"/>
      <c r="BI261" s="93"/>
      <c r="BJ261" s="146">
        <v>768.66666667161905</v>
      </c>
      <c r="BK261" s="143"/>
      <c r="BL261" s="4"/>
      <c r="BM261" s="4"/>
      <c r="BN261" s="4"/>
      <c r="BO261" s="4"/>
      <c r="BP261" s="4"/>
      <c r="BQ261" s="4"/>
      <c r="BR261" s="153"/>
      <c r="BS261" s="159"/>
      <c r="BT261" s="160"/>
      <c r="BU261" s="9"/>
      <c r="BY261" s="15"/>
      <c r="BZ261" s="5"/>
      <c r="CA261" s="146">
        <v>0.66666666666666696</v>
      </c>
      <c r="CB261" s="128"/>
      <c r="CC261" s="12"/>
      <c r="CD261" s="12"/>
      <c r="CE261" s="12"/>
      <c r="CF261" s="12"/>
      <c r="CG261" s="12"/>
      <c r="CH261" s="12"/>
      <c r="CI261" s="23"/>
      <c r="CJ261" s="456"/>
      <c r="CK261" s="454"/>
      <c r="CL261" s="454"/>
      <c r="CM261" s="453"/>
    </row>
    <row r="262" spans="1:177" ht="16.5" customHeight="1" thickTop="1" thickBot="1" x14ac:dyDescent="0.3">
      <c r="A262" s="465"/>
      <c r="B262" s="124"/>
      <c r="C262" s="98"/>
      <c r="D262" s="233"/>
      <c r="E262" s="91"/>
      <c r="F262" s="140"/>
      <c r="G262" s="130"/>
      <c r="H262" s="173">
        <v>0.70833333333333304</v>
      </c>
      <c r="I262" s="170"/>
      <c r="J262" s="135" t="str">
        <f t="shared" si="85"/>
        <v/>
      </c>
      <c r="K262" s="96" t="str">
        <f>IF(G262="","",1+(H262-IF(G261="",(IF(G260="",(IF(G259="",(IF(G258="",(IF(#REF!="",(IF(#REF!="",(IF(#REF!="",(IF(#REF!="",(IF(#REF!="",(IF(#REF!="",(IF(#REF!="",(IF(#REF!="",#REF!,#REF!)),#REF!)),#REF!)),#REF!)),#REF!)),#REF!)),#REF!)),#REF!)),H258)),H259)),H260)),(H261))))</f>
        <v/>
      </c>
      <c r="L262" s="97" t="str">
        <f>IF(G262="","",IF(G261=G262,IF(H262-I261&gt;0,H262-I261,1+H262-I261),IF(G260=G262,IF(H262-I260&gt;0,H262-I260,1+H262-I260),IF(G259=G262,IF(H262-I259&gt;0,H262-I259,1+H262-I259),IF(G258=G262,IF(H262-I258&gt;0,H262-I258,1+H262-I258),IF(G257=G262,IF(H262-I257&gt;0,H262-I257,1+H262-I257),IF(G256=G262,IF(H262-I256&gt;0,H262-I256,1+H262-I256),IF(G255=G262,IF(H262-I255&gt;0,H262-I255,1+H262-I255),IF(G254=G262,IF(H262-I254&gt;0,H262-I254,1+H262-I254),IF(G253=G262,IF(H262-I253&gt;0,H262-I253,1+H262-I253),IF(G252=G262,IF(H262-I252&gt;0,H262-I252,1+H262-I252),IF(G251=G262,IF(H262-I251&gt;0,H262-I251,1+H262-I251),IF(G250=G262,IF(H262-I250&gt;0,H262-I250,1+H262-I250),IF(G249=G262,IF(H262-I249&gt;0,H262-I249,1+H262-I249),IF(G248=G262,IF(H262-I248&gt;0,H262-I248,1+H262-I248),IF(G247=G262,IF(H262-I247&gt;0,H262-I247,1+H262-I247),IF(G246=G262,IF(H262-I246&gt;0,H262-I246,1+H262-I246),IF(G245=G262,IF(H262-I245&gt;0,H262-I245,1+H262-I245),IF(G244=G262,IF(H262-I244&gt;0,H262-I244,1+H262-I244),IF(G243=G262,IF(H262-I243&gt;0,H262-I243,1+H262-I243),IF(G242=G262,IF(H262-I242&gt;0,H262-I242,1+H262-I242),IF(G241=G262,IF(H262-I241&gt;0,H262-I241,1+H262-I241),IF(G240=G262,IF(H262-I240&gt;0,H262-I240,1+H262-I240),IF(G239=G262,IF(H262-I239&gt;0,H262-I239,1+H262-I239),IF(G238=G262,IF(H262-I238&gt;0,H262-I238,1+H262-I238),IF(G237=G262,IF(H262-I237&gt;0,H262-I237,1+H262-I237),IF(G236=G262,IF(H262-I236&gt;0,H262-I236,1+H262-I236),IF(#REF!=G262,IF(H262-#REF!&gt;0,H262-#REF!,1+H262-#REF!),""))))))))))))))))))))))))))))</f>
        <v/>
      </c>
      <c r="M262" s="462"/>
      <c r="N262" s="462"/>
      <c r="O262" s="462"/>
      <c r="P262" s="462"/>
      <c r="Q262" s="462"/>
      <c r="R262" s="462"/>
      <c r="S262" s="462"/>
      <c r="T262" s="462"/>
      <c r="U262" s="462"/>
      <c r="V262" s="462"/>
      <c r="W262" s="462"/>
      <c r="X262" s="462"/>
      <c r="Y262" s="462"/>
      <c r="Z262" s="462"/>
      <c r="AA262" s="462"/>
      <c r="AB262" s="462"/>
      <c r="AC262" s="462"/>
      <c r="AD262" s="462"/>
      <c r="AE262" s="462"/>
      <c r="AF262" s="462"/>
      <c r="AG262" s="462"/>
      <c r="AH262" s="462"/>
      <c r="AI262" s="462"/>
      <c r="AJ262" s="462"/>
      <c r="AK262" s="462"/>
      <c r="AL262" s="462"/>
      <c r="AM262" s="462"/>
      <c r="AN262" s="462"/>
      <c r="AO262" s="462"/>
      <c r="AP262" s="463"/>
      <c r="AQ262" s="459"/>
      <c r="AR262" s="90"/>
      <c r="AS262" s="89"/>
      <c r="AT262" s="13">
        <f t="shared" si="86"/>
        <v>0</v>
      </c>
      <c r="AU262" s="114"/>
      <c r="AV262" s="20">
        <v>768.70833333828602</v>
      </c>
      <c r="AW262" s="3"/>
      <c r="AX262" s="4"/>
      <c r="AY262" s="4"/>
      <c r="AZ262" s="4"/>
      <c r="BA262" s="4" t="s">
        <v>130</v>
      </c>
      <c r="BB262" s="4"/>
      <c r="BC262" s="4"/>
      <c r="BD262" s="4"/>
      <c r="BE262" s="4"/>
      <c r="BF262" s="4"/>
      <c r="BG262" s="4"/>
      <c r="BH262" s="3"/>
      <c r="BI262" s="93"/>
      <c r="BJ262" s="146">
        <v>768.70833333828602</v>
      </c>
      <c r="BK262" s="143"/>
      <c r="BL262" s="4"/>
      <c r="BM262" s="4"/>
      <c r="BN262" s="4"/>
      <c r="BO262" s="4"/>
      <c r="BP262" s="4"/>
      <c r="BQ262" s="4"/>
      <c r="BR262" s="153"/>
      <c r="BS262" s="159"/>
      <c r="BT262" s="160"/>
      <c r="BU262" s="9"/>
      <c r="BY262" s="15"/>
      <c r="BZ262" s="5"/>
      <c r="CA262" s="146">
        <v>0.70833333333333304</v>
      </c>
      <c r="CB262" s="128"/>
      <c r="CC262" s="12"/>
      <c r="CD262" s="12"/>
      <c r="CE262" s="12"/>
      <c r="CF262" s="12"/>
      <c r="CG262" s="12"/>
      <c r="CH262" s="12"/>
      <c r="CI262" s="23"/>
      <c r="CJ262" s="456"/>
      <c r="CK262" s="454"/>
      <c r="CL262" s="454"/>
      <c r="CM262" s="453"/>
    </row>
    <row r="263" spans="1:177" ht="16.5" customHeight="1" thickTop="1" thickBot="1" x14ac:dyDescent="0.3">
      <c r="A263" s="465"/>
      <c r="B263" s="124"/>
      <c r="C263" s="98"/>
      <c r="D263" s="233"/>
      <c r="E263" s="91"/>
      <c r="F263" s="140" t="s">
        <v>166</v>
      </c>
      <c r="G263" s="130" t="s">
        <v>253</v>
      </c>
      <c r="H263" s="173">
        <v>0.78125</v>
      </c>
      <c r="I263" s="170">
        <v>0.5</v>
      </c>
      <c r="J263" s="135">
        <f t="shared" si="85"/>
        <v>0.71875</v>
      </c>
      <c r="K263" s="96">
        <f>IF(G263="","",1+(H263-IF(G262="",(IF(G261="",(IF(G260="",(IF(G259="",(IF(#REF!="",(IF(#REF!="",(IF(#REF!="",(IF(#REF!="",(IF(#REF!="",(IF(#REF!="",(IF(#REF!="",(IF(#REF!="",#REF!,#REF!)),#REF!)),#REF!)),#REF!)),#REF!)),#REF!)),#REF!)),#REF!)),H259)),H260)),H261)),(H262))))</f>
        <v>1.0798611111111112</v>
      </c>
      <c r="L263" s="97">
        <f>IF(G263="","",IF(G262=G263,IF(H263-I262&gt;0,H263-I262,1+H263-I262),IF(G261=G263,IF(H263-I261&gt;0,H263-I261,1+H263-I261),IF(G260=G263,IF(H263-I260&gt;0,H263-I260,1+H263-I260),IF(G259=G263,IF(H263-I259&gt;0,H263-I259,1+H263-I259),IF(G258=G263,IF(H263-I258&gt;0,H263-I258,1+H263-I258),IF(G257=G263,IF(H263-I257&gt;0,H263-I257,1+H263-I257),IF(G256=G263,IF(H263-I256&gt;0,H263-I256,1+H263-I256),IF(G255=G263,IF(H263-I255&gt;0,H263-I255,1+H263-I255),IF(G254=G263,IF(H263-I254&gt;0,H263-I254,1+H263-I254),IF(G253=G263,IF(H263-I253&gt;0,H263-I253,1+H263-I253),IF(G252=G263,IF(H263-I252&gt;0,H263-I252,1+H263-I252),IF(G251=G263,IF(H263-I251&gt;0,H263-I251,1+H263-I251),IF(G250=G263,IF(H263-I250&gt;0,H263-I250,1+H263-I250),IF(G249=G263,IF(H263-I249&gt;0,H263-I249,1+H263-I249),IF(G248=G263,IF(H263-I248&gt;0,H263-I248,1+H263-I248),IF(G247=G263,IF(H263-I247&gt;0,H263-I247,1+H263-I247),IF(G246=G263,IF(H263-I246&gt;0,H263-I246,1+H263-I246),IF(G245=G263,IF(H263-I245&gt;0,H263-I245,1+H263-I245),IF(G244=G263,IF(H263-I244&gt;0,H263-I244,1+H263-I244),IF(G243=G263,IF(H263-I243&gt;0,H263-I243,1+H263-I243),IF(G242=G263,IF(H263-I242&gt;0,H263-I242,1+H263-I242),IF(G241=G263,IF(H263-I241&gt;0,H263-I241,1+H263-I241),IF(G240=G263,IF(H263-I240&gt;0,H263-I240,1+H263-I240),IF(G239=G263,IF(H263-I239&gt;0,H263-I239,1+H263-I239),IF(G238=G263,IF(H263-I238&gt;0,H263-I238,1+H263-I238),IF(G237=G263,IF(H263-I237&gt;0,H263-I237,1+H263-I237),IF(#REF!=G263,IF(H263-#REF!&gt;0,H263-#REF!,1+H263-#REF!),""))))))))))))))))))))))))))))</f>
        <v>0.12847222222222221</v>
      </c>
      <c r="M263" s="462"/>
      <c r="N263" s="462"/>
      <c r="O263" s="462"/>
      <c r="P263" s="462"/>
      <c r="Q263" s="462"/>
      <c r="R263" s="462"/>
      <c r="S263" s="462"/>
      <c r="T263" s="462"/>
      <c r="U263" s="462"/>
      <c r="V263" s="462"/>
      <c r="W263" s="462"/>
      <c r="X263" s="462"/>
      <c r="Y263" s="462"/>
      <c r="Z263" s="462"/>
      <c r="AA263" s="462"/>
      <c r="AB263" s="462"/>
      <c r="AC263" s="462"/>
      <c r="AD263" s="462"/>
      <c r="AE263" s="462"/>
      <c r="AF263" s="462"/>
      <c r="AG263" s="462"/>
      <c r="AH263" s="462"/>
      <c r="AI263" s="462"/>
      <c r="AJ263" s="462"/>
      <c r="AK263" s="462"/>
      <c r="AL263" s="462"/>
      <c r="AM263" s="462"/>
      <c r="AN263" s="462"/>
      <c r="AO263" s="462"/>
      <c r="AP263" s="463"/>
      <c r="AQ263" s="459"/>
      <c r="AR263" s="90"/>
      <c r="AS263" s="89"/>
      <c r="AT263" s="13">
        <f t="shared" si="86"/>
        <v>0</v>
      </c>
      <c r="AU263" s="114"/>
      <c r="AV263" s="20">
        <v>768.75000000495299</v>
      </c>
      <c r="AW263" s="3"/>
      <c r="AX263" s="4"/>
      <c r="AY263" s="4" t="s">
        <v>183</v>
      </c>
      <c r="AZ263" s="4"/>
      <c r="BA263" s="4"/>
      <c r="BB263" s="4"/>
      <c r="BC263" s="4"/>
      <c r="BD263" s="4"/>
      <c r="BE263" s="4"/>
      <c r="BF263" s="4"/>
      <c r="BG263" s="4"/>
      <c r="BH263" s="3"/>
      <c r="BI263" s="93"/>
      <c r="BJ263" s="146">
        <v>768.75000000495299</v>
      </c>
      <c r="BK263" s="143"/>
      <c r="BL263" s="4"/>
      <c r="BM263" s="4"/>
      <c r="BN263" s="4"/>
      <c r="BO263" s="4"/>
      <c r="BP263" s="4"/>
      <c r="BQ263" s="4"/>
      <c r="BR263" s="153"/>
      <c r="BS263" s="159"/>
      <c r="BT263" s="160"/>
      <c r="BU263" s="9"/>
      <c r="BY263" s="15"/>
      <c r="BZ263" s="5"/>
      <c r="CA263" s="146">
        <v>0.75</v>
      </c>
      <c r="CB263" s="128" t="s">
        <v>126</v>
      </c>
      <c r="CC263" s="12"/>
      <c r="CD263" s="12"/>
      <c r="CE263" s="12"/>
      <c r="CF263" s="12"/>
      <c r="CG263" s="12"/>
      <c r="CH263" s="12"/>
      <c r="CI263" s="23"/>
      <c r="CJ263" s="456"/>
      <c r="CK263" s="454"/>
      <c r="CL263" s="454"/>
      <c r="CM263" s="453"/>
    </row>
    <row r="264" spans="1:177" ht="16.5" customHeight="1" thickTop="1" thickBot="1" x14ac:dyDescent="0.3">
      <c r="A264" s="465"/>
      <c r="B264" s="124"/>
      <c r="C264" s="98"/>
      <c r="D264" s="233"/>
      <c r="E264" s="91"/>
      <c r="F264" s="140"/>
      <c r="G264" s="130"/>
      <c r="H264" s="173">
        <v>0.79166666666666696</v>
      </c>
      <c r="I264" s="169"/>
      <c r="J264" s="134" t="str">
        <f t="shared" si="85"/>
        <v/>
      </c>
      <c r="K264" s="96" t="str">
        <f>IF(G264="","",1+(H264-IF(G263="",(IF(G262="",(IF(G261="",(IF(G260="",(IF(#REF!="",(IF(#REF!="",(IF(#REF!="",(IF(#REF!="",(IF(#REF!="",(IF(#REF!="",(IF(#REF!="",(IF(#REF!="",#REF!,#REF!)),#REF!)),#REF!)),#REF!)),#REF!)),#REF!)),#REF!)),#REF!)),H260)),H261)),H262)),(H263))))</f>
        <v/>
      </c>
      <c r="L264" s="97" t="str">
        <f>IF(G264="","",IF(G263=G264,IF(H264-I263&gt;0,H264-I263,1+H264-I263),IF(G262=G264,IF(H264-I262&gt;0,H264-I262,1+H264-I262),IF(G261=G264,IF(H264-I261&gt;0,H264-I261,1+H264-I261),IF(G260=G264,IF(H264-I260&gt;0,H264-I260,1+H264-I260),IF(G259=G264,IF(H264-I259&gt;0,H264-I259,1+H264-I259),IF(G258=G264,IF(H264-I258&gt;0,H264-I258,1+H264-I258),IF(G257=G264,IF(H264-I257&gt;0,H264-I257,1+H264-I257),IF(G256=G264,IF(H264-I256&gt;0,H264-I256,1+H264-I256),IF(G255=G264,IF(H264-I255&gt;0,H264-I255,1+H264-I255),IF(G254=G264,IF(H264-I254&gt;0,H264-I254,1+H264-I254),IF(G253=G264,IF(H264-I253&gt;0,H264-I253,1+H264-I253),IF(G252=G264,IF(H264-I252&gt;0,H264-I252,1+H264-I252),IF(G251=G264,IF(H264-I251&gt;0,H264-I251,1+H264-I251),IF(G250=G264,IF(H264-I250&gt;0,H264-I250,1+H264-I250),IF(G249=G264,IF(H264-I249&gt;0,H264-I249,1+H264-I249),IF(G248=G264,IF(H264-I248&gt;0,H264-I248,1+H264-I248),IF(G247=G264,IF(H264-I247&gt;0,H264-I247,1+H264-I247),IF(G246=G264,IF(H264-I246&gt;0,H264-I246,1+H264-I246),IF(G245=G264,IF(H264-I245&gt;0,H264-I245,1+H264-I245),IF(G244=G264,IF(H264-I244&gt;0,H264-I244,1+H264-I244),IF(G243=G264,IF(H264-I243&gt;0,H264-I243,1+H264-I243),IF(G242=G264,IF(H264-I242&gt;0,H264-I242,1+H264-I242),IF(G241=G264,IF(H264-I241&gt;0,H264-I241,1+H264-I241),IF(G240=G264,IF(H264-I240&gt;0,H264-I240,1+H264-I240),IF(G239=G264,IF(H264-I239&gt;0,H264-I239,1+H264-I239),IF(G238=G264,IF(H264-I238&gt;0,H264-I238,1+H264-I238),IF(#REF!=G264,IF(H264-#REF!&gt;0,H264-#REF!,1+H264-#REF!),""))))))))))))))))))))))))))))</f>
        <v/>
      </c>
      <c r="M264" s="462"/>
      <c r="N264" s="462"/>
      <c r="O264" s="462"/>
      <c r="P264" s="462"/>
      <c r="Q264" s="462"/>
      <c r="R264" s="462"/>
      <c r="S264" s="462"/>
      <c r="T264" s="462"/>
      <c r="U264" s="462"/>
      <c r="V264" s="462"/>
      <c r="W264" s="462"/>
      <c r="X264" s="462"/>
      <c r="Y264" s="462"/>
      <c r="Z264" s="462"/>
      <c r="AA264" s="462"/>
      <c r="AB264" s="462"/>
      <c r="AC264" s="462"/>
      <c r="AD264" s="462"/>
      <c r="AE264" s="462"/>
      <c r="AF264" s="462"/>
      <c r="AG264" s="462"/>
      <c r="AH264" s="462"/>
      <c r="AI264" s="462"/>
      <c r="AJ264" s="462"/>
      <c r="AK264" s="462"/>
      <c r="AL264" s="462"/>
      <c r="AM264" s="462"/>
      <c r="AN264" s="462"/>
      <c r="AO264" s="462"/>
      <c r="AP264" s="463"/>
      <c r="AQ264" s="459"/>
      <c r="AR264" s="90"/>
      <c r="AS264" s="89"/>
      <c r="AT264" s="13">
        <f t="shared" si="86"/>
        <v>0</v>
      </c>
      <c r="AU264" s="114"/>
      <c r="AV264" s="20">
        <v>768.79166667161996</v>
      </c>
      <c r="AW264" s="3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3"/>
      <c r="BI264" s="93"/>
      <c r="BJ264" s="146">
        <v>768.79166667161996</v>
      </c>
      <c r="BK264" s="143"/>
      <c r="BL264" s="4"/>
      <c r="BM264" s="4"/>
      <c r="BN264" s="4"/>
      <c r="BO264" s="4"/>
      <c r="BP264" s="4"/>
      <c r="BQ264" s="4"/>
      <c r="BR264" s="153"/>
      <c r="BS264" s="159"/>
      <c r="BT264" s="160"/>
      <c r="BU264" s="9"/>
      <c r="BY264" s="15"/>
      <c r="BZ264" s="5"/>
      <c r="CA264" s="146">
        <v>0.79166666666666696</v>
      </c>
      <c r="CB264" s="128" t="s">
        <v>186</v>
      </c>
      <c r="CC264" s="12"/>
      <c r="CD264" s="12"/>
      <c r="CE264" s="12"/>
      <c r="CF264" s="12"/>
      <c r="CG264" s="12"/>
      <c r="CH264" s="12"/>
      <c r="CI264" s="23"/>
      <c r="CJ264" s="456"/>
      <c r="CK264" s="454"/>
      <c r="CL264" s="454"/>
      <c r="CM264" s="453"/>
    </row>
    <row r="265" spans="1:177" ht="16.5" customHeight="1" thickTop="1" thickBot="1" x14ac:dyDescent="0.3">
      <c r="A265" s="465"/>
      <c r="B265" s="124"/>
      <c r="C265" s="98"/>
      <c r="D265" s="233"/>
      <c r="E265" s="91"/>
      <c r="F265" s="140" t="s">
        <v>160</v>
      </c>
      <c r="G265" s="130" t="s">
        <v>200</v>
      </c>
      <c r="H265" s="173">
        <v>0.85972222222222217</v>
      </c>
      <c r="I265" s="169">
        <v>0.69027777777777777</v>
      </c>
      <c r="J265" s="134">
        <f t="shared" si="85"/>
        <v>0.8305555555555556</v>
      </c>
      <c r="K265" s="96">
        <f>IF(G265="","",1+(H265-IF(G264="",(IF(G263="",(IF(G262="",(IF(G261="",(IF(#REF!="",(IF(#REF!="",(IF(#REF!="",(IF(#REF!="",(IF(#REF!="",(IF(#REF!="",(IF(#REF!="",(IF(#REF!="",#REF!,#REF!)),#REF!)),#REF!)),#REF!)),#REF!)),#REF!)),#REF!)),#REF!)),H261)),H262)),H263)),(H264))))</f>
        <v>1.0784722222222221</v>
      </c>
      <c r="L265" s="97">
        <f>IF(G265="","",IF(G264=G265,IF(H265-I264&gt;0,H265-I264,1+H265-I264),IF(G263=G265,IF(H265-I263&gt;0,H265-I263,1+H265-I263),IF(G262=G265,IF(H265-I262&gt;0,H265-I262,1+H265-I262),IF(G261=G265,IF(H265-I261&gt;0,H265-I261,1+H265-I261),IF(G260=G265,IF(H265-I260&gt;0,H265-I260,1+H265-I260),IF(G259=G265,IF(H265-I259&gt;0,H265-I259,1+H265-I259),IF(G258=G265,IF(H265-I258&gt;0,H265-I258,1+H265-I258),IF(G257=G265,IF(H265-I257&gt;0,H265-I257,1+H265-I257),IF(G256=G265,IF(H265-I256&gt;0,H265-I256,1+H265-I256),IF(G255=G265,IF(H265-I255&gt;0,H265-I255,1+H265-I255),IF(G254=G265,IF(H265-I254&gt;0,H265-I254,1+H265-I254),IF(G253=G265,IF(H265-I253&gt;0,H265-I253,1+H265-I253),IF(G252=G265,IF(H265-I252&gt;0,H265-I252,1+H265-I252),IF(G251=G265,IF(H265-I251&gt;0,H265-I251,1+H265-I251),IF(G250=G265,IF(H265-I250&gt;0,H265-I250,1+H265-I250),IF(G249=G265,IF(H265-I249&gt;0,H265-I249,1+H265-I249),IF(G248=G265,IF(H265-I248&gt;0,H265-I248,1+H265-I248),IF(G247=G265,IF(H265-I247&gt;0,H265-I247,1+H265-I247),IF(G246=G265,IF(H265-I246&gt;0,H265-I246,1+H265-I246),IF(G245=G265,IF(H265-I245&gt;0,H265-I245,1+H265-I245),IF(G244=G265,IF(H265-I244&gt;0,H265-I244,1+H265-I244),IF(G243=G265,IF(H265-I243&gt;0,H265-I243,1+H265-I243),IF(G242=G265,IF(H265-I242&gt;0,H265-I242,1+H265-I242),IF(G241=G265,IF(H265-I241&gt;0,H265-I241,1+H265-I241),IF(G240=G265,IF(H265-I240&gt;0,H265-I240,1+H265-I240),IF(G239=G265,IF(H265-I239&gt;0,H265-I239,1+H265-I239),IF(#REF!=G265,IF(H265-#REF!&gt;0,H265-#REF!,1+H265-#REF!),""))))))))))))))))))))))))))))</f>
        <v>4.7222222222222165E-2</v>
      </c>
      <c r="M265" s="462"/>
      <c r="N265" s="462"/>
      <c r="O265" s="462"/>
      <c r="P265" s="462"/>
      <c r="Q265" s="462"/>
      <c r="R265" s="462"/>
      <c r="S265" s="462"/>
      <c r="T265" s="462"/>
      <c r="U265" s="462"/>
      <c r="V265" s="462"/>
      <c r="W265" s="462"/>
      <c r="X265" s="462"/>
      <c r="Y265" s="462"/>
      <c r="Z265" s="462"/>
      <c r="AA265" s="462"/>
      <c r="AB265" s="462"/>
      <c r="AC265" s="462"/>
      <c r="AD265" s="462"/>
      <c r="AE265" s="462"/>
      <c r="AF265" s="462"/>
      <c r="AG265" s="462"/>
      <c r="AH265" s="462"/>
      <c r="AI265" s="462"/>
      <c r="AJ265" s="462"/>
      <c r="AK265" s="462"/>
      <c r="AL265" s="462"/>
      <c r="AM265" s="462"/>
      <c r="AN265" s="462"/>
      <c r="AO265" s="462"/>
      <c r="AP265" s="463"/>
      <c r="AQ265" s="459"/>
      <c r="AR265" s="90"/>
      <c r="AS265" s="89"/>
      <c r="AT265" s="13" t="str">
        <f t="shared" si="86"/>
        <v>p474</v>
      </c>
      <c r="AU265" s="114"/>
      <c r="AV265" s="20">
        <v>768.83333333828705</v>
      </c>
      <c r="AW265" s="3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3"/>
      <c r="BI265" s="93"/>
      <c r="BJ265" s="146">
        <v>768.83333333828705</v>
      </c>
      <c r="BK265" s="143"/>
      <c r="BL265" s="4" t="s">
        <v>151</v>
      </c>
      <c r="BM265" s="4"/>
      <c r="BN265" s="4"/>
      <c r="BO265" s="4"/>
      <c r="BP265" s="4"/>
      <c r="BQ265" s="4"/>
      <c r="BR265" s="153"/>
      <c r="BS265" s="159"/>
      <c r="BT265" s="160"/>
      <c r="BU265" s="9"/>
      <c r="BY265" s="15"/>
      <c r="BZ265" s="5"/>
      <c r="CA265" s="146">
        <v>0.83333333333333304</v>
      </c>
      <c r="CB265" s="128" t="s">
        <v>182</v>
      </c>
      <c r="CC265" s="12"/>
      <c r="CD265" s="12"/>
      <c r="CE265" s="12"/>
      <c r="CF265" s="12"/>
      <c r="CG265" s="12"/>
      <c r="CH265" s="12"/>
      <c r="CI265" s="23"/>
      <c r="CJ265" s="456"/>
      <c r="CK265" s="454"/>
      <c r="CL265" s="454"/>
      <c r="CM265" s="453"/>
    </row>
    <row r="266" spans="1:177" ht="16.5" customHeight="1" thickTop="1" thickBot="1" x14ac:dyDescent="0.3">
      <c r="A266" s="465"/>
      <c r="B266" s="124"/>
      <c r="C266" s="98"/>
      <c r="D266" s="233"/>
      <c r="E266" s="91"/>
      <c r="F266" s="140"/>
      <c r="G266" s="130"/>
      <c r="H266" s="173">
        <v>0.875</v>
      </c>
      <c r="I266" s="169"/>
      <c r="J266" s="134" t="str">
        <f t="shared" si="85"/>
        <v/>
      </c>
      <c r="K266" s="96" t="str">
        <f>IF(G266="","",1+(H266-IF(G265="",(IF(G264="",(IF(G263="",(IF(G262="",(IF(#REF!="",(IF(#REF!="",(IF(#REF!="",(IF(#REF!="",(IF(#REF!="",(IF(#REF!="",(IF(#REF!="",(IF(#REF!="",#REF!,#REF!)),#REF!)),#REF!)),#REF!)),#REF!)),#REF!)),#REF!)),#REF!)),H262)),H263)),H264)),(H265))))</f>
        <v/>
      </c>
      <c r="L266" s="97" t="str">
        <f>IF(G266="","",IF(G265=G266,IF(H266-I265&gt;0,H266-I265,1+H266-I265),IF(G264=G266,IF(H266-I264&gt;0,H266-I264,1+H266-I264),IF(G263=G266,IF(H266-I263&gt;0,H266-I263,1+H266-I263),IF(G262=G266,IF(H266-I262&gt;0,H266-I262,1+H266-I262),IF(G261=G266,IF(H266-I261&gt;0,H266-I261,1+H266-I261),IF(G260=G266,IF(H266-I260&gt;0,H266-I260,1+H266-I260),IF(G259=G266,IF(H266-I259&gt;0,H266-I259,1+H266-I259),IF(G258=G266,IF(H266-I258&gt;0,H266-I258,1+H266-I258),IF(G257=G266,IF(H266-I257&gt;0,H266-I257,1+H266-I257),IF(G256=G266,IF(H266-I256&gt;0,H266-I256,1+H266-I256),IF(G255=G266,IF(H266-I255&gt;0,H266-I255,1+H266-I255),IF(G254=G266,IF(H266-I254&gt;0,H266-I254,1+H266-I254),IF(G253=G266,IF(H266-I253&gt;0,H266-I253,1+H266-I253),IF(G252=G266,IF(H266-I252&gt;0,H266-I252,1+H266-I252),IF(G251=G266,IF(H266-I251&gt;0,H266-I251,1+H266-I251),IF(G250=G266,IF(H266-I250&gt;0,H266-I250,1+H266-I250),IF(G249=G266,IF(H266-I249&gt;0,H266-I249,1+H266-I249),IF(G248=G266,IF(H266-I248&gt;0,H266-I248,1+H266-I248),IF(G247=G266,IF(H266-I247&gt;0,H266-I247,1+H266-I247),IF(G246=G266,IF(H266-I246&gt;0,H266-I246,1+H266-I246),IF(G245=G266,IF(H266-I245&gt;0,H266-I245,1+H266-I245),IF(G244=G266,IF(H266-I244&gt;0,H266-I244,1+H266-I244),IF(G243=G266,IF(H266-I243&gt;0,H266-I243,1+H266-I243),IF(G242=G266,IF(H266-I242&gt;0,H266-I242,1+H266-I242),IF(G241=G266,IF(H266-I241&gt;0,H266-I241,1+H266-I241),IF(G240=G266,IF(H266-I240&gt;0,H266-I240,1+H266-I240),IF(#REF!=G266,IF(H266-#REF!&gt;0,H266-#REF!,1+H266-#REF!),""))))))))))))))))))))))))))))</f>
        <v/>
      </c>
      <c r="M266" s="462"/>
      <c r="N266" s="462"/>
      <c r="O266" s="462"/>
      <c r="P266" s="462"/>
      <c r="Q266" s="462"/>
      <c r="R266" s="462"/>
      <c r="S266" s="462"/>
      <c r="T266" s="462"/>
      <c r="U266" s="462"/>
      <c r="V266" s="462"/>
      <c r="W266" s="462"/>
      <c r="X266" s="462"/>
      <c r="Y266" s="462"/>
      <c r="Z266" s="462"/>
      <c r="AA266" s="462"/>
      <c r="AB266" s="462"/>
      <c r="AC266" s="462"/>
      <c r="AD266" s="462"/>
      <c r="AE266" s="462"/>
      <c r="AF266" s="462"/>
      <c r="AG266" s="462"/>
      <c r="AH266" s="462"/>
      <c r="AI266" s="462"/>
      <c r="AJ266" s="462"/>
      <c r="AK266" s="462"/>
      <c r="AL266" s="462"/>
      <c r="AM266" s="462"/>
      <c r="AN266" s="462"/>
      <c r="AO266" s="462"/>
      <c r="AP266" s="463"/>
      <c r="AQ266" s="459"/>
      <c r="AR266" s="90"/>
      <c r="AS266" s="89"/>
      <c r="AT266" s="13">
        <f t="shared" si="86"/>
        <v>0</v>
      </c>
      <c r="AU266" s="114"/>
      <c r="AV266" s="20">
        <v>768.87500000495402</v>
      </c>
      <c r="AW266" s="3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3"/>
      <c r="BI266" s="93"/>
      <c r="BJ266" s="146">
        <v>768.87500000495402</v>
      </c>
      <c r="BK266" s="143"/>
      <c r="BL266" s="4"/>
      <c r="BM266" s="4"/>
      <c r="BN266" s="4"/>
      <c r="BO266" s="4"/>
      <c r="BP266" s="4"/>
      <c r="BQ266" s="4"/>
      <c r="BR266" s="153"/>
      <c r="BS266" s="159"/>
      <c r="BT266" s="160"/>
      <c r="BU266" s="9"/>
      <c r="BY266" s="15"/>
      <c r="BZ266" s="5"/>
      <c r="CA266" s="146">
        <v>0.875</v>
      </c>
      <c r="CB266" s="128"/>
      <c r="CC266" s="12"/>
      <c r="CD266" s="12"/>
      <c r="CE266" s="12"/>
      <c r="CF266" s="12"/>
      <c r="CG266" s="12"/>
      <c r="CH266" s="12"/>
      <c r="CI266" s="23"/>
      <c r="CJ266" s="456"/>
      <c r="CK266" s="454"/>
      <c r="CL266" s="454"/>
      <c r="CM266" s="453"/>
    </row>
    <row r="267" spans="1:177" ht="16.5" customHeight="1" thickTop="1" thickBot="1" x14ac:dyDescent="0.3">
      <c r="A267" s="465"/>
      <c r="B267" s="124"/>
      <c r="C267" s="98"/>
      <c r="D267" s="233"/>
      <c r="E267" s="91"/>
      <c r="F267" s="140" t="s">
        <v>179</v>
      </c>
      <c r="G267" s="130" t="s">
        <v>202</v>
      </c>
      <c r="H267" s="173">
        <v>0.95486111111111116</v>
      </c>
      <c r="I267" s="169">
        <v>0.6430555555555556</v>
      </c>
      <c r="J267" s="134">
        <f t="shared" si="85"/>
        <v>0.68819444444444455</v>
      </c>
      <c r="K267" s="96">
        <f>IF(G267="","",1+(H267-IF(G266="",(IF(G265="",(IF(G264="",(IF(G263="",(IF(#REF!="",(IF(#REF!="",(IF(#REF!="",(IF(#REF!="",(IF(#REF!="",(IF(#REF!="",(IF(#REF!="",(IF(#REF!="",#REF!,#REF!)),#REF!)),#REF!)),#REF!)),#REF!)),#REF!)),#REF!)),#REF!)),H263)),H264)),H265)),(H266))))</f>
        <v>1.0951388888888891</v>
      </c>
      <c r="L267" s="97">
        <f>IF(G267="","",IF(G266=G267,IF(H267-I266&gt;0,H267-I266,1+H267-I266),IF(G265=G267,IF(H267-I265&gt;0,H267-I265,1+H267-I265),IF(G264=G267,IF(H267-I264&gt;0,H267-I264,1+H267-I264),IF(G263=G267,IF(H267-I263&gt;0,H267-I263,1+H267-I263),IF(G262=G267,IF(H267-I262&gt;0,H267-I262,1+H267-I262),IF(G261=G267,IF(H267-I261&gt;0,H267-I261,1+H267-I261),IF(G260=G267,IF(H267-I260&gt;0,H267-I260,1+H267-I260),IF(G259=G267,IF(H267-I259&gt;0,H267-I259,1+H267-I259),IF(G258=G267,IF(H267-I258&gt;0,H267-I258,1+H267-I258),IF(G257=G267,IF(H267-I257&gt;0,H267-I257,1+H267-I257),IF(G256=G267,IF(H267-I256&gt;0,H267-I256,1+H267-I256),IF(G255=G267,IF(H267-I255&gt;0,H267-I255,1+H267-I255),IF(G254=G267,IF(H267-I254&gt;0,H267-I254,1+H267-I254),IF(G253=G267,IF(H267-I253&gt;0,H267-I253,1+H267-I253),IF(G252=G267,IF(H267-I252&gt;0,H267-I252,1+H267-I252),IF(G251=G267,IF(H267-I251&gt;0,H267-I251,1+H267-I251),IF(G250=G267,IF(H267-I250&gt;0,H267-I250,1+H267-I250),IF(G249=G267,IF(H267-I249&gt;0,H267-I249,1+H267-I249),IF(G248=G267,IF(H267-I248&gt;0,H267-I248,1+H267-I248),IF(G247=G267,IF(H267-I247&gt;0,H267-I247,1+H267-I247),IF(G246=G267,IF(H267-I246&gt;0,H267-I246,1+H267-I246),IF(G245=G267,IF(H267-I245&gt;0,H267-I245,1+H267-I245),IF(G244=G267,IF(H267-I244&gt;0,H267-I244,1+H267-I244),IF(G243=G267,IF(H267-I243&gt;0,H267-I243,1+H267-I243),IF(G242=G267,IF(H267-I242&gt;0,H267-I242,1+H267-I242),IF(G241=G267,IF(H267-I241&gt;0,H267-I241,1+H267-I241),IF(#REF!=G267,IF(H267-#REF!&gt;0,H267-#REF!,1+H267-#REF!),""))))))))))))))))))))))))))))</f>
        <v>0.13541666666666663</v>
      </c>
      <c r="M267" s="462"/>
      <c r="N267" s="462"/>
      <c r="O267" s="462"/>
      <c r="P267" s="462"/>
      <c r="Q267" s="462"/>
      <c r="R267" s="462"/>
      <c r="S267" s="462"/>
      <c r="T267" s="462"/>
      <c r="U267" s="462"/>
      <c r="V267" s="462"/>
      <c r="W267" s="462"/>
      <c r="X267" s="462"/>
      <c r="Y267" s="462"/>
      <c r="Z267" s="462"/>
      <c r="AA267" s="462"/>
      <c r="AB267" s="462"/>
      <c r="AC267" s="462"/>
      <c r="AD267" s="462"/>
      <c r="AE267" s="462"/>
      <c r="AF267" s="462"/>
      <c r="AG267" s="462"/>
      <c r="AH267" s="462"/>
      <c r="AI267" s="462"/>
      <c r="AJ267" s="462"/>
      <c r="AK267" s="462"/>
      <c r="AL267" s="462"/>
      <c r="AM267" s="462"/>
      <c r="AN267" s="462"/>
      <c r="AO267" s="462"/>
      <c r="AP267" s="463"/>
      <c r="AQ267" s="459"/>
      <c r="AR267" s="90"/>
      <c r="AS267" s="89"/>
      <c r="AT267" s="13">
        <f t="shared" si="86"/>
        <v>0</v>
      </c>
      <c r="AU267" s="114"/>
      <c r="AV267" s="20">
        <v>768.91666667162099</v>
      </c>
      <c r="AW267" s="3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3"/>
      <c r="BI267" s="93"/>
      <c r="BJ267" s="146">
        <v>768.91666667162099</v>
      </c>
      <c r="BK267" s="143"/>
      <c r="BL267" s="4"/>
      <c r="BM267" s="4"/>
      <c r="BN267" s="4"/>
      <c r="BO267" s="4"/>
      <c r="BP267" s="4"/>
      <c r="BQ267" s="4"/>
      <c r="BR267" s="153"/>
      <c r="BS267" s="159"/>
      <c r="BT267" s="160"/>
      <c r="BU267" s="9"/>
      <c r="BY267" s="15"/>
      <c r="BZ267" s="5"/>
      <c r="CA267" s="146">
        <v>0.91666666666666696</v>
      </c>
      <c r="CB267" s="128"/>
      <c r="CC267" s="12"/>
      <c r="CD267" s="12"/>
      <c r="CE267" s="12"/>
      <c r="CF267" s="12"/>
      <c r="CG267" s="12"/>
      <c r="CH267" s="12"/>
      <c r="CI267" s="23"/>
      <c r="CJ267" s="456"/>
      <c r="CK267" s="454"/>
      <c r="CL267" s="454"/>
      <c r="CM267" s="453"/>
    </row>
    <row r="268" spans="1:177" ht="16.5" customHeight="1" thickTop="1" thickBot="1" x14ac:dyDescent="0.3">
      <c r="A268" s="466"/>
      <c r="B268" s="124"/>
      <c r="C268" s="98"/>
      <c r="D268" s="233"/>
      <c r="E268" s="92"/>
      <c r="F268" s="141"/>
      <c r="G268" s="131"/>
      <c r="H268" s="174">
        <v>0.95833333333333304</v>
      </c>
      <c r="I268" s="171"/>
      <c r="J268" s="136" t="str">
        <f t="shared" si="85"/>
        <v/>
      </c>
      <c r="K268" s="115" t="str">
        <f>IF(G268="","",1+(H268-IF(G267="",(IF(G266="",(IF(G265="",(IF(G264="",(IF(#REF!="",(IF(#REF!="",(IF(#REF!="",(IF(#REF!="",(IF(#REF!="",(IF(#REF!="",(IF(#REF!="",(IF(#REF!="",#REF!,#REF!)),#REF!)),#REF!)),#REF!)),#REF!)),#REF!)),#REF!)),#REF!)),H264)),H265)),H266)),(H267))))</f>
        <v/>
      </c>
      <c r="L268" s="116" t="str">
        <f>IF(G268="","",IF(G267=G268,IF(H268-I267&gt;0,H268-I267,1+H268-I267),IF(G266=G268,IF(H268-I266&gt;0,H268-I266,1+H268-I266),IF(G265=G268,IF(H268-I265&gt;0,H268-I265,1+H268-I265),IF(G264=G268,IF(H268-I264&gt;0,H268-I264,1+H268-I264),IF(G263=G268,IF(H268-I263&gt;0,H268-I263,1+H268-I263),IF(G262=G268,IF(H268-I262&gt;0,H268-I262,1+H268-I262),IF(G261=G268,IF(H268-I261&gt;0,H268-I261,1+H268-I261),IF(G260=G268,IF(H268-I260&gt;0,H268-I260,1+H268-I260),IF(G259=G268,IF(H268-I259&gt;0,H268-I259,1+H268-I259),IF(G258=G268,IF(H268-I258&gt;0,H268-I258,1+H268-I258),IF(G257=G268,IF(H268-I257&gt;0,H268-I257,1+H268-I257),IF(G256=G268,IF(H268-I256&gt;0,H268-I256,1+H268-I256),IF(G255=G268,IF(H268-I255&gt;0,H268-I255,1+H268-I255),IF(G254=G268,IF(H268-I254&gt;0,H268-I254,1+H268-I254),IF(G253=G268,IF(H268-I253&gt;0,H268-I253,1+H268-I253),IF(G252=G268,IF(H268-I252&gt;0,H268-I252,1+H268-I252),IF(G251=G268,IF(H268-I251&gt;0,H268-I251,1+H268-I251),IF(G250=G268,IF(H268-I250&gt;0,H268-I250,1+H268-I250),IF(G249=G268,IF(H268-I249&gt;0,H268-I249,1+H268-I249),IF(G248=G268,IF(H268-I248&gt;0,H268-I248,1+H268-I248),IF(G247=G268,IF(H268-I247&gt;0,H268-I247,1+H268-I247),IF(G246=G268,IF(H268-I246&gt;0,H268-I246,1+H268-I246),IF(G245=G268,IF(H268-I245&gt;0,H268-I245,1+H268-I245),IF(G244=G268,IF(H268-I244&gt;0,H268-I244,1+H268-I244),IF(G243=G268,IF(H268-I243&gt;0,H268-I243,1+H268-I243),IF(G242=G268,IF(H268-I242&gt;0,H268-I242,1+H268-I242),IF(#REF!=G268,IF(H268-#REF!&gt;0,H268-#REF!,1+H268-#REF!),""))))))))))))))))))))))))))))</f>
        <v/>
      </c>
      <c r="M268" s="462"/>
      <c r="N268" s="462"/>
      <c r="O268" s="462"/>
      <c r="P268" s="462"/>
      <c r="Q268" s="462"/>
      <c r="R268" s="462"/>
      <c r="S268" s="462"/>
      <c r="T268" s="462"/>
      <c r="U268" s="462"/>
      <c r="V268" s="462"/>
      <c r="W268" s="462"/>
      <c r="X268" s="462"/>
      <c r="Y268" s="462"/>
      <c r="Z268" s="462"/>
      <c r="AA268" s="462"/>
      <c r="AB268" s="462"/>
      <c r="AC268" s="462"/>
      <c r="AD268" s="462"/>
      <c r="AE268" s="462"/>
      <c r="AF268" s="462"/>
      <c r="AG268" s="462"/>
      <c r="AH268" s="462"/>
      <c r="AI268" s="462"/>
      <c r="AJ268" s="462"/>
      <c r="AK268" s="462"/>
      <c r="AL268" s="462"/>
      <c r="AM268" s="462"/>
      <c r="AN268" s="462"/>
      <c r="AO268" s="462"/>
      <c r="AP268" s="463"/>
      <c r="AQ268" s="459"/>
      <c r="AR268" s="115"/>
      <c r="AS268" s="117"/>
      <c r="AT268" s="118">
        <f t="shared" si="86"/>
        <v>0</v>
      </c>
      <c r="AU268" s="119"/>
      <c r="AV268" s="21">
        <v>768.95833333828796</v>
      </c>
      <c r="AW268" s="6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6"/>
      <c r="BI268" s="94"/>
      <c r="BJ268" s="147">
        <v>768.95833333828796</v>
      </c>
      <c r="BK268" s="144"/>
      <c r="BL268" s="7"/>
      <c r="BM268" s="7"/>
      <c r="BN268" s="7"/>
      <c r="BO268" s="7"/>
      <c r="BP268" s="7"/>
      <c r="BQ268" s="7"/>
      <c r="BR268" s="154"/>
      <c r="BS268" s="161"/>
      <c r="BT268" s="162"/>
      <c r="BU268" s="11"/>
      <c r="BV268" s="10"/>
      <c r="BW268" s="10"/>
      <c r="BX268" s="10"/>
      <c r="BY268" s="19"/>
      <c r="BZ268" s="8"/>
      <c r="CA268" s="147">
        <v>0.95833333333333304</v>
      </c>
      <c r="CB268" s="151"/>
      <c r="CC268" s="24"/>
      <c r="CD268" s="24"/>
      <c r="CE268" s="24"/>
      <c r="CF268" s="24"/>
      <c r="CG268" s="24"/>
      <c r="CH268" s="24"/>
      <c r="CI268" s="25"/>
      <c r="CJ268" s="457"/>
      <c r="CK268" s="454"/>
      <c r="CL268" s="454"/>
      <c r="CM268" s="453"/>
    </row>
    <row r="269" spans="1:177" ht="16.5" customHeight="1" thickTop="1" thickBot="1" x14ac:dyDescent="0.3">
      <c r="A269" s="464">
        <v>44593</v>
      </c>
      <c r="B269" s="124"/>
      <c r="C269" s="98">
        <f>_xlfn.ISOWEEKNUM(A269)</f>
        <v>5</v>
      </c>
      <c r="D269" s="233"/>
      <c r="E269" s="95">
        <f>SUM(N269+Q269+T269+W269+Z269+AC269+AF269+AI269+AL269+AO269)</f>
        <v>12</v>
      </c>
      <c r="F269" s="139" t="s">
        <v>137</v>
      </c>
      <c r="G269" s="129" t="s">
        <v>195</v>
      </c>
      <c r="H269" s="172">
        <v>3.8194444444444441E-2</v>
      </c>
      <c r="I269" s="168">
        <v>0.83263888888888893</v>
      </c>
      <c r="J269" s="133">
        <f t="shared" si="85"/>
        <v>0.79444444444444451</v>
      </c>
      <c r="K269" s="26">
        <f>IF(G269="","",1+(H269-IF(G268="",(IF(G267="",(IF(G266="",(IF(G265="",(IF(#REF!="",(IF(#REF!="",(IF(#REF!="",(IF(#REF!="",(IF(#REF!="",(IF(#REF!="",(IF(#REF!="",(IF(#REF!="",#REF!,#REF!)),#REF!)),#REF!)),#REF!)),#REF!)),#REF!)),#REF!)),#REF!)),H265)),H266)),H267)),(H268))))</f>
        <v>8.3333333333333259E-2</v>
      </c>
      <c r="L269" s="109">
        <f>IF(G269="","",IF(G268=G269,IF(H269-I268&gt;0,H269-I268,1+H269-I268),IF(G267=G269,IF(H269-I267&gt;0,H269-I267,1+H269-I267),IF(G266=G269,IF(H269-I266&gt;0,H269-I266,1+H269-I266),IF(G265=G269,IF(H269-I265&gt;0,H269-I265,1+H269-I265),IF(G264=G269,IF(H269-I264&gt;0,H269-I264,1+H269-I264),IF(G263=G269,IF(H269-I263&gt;0,H269-I263,1+H269-I263),IF(G262=G269,IF(H269-I262&gt;0,H269-I262,1+H269-I262),IF(G261=G269,IF(H269-I261&gt;0,H269-I261,1+H269-I261),IF(G260=G269,IF(H269-I260&gt;0,H269-I260,1+H269-I260),IF(G259=G269,IF(H269-I259&gt;0,H269-I259,1+H269-I259),IF(G258=G269,IF(H269-I258&gt;0,H269-I258,1+H269-I258),IF(G257=G269,IF(H269-I257&gt;0,H269-I257,1+H269-I257),IF(G256=G269,IF(H269-I256&gt;0,H269-I256,1+H269-I256),IF(G255=G269,IF(H269-I255&gt;0,H269-I255,1+H269-I255),IF(G254=G269,IF(H269-I254&gt;0,H269-I254,1+H269-I254),IF(G253=G269,IF(H269-I253&gt;0,H269-I253,1+H269-I253),IF(G252=G269,IF(H269-I252&gt;0,H269-I252,1+H269-I252),IF(G251=G269,IF(H269-I251&gt;0,H269-I251,1+H269-I251),IF(G250=G269,IF(H269-I250&gt;0,H269-I250,1+H269-I250),IF(G249=G269,IF(H269-I249&gt;0,H269-I249,1+H269-I249),IF(G248=G269,IF(H269-I248&gt;0,H269-I248,1+H269-I248),IF(G247=G269,IF(H269-I247&gt;0,H269-I247,1+H269-I247),IF(G246=G269,IF(H269-I246&gt;0,H269-I246,1+H269-I246),IF(G245=G269,IF(H269-I245&gt;0,H269-I245,1+H269-I245),IF(G244=G269,IF(H269-I244&gt;0,H269-I244,1+H269-I244),IF(G243=G269,IF(H269-I243&gt;0,H269-I243,1+H269-I243),IF(#REF!=G269,IF(H269-#REF!&gt;0,H269-#REF!,1+H269-#REF!),""))))))))))))))))))))))))))))</f>
        <v>0.22569444444444442</v>
      </c>
      <c r="M269" s="218">
        <f>AVERAGEIF(G269:G292,"R40",J269:J292)</f>
        <v>0.79375000000000007</v>
      </c>
      <c r="N269" s="219">
        <f>COUNTIF(G269:G292,"R40")</f>
        <v>1</v>
      </c>
      <c r="O269" s="220">
        <f>(N269*41.66)/100</f>
        <v>0.41659999999999997</v>
      </c>
      <c r="P269" s="38">
        <f>AVERAGEIF(G269:G292,"R41",J269:J292)</f>
        <v>0.71875000000000011</v>
      </c>
      <c r="Q269" s="43">
        <f>COUNTIF(G269:G292,"R41")</f>
        <v>1</v>
      </c>
      <c r="R269" s="39">
        <f>(Q269*41.66)/100</f>
        <v>0.41659999999999997</v>
      </c>
      <c r="S269" s="38">
        <f>AVERAGEIF(G269:G292,"R42",J269:J292)</f>
        <v>0.79374999999999996</v>
      </c>
      <c r="T269" s="43">
        <f>COUNTIF(G269:G292,"R42")</f>
        <v>1</v>
      </c>
      <c r="U269" s="39">
        <f>(T269*41.66)/100</f>
        <v>0.41659999999999997</v>
      </c>
      <c r="V269" s="38">
        <f>AVERAGEIF(G269:G292,"R43",J269:J292)</f>
        <v>9.1666666666666674E-2</v>
      </c>
      <c r="W269" s="43">
        <f>COUNTIF(G269:G292,"R43")</f>
        <v>1</v>
      </c>
      <c r="X269" s="39">
        <f>(W269*41.66)/100</f>
        <v>0.41659999999999997</v>
      </c>
      <c r="Y269" s="38">
        <f>AVERAGEIF(G269:G292,"R44",J269:J292)</f>
        <v>0.59652777777777788</v>
      </c>
      <c r="Z269" s="43">
        <f>COUNTIF(G269:G292,"R44")</f>
        <v>1</v>
      </c>
      <c r="AA269" s="39">
        <f>(Z269*41.66)/100</f>
        <v>0.41659999999999997</v>
      </c>
      <c r="AB269" s="38">
        <f>AVERAGEIF(G269:G292,"R45",J269:J292)</f>
        <v>0.86805555555555569</v>
      </c>
      <c r="AC269" s="43">
        <f>COUNTIF(G269:G292,"R45")</f>
        <v>1</v>
      </c>
      <c r="AD269" s="39">
        <f>(AC269*41.66)/100</f>
        <v>0.41659999999999997</v>
      </c>
      <c r="AE269" s="38">
        <f>AVERAGEIF(G269:G292,"R46",J269:J292)</f>
        <v>0.61875000000000002</v>
      </c>
      <c r="AF269" s="43">
        <f>COUNTIF(G269:G292,"R46")</f>
        <v>2</v>
      </c>
      <c r="AG269" s="39">
        <f>(AF269*41.66)/100</f>
        <v>0.83319999999999994</v>
      </c>
      <c r="AH269" s="38">
        <f>AVERAGEIF(G269:G292,"R47",J269:J292)</f>
        <v>0.51249999999999984</v>
      </c>
      <c r="AI269" s="43">
        <f>COUNTIF(G269:G292,"R47")</f>
        <v>1</v>
      </c>
      <c r="AJ269" s="39">
        <f>(AI269*41.66)/100</f>
        <v>0.41659999999999997</v>
      </c>
      <c r="AK269" s="38">
        <f>AVERAGEIF(G269:G292,"R48",J269:J292)</f>
        <v>0.6635416666666667</v>
      </c>
      <c r="AL269" s="43">
        <f>COUNTIF(G269:G292,"R48")</f>
        <v>2</v>
      </c>
      <c r="AM269" s="39">
        <f>(AL269*41.66)/100</f>
        <v>0.83319999999999994</v>
      </c>
      <c r="AN269" s="38">
        <f>AVERAGEIF(G269:G292,"R49",J269:J292)</f>
        <v>0.76388888888888928</v>
      </c>
      <c r="AO269" s="43">
        <f>COUNTIF(G269:G292,"R49")</f>
        <v>1</v>
      </c>
      <c r="AP269" s="39">
        <f>(AO269*41.66)/100</f>
        <v>0.41659999999999997</v>
      </c>
      <c r="AQ269" s="38">
        <f>AVERAGEIF(H269:H292,"&lt;&gt;*""",J269:J292)</f>
        <v>0.64195601851851858</v>
      </c>
      <c r="AR269" s="110">
        <f>AVERAGE(L269:L292)</f>
        <v>0.16475694444444441</v>
      </c>
      <c r="AS269" s="111">
        <f t="array" ref="AS269">SUMPRODUCT(IF(G269:G292&lt;&gt;"",1/COUNTIF(G269:G292,G269:G292)))</f>
        <v>10</v>
      </c>
      <c r="AT269" s="112">
        <f t="shared" si="86"/>
        <v>0</v>
      </c>
      <c r="AU269" s="113"/>
      <c r="AV269" s="27">
        <v>768.00000000494799</v>
      </c>
      <c r="AW269" s="1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1"/>
      <c r="BI269" s="179"/>
      <c r="BJ269" s="145">
        <v>768.00000000494799</v>
      </c>
      <c r="BK269" s="142"/>
      <c r="BL269" s="2"/>
      <c r="BM269" s="2"/>
      <c r="BN269" s="2"/>
      <c r="BO269" s="2"/>
      <c r="BP269" s="2"/>
      <c r="BQ269" s="2"/>
      <c r="BR269" s="152"/>
      <c r="BS269" s="155"/>
      <c r="BT269" s="156"/>
      <c r="BU269" s="180"/>
      <c r="BV269" s="120"/>
      <c r="BW269" s="120"/>
      <c r="BX269" s="181">
        <f t="array" ref="BX269">SUMPRODUCT(IF(BS269:BS292&lt;&gt;"",1/COUNTIF(BS269:BS292,BS269:BS292)))</f>
        <v>0</v>
      </c>
      <c r="BY269" s="182"/>
      <c r="BZ269" s="183"/>
      <c r="CA269" s="145">
        <v>0</v>
      </c>
      <c r="CB269" s="127"/>
      <c r="CC269" s="22"/>
      <c r="CD269" s="22"/>
      <c r="CE269" s="22"/>
      <c r="CF269" s="22"/>
      <c r="CG269" s="22"/>
      <c r="CH269" s="22"/>
      <c r="CI269" s="18"/>
      <c r="CJ269" s="455">
        <f>IF(ISTEXT(p),"",COUNTA(CB269:CI292))</f>
        <v>11</v>
      </c>
      <c r="CK269" s="454">
        <f>SUMIF('Poids Paniers'!Q:Q,A269,'Poids Paniers'!R:R)</f>
        <v>11</v>
      </c>
      <c r="CL269" s="454">
        <f>IF(CK269&gt;CJ269,0,CK269-CJ269)</f>
        <v>0</v>
      </c>
      <c r="CM269" s="453"/>
      <c r="CN269" s="99">
        <f>IF(ISTEXT(p),"",COUNTA(F269:F292))</f>
        <v>12</v>
      </c>
      <c r="CO269" s="99">
        <f>SUMIF('Poids Paniers'!A:A,A269,'Poids Paniers'!D:D)</f>
        <v>12</v>
      </c>
      <c r="CR269" s="100" t="s">
        <v>113</v>
      </c>
      <c r="CS269" s="100" t="s">
        <v>114</v>
      </c>
      <c r="CT269" s="100" t="s">
        <v>115</v>
      </c>
      <c r="CU269" s="100" t="s">
        <v>116</v>
      </c>
      <c r="CV269" s="100" t="s">
        <v>117</v>
      </c>
      <c r="CW269" s="100" t="s">
        <v>118</v>
      </c>
      <c r="CX269" s="100" t="s">
        <v>119</v>
      </c>
      <c r="CY269" s="100" t="s">
        <v>120</v>
      </c>
      <c r="CZ269" s="100" t="s">
        <v>121</v>
      </c>
      <c r="DA269" s="100" t="s">
        <v>122</v>
      </c>
      <c r="DB269" s="100" t="s">
        <v>123</v>
      </c>
      <c r="DC269" s="100" t="s">
        <v>124</v>
      </c>
      <c r="DD269" s="100" t="s">
        <v>125</v>
      </c>
      <c r="DE269" s="100" t="s">
        <v>126</v>
      </c>
      <c r="DF269" s="100" t="s">
        <v>127</v>
      </c>
      <c r="DG269" s="100" t="s">
        <v>128</v>
      </c>
      <c r="DH269" s="100" t="s">
        <v>129</v>
      </c>
      <c r="DI269" s="100" t="s">
        <v>130</v>
      </c>
      <c r="DJ269" s="100" t="s">
        <v>131</v>
      </c>
      <c r="DK269" s="100" t="s">
        <v>132</v>
      </c>
      <c r="DL269" s="100" t="s">
        <v>133</v>
      </c>
      <c r="DM269" s="100" t="s">
        <v>134</v>
      </c>
      <c r="DN269" s="100" t="s">
        <v>135</v>
      </c>
      <c r="DO269" s="100" t="s">
        <v>136</v>
      </c>
      <c r="DP269" s="100" t="s">
        <v>137</v>
      </c>
      <c r="DQ269" s="100" t="s">
        <v>138</v>
      </c>
      <c r="DR269" s="100" t="s">
        <v>139</v>
      </c>
      <c r="DS269" s="100" t="s">
        <v>140</v>
      </c>
      <c r="DT269" s="100" t="s">
        <v>141</v>
      </c>
      <c r="DU269" s="100" t="s">
        <v>142</v>
      </c>
      <c r="DV269" s="100" t="s">
        <v>143</v>
      </c>
      <c r="DW269" s="100" t="s">
        <v>144</v>
      </c>
      <c r="DX269" s="100" t="s">
        <v>145</v>
      </c>
      <c r="DY269" s="100" t="s">
        <v>146</v>
      </c>
      <c r="DZ269" s="100" t="s">
        <v>147</v>
      </c>
      <c r="EA269" s="100" t="s">
        <v>148</v>
      </c>
      <c r="EB269" s="100" t="s">
        <v>149</v>
      </c>
      <c r="EC269" s="100" t="s">
        <v>150</v>
      </c>
      <c r="ED269" s="100" t="s">
        <v>151</v>
      </c>
      <c r="EE269" s="100" t="s">
        <v>152</v>
      </c>
      <c r="EF269" s="100" t="s">
        <v>153</v>
      </c>
      <c r="EG269" s="100" t="s">
        <v>154</v>
      </c>
      <c r="EH269" s="100" t="s">
        <v>155</v>
      </c>
      <c r="EI269" s="100" t="s">
        <v>156</v>
      </c>
      <c r="EJ269" s="100" t="s">
        <v>157</v>
      </c>
      <c r="EK269" s="100" t="s">
        <v>158</v>
      </c>
      <c r="EL269" s="100" t="s">
        <v>159</v>
      </c>
      <c r="EM269" s="100" t="s">
        <v>160</v>
      </c>
      <c r="EN269" s="100" t="s">
        <v>161</v>
      </c>
      <c r="EO269" s="100" t="s">
        <v>162</v>
      </c>
      <c r="EP269" s="100" t="s">
        <v>163</v>
      </c>
      <c r="EQ269" s="100" t="s">
        <v>164</v>
      </c>
      <c r="ER269" s="100" t="s">
        <v>165</v>
      </c>
      <c r="ES269" s="100" t="s">
        <v>166</v>
      </c>
      <c r="ET269" s="100" t="s">
        <v>167</v>
      </c>
      <c r="EU269" s="100" t="s">
        <v>168</v>
      </c>
      <c r="EV269" s="100" t="s">
        <v>169</v>
      </c>
      <c r="EW269" s="100" t="s">
        <v>170</v>
      </c>
      <c r="EX269" s="100" t="s">
        <v>171</v>
      </c>
      <c r="EY269" s="100" t="s">
        <v>172</v>
      </c>
      <c r="EZ269" s="100" t="s">
        <v>173</v>
      </c>
      <c r="FA269" s="100" t="s">
        <v>174</v>
      </c>
      <c r="FB269" s="100" t="s">
        <v>175</v>
      </c>
      <c r="FC269" s="100" t="s">
        <v>176</v>
      </c>
      <c r="FD269" s="100" t="s">
        <v>177</v>
      </c>
      <c r="FE269" s="100" t="s">
        <v>178</v>
      </c>
      <c r="FF269" s="100" t="s">
        <v>179</v>
      </c>
      <c r="FG269" s="100" t="s">
        <v>180</v>
      </c>
      <c r="FH269" s="100" t="s">
        <v>181</v>
      </c>
      <c r="FI269" s="100" t="s">
        <v>182</v>
      </c>
      <c r="FJ269" s="100" t="s">
        <v>183</v>
      </c>
      <c r="FK269" s="100" t="s">
        <v>184</v>
      </c>
      <c r="FL269" s="100" t="s">
        <v>185</v>
      </c>
      <c r="FM269" s="100" t="s">
        <v>186</v>
      </c>
      <c r="FN269" s="100" t="s">
        <v>187</v>
      </c>
      <c r="FO269" s="100" t="s">
        <v>188</v>
      </c>
      <c r="FP269" s="100" t="s">
        <v>189</v>
      </c>
      <c r="FQ269" s="100" t="s">
        <v>190</v>
      </c>
      <c r="FR269" s="100" t="s">
        <v>191</v>
      </c>
      <c r="FS269" s="100" t="s">
        <v>192</v>
      </c>
      <c r="FT269" s="100" t="s">
        <v>193</v>
      </c>
    </row>
    <row r="270" spans="1:177" ht="16.5" customHeight="1" thickTop="1" thickBot="1" x14ac:dyDescent="0.3">
      <c r="A270" s="465"/>
      <c r="B270" s="124"/>
      <c r="C270" s="98"/>
      <c r="D270" s="233"/>
      <c r="E270" s="91"/>
      <c r="F270" s="140"/>
      <c r="G270" s="130"/>
      <c r="H270" s="173">
        <v>4.1666666666666699E-2</v>
      </c>
      <c r="I270" s="169"/>
      <c r="J270" s="134" t="str">
        <f t="shared" si="85"/>
        <v/>
      </c>
      <c r="K270" s="96" t="str">
        <f>IF(G270="","",1+(H270-IF(G269="",(IF(G268="",(IF(G267="",(IF(G266="",(IF(#REF!="",(IF(#REF!="",(IF(#REF!="",(IF(#REF!="",(IF(#REF!="",(IF(#REF!="",(IF(#REF!="",(IF(#REF!="",#REF!,#REF!)),#REF!)),#REF!)),#REF!)),#REF!)),#REF!)),#REF!)),#REF!)),H266)),H267)),H268)),(H269))))</f>
        <v/>
      </c>
      <c r="L270" s="97" t="str">
        <f>IF(G270="","",IF(G269=G270,IF(H270-I269&gt;0,H270-I269,1+H270-I269),IF(G268=G270,IF(H270-I268&gt;0,H270-I268,1+H270-I268),IF(G267=G270,IF(H270-I267&gt;0,H270-I267,1+H270-I267),IF(G266=G270,IF(H270-I266&gt;0,H270-I266,1+H270-I266),IF(G265=G270,IF(H270-I265&gt;0,H270-I265,1+H270-I265),IF(G264=G270,IF(H270-I264&gt;0,H270-I264,1+H270-I264),IF(G263=G270,IF(H270-I263&gt;0,H270-I263,1+H270-I263),IF(G262=G270,IF(H270-I262&gt;0,H270-I262,1+H270-I262),IF(G261=G270,IF(H270-I261&gt;0,H270-I261,1+H270-I261),IF(G260=G270,IF(H270-I260&gt;0,H270-I260,1+H270-I260),IF(G259=G270,IF(H270-I259&gt;0,H270-I259,1+H270-I259),IF(G258=G270,IF(H270-I258&gt;0,H270-I258,1+H270-I258),IF(G257=G270,IF(H270-I257&gt;0,H270-I257,1+H270-I257),IF(G256=G270,IF(H270-I256&gt;0,H270-I256,1+H270-I256),IF(G255=G270,IF(H270-I255&gt;0,H270-I255,1+H270-I255),IF(G254=G270,IF(H270-I254&gt;0,H270-I254,1+H270-I254),IF(G253=G270,IF(H270-I253&gt;0,H270-I253,1+H270-I253),IF(G252=G270,IF(H270-I252&gt;0,H270-I252,1+H270-I252),IF(G251=G270,IF(H270-I251&gt;0,H270-I251,1+H270-I251),IF(G250=G270,IF(H270-I250&gt;0,H270-I250,1+H270-I250),IF(G249=G270,IF(H270-I249&gt;0,H270-I249,1+H270-I249),IF(G248=G270,IF(H270-I248&gt;0,H270-I248,1+H270-I248),IF(G247=G270,IF(H270-I247&gt;0,H270-I247,1+H270-I247),IF(G246=G270,IF(H270-I246&gt;0,H270-I246,1+H270-I246),IF(G245=G270,IF(H270-I245&gt;0,H270-I245,1+H270-I245),IF(G244=G270,IF(H270-I244&gt;0,H270-I244,1+H270-I244),IF(#REF!=G270,IF(H270-#REF!&gt;0,H270-#REF!,1+H270-#REF!),""))))))))))))))))))))))))))))</f>
        <v/>
      </c>
      <c r="M270" s="460"/>
      <c r="N270" s="460"/>
      <c r="O270" s="460"/>
      <c r="P270" s="460"/>
      <c r="Q270" s="460"/>
      <c r="R270" s="460"/>
      <c r="S270" s="460"/>
      <c r="T270" s="460"/>
      <c r="U270" s="460"/>
      <c r="V270" s="460"/>
      <c r="W270" s="460"/>
      <c r="X270" s="460"/>
      <c r="Y270" s="460"/>
      <c r="Z270" s="460"/>
      <c r="AA270" s="460"/>
      <c r="AB270" s="460"/>
      <c r="AC270" s="460"/>
      <c r="AD270" s="460"/>
      <c r="AE270" s="460"/>
      <c r="AF270" s="460"/>
      <c r="AG270" s="460"/>
      <c r="AH270" s="460"/>
      <c r="AI270" s="460"/>
      <c r="AJ270" s="460"/>
      <c r="AK270" s="460"/>
      <c r="AL270" s="460"/>
      <c r="AM270" s="460"/>
      <c r="AN270" s="460"/>
      <c r="AO270" s="460"/>
      <c r="AP270" s="461"/>
      <c r="AQ270" s="458"/>
      <c r="AR270" s="90"/>
      <c r="AS270" s="89"/>
      <c r="AT270" s="13">
        <f t="shared" si="86"/>
        <v>0</v>
      </c>
      <c r="AU270" s="114"/>
      <c r="AV270" s="20">
        <v>768.04166667161496</v>
      </c>
      <c r="AW270" s="3"/>
      <c r="AX270" s="4"/>
      <c r="AY270" s="4"/>
      <c r="AZ270" s="4"/>
      <c r="BA270" s="4"/>
      <c r="BB270" s="4"/>
      <c r="BC270" s="4"/>
      <c r="BD270" s="4" t="s">
        <v>152</v>
      </c>
      <c r="BE270" s="4"/>
      <c r="BF270" s="4"/>
      <c r="BG270" s="4"/>
      <c r="BH270" s="3"/>
      <c r="BI270" s="93"/>
      <c r="BJ270" s="146">
        <v>768.04166667161496</v>
      </c>
      <c r="BK270" s="143"/>
      <c r="BL270" s="4"/>
      <c r="BM270" s="4"/>
      <c r="BN270" s="4"/>
      <c r="BO270" s="4"/>
      <c r="BP270" s="4"/>
      <c r="BQ270" s="4"/>
      <c r="BR270" s="153"/>
      <c r="BS270" s="157"/>
      <c r="BT270" s="158"/>
      <c r="BU270" s="9"/>
      <c r="BY270" s="15"/>
      <c r="BZ270" s="5"/>
      <c r="CA270" s="146">
        <v>4.1666666666666664E-2</v>
      </c>
      <c r="CB270" s="128"/>
      <c r="CC270" s="12"/>
      <c r="CD270" s="12"/>
      <c r="CE270" s="12"/>
      <c r="CF270" s="12"/>
      <c r="CG270" s="12"/>
      <c r="CH270" s="12"/>
      <c r="CI270" s="23"/>
      <c r="CJ270" s="456"/>
      <c r="CK270" s="454"/>
      <c r="CL270" s="454"/>
      <c r="CM270" s="453"/>
      <c r="CR270" s="52">
        <f>COUNTIF(CB269:CI292,"p400")</f>
        <v>0</v>
      </c>
      <c r="CS270" s="52">
        <f>COUNTIF(CB269:CI292,"p401")</f>
        <v>0</v>
      </c>
      <c r="CT270" s="52">
        <f>COUNTIF(CB269:CI292,"p402")</f>
        <v>1</v>
      </c>
      <c r="CU270" s="52">
        <f>COUNTIF(CB269:CI292,"p403")</f>
        <v>0</v>
      </c>
      <c r="CV270" s="52">
        <f>COUNTIF(CB269:CI292,"p404")</f>
        <v>0</v>
      </c>
      <c r="CW270" s="52">
        <f>COUNTIF(CB269:CI292,"p405")</f>
        <v>0</v>
      </c>
      <c r="CX270" s="52">
        <f>COUNTIF(CB269:CI292,"p406")</f>
        <v>1</v>
      </c>
      <c r="CY270" s="52">
        <f>COUNTIF(CB269:CI292,"p407")</f>
        <v>0</v>
      </c>
      <c r="CZ270" s="52">
        <f>COUNTIF(CB269:CI292,"p408")</f>
        <v>0</v>
      </c>
      <c r="DA270" s="52">
        <f>COUNTIF(CB269:CI292,"p409")</f>
        <v>0</v>
      </c>
      <c r="DB270" s="52">
        <f>COUNTIF(CB269:CI292,"p410")</f>
        <v>0</v>
      </c>
      <c r="DC270" s="52">
        <f>COUNTIF(CB269:CI292,"p411")</f>
        <v>0</v>
      </c>
      <c r="DD270" s="52">
        <f>COUNTIF(CB269:CI292,"p412")</f>
        <v>1</v>
      </c>
      <c r="DE270" s="52">
        <f>COUNTIF(CB269:CI292,"p413")</f>
        <v>0</v>
      </c>
      <c r="DF270" s="52">
        <f>COUNTIF(CB269:CI292,"p414")</f>
        <v>0</v>
      </c>
      <c r="DG270" s="52">
        <f>COUNTIF(CB269:CI292,"p415")</f>
        <v>1</v>
      </c>
      <c r="DH270" s="52">
        <f>COUNTIF(CB269:CI292,"p416")</f>
        <v>0</v>
      </c>
      <c r="DI270" s="52">
        <f>COUNTIF(CB269:CI292,"p417")</f>
        <v>0</v>
      </c>
      <c r="DJ270" s="52">
        <f>COUNTIF(CB269:CI292,"p418")</f>
        <v>0</v>
      </c>
      <c r="DK270" s="52">
        <f>COUNTIF(CB269:CI292,"p419")</f>
        <v>0</v>
      </c>
      <c r="DL270" s="52">
        <f>COUNTIF(CB269:CI292,"p420")</f>
        <v>1</v>
      </c>
      <c r="DM270" s="52">
        <f>COUNTIF(CB269:CI292,"p421")</f>
        <v>0</v>
      </c>
      <c r="DN270" s="52">
        <f>COUNTIF(CB269:CI292,"p422")</f>
        <v>0</v>
      </c>
      <c r="DO270" s="52">
        <f>COUNTIF(CB269:CI292,"p423")</f>
        <v>0</v>
      </c>
      <c r="DP270" s="52">
        <f>COUNTIF(CB269:CI292,"p424")</f>
        <v>0</v>
      </c>
      <c r="DQ270" s="52">
        <f>COUNTIF(CB269:CI292,"p425")</f>
        <v>0</v>
      </c>
      <c r="DR270" s="52">
        <f>COUNTIF(CB269:CI292,"p426")</f>
        <v>0</v>
      </c>
      <c r="DS270" s="52">
        <f>COUNTIF(CB269:CI292,"p427")</f>
        <v>0</v>
      </c>
      <c r="DT270" s="52">
        <f>COUNTIF(CB269:CI292,"p428")</f>
        <v>0</v>
      </c>
      <c r="DU270" s="52">
        <f>COUNTIF(CB269:CI292,"p429")</f>
        <v>0</v>
      </c>
      <c r="DV270" s="52">
        <f>COUNTIF(CB269:CI292,"p430")</f>
        <v>0</v>
      </c>
      <c r="DW270" s="52">
        <f>COUNTIF(CB269:CI292,"p431")</f>
        <v>0</v>
      </c>
      <c r="DX270" s="52">
        <f>COUNTIF(CB269:CI292,"p432")</f>
        <v>0</v>
      </c>
      <c r="DY270" s="52">
        <f>COUNTIF(CB269:CI292,"p433")</f>
        <v>0</v>
      </c>
      <c r="DZ270" s="52">
        <f>COUNTIF(CB269:CI292,"p434")</f>
        <v>0</v>
      </c>
      <c r="EA270" s="52">
        <f>COUNTIF(CB269:CI292,"p435")</f>
        <v>1</v>
      </c>
      <c r="EB270" s="52">
        <f>COUNTIF(CB269:CI292,"p436")</f>
        <v>0</v>
      </c>
      <c r="EC270" s="52">
        <f>COUNTIF(CB269:CI292,"p437")</f>
        <v>0</v>
      </c>
      <c r="ED270" s="52">
        <f>COUNTIF(CB269:CI292,"p438")</f>
        <v>1</v>
      </c>
      <c r="EE270" s="52">
        <f>COUNTIF(CB269:CI292,"p439")</f>
        <v>0</v>
      </c>
      <c r="EF270" s="52">
        <f>COUNTIF(CB269:CI292,"p440")</f>
        <v>0</v>
      </c>
      <c r="EG270" s="52">
        <f>COUNTIF(CB269:CI292,"p441")</f>
        <v>0</v>
      </c>
      <c r="EH270" s="52">
        <f>COUNTIF(CB269:CI292,"p442")</f>
        <v>0</v>
      </c>
      <c r="EI270" s="52">
        <f>COUNTIF(CB269:CI292,"p443")</f>
        <v>0</v>
      </c>
      <c r="EJ270" s="52">
        <f>COUNTIF(CB269:CI292,"p444")</f>
        <v>0</v>
      </c>
      <c r="EK270" s="52">
        <f>COUNTIF(CB269:CI292,"p445")</f>
        <v>0</v>
      </c>
      <c r="EL270" s="52">
        <f>COUNTIF(CB269:CI292,"p446")</f>
        <v>0</v>
      </c>
      <c r="EM270" s="52">
        <f>COUNTIF(CB269:CI292,"p447")</f>
        <v>0</v>
      </c>
      <c r="EN270" s="52">
        <f>COUNTIF(CB269:CI292,"p448")</f>
        <v>0</v>
      </c>
      <c r="EO270" s="52">
        <f>COUNTIF(CB269:CI292,"p449")</f>
        <v>0</v>
      </c>
      <c r="EP270" s="52">
        <f>COUNTIF(CB269:CI292,"p450")</f>
        <v>0</v>
      </c>
      <c r="EQ270" s="52">
        <f>COUNTIF(CB269:CI292,"p451")</f>
        <v>0</v>
      </c>
      <c r="ER270" s="52">
        <f>COUNTIF(CB269:CI292,"p452")</f>
        <v>0</v>
      </c>
      <c r="ES270" s="52">
        <f>COUNTIF(CB269:CI292,"p453")</f>
        <v>0</v>
      </c>
      <c r="ET270" s="52">
        <f>COUNTIF(CB269:CI292,"p454")</f>
        <v>1</v>
      </c>
      <c r="EU270" s="52">
        <f>COUNTIF(CB269:CI292,"p455")</f>
        <v>0</v>
      </c>
      <c r="EV270" s="52">
        <f>COUNTIF(CB269:CI292,"p456")</f>
        <v>0</v>
      </c>
      <c r="EW270" s="52">
        <f>COUNTIF(CB269:CI292,"p457")</f>
        <v>0</v>
      </c>
      <c r="EX270" s="52">
        <f>COUNTIF(CB269:CI292,"p458")</f>
        <v>0</v>
      </c>
      <c r="EY270" s="52">
        <f>COUNTIF(CB269:CI292,"p459")</f>
        <v>1</v>
      </c>
      <c r="EZ270" s="52">
        <f>COUNTIF(CB269:CI292,"p460")</f>
        <v>1</v>
      </c>
      <c r="FA270" s="52">
        <f>COUNTIF(CB269:CI292,"p461")</f>
        <v>0</v>
      </c>
      <c r="FB270" s="52">
        <f>COUNTIF(CB269:CI292,"p462")</f>
        <v>0</v>
      </c>
      <c r="FC270" s="52">
        <f>COUNTIF(CB269:CI292,"p463")</f>
        <v>0</v>
      </c>
      <c r="FD270" s="52">
        <f>COUNTIF(CB269:CI292,"p464")</f>
        <v>0</v>
      </c>
      <c r="FE270" s="52">
        <f>COUNTIF(CB269:CI292,"p465")</f>
        <v>0</v>
      </c>
      <c r="FF270" s="52">
        <f>COUNTIF(CB269:CI292,"p466")</f>
        <v>0</v>
      </c>
      <c r="FG270" s="52">
        <f>COUNTIF(CB269:CI292,"p467")</f>
        <v>1</v>
      </c>
      <c r="FH270" s="52">
        <f>COUNTIF(CB269:CI292,"p468")</f>
        <v>0</v>
      </c>
      <c r="FI270" s="52">
        <f>COUNTIF(CB269:CI292,"p469")</f>
        <v>0</v>
      </c>
      <c r="FJ270" s="52">
        <f>COUNTIF(CB269:CI292,"p470")</f>
        <v>0</v>
      </c>
      <c r="FK270" s="52">
        <f>COUNTIF(CB269:CI292,"p471")</f>
        <v>0</v>
      </c>
      <c r="FL270" s="52">
        <f>COUNTIF(CB269:CI292,"p472")</f>
        <v>0</v>
      </c>
      <c r="FM270" s="52">
        <f>COUNTIF(CB269:CI292,"p473")</f>
        <v>0</v>
      </c>
      <c r="FN270" s="52">
        <f>COUNTIF(CB269:CI292,"p474")</f>
        <v>0</v>
      </c>
      <c r="FO270" s="52">
        <f>COUNTIF(CB269:CI292,"p475")</f>
        <v>0</v>
      </c>
      <c r="FP270" s="52">
        <f>COUNTIF(CB269:CI292,"p476")</f>
        <v>0</v>
      </c>
      <c r="FQ270" s="52">
        <f>COUNTIF(CB269:CI292,"p477")</f>
        <v>0</v>
      </c>
      <c r="FR270" s="52">
        <f>COUNTIF(CB269:CI292,"p478")</f>
        <v>0</v>
      </c>
      <c r="FS270" s="52">
        <f>COUNTIF(CB269:CI292,"p479")</f>
        <v>0</v>
      </c>
      <c r="FT270" s="52">
        <f>COUNTIF(CB269:CI292,"p480")</f>
        <v>0</v>
      </c>
    </row>
    <row r="271" spans="1:177" ht="16.5" customHeight="1" thickTop="1" thickBot="1" x14ac:dyDescent="0.3">
      <c r="A271" s="465"/>
      <c r="B271" s="124"/>
      <c r="C271" s="98"/>
      <c r="D271" s="233"/>
      <c r="E271" s="91"/>
      <c r="F271" s="140" t="s">
        <v>139</v>
      </c>
      <c r="G271" s="130" t="s">
        <v>204</v>
      </c>
      <c r="H271" s="173">
        <v>0.12361111111111112</v>
      </c>
      <c r="I271" s="169">
        <v>0.21527777777777779</v>
      </c>
      <c r="J271" s="134">
        <f t="shared" si="85"/>
        <v>9.1666666666666674E-2</v>
      </c>
      <c r="K271" s="96">
        <f>IF(G271="","",1+(H271-IF(G270="",(IF(G269="",(IF(G268="",(IF(G267="",(IF(#REF!="",(IF(#REF!="",(IF(#REF!="",(IF(#REF!="",(IF(#REF!="",(IF(#REF!="",(IF(#REF!="",(IF(#REF!="",#REF!,#REF!)),#REF!)),#REF!)),#REF!)),#REF!)),#REF!)),#REF!)),#REF!)),H267)),H268)),H269)),(H270))))</f>
        <v>1.0854166666666667</v>
      </c>
      <c r="L271" s="97">
        <f>IF(G271="","",IF(G270=G271,IF(H271-I270&gt;0,H271-I270,1+H271-I270),IF(G269=G271,IF(H271-I269&gt;0,H271-I269,1+H271-I269),IF(G268=G271,IF(H271-I268&gt;0,H271-I268,1+H271-I268),IF(G267=G271,IF(H271-I267&gt;0,H271-I267,1+H271-I267),IF(G266=G271,IF(H271-I266&gt;0,H271-I266,1+H271-I266),IF(G265=G271,IF(H271-I265&gt;0,H271-I265,1+H271-I265),IF(G264=G271,IF(H271-I264&gt;0,H271-I264,1+H271-I264),IF(G263=G271,IF(H271-I263&gt;0,H271-I263,1+H271-I263),IF(G262=G271,IF(H271-I262&gt;0,H271-I262,1+H271-I262),IF(G261=G271,IF(H271-I261&gt;0,H271-I261,1+H271-I261),IF(G260=G271,IF(H271-I260&gt;0,H271-I260,1+H271-I260),IF(G259=G271,IF(H271-I259&gt;0,H271-I259,1+H271-I259),IF(G258=G271,IF(H271-I258&gt;0,H271-I258,1+H271-I258),IF(G257=G271,IF(H271-I257&gt;0,H271-I257,1+H271-I257),IF(G256=G271,IF(H271-I256&gt;0,H271-I256,1+H271-I256),IF(G255=G271,IF(H271-I255&gt;0,H271-I255,1+H271-I255),IF(G254=G271,IF(H271-I254&gt;0,H271-I254,1+H271-I254),IF(G253=G271,IF(H271-I253&gt;0,H271-I253,1+H271-I253),IF(G252=G271,IF(H271-I252&gt;0,H271-I252,1+H271-I252),IF(G251=G271,IF(H271-I251&gt;0,H271-I251,1+H271-I251),IF(G250=G271,IF(H271-I250&gt;0,H271-I250,1+H271-I250),IF(G249=G271,IF(H271-I249&gt;0,H271-I249,1+H271-I249),IF(G248=G271,IF(H271-I248&gt;0,H271-I248,1+H271-I248),IF(G247=G271,IF(H271-I247&gt;0,H271-I247,1+H271-I247),IF(G246=G271,IF(H271-I246&gt;0,H271-I246,1+H271-I246),IF(G245=G271,IF(H271-I245&gt;0,H271-I245,1+H271-I245),IF(#REF!=G271,IF(H271-#REF!&gt;0,H271-#REF!,1+H271-#REF!),""))))))))))))))))))))))))))))</f>
        <v>0.19652777777777775</v>
      </c>
      <c r="M271" s="462"/>
      <c r="N271" s="462"/>
      <c r="O271" s="462"/>
      <c r="P271" s="462"/>
      <c r="Q271" s="462"/>
      <c r="R271" s="462"/>
      <c r="S271" s="462"/>
      <c r="T271" s="462"/>
      <c r="U271" s="462"/>
      <c r="V271" s="462"/>
      <c r="W271" s="462"/>
      <c r="X271" s="462"/>
      <c r="Y271" s="462"/>
      <c r="Z271" s="462"/>
      <c r="AA271" s="462"/>
      <c r="AB271" s="462"/>
      <c r="AC271" s="462"/>
      <c r="AD271" s="462"/>
      <c r="AE271" s="462"/>
      <c r="AF271" s="462"/>
      <c r="AG271" s="462"/>
      <c r="AH271" s="462"/>
      <c r="AI271" s="462"/>
      <c r="AJ271" s="462"/>
      <c r="AK271" s="462"/>
      <c r="AL271" s="462"/>
      <c r="AM271" s="462"/>
      <c r="AN271" s="462"/>
      <c r="AO271" s="462"/>
      <c r="AP271" s="463"/>
      <c r="AQ271" s="459"/>
      <c r="AR271" s="90"/>
      <c r="AS271" s="89"/>
      <c r="AT271" s="13" t="str">
        <f t="shared" si="86"/>
        <v>p465</v>
      </c>
      <c r="AU271" s="114"/>
      <c r="AV271" s="20">
        <v>768.08333333828205</v>
      </c>
      <c r="AW271" s="3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3"/>
      <c r="BI271" s="93"/>
      <c r="BJ271" s="146">
        <v>768.08333333828205</v>
      </c>
      <c r="BK271" s="143"/>
      <c r="BL271" s="4" t="s">
        <v>128</v>
      </c>
      <c r="BM271" s="4"/>
      <c r="BN271" s="4"/>
      <c r="BO271" s="4"/>
      <c r="BP271" s="4"/>
      <c r="BQ271" s="4"/>
      <c r="BR271" s="153"/>
      <c r="BS271" s="157"/>
      <c r="BT271" s="158"/>
      <c r="BU271" s="9"/>
      <c r="BY271" s="15"/>
      <c r="BZ271" s="5"/>
      <c r="CA271" s="146">
        <v>8.3333333333333301E-2</v>
      </c>
      <c r="CB271" s="128"/>
      <c r="CC271" s="12"/>
      <c r="CD271" s="12"/>
      <c r="CE271" s="12"/>
      <c r="CF271" s="12"/>
      <c r="CG271" s="12"/>
      <c r="CH271" s="12"/>
      <c r="CI271" s="23"/>
      <c r="CJ271" s="456"/>
      <c r="CK271" s="454"/>
      <c r="CL271" s="454"/>
      <c r="CM271" s="453"/>
      <c r="CR271" s="52">
        <f>COUNTIFS('Poids Paniers'!$E:$E,"400",'Poids Paniers'!$Q:$Q,$A269)</f>
        <v>0</v>
      </c>
      <c r="CS271" s="52">
        <f>COUNTIFS('Poids Paniers'!$E:$E,"401",'Poids Paniers'!$Q:$Q,$A269)</f>
        <v>0</v>
      </c>
      <c r="CT271" s="52">
        <f>COUNTIFS('Poids Paniers'!$E:$E,"402",'Poids Paniers'!$Q:$Q,$A269)</f>
        <v>1</v>
      </c>
      <c r="CU271" s="52">
        <f>COUNTIFS('Poids Paniers'!$E:$E,"403",'Poids Paniers'!$Q:$Q,$A269)</f>
        <v>0</v>
      </c>
      <c r="CV271" s="52">
        <f>COUNTIFS('Poids Paniers'!$E:$E,"404",'Poids Paniers'!$Q:$Q,$A269)</f>
        <v>0</v>
      </c>
      <c r="CW271" s="52">
        <f>COUNTIFS('Poids Paniers'!$E:$E,"405",'Poids Paniers'!$Q:$Q,$A269)</f>
        <v>0</v>
      </c>
      <c r="CX271" s="52">
        <f>COUNTIFS('Poids Paniers'!$E:$E,"406",'Poids Paniers'!$Q:$Q,$A269)</f>
        <v>1</v>
      </c>
      <c r="CY271" s="52">
        <f>COUNTIFS('Poids Paniers'!$E:$E,"407",'Poids Paniers'!$Q:$Q,$A269)</f>
        <v>0</v>
      </c>
      <c r="CZ271" s="52">
        <f>COUNTIFS('Poids Paniers'!$E:$E,"408",'Poids Paniers'!$Q:$Q,$A269)</f>
        <v>0</v>
      </c>
      <c r="DA271" s="52">
        <f>COUNTIFS('Poids Paniers'!$E:$E,"409",'Poids Paniers'!$Q:$Q,$A269)</f>
        <v>0</v>
      </c>
      <c r="DB271" s="52">
        <f>COUNTIFS('Poids Paniers'!$E:$E,"410",'Poids Paniers'!$Q:$Q,$A269)</f>
        <v>0</v>
      </c>
      <c r="DC271" s="52">
        <f>COUNTIFS('Poids Paniers'!$E:$E,"411",'Poids Paniers'!$Q:$Q,$A269)</f>
        <v>0</v>
      </c>
      <c r="DD271" s="52">
        <f>COUNTIFS('Poids Paniers'!$E:$E,"412",'Poids Paniers'!$Q:$Q,$A269)</f>
        <v>1</v>
      </c>
      <c r="DE271" s="52">
        <f>COUNTIFS('Poids Paniers'!$E:$E,"413",'Poids Paniers'!$Q:$Q,$A269)</f>
        <v>0</v>
      </c>
      <c r="DF271" s="52">
        <f>COUNTIFS('Poids Paniers'!$E:$E,"414",'Poids Paniers'!$Q:$Q,$A269)</f>
        <v>0</v>
      </c>
      <c r="DG271" s="52">
        <f>COUNTIFS('Poids Paniers'!$E:$E,"415",'Poids Paniers'!$Q:$Q,$A269)</f>
        <v>1</v>
      </c>
      <c r="DH271" s="52">
        <f>COUNTIFS('Poids Paniers'!$E:$E,"416",'Poids Paniers'!$Q:$Q,$A269)</f>
        <v>0</v>
      </c>
      <c r="DI271" s="52">
        <f>COUNTIFS('Poids Paniers'!$E:$E,"417",'Poids Paniers'!$Q:$Q,$A269)</f>
        <v>0</v>
      </c>
      <c r="DJ271" s="52">
        <f>COUNTIFS('Poids Paniers'!$E:$E,"418",'Poids Paniers'!$Q:$Q,$A269)</f>
        <v>0</v>
      </c>
      <c r="DK271" s="52">
        <f>COUNTIFS('Poids Paniers'!$E:$E,"419",'Poids Paniers'!$Q:$Q,$A269)</f>
        <v>0</v>
      </c>
      <c r="DL271" s="52">
        <f>COUNTIFS('Poids Paniers'!$E:$E,"420",'Poids Paniers'!$Q:$Q,$A269)</f>
        <v>1</v>
      </c>
      <c r="DM271" s="52">
        <f>COUNTIFS('Poids Paniers'!$E:$E,"421",'Poids Paniers'!$Q:$Q,$A269)</f>
        <v>0</v>
      </c>
      <c r="DN271" s="52">
        <f>COUNTIFS('Poids Paniers'!$E:$E,"422",'Poids Paniers'!$Q:$Q,$A269)</f>
        <v>0</v>
      </c>
      <c r="DO271" s="52">
        <f>COUNTIFS('Poids Paniers'!$E:$E,"423",'Poids Paniers'!$Q:$Q,$A269)</f>
        <v>0</v>
      </c>
      <c r="DP271" s="52">
        <f>COUNTIFS('Poids Paniers'!$E:$E,"424",'Poids Paniers'!$Q:$Q,$A269)</f>
        <v>0</v>
      </c>
      <c r="DQ271" s="52">
        <f>COUNTIFS('Poids Paniers'!$E:$E,"425",'Poids Paniers'!$Q:$Q,$A269)</f>
        <v>0</v>
      </c>
      <c r="DR271" s="52">
        <f>COUNTIFS('Poids Paniers'!$E:$E,"426",'Poids Paniers'!$Q:$Q,$A269)</f>
        <v>0</v>
      </c>
      <c r="DS271" s="52">
        <f>COUNTIFS('Poids Paniers'!$E:$E,"427",'Poids Paniers'!$Q:$Q,$A269)</f>
        <v>0</v>
      </c>
      <c r="DT271" s="52">
        <f>COUNTIFS('Poids Paniers'!$E:$E,"428",'Poids Paniers'!$Q:$Q,$A269)</f>
        <v>0</v>
      </c>
      <c r="DU271" s="52">
        <f>COUNTIFS('Poids Paniers'!$E:$E,"429",'Poids Paniers'!$Q:$Q,$A269)</f>
        <v>0</v>
      </c>
      <c r="DV271" s="52">
        <f>COUNTIFS('Poids Paniers'!$E:$E,"430",'Poids Paniers'!$Q:$Q,$A269)</f>
        <v>0</v>
      </c>
      <c r="DW271" s="52">
        <f>COUNTIFS('Poids Paniers'!$E:$E,"431",'Poids Paniers'!$Q:$Q,$A269)</f>
        <v>0</v>
      </c>
      <c r="DX271" s="52">
        <f>COUNTIFS('Poids Paniers'!$E:$E,"432",'Poids Paniers'!$Q:$Q,$A269)</f>
        <v>0</v>
      </c>
      <c r="DY271" s="52">
        <f>COUNTIFS('Poids Paniers'!$E:$E,"433",'Poids Paniers'!$Q:$Q,$A269)</f>
        <v>0</v>
      </c>
      <c r="DZ271" s="52">
        <f>COUNTIFS('Poids Paniers'!$E:$E,"434",'Poids Paniers'!$Q:$Q,$A269)</f>
        <v>0</v>
      </c>
      <c r="EA271" s="52">
        <f>COUNTIFS('Poids Paniers'!$E:$E,"435",'Poids Paniers'!$Q:$Q,$A269)</f>
        <v>1</v>
      </c>
      <c r="EB271" s="52">
        <f>COUNTIFS('Poids Paniers'!$E:$E,"436",'Poids Paniers'!$Q:$Q,$A269)</f>
        <v>0</v>
      </c>
      <c r="EC271" s="52">
        <f>COUNTIFS('Poids Paniers'!$E:$E,"437",'Poids Paniers'!$Q:$Q,$A269)</f>
        <v>0</v>
      </c>
      <c r="ED271" s="52">
        <f>COUNTIFS('Poids Paniers'!$E:$E,"438",'Poids Paniers'!$Q:$Q,$A269)</f>
        <v>1</v>
      </c>
      <c r="EE271" s="52">
        <f>COUNTIFS('Poids Paniers'!$E:$E,"439",'Poids Paniers'!$Q:$Q,$A269)</f>
        <v>0</v>
      </c>
      <c r="EF271" s="52">
        <f>COUNTIFS('Poids Paniers'!$E:$E,"440",'Poids Paniers'!$Q:$Q,$A269)</f>
        <v>0</v>
      </c>
      <c r="EG271" s="52">
        <f>COUNTIFS('Poids Paniers'!$E:$E,"441",'Poids Paniers'!$Q:$Q,$A269)</f>
        <v>0</v>
      </c>
      <c r="EH271" s="52">
        <f>COUNTIFS('Poids Paniers'!$E:$E,"442",'Poids Paniers'!$Q:$Q,$A269)</f>
        <v>0</v>
      </c>
      <c r="EI271" s="52">
        <f>COUNTIFS('Poids Paniers'!$E:$E,"443",'Poids Paniers'!$Q:$Q,$A269)</f>
        <v>0</v>
      </c>
      <c r="EJ271" s="52">
        <f>COUNTIFS('Poids Paniers'!$E:$E,"444",'Poids Paniers'!$Q:$Q,$A269)</f>
        <v>0</v>
      </c>
      <c r="EK271" s="52">
        <f>COUNTIFS('Poids Paniers'!$E:$E,"445",'Poids Paniers'!$Q:$Q,$A269)</f>
        <v>0</v>
      </c>
      <c r="EL271" s="52">
        <f>COUNTIFS('Poids Paniers'!$E:$E,"446",'Poids Paniers'!$Q:$Q,$A269)</f>
        <v>0</v>
      </c>
      <c r="EM271" s="52">
        <f>COUNTIFS('Poids Paniers'!$E:$E,"447",'Poids Paniers'!$Q:$Q,$A269)</f>
        <v>0</v>
      </c>
      <c r="EN271" s="52">
        <f>COUNTIFS('Poids Paniers'!$E:$E,"448",'Poids Paniers'!$Q:$Q,$A269)</f>
        <v>0</v>
      </c>
      <c r="EO271" s="52">
        <f>COUNTIFS('Poids Paniers'!$E:$E,"449",'Poids Paniers'!$Q:$Q,$A269)</f>
        <v>0</v>
      </c>
      <c r="EP271" s="52">
        <f>COUNTIFS('Poids Paniers'!$E:$E,"450",'Poids Paniers'!$Q:$Q,$A269)</f>
        <v>0</v>
      </c>
      <c r="EQ271" s="52">
        <f>COUNTIFS('Poids Paniers'!$E:$E,"451",'Poids Paniers'!$Q:$Q,$A269)</f>
        <v>0</v>
      </c>
      <c r="ER271" s="52">
        <f>COUNTIFS('Poids Paniers'!$E:$E,"452",'Poids Paniers'!$Q:$Q,$A269)</f>
        <v>0</v>
      </c>
      <c r="ES271" s="52">
        <f>COUNTIFS('Poids Paniers'!$E:$E,"453",'Poids Paniers'!$Q:$Q,$A269)</f>
        <v>0</v>
      </c>
      <c r="ET271" s="52">
        <f>COUNTIFS('Poids Paniers'!$E:$E,"454",'Poids Paniers'!$Q:$Q,$A269)</f>
        <v>1</v>
      </c>
      <c r="EU271" s="52">
        <f>COUNTIFS('Poids Paniers'!$E:$E,"455",'Poids Paniers'!$Q:$Q,$A269)</f>
        <v>0</v>
      </c>
      <c r="EV271" s="52">
        <f>COUNTIFS('Poids Paniers'!$E:$E,"456",'Poids Paniers'!$Q:$Q,$A269)</f>
        <v>0</v>
      </c>
      <c r="EW271" s="52">
        <f>COUNTIFS('Poids Paniers'!$E:$E,"457",'Poids Paniers'!$Q:$Q,$A269)</f>
        <v>0</v>
      </c>
      <c r="EX271" s="52">
        <f>COUNTIFS('Poids Paniers'!$E:$E,"458",'Poids Paniers'!$Q:$Q,$A269)</f>
        <v>0</v>
      </c>
      <c r="EY271" s="52">
        <f>COUNTIFS('Poids Paniers'!$E:$E,"459",'Poids Paniers'!$Q:$Q,$A269)</f>
        <v>1</v>
      </c>
      <c r="EZ271" s="52">
        <f>COUNTIFS('Poids Paniers'!$E:$E,"460",'Poids Paniers'!$Q:$Q,$A269)</f>
        <v>1</v>
      </c>
      <c r="FA271" s="52">
        <f>COUNTIFS('Poids Paniers'!$E:$E,"461",'Poids Paniers'!$Q:$Q,$A269)</f>
        <v>0</v>
      </c>
      <c r="FB271" s="52">
        <f>COUNTIFS('Poids Paniers'!$E:$E,"462",'Poids Paniers'!$Q:$Q,$A269)</f>
        <v>0</v>
      </c>
      <c r="FC271" s="52">
        <f>COUNTIFS('Poids Paniers'!$E:$E,"463",'Poids Paniers'!$Q:$Q,$A269)</f>
        <v>0</v>
      </c>
      <c r="FD271" s="52">
        <f>COUNTIFS('Poids Paniers'!$E:$E,"464",'Poids Paniers'!$Q:$Q,$A269)</f>
        <v>0</v>
      </c>
      <c r="FE271" s="52">
        <f>COUNTIFS('Poids Paniers'!$E:$E,"465",'Poids Paniers'!$Q:$Q,$A269)</f>
        <v>0</v>
      </c>
      <c r="FF271" s="52">
        <f>COUNTIFS('Poids Paniers'!$E:$E,"466",'Poids Paniers'!$Q:$Q,$A269)</f>
        <v>0</v>
      </c>
      <c r="FG271" s="52">
        <f>COUNTIFS('Poids Paniers'!$E:$E,"467",'Poids Paniers'!$Q:$Q,$A269)</f>
        <v>1</v>
      </c>
      <c r="FH271" s="52">
        <f>COUNTIFS('Poids Paniers'!$E:$E,"468",'Poids Paniers'!$Q:$Q,$A269)</f>
        <v>0</v>
      </c>
      <c r="FI271" s="52">
        <f>COUNTIFS('Poids Paniers'!$E:$E,"469",'Poids Paniers'!$Q:$Q,$A269)</f>
        <v>0</v>
      </c>
      <c r="FJ271" s="52">
        <f>COUNTIFS('Poids Paniers'!$E:$E,"470",'Poids Paniers'!$Q:$Q,$A269)</f>
        <v>0</v>
      </c>
      <c r="FK271" s="52">
        <f>COUNTIFS('Poids Paniers'!$E:$E,"471",'Poids Paniers'!$Q:$Q,$A269)</f>
        <v>0</v>
      </c>
      <c r="FL271" s="52">
        <f>COUNTIFS('Poids Paniers'!$E:$E,"472",'Poids Paniers'!$Q:$Q,$A269)</f>
        <v>0</v>
      </c>
      <c r="FM271" s="52">
        <f>COUNTIFS('Poids Paniers'!$E:$E,"473",'Poids Paniers'!$Q:$Q,$A269)</f>
        <v>0</v>
      </c>
      <c r="FN271" s="52">
        <f>COUNTIFS('Poids Paniers'!$E:$E,"474",'Poids Paniers'!$Q:$Q,$A269)</f>
        <v>0</v>
      </c>
      <c r="FO271" s="52">
        <f>COUNTIFS('Poids Paniers'!$E:$E,"475",'Poids Paniers'!$Q:$Q,$A269)</f>
        <v>0</v>
      </c>
      <c r="FP271" s="52">
        <f>COUNTIFS('Poids Paniers'!$E:$E,"476",'Poids Paniers'!$Q:$Q,$A269)</f>
        <v>0</v>
      </c>
      <c r="FQ271" s="52">
        <f>COUNTIFS('Poids Paniers'!$E:$E,"477",'Poids Paniers'!$Q:$Q,$A269)</f>
        <v>0</v>
      </c>
      <c r="FR271" s="52">
        <f>COUNTIFS('Poids Paniers'!$E:$E,"478",'Poids Paniers'!$Q:$Q,$A269)</f>
        <v>0</v>
      </c>
      <c r="FS271" s="52">
        <f>COUNTIFS('Poids Paniers'!$E:$E,"479",'Poids Paniers'!$Q:$Q,$A269)</f>
        <v>0</v>
      </c>
      <c r="FT271" s="52">
        <f>COUNTIFS('Poids Paniers'!$E:$E,"480",'Poids Paniers'!$Q:$Q,$A269)</f>
        <v>0</v>
      </c>
      <c r="FU271" s="52">
        <f>CJ269+FU272</f>
        <v>11</v>
      </c>
    </row>
    <row r="272" spans="1:177" ht="16.5" customHeight="1" thickTop="1" thickBot="1" x14ac:dyDescent="0.3">
      <c r="A272" s="465"/>
      <c r="B272" s="124"/>
      <c r="C272" s="98"/>
      <c r="D272" s="233"/>
      <c r="E272" s="91"/>
      <c r="F272" s="140"/>
      <c r="G272" s="130"/>
      <c r="H272" s="173">
        <v>0.125</v>
      </c>
      <c r="I272" s="169"/>
      <c r="J272" s="134" t="str">
        <f t="shared" si="85"/>
        <v/>
      </c>
      <c r="K272" s="96" t="str">
        <f>IF(G272="","",1+(H272-IF(G271="",(IF(G270="",(IF(G269="",(IF(G268="",(IF(#REF!="",(IF(#REF!="",(IF(#REF!="",(IF(#REF!="",(IF(#REF!="",(IF(#REF!="",(IF(#REF!="",(IF(#REF!="",#REF!,#REF!)),#REF!)),#REF!)),#REF!)),#REF!)),#REF!)),#REF!)),#REF!)),H268)),H269)),H270)),(H271))))</f>
        <v/>
      </c>
      <c r="L272" s="97" t="str">
        <f>IF(G272="","",IF(G271=G272,IF(H272-I271&gt;0,H272-I271,1+H272-I271),IF(G270=G272,IF(H272-I270&gt;0,H272-I270,1+H272-I270),IF(G269=G272,IF(H272-I269&gt;0,H272-I269,1+H272-I269),IF(G268=G272,IF(H272-I268&gt;0,H272-I268,1+H272-I268),IF(G267=G272,IF(H272-I267&gt;0,H272-I267,1+H272-I267),IF(G266=G272,IF(H272-I266&gt;0,H272-I266,1+H272-I266),IF(G265=G272,IF(H272-I265&gt;0,H272-I265,1+H272-I265),IF(G264=G272,IF(H272-I264&gt;0,H272-I264,1+H272-I264),IF(G263=G272,IF(H272-I263&gt;0,H272-I263,1+H272-I263),IF(G262=G272,IF(H272-I262&gt;0,H272-I262,1+H272-I262),IF(G261=G272,IF(H272-I261&gt;0,H272-I261,1+H272-I261),IF(G260=G272,IF(H272-I260&gt;0,H272-I260,1+H272-I260),IF(G259=G272,IF(H272-I259&gt;0,H272-I259,1+H272-I259),IF(G258=G272,IF(H272-I258&gt;0,H272-I258,1+H272-I258),IF(G257=G272,IF(H272-I257&gt;0,H272-I257,1+H272-I257),IF(G256=G272,IF(H272-I256&gt;0,H272-I256,1+H272-I256),IF(G255=G272,IF(H272-I255&gt;0,H272-I255,1+H272-I255),IF(G254=G272,IF(H272-I254&gt;0,H272-I254,1+H272-I254),IF(G253=G272,IF(H272-I253&gt;0,H272-I253,1+H272-I253),IF(G252=G272,IF(H272-I252&gt;0,H272-I252,1+H272-I252),IF(G251=G272,IF(H272-I251&gt;0,H272-I251,1+H272-I251),IF(G250=G272,IF(H272-I250&gt;0,H272-I250,1+H272-I250),IF(G249=G272,IF(H272-I249&gt;0,H272-I249,1+H272-I249),IF(G248=G272,IF(H272-I248&gt;0,H272-I248,1+H272-I248),IF(G247=G272,IF(H272-I247&gt;0,H272-I247,1+H272-I247),IF(G246=G272,IF(H272-I246&gt;0,H272-I246,1+H272-I246),IF(#REF!=G272,IF(H272-#REF!&gt;0,H272-#REF!,1+H272-#REF!),""))))))))))))))))))))))))))))</f>
        <v/>
      </c>
      <c r="M272" s="462"/>
      <c r="N272" s="462"/>
      <c r="O272" s="462"/>
      <c r="P272" s="462"/>
      <c r="Q272" s="462"/>
      <c r="R272" s="462"/>
      <c r="S272" s="462"/>
      <c r="T272" s="462"/>
      <c r="U272" s="462"/>
      <c r="V272" s="462"/>
      <c r="W272" s="462"/>
      <c r="X272" s="462"/>
      <c r="Y272" s="462"/>
      <c r="Z272" s="462"/>
      <c r="AA272" s="462"/>
      <c r="AB272" s="462"/>
      <c r="AC272" s="462"/>
      <c r="AD272" s="462"/>
      <c r="AE272" s="462"/>
      <c r="AF272" s="462"/>
      <c r="AG272" s="462"/>
      <c r="AH272" s="462"/>
      <c r="AI272" s="462"/>
      <c r="AJ272" s="462"/>
      <c r="AK272" s="462"/>
      <c r="AL272" s="462"/>
      <c r="AM272" s="462"/>
      <c r="AN272" s="462"/>
      <c r="AO272" s="462"/>
      <c r="AP272" s="463"/>
      <c r="AQ272" s="459"/>
      <c r="AR272" s="90"/>
      <c r="AS272" s="89"/>
      <c r="AT272" s="13">
        <f t="shared" si="86"/>
        <v>0</v>
      </c>
      <c r="AU272" s="114"/>
      <c r="AV272" s="20">
        <v>768.12500000494902</v>
      </c>
      <c r="AW272" s="3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3"/>
      <c r="BI272" s="93"/>
      <c r="BJ272" s="146">
        <v>768.12500000494902</v>
      </c>
      <c r="BK272" s="143"/>
      <c r="BL272" s="4"/>
      <c r="BM272" s="4"/>
      <c r="BN272" s="4"/>
      <c r="BO272" s="4"/>
      <c r="BP272" s="4"/>
      <c r="BQ272" s="4"/>
      <c r="BR272" s="153"/>
      <c r="BS272" s="157"/>
      <c r="BT272" s="158"/>
      <c r="BU272" s="9"/>
      <c r="BY272" s="15"/>
      <c r="BZ272" s="5"/>
      <c r="CA272" s="146">
        <v>0.125</v>
      </c>
      <c r="CB272" s="128"/>
      <c r="CC272" s="12"/>
      <c r="CD272" s="12"/>
      <c r="CE272" s="12"/>
      <c r="CF272" s="12"/>
      <c r="CG272" s="12"/>
      <c r="CH272" s="12"/>
      <c r="CI272" s="23"/>
      <c r="CJ272" s="456"/>
      <c r="CK272" s="454"/>
      <c r="CL272" s="454"/>
      <c r="CM272" s="453"/>
      <c r="CR272" s="52">
        <f t="shared" ref="CR272:FC272" si="87">IF(CR270&lt;&gt;CR271,1,0)</f>
        <v>0</v>
      </c>
      <c r="CS272" s="52">
        <f t="shared" si="87"/>
        <v>0</v>
      </c>
      <c r="CT272" s="52">
        <f t="shared" si="87"/>
        <v>0</v>
      </c>
      <c r="CU272" s="52">
        <f t="shared" si="87"/>
        <v>0</v>
      </c>
      <c r="CV272" s="52">
        <f t="shared" si="87"/>
        <v>0</v>
      </c>
      <c r="CW272" s="52">
        <f t="shared" si="87"/>
        <v>0</v>
      </c>
      <c r="CX272" s="52">
        <f t="shared" si="87"/>
        <v>0</v>
      </c>
      <c r="CY272" s="52">
        <f t="shared" si="87"/>
        <v>0</v>
      </c>
      <c r="CZ272" s="52">
        <f t="shared" si="87"/>
        <v>0</v>
      </c>
      <c r="DA272" s="52">
        <f t="shared" si="87"/>
        <v>0</v>
      </c>
      <c r="DB272" s="52">
        <f t="shared" si="87"/>
        <v>0</v>
      </c>
      <c r="DC272" s="52">
        <f t="shared" si="87"/>
        <v>0</v>
      </c>
      <c r="DD272" s="52">
        <f t="shared" si="87"/>
        <v>0</v>
      </c>
      <c r="DE272" s="52">
        <f t="shared" si="87"/>
        <v>0</v>
      </c>
      <c r="DF272" s="52">
        <f t="shared" si="87"/>
        <v>0</v>
      </c>
      <c r="DG272" s="52">
        <f t="shared" si="87"/>
        <v>0</v>
      </c>
      <c r="DH272" s="52">
        <f t="shared" si="87"/>
        <v>0</v>
      </c>
      <c r="DI272" s="52">
        <f t="shared" si="87"/>
        <v>0</v>
      </c>
      <c r="DJ272" s="52">
        <f t="shared" si="87"/>
        <v>0</v>
      </c>
      <c r="DK272" s="52">
        <f t="shared" si="87"/>
        <v>0</v>
      </c>
      <c r="DL272" s="52">
        <f t="shared" si="87"/>
        <v>0</v>
      </c>
      <c r="DM272" s="52">
        <f t="shared" si="87"/>
        <v>0</v>
      </c>
      <c r="DN272" s="52">
        <f t="shared" si="87"/>
        <v>0</v>
      </c>
      <c r="DO272" s="52">
        <f t="shared" si="87"/>
        <v>0</v>
      </c>
      <c r="DP272" s="52">
        <f t="shared" si="87"/>
        <v>0</v>
      </c>
      <c r="DQ272" s="52">
        <f t="shared" si="87"/>
        <v>0</v>
      </c>
      <c r="DR272" s="52">
        <f t="shared" si="87"/>
        <v>0</v>
      </c>
      <c r="DS272" s="52">
        <f t="shared" si="87"/>
        <v>0</v>
      </c>
      <c r="DT272" s="52">
        <f t="shared" si="87"/>
        <v>0</v>
      </c>
      <c r="DU272" s="52">
        <f t="shared" si="87"/>
        <v>0</v>
      </c>
      <c r="DV272" s="52">
        <f t="shared" si="87"/>
        <v>0</v>
      </c>
      <c r="DW272" s="52">
        <f t="shared" si="87"/>
        <v>0</v>
      </c>
      <c r="DX272" s="52">
        <f t="shared" si="87"/>
        <v>0</v>
      </c>
      <c r="DY272" s="52">
        <f t="shared" si="87"/>
        <v>0</v>
      </c>
      <c r="DZ272" s="52">
        <f t="shared" si="87"/>
        <v>0</v>
      </c>
      <c r="EA272" s="52">
        <f t="shared" si="87"/>
        <v>0</v>
      </c>
      <c r="EB272" s="52">
        <f t="shared" si="87"/>
        <v>0</v>
      </c>
      <c r="EC272" s="52">
        <f t="shared" si="87"/>
        <v>0</v>
      </c>
      <c r="ED272" s="52">
        <f t="shared" si="87"/>
        <v>0</v>
      </c>
      <c r="EE272" s="52">
        <f t="shared" si="87"/>
        <v>0</v>
      </c>
      <c r="EF272" s="52">
        <f t="shared" si="87"/>
        <v>0</v>
      </c>
      <c r="EG272" s="52">
        <f t="shared" si="87"/>
        <v>0</v>
      </c>
      <c r="EH272" s="52">
        <f t="shared" si="87"/>
        <v>0</v>
      </c>
      <c r="EI272" s="52">
        <f t="shared" si="87"/>
        <v>0</v>
      </c>
      <c r="EJ272" s="52">
        <f t="shared" si="87"/>
        <v>0</v>
      </c>
      <c r="EK272" s="52">
        <f t="shared" si="87"/>
        <v>0</v>
      </c>
      <c r="EL272" s="52">
        <f t="shared" si="87"/>
        <v>0</v>
      </c>
      <c r="EM272" s="52">
        <f t="shared" si="87"/>
        <v>0</v>
      </c>
      <c r="EN272" s="52">
        <f t="shared" si="87"/>
        <v>0</v>
      </c>
      <c r="EO272" s="52">
        <f t="shared" si="87"/>
        <v>0</v>
      </c>
      <c r="EP272" s="52">
        <f t="shared" si="87"/>
        <v>0</v>
      </c>
      <c r="EQ272" s="52">
        <f t="shared" si="87"/>
        <v>0</v>
      </c>
      <c r="ER272" s="52">
        <f t="shared" si="87"/>
        <v>0</v>
      </c>
      <c r="ES272" s="52">
        <f t="shared" si="87"/>
        <v>0</v>
      </c>
      <c r="ET272" s="52">
        <f t="shared" si="87"/>
        <v>0</v>
      </c>
      <c r="EU272" s="52">
        <f t="shared" si="87"/>
        <v>0</v>
      </c>
      <c r="EV272" s="52">
        <f t="shared" si="87"/>
        <v>0</v>
      </c>
      <c r="EW272" s="52">
        <f t="shared" si="87"/>
        <v>0</v>
      </c>
      <c r="EX272" s="52">
        <f t="shared" si="87"/>
        <v>0</v>
      </c>
      <c r="EY272" s="52">
        <f t="shared" si="87"/>
        <v>0</v>
      </c>
      <c r="EZ272" s="52">
        <f t="shared" si="87"/>
        <v>0</v>
      </c>
      <c r="FA272" s="52">
        <f t="shared" si="87"/>
        <v>0</v>
      </c>
      <c r="FB272" s="52">
        <f t="shared" si="87"/>
        <v>0</v>
      </c>
      <c r="FC272" s="52">
        <f t="shared" si="87"/>
        <v>0</v>
      </c>
      <c r="FD272" s="52">
        <f t="shared" ref="FD272:FT272" si="88">IF(FD270&lt;&gt;FD271,1,0)</f>
        <v>0</v>
      </c>
      <c r="FE272" s="52">
        <f t="shared" si="88"/>
        <v>0</v>
      </c>
      <c r="FF272" s="52">
        <f t="shared" si="88"/>
        <v>0</v>
      </c>
      <c r="FG272" s="52">
        <f t="shared" si="88"/>
        <v>0</v>
      </c>
      <c r="FH272" s="52">
        <f t="shared" si="88"/>
        <v>0</v>
      </c>
      <c r="FI272" s="52">
        <f t="shared" si="88"/>
        <v>0</v>
      </c>
      <c r="FJ272" s="52">
        <f t="shared" si="88"/>
        <v>0</v>
      </c>
      <c r="FK272" s="52">
        <f t="shared" si="88"/>
        <v>0</v>
      </c>
      <c r="FL272" s="52">
        <f t="shared" si="88"/>
        <v>0</v>
      </c>
      <c r="FM272" s="52">
        <f t="shared" si="88"/>
        <v>0</v>
      </c>
      <c r="FN272" s="52">
        <f t="shared" si="88"/>
        <v>0</v>
      </c>
      <c r="FO272" s="52">
        <f t="shared" si="88"/>
        <v>0</v>
      </c>
      <c r="FP272" s="52">
        <f t="shared" si="88"/>
        <v>0</v>
      </c>
      <c r="FQ272" s="52">
        <f t="shared" si="88"/>
        <v>0</v>
      </c>
      <c r="FR272" s="52">
        <f t="shared" si="88"/>
        <v>0</v>
      </c>
      <c r="FS272" s="52">
        <f t="shared" si="88"/>
        <v>0</v>
      </c>
      <c r="FT272" s="52">
        <f t="shared" si="88"/>
        <v>0</v>
      </c>
      <c r="FU272" s="52">
        <f>SUM(CR272:FT272)</f>
        <v>0</v>
      </c>
    </row>
    <row r="273" spans="1:177" ht="16.5" customHeight="1" thickTop="1" thickBot="1" x14ac:dyDescent="0.3">
      <c r="A273" s="465"/>
      <c r="B273" s="124"/>
      <c r="C273" s="98"/>
      <c r="D273" s="233"/>
      <c r="E273" s="91"/>
      <c r="F273" s="140" t="s">
        <v>142</v>
      </c>
      <c r="G273" s="130" t="s">
        <v>201</v>
      </c>
      <c r="H273" s="173">
        <v>0.19791666666666666</v>
      </c>
      <c r="I273" s="169">
        <v>0.82291666666666663</v>
      </c>
      <c r="J273" s="134">
        <f t="shared" si="85"/>
        <v>0.625</v>
      </c>
      <c r="K273" s="96">
        <f>IF(G273="","",1+(H273-IF(G272="",(IF(G271="",(IF(G270="",(IF(G269="",(IF(#REF!="",(IF(#REF!="",(IF(#REF!="",(IF(#REF!="",(IF(#REF!="",(IF(#REF!="",(IF(#REF!="",(IF(#REF!="",#REF!,#REF!)),#REF!)),#REF!)),#REF!)),#REF!)),#REF!)),#REF!)),#REF!)),H269)),H270)),H271)),(H272))))</f>
        <v>1.0743055555555556</v>
      </c>
      <c r="L273" s="97">
        <f>IF(G273="","",IF(G272=G273,IF(H273-I272&gt;0,H273-I272,1+H273-I272),IF(G271=G273,IF(H273-I271&gt;0,H273-I271,1+H273-I271),IF(G270=G273,IF(H273-I270&gt;0,H273-I270,1+H273-I270),IF(G269=G273,IF(H273-I269&gt;0,H273-I269,1+H273-I269),IF(G268=G273,IF(H273-I268&gt;0,H273-I268,1+H273-I268),IF(G267=G273,IF(H273-I267&gt;0,H273-I267,1+H273-I267),IF(G266=G273,IF(H273-I266&gt;0,H273-I266,1+H273-I266),IF(G265=G273,IF(H273-I265&gt;0,H273-I265,1+H273-I265),IF(G264=G273,IF(H273-I264&gt;0,H273-I264,1+H273-I264),IF(G263=G273,IF(H273-I263&gt;0,H273-I263,1+H273-I263),IF(G262=G273,IF(H273-I262&gt;0,H273-I262,1+H273-I262),IF(G261=G273,IF(H273-I261&gt;0,H273-I261,1+H273-I261),IF(G260=G273,IF(H273-I260&gt;0,H273-I260,1+H273-I260),IF(G259=G273,IF(H273-I259&gt;0,H273-I259,1+H273-I259),IF(G258=G273,IF(H273-I258&gt;0,H273-I258,1+H273-I258),IF(G257=G273,IF(H273-I257&gt;0,H273-I257,1+H273-I257),IF(G256=G273,IF(H273-I256&gt;0,H273-I256,1+H273-I256),IF(G255=G273,IF(H273-I255&gt;0,H273-I255,1+H273-I255),IF(G254=G273,IF(H273-I254&gt;0,H273-I254,1+H273-I254),IF(G253=G273,IF(H273-I253&gt;0,H273-I253,1+H273-I253),IF(G252=G273,IF(H273-I252&gt;0,H273-I252,1+H273-I252),IF(G251=G273,IF(H273-I251&gt;0,H273-I251,1+H273-I251),IF(G250=G273,IF(H273-I250&gt;0,H273-I250,1+H273-I250),IF(G249=G273,IF(H273-I249&gt;0,H273-I249,1+H273-I249),IF(G248=G273,IF(H273-I248&gt;0,H273-I248,1+H273-I248),IF(G247=G273,IF(H273-I247&gt;0,H273-I247,1+H273-I247),IF(#REF!=G273,IF(H273-#REF!&gt;0,H273-#REF!,1+H273-#REF!),""))))))))))))))))))))))))))))</f>
        <v>9.2361111111111102E-2</v>
      </c>
      <c r="M273" s="462"/>
      <c r="N273" s="462"/>
      <c r="O273" s="462"/>
      <c r="P273" s="462"/>
      <c r="Q273" s="462"/>
      <c r="R273" s="462"/>
      <c r="S273" s="462"/>
      <c r="T273" s="462"/>
      <c r="U273" s="462"/>
      <c r="V273" s="462"/>
      <c r="W273" s="462"/>
      <c r="X273" s="462"/>
      <c r="Y273" s="462"/>
      <c r="Z273" s="462"/>
      <c r="AA273" s="462"/>
      <c r="AB273" s="462"/>
      <c r="AC273" s="462"/>
      <c r="AD273" s="462"/>
      <c r="AE273" s="462"/>
      <c r="AF273" s="462"/>
      <c r="AG273" s="462"/>
      <c r="AH273" s="462"/>
      <c r="AI273" s="462"/>
      <c r="AJ273" s="462"/>
      <c r="AK273" s="462"/>
      <c r="AL273" s="462"/>
      <c r="AM273" s="462"/>
      <c r="AN273" s="462"/>
      <c r="AO273" s="462"/>
      <c r="AP273" s="463"/>
      <c r="AQ273" s="459"/>
      <c r="AR273" s="90"/>
      <c r="AS273" s="89"/>
      <c r="AT273" s="13">
        <f t="shared" si="86"/>
        <v>0</v>
      </c>
      <c r="AU273" s="114"/>
      <c r="AV273" s="20">
        <v>768.16666667161599</v>
      </c>
      <c r="AW273" s="3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3"/>
      <c r="BI273" s="93"/>
      <c r="BJ273" s="146">
        <v>768.16666667161599</v>
      </c>
      <c r="BK273" s="143" t="s">
        <v>167</v>
      </c>
      <c r="BL273" s="4"/>
      <c r="BM273" s="4"/>
      <c r="BN273" s="4"/>
      <c r="BO273" s="4"/>
      <c r="BP273" s="4"/>
      <c r="BQ273" s="4"/>
      <c r="BR273" s="153"/>
      <c r="BS273" s="157"/>
      <c r="BT273" s="158"/>
      <c r="BU273" s="9"/>
      <c r="BY273" s="15"/>
      <c r="BZ273" s="5"/>
      <c r="CA273" s="146">
        <v>0.16666666666666699</v>
      </c>
      <c r="CB273" s="128"/>
      <c r="CC273" s="12"/>
      <c r="CD273" s="12"/>
      <c r="CE273" s="12"/>
      <c r="CF273" s="12"/>
      <c r="CG273" s="12"/>
      <c r="CH273" s="12"/>
      <c r="CI273" s="23"/>
      <c r="CJ273" s="456"/>
      <c r="CK273" s="454"/>
      <c r="CL273" s="454"/>
      <c r="CM273" s="453"/>
    </row>
    <row r="274" spans="1:177" ht="16.5" customHeight="1" thickTop="1" thickBot="1" x14ac:dyDescent="0.3">
      <c r="A274" s="465"/>
      <c r="B274" s="124"/>
      <c r="C274" s="98"/>
      <c r="D274" s="233"/>
      <c r="E274" s="91"/>
      <c r="F274" s="140"/>
      <c r="G274" s="130"/>
      <c r="H274" s="173">
        <v>0.20833333333333301</v>
      </c>
      <c r="I274" s="169"/>
      <c r="J274" s="134" t="str">
        <f t="shared" si="85"/>
        <v/>
      </c>
      <c r="K274" s="96" t="str">
        <f>IF(G274="","",1+(H274-IF(G273="",(IF(G272="",(IF(G271="",(IF(G270="",(IF(#REF!="",(IF(#REF!="",(IF(#REF!="",(IF(#REF!="",(IF(#REF!="",(IF(#REF!="",(IF(#REF!="",(IF(#REF!="",#REF!,#REF!)),#REF!)),#REF!)),#REF!)),#REF!)),#REF!)),#REF!)),#REF!)),H270)),H271)),H272)),(H273))))</f>
        <v/>
      </c>
      <c r="L274" s="97" t="str">
        <f>IF(G274="","",IF(G273=G274,IF(H274-I273&gt;0,H274-I273,1+H274-I273),IF(G272=G274,IF(H274-I272&gt;0,H274-I272,1+H274-I272),IF(G271=G274,IF(H274-I271&gt;0,H274-I271,1+H274-I271),IF(G270=G274,IF(H274-I270&gt;0,H274-I270,1+H274-I270),IF(G269=G274,IF(H274-I269&gt;0,H274-I269,1+H274-I269),IF(G268=G274,IF(H274-I268&gt;0,H274-I268,1+H274-I268),IF(G267=G274,IF(H274-I267&gt;0,H274-I267,1+H274-I267),IF(G266=G274,IF(H274-I266&gt;0,H274-I266,1+H274-I266),IF(G265=G274,IF(H274-I265&gt;0,H274-I265,1+H274-I265),IF(G264=G274,IF(H274-I264&gt;0,H274-I264,1+H274-I264),IF(G263=G274,IF(H274-I263&gt;0,H274-I263,1+H274-I263),IF(G262=G274,IF(H274-I262&gt;0,H274-I262,1+H274-I262),IF(G261=G274,IF(H274-I261&gt;0,H274-I261,1+H274-I261),IF(G260=G274,IF(H274-I260&gt;0,H274-I260,1+H274-I260),IF(G259=G274,IF(H274-I259&gt;0,H274-I259,1+H274-I259),IF(G258=G274,IF(H274-I258&gt;0,H274-I258,1+H274-I258),IF(G257=G274,IF(H274-I257&gt;0,H274-I257,1+H274-I257),IF(G256=G274,IF(H274-I256&gt;0,H274-I256,1+H274-I256),IF(G255=G274,IF(H274-I255&gt;0,H274-I255,1+H274-I255),IF(G254=G274,IF(H274-I254&gt;0,H274-I254,1+H274-I254),IF(G253=G274,IF(H274-I253&gt;0,H274-I253,1+H274-I253),IF(G252=G274,IF(H274-I252&gt;0,H274-I252,1+H274-I252),IF(G251=G274,IF(H274-I251&gt;0,H274-I251,1+H274-I251),IF(G250=G274,IF(H274-I250&gt;0,H274-I250,1+H274-I250),IF(G249=G274,IF(H274-I249&gt;0,H274-I249,1+H274-I249),IF(G248=G274,IF(H274-I248&gt;0,H274-I248,1+H274-I248),IF(#REF!=G274,IF(H274-#REF!&gt;0,H274-#REF!,1+H274-#REF!),""))))))))))))))))))))))))))))</f>
        <v/>
      </c>
      <c r="M274" s="462"/>
      <c r="N274" s="462"/>
      <c r="O274" s="462"/>
      <c r="P274" s="462"/>
      <c r="Q274" s="462"/>
      <c r="R274" s="462"/>
      <c r="S274" s="462"/>
      <c r="T274" s="462"/>
      <c r="U274" s="462"/>
      <c r="V274" s="462"/>
      <c r="W274" s="462"/>
      <c r="X274" s="462"/>
      <c r="Y274" s="462"/>
      <c r="Z274" s="462"/>
      <c r="AA274" s="462"/>
      <c r="AB274" s="462"/>
      <c r="AC274" s="462"/>
      <c r="AD274" s="462"/>
      <c r="AE274" s="462"/>
      <c r="AF274" s="462"/>
      <c r="AG274" s="462"/>
      <c r="AH274" s="462"/>
      <c r="AI274" s="462"/>
      <c r="AJ274" s="462"/>
      <c r="AK274" s="462"/>
      <c r="AL274" s="462"/>
      <c r="AM274" s="462"/>
      <c r="AN274" s="462"/>
      <c r="AO274" s="462"/>
      <c r="AP274" s="463"/>
      <c r="AQ274" s="459"/>
      <c r="AR274" s="90"/>
      <c r="AS274" s="89"/>
      <c r="AT274" s="13">
        <f t="shared" si="86"/>
        <v>0</v>
      </c>
      <c r="AU274" s="114"/>
      <c r="AV274" s="20">
        <v>768.20833333828296</v>
      </c>
      <c r="AW274" s="3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3"/>
      <c r="BI274" s="93"/>
      <c r="BJ274" s="146">
        <v>768.20833333828296</v>
      </c>
      <c r="BK274" s="143"/>
      <c r="BL274" s="4"/>
      <c r="BM274" s="4"/>
      <c r="BN274" s="4"/>
      <c r="BO274" s="4"/>
      <c r="BP274" s="4"/>
      <c r="BQ274" s="4"/>
      <c r="BR274" s="153"/>
      <c r="BS274" s="157"/>
      <c r="BT274" s="158"/>
      <c r="BU274" s="9"/>
      <c r="BY274" s="15"/>
      <c r="BZ274" s="5"/>
      <c r="CA274" s="146">
        <v>0.20833333333333301</v>
      </c>
      <c r="CB274" s="128"/>
      <c r="CC274" s="12"/>
      <c r="CD274" s="12"/>
      <c r="CE274" s="12"/>
      <c r="CF274" s="12"/>
      <c r="CG274" s="12"/>
      <c r="CH274" s="12"/>
      <c r="CI274" s="23"/>
      <c r="CJ274" s="456"/>
      <c r="CK274" s="454"/>
      <c r="CL274" s="454"/>
      <c r="CM274" s="453"/>
      <c r="CR274" s="52">
        <v>400</v>
      </c>
      <c r="CS274" s="52">
        <v>401</v>
      </c>
      <c r="CT274" s="52">
        <v>402</v>
      </c>
      <c r="CU274" s="52">
        <v>403</v>
      </c>
      <c r="CV274" s="52">
        <v>404</v>
      </c>
      <c r="CW274" s="52">
        <v>405</v>
      </c>
      <c r="CX274" s="52">
        <v>406</v>
      </c>
      <c r="CY274" s="52">
        <v>407</v>
      </c>
      <c r="CZ274" s="52">
        <v>408</v>
      </c>
      <c r="DA274" s="52">
        <v>409</v>
      </c>
      <c r="DB274" s="52">
        <v>410</v>
      </c>
      <c r="DC274" s="52">
        <v>411</v>
      </c>
      <c r="DD274" s="52">
        <v>412</v>
      </c>
      <c r="DE274" s="52">
        <v>413</v>
      </c>
      <c r="DF274" s="52">
        <v>414</v>
      </c>
      <c r="DG274" s="52">
        <v>415</v>
      </c>
      <c r="DH274" s="52">
        <v>416</v>
      </c>
      <c r="DI274" s="52">
        <v>417</v>
      </c>
      <c r="DJ274" s="52">
        <v>418</v>
      </c>
      <c r="DK274" s="52">
        <v>419</v>
      </c>
      <c r="DL274" s="52">
        <v>420</v>
      </c>
      <c r="DM274" s="52">
        <v>421</v>
      </c>
      <c r="DN274" s="52">
        <v>422</v>
      </c>
      <c r="DO274" s="52">
        <v>423</v>
      </c>
      <c r="DP274" s="52">
        <v>424</v>
      </c>
      <c r="DQ274" s="52">
        <v>425</v>
      </c>
      <c r="DR274" s="52">
        <v>426</v>
      </c>
      <c r="DS274" s="52">
        <v>427</v>
      </c>
      <c r="DT274" s="52">
        <v>428</v>
      </c>
      <c r="DU274" s="52">
        <v>429</v>
      </c>
      <c r="DV274" s="52">
        <v>430</v>
      </c>
      <c r="DW274" s="52">
        <v>431</v>
      </c>
      <c r="DX274" s="52">
        <v>432</v>
      </c>
      <c r="DY274" s="52">
        <v>433</v>
      </c>
      <c r="DZ274" s="52">
        <v>434</v>
      </c>
      <c r="EA274" s="52">
        <v>435</v>
      </c>
      <c r="EB274" s="52">
        <v>436</v>
      </c>
      <c r="EC274" s="52">
        <v>437</v>
      </c>
      <c r="ED274" s="52">
        <v>438</v>
      </c>
      <c r="EE274" s="52">
        <v>439</v>
      </c>
      <c r="EF274" s="52">
        <v>440</v>
      </c>
      <c r="EG274" s="52">
        <v>441</v>
      </c>
      <c r="EH274" s="52">
        <v>442</v>
      </c>
      <c r="EI274" s="52">
        <v>443</v>
      </c>
      <c r="EJ274" s="52">
        <v>444</v>
      </c>
      <c r="EK274" s="52">
        <v>445</v>
      </c>
      <c r="EL274" s="52">
        <v>446</v>
      </c>
      <c r="EM274" s="52">
        <v>447</v>
      </c>
      <c r="EN274" s="52">
        <v>448</v>
      </c>
      <c r="EO274" s="52">
        <v>449</v>
      </c>
      <c r="EP274" s="52">
        <v>450</v>
      </c>
      <c r="EQ274" s="52">
        <v>451</v>
      </c>
      <c r="ER274" s="52">
        <v>452</v>
      </c>
      <c r="ES274" s="52">
        <v>453</v>
      </c>
      <c r="ET274" s="52">
        <v>454</v>
      </c>
      <c r="EU274" s="52">
        <v>455</v>
      </c>
      <c r="EV274" s="52">
        <v>456</v>
      </c>
      <c r="EW274" s="52">
        <v>457</v>
      </c>
      <c r="EX274" s="52">
        <v>458</v>
      </c>
      <c r="EY274" s="52">
        <v>459</v>
      </c>
      <c r="EZ274" s="52">
        <v>460</v>
      </c>
      <c r="FA274" s="52">
        <v>461</v>
      </c>
      <c r="FB274" s="52">
        <v>462</v>
      </c>
      <c r="FC274" s="52">
        <v>463</v>
      </c>
      <c r="FD274" s="52">
        <v>464</v>
      </c>
      <c r="FE274" s="52">
        <v>465</v>
      </c>
      <c r="FF274" s="52">
        <v>466</v>
      </c>
      <c r="FG274" s="52">
        <v>467</v>
      </c>
      <c r="FH274" s="52">
        <v>468</v>
      </c>
      <c r="FI274" s="52">
        <v>469</v>
      </c>
      <c r="FJ274" s="52">
        <v>470</v>
      </c>
      <c r="FK274" s="52">
        <v>471</v>
      </c>
      <c r="FL274" s="52">
        <v>472</v>
      </c>
      <c r="FM274" s="52">
        <v>473</v>
      </c>
      <c r="FN274" s="52">
        <v>474</v>
      </c>
      <c r="FO274" s="52">
        <v>475</v>
      </c>
      <c r="FP274" s="52">
        <v>476</v>
      </c>
      <c r="FQ274" s="52">
        <v>477</v>
      </c>
      <c r="FR274" s="52">
        <v>478</v>
      </c>
      <c r="FS274" s="52">
        <v>479</v>
      </c>
      <c r="FT274" s="52">
        <v>480</v>
      </c>
    </row>
    <row r="275" spans="1:177" ht="16.5" customHeight="1" thickTop="1" thickBot="1" x14ac:dyDescent="0.3">
      <c r="A275" s="465"/>
      <c r="B275" s="124"/>
      <c r="C275" s="98"/>
      <c r="D275" s="233"/>
      <c r="E275" s="91"/>
      <c r="F275" s="140" t="s">
        <v>184</v>
      </c>
      <c r="G275" s="130" t="s">
        <v>229</v>
      </c>
      <c r="H275" s="173">
        <v>0.28472222222222221</v>
      </c>
      <c r="I275" s="169">
        <v>3.472222222222222E-3</v>
      </c>
      <c r="J275" s="134">
        <f t="shared" si="85"/>
        <v>0.71875000000000011</v>
      </c>
      <c r="K275" s="96">
        <f>IF(G275="","",1+(H275-IF(G274="",(IF(G273="",(IF(G272="",(IF(G271="",(IF(#REF!="",(IF(#REF!="",(IF(#REF!="",(IF(#REF!="",(IF(#REF!="",(IF(#REF!="",(IF(#REF!="",(IF(#REF!="",#REF!,#REF!)),#REF!)),#REF!)),#REF!)),#REF!)),#REF!)),#REF!)),#REF!)),H271)),H272)),H273)),(H274))))</f>
        <v>1.0868055555555556</v>
      </c>
      <c r="L275" s="97">
        <f>IF(G275="","",IF(G274=G275,IF(H275-I274&gt;0,H275-I274,1+H275-I274),IF(G273=G275,IF(H275-I273&gt;0,H275-I273,1+H275-I273),IF(G272=G275,IF(H275-I272&gt;0,H275-I272,1+H275-I272),IF(G271=G275,IF(H275-I271&gt;0,H275-I271,1+H275-I271),IF(G270=G275,IF(H275-I270&gt;0,H275-I270,1+H275-I270),IF(G269=G275,IF(H275-I269&gt;0,H275-I269,1+H275-I269),IF(G268=G275,IF(H275-I268&gt;0,H275-I268,1+H275-I268),IF(G267=G275,IF(H275-I267&gt;0,H275-I267,1+H275-I267),IF(G266=G275,IF(H275-I266&gt;0,H275-I266,1+H275-I266),IF(G265=G275,IF(H275-I265&gt;0,H275-I265,1+H275-I265),IF(G264=G275,IF(H275-I264&gt;0,H275-I264,1+H275-I264),IF(G263=G275,IF(H275-I263&gt;0,H275-I263,1+H275-I263),IF(G262=G275,IF(H275-I262&gt;0,H275-I262,1+H275-I262),IF(G261=G275,IF(H275-I261&gt;0,H275-I261,1+H275-I261),IF(G260=G275,IF(H275-I260&gt;0,H275-I260,1+H275-I260),IF(G259=G275,IF(H275-I259&gt;0,H275-I259,1+H275-I259),IF(G258=G275,IF(H275-I258&gt;0,H275-I258,1+H275-I258),IF(G257=G275,IF(H275-I257&gt;0,H275-I257,1+H275-I257),IF(G256=G275,IF(H275-I256&gt;0,H275-I256,1+H275-I256),IF(G255=G275,IF(H275-I255&gt;0,H275-I255,1+H275-I255),IF(G254=G275,IF(H275-I254&gt;0,H275-I254,1+H275-I254),IF(G253=G275,IF(H275-I253&gt;0,H275-I253,1+H275-I253),IF(G252=G275,IF(H275-I252&gt;0,H275-I252,1+H275-I252),IF(G251=G275,IF(H275-I251&gt;0,H275-I251,1+H275-I251),IF(G250=G275,IF(H275-I250&gt;0,H275-I250,1+H275-I250),IF(G249=G275,IF(H275-I249&gt;0,H275-I249,1+H275-I249),IF(#REF!=G275,IF(H275-#REF!&gt;0,H275-#REF!,1+H275-#REF!),""))))))))))))))))))))))))))))</f>
        <v>0.13819444444444443</v>
      </c>
      <c r="M275" s="462"/>
      <c r="N275" s="462"/>
      <c r="O275" s="462"/>
      <c r="P275" s="462"/>
      <c r="Q275" s="462"/>
      <c r="R275" s="462"/>
      <c r="S275" s="462"/>
      <c r="T275" s="462"/>
      <c r="U275" s="462"/>
      <c r="V275" s="462"/>
      <c r="W275" s="462"/>
      <c r="X275" s="462"/>
      <c r="Y275" s="462"/>
      <c r="Z275" s="462"/>
      <c r="AA275" s="462"/>
      <c r="AB275" s="462"/>
      <c r="AC275" s="462"/>
      <c r="AD275" s="462"/>
      <c r="AE275" s="462"/>
      <c r="AF275" s="462"/>
      <c r="AG275" s="462"/>
      <c r="AH275" s="462"/>
      <c r="AI275" s="462"/>
      <c r="AJ275" s="462"/>
      <c r="AK275" s="462"/>
      <c r="AL275" s="462"/>
      <c r="AM275" s="462"/>
      <c r="AN275" s="462"/>
      <c r="AO275" s="462"/>
      <c r="AP275" s="463"/>
      <c r="AQ275" s="459"/>
      <c r="AR275" s="90"/>
      <c r="AS275" s="89"/>
      <c r="AT275" s="13">
        <f t="shared" si="86"/>
        <v>0</v>
      </c>
      <c r="AU275" s="114"/>
      <c r="AV275" s="20">
        <v>768.25000000495004</v>
      </c>
      <c r="AW275" s="3"/>
      <c r="AX275" s="4"/>
      <c r="AY275" s="4"/>
      <c r="AZ275" s="4"/>
      <c r="BA275" s="4"/>
      <c r="BB275" s="4"/>
      <c r="BC275" s="4" t="s">
        <v>174</v>
      </c>
      <c r="BD275" s="4"/>
      <c r="BE275" s="4"/>
      <c r="BF275" s="4"/>
      <c r="BG275" s="4"/>
      <c r="BH275" s="3"/>
      <c r="BI275" s="93"/>
      <c r="BJ275" s="146">
        <v>768.25000000495004</v>
      </c>
      <c r="BK275" s="143"/>
      <c r="BL275" s="4"/>
      <c r="BM275" s="4"/>
      <c r="BN275" s="4"/>
      <c r="BO275" s="4"/>
      <c r="BP275" s="4"/>
      <c r="BQ275" s="4"/>
      <c r="BR275" s="153"/>
      <c r="BS275" s="157"/>
      <c r="BT275" s="158"/>
      <c r="BU275" s="9"/>
      <c r="BY275" s="15"/>
      <c r="BZ275" s="5"/>
      <c r="CA275" s="146">
        <v>0.25</v>
      </c>
      <c r="CB275" s="128"/>
      <c r="CC275" s="12"/>
      <c r="CD275" s="12"/>
      <c r="CE275" s="12"/>
      <c r="CF275" s="12"/>
      <c r="CG275" s="12"/>
      <c r="CH275" s="12"/>
      <c r="CI275" s="23"/>
      <c r="CJ275" s="456"/>
      <c r="CK275" s="454"/>
      <c r="CL275" s="454"/>
      <c r="CM275" s="453"/>
      <c r="CR275" s="52">
        <f t="shared" ref="CR275:FC275" si="89">COUNTIF($F269:$F292,CR269)</f>
        <v>0</v>
      </c>
      <c r="CS275" s="52">
        <f t="shared" si="89"/>
        <v>0</v>
      </c>
      <c r="CT275" s="52">
        <f t="shared" si="89"/>
        <v>0</v>
      </c>
      <c r="CU275" s="52">
        <f t="shared" si="89"/>
        <v>0</v>
      </c>
      <c r="CV275" s="52">
        <f t="shared" si="89"/>
        <v>0</v>
      </c>
      <c r="CW275" s="52">
        <f t="shared" si="89"/>
        <v>0</v>
      </c>
      <c r="CX275" s="52">
        <f t="shared" si="89"/>
        <v>0</v>
      </c>
      <c r="CY275" s="52">
        <f t="shared" si="89"/>
        <v>0</v>
      </c>
      <c r="CZ275" s="52">
        <f t="shared" si="89"/>
        <v>0</v>
      </c>
      <c r="DA275" s="52">
        <f t="shared" si="89"/>
        <v>0</v>
      </c>
      <c r="DB275" s="52">
        <f t="shared" si="89"/>
        <v>0</v>
      </c>
      <c r="DC275" s="52">
        <f t="shared" si="89"/>
        <v>0</v>
      </c>
      <c r="DD275" s="52">
        <f t="shared" si="89"/>
        <v>1</v>
      </c>
      <c r="DE275" s="52">
        <f t="shared" si="89"/>
        <v>0</v>
      </c>
      <c r="DF275" s="52">
        <f t="shared" si="89"/>
        <v>0</v>
      </c>
      <c r="DG275" s="52">
        <f t="shared" si="89"/>
        <v>1</v>
      </c>
      <c r="DH275" s="52">
        <f t="shared" si="89"/>
        <v>0</v>
      </c>
      <c r="DI275" s="52">
        <f t="shared" si="89"/>
        <v>1</v>
      </c>
      <c r="DJ275" s="52">
        <f t="shared" si="89"/>
        <v>0</v>
      </c>
      <c r="DK275" s="52">
        <f t="shared" si="89"/>
        <v>0</v>
      </c>
      <c r="DL275" s="52">
        <f t="shared" si="89"/>
        <v>0</v>
      </c>
      <c r="DM275" s="52">
        <f t="shared" si="89"/>
        <v>0</v>
      </c>
      <c r="DN275" s="52">
        <f t="shared" si="89"/>
        <v>0</v>
      </c>
      <c r="DO275" s="52">
        <f t="shared" si="89"/>
        <v>0</v>
      </c>
      <c r="DP275" s="52">
        <f t="shared" si="89"/>
        <v>1</v>
      </c>
      <c r="DQ275" s="52">
        <f t="shared" si="89"/>
        <v>0</v>
      </c>
      <c r="DR275" s="52">
        <f t="shared" si="89"/>
        <v>1</v>
      </c>
      <c r="DS275" s="52">
        <f t="shared" si="89"/>
        <v>0</v>
      </c>
      <c r="DT275" s="52">
        <f t="shared" si="89"/>
        <v>0</v>
      </c>
      <c r="DU275" s="52">
        <f t="shared" si="89"/>
        <v>1</v>
      </c>
      <c r="DV275" s="52">
        <f t="shared" si="89"/>
        <v>0</v>
      </c>
      <c r="DW275" s="52">
        <f t="shared" si="89"/>
        <v>1</v>
      </c>
      <c r="DX275" s="52">
        <f t="shared" si="89"/>
        <v>0</v>
      </c>
      <c r="DY275" s="52">
        <f t="shared" si="89"/>
        <v>0</v>
      </c>
      <c r="DZ275" s="52">
        <f t="shared" si="89"/>
        <v>0</v>
      </c>
      <c r="EA275" s="52">
        <f t="shared" si="89"/>
        <v>0</v>
      </c>
      <c r="EB275" s="52">
        <f t="shared" si="89"/>
        <v>0</v>
      </c>
      <c r="EC275" s="52">
        <f t="shared" si="89"/>
        <v>1</v>
      </c>
      <c r="ED275" s="52">
        <f t="shared" si="89"/>
        <v>0</v>
      </c>
      <c r="EE275" s="52">
        <f t="shared" si="89"/>
        <v>1</v>
      </c>
      <c r="EF275" s="52">
        <f t="shared" si="89"/>
        <v>0</v>
      </c>
      <c r="EG275" s="52">
        <f t="shared" si="89"/>
        <v>0</v>
      </c>
      <c r="EH275" s="52">
        <f t="shared" si="89"/>
        <v>0</v>
      </c>
      <c r="EI275" s="52">
        <f t="shared" si="89"/>
        <v>0</v>
      </c>
      <c r="EJ275" s="52">
        <f t="shared" si="89"/>
        <v>0</v>
      </c>
      <c r="EK275" s="52">
        <f t="shared" si="89"/>
        <v>0</v>
      </c>
      <c r="EL275" s="52">
        <f t="shared" si="89"/>
        <v>0</v>
      </c>
      <c r="EM275" s="52">
        <f t="shared" si="89"/>
        <v>0</v>
      </c>
      <c r="EN275" s="52">
        <f t="shared" si="89"/>
        <v>0</v>
      </c>
      <c r="EO275" s="52">
        <f t="shared" si="89"/>
        <v>0</v>
      </c>
      <c r="EP275" s="52">
        <f t="shared" si="89"/>
        <v>0</v>
      </c>
      <c r="EQ275" s="52">
        <f t="shared" si="89"/>
        <v>0</v>
      </c>
      <c r="ER275" s="52">
        <f t="shared" si="89"/>
        <v>0</v>
      </c>
      <c r="ES275" s="52">
        <f t="shared" si="89"/>
        <v>0</v>
      </c>
      <c r="ET275" s="52">
        <f t="shared" si="89"/>
        <v>0</v>
      </c>
      <c r="EU275" s="52">
        <f t="shared" si="89"/>
        <v>0</v>
      </c>
      <c r="EV275" s="52">
        <f t="shared" si="89"/>
        <v>0</v>
      </c>
      <c r="EW275" s="52">
        <f t="shared" si="89"/>
        <v>0</v>
      </c>
      <c r="EX275" s="52">
        <f t="shared" si="89"/>
        <v>0</v>
      </c>
      <c r="EY275" s="52">
        <f t="shared" si="89"/>
        <v>0</v>
      </c>
      <c r="EZ275" s="52">
        <f t="shared" si="89"/>
        <v>0</v>
      </c>
      <c r="FA275" s="52">
        <f t="shared" si="89"/>
        <v>0</v>
      </c>
      <c r="FB275" s="52">
        <f t="shared" si="89"/>
        <v>0</v>
      </c>
      <c r="FC275" s="52">
        <f t="shared" si="89"/>
        <v>0</v>
      </c>
      <c r="FD275" s="52">
        <f t="shared" ref="FD275:FT275" si="90">COUNTIF($F269:$F292,FD269)</f>
        <v>0</v>
      </c>
      <c r="FE275" s="52">
        <f t="shared" si="90"/>
        <v>0</v>
      </c>
      <c r="FF275" s="52">
        <f t="shared" si="90"/>
        <v>0</v>
      </c>
      <c r="FG275" s="52">
        <f t="shared" si="90"/>
        <v>0</v>
      </c>
      <c r="FH275" s="52">
        <f t="shared" si="90"/>
        <v>0</v>
      </c>
      <c r="FI275" s="52">
        <f t="shared" si="90"/>
        <v>0</v>
      </c>
      <c r="FJ275" s="52">
        <f t="shared" si="90"/>
        <v>1</v>
      </c>
      <c r="FK275" s="52">
        <f t="shared" si="90"/>
        <v>1</v>
      </c>
      <c r="FL275" s="52">
        <f t="shared" si="90"/>
        <v>0</v>
      </c>
      <c r="FM275" s="52">
        <f t="shared" si="90"/>
        <v>0</v>
      </c>
      <c r="FN275" s="52">
        <f t="shared" si="90"/>
        <v>0</v>
      </c>
      <c r="FO275" s="52">
        <f t="shared" si="90"/>
        <v>1</v>
      </c>
      <c r="FP275" s="52">
        <f t="shared" si="90"/>
        <v>0</v>
      </c>
      <c r="FQ275" s="52">
        <f t="shared" si="90"/>
        <v>0</v>
      </c>
      <c r="FR275" s="52">
        <f t="shared" si="90"/>
        <v>0</v>
      </c>
      <c r="FS275" s="52">
        <f t="shared" si="90"/>
        <v>0</v>
      </c>
      <c r="FT275" s="52">
        <f t="shared" si="90"/>
        <v>0</v>
      </c>
    </row>
    <row r="276" spans="1:177" ht="16.5" customHeight="1" thickTop="1" thickBot="1" x14ac:dyDescent="0.3">
      <c r="A276" s="465"/>
      <c r="B276" s="124"/>
      <c r="C276" s="98"/>
      <c r="D276" s="233"/>
      <c r="E276" s="91"/>
      <c r="F276" s="140"/>
      <c r="G276" s="130"/>
      <c r="H276" s="173">
        <v>0.29166666666666702</v>
      </c>
      <c r="I276" s="169"/>
      <c r="J276" s="134" t="str">
        <f t="shared" si="85"/>
        <v/>
      </c>
      <c r="K276" s="96" t="str">
        <f>IF(G276="","",1+(H276-IF(G275="",(IF(G274="",(IF(G273="",(IF(G272="",(IF(#REF!="",(IF(#REF!="",(IF(#REF!="",(IF(#REF!="",(IF(#REF!="",(IF(#REF!="",(IF(#REF!="",(IF(#REF!="",#REF!,#REF!)),#REF!)),#REF!)),#REF!)),#REF!)),#REF!)),#REF!)),#REF!)),H272)),H273)),H274)),(H275))))</f>
        <v/>
      </c>
      <c r="L276" s="97" t="str">
        <f>IF(G276="","",IF(G275=G276,IF(H276-I275&gt;0,H276-I275,1+H276-I275),IF(G274=G276,IF(H276-I274&gt;0,H276-I274,1+H276-I274),IF(G273=G276,IF(H276-I273&gt;0,H276-I273,1+H276-I273),IF(G272=G276,IF(H276-I272&gt;0,H276-I272,1+H276-I272),IF(G271=G276,IF(H276-I271&gt;0,H276-I271,1+H276-I271),IF(G270=G276,IF(H276-I270&gt;0,H276-I270,1+H276-I270),IF(G269=G276,IF(H276-I269&gt;0,H276-I269,1+H276-I269),IF(G268=G276,IF(H276-I268&gt;0,H276-I268,1+H276-I268),IF(G267=G276,IF(H276-I267&gt;0,H276-I267,1+H276-I267),IF(G266=G276,IF(H276-I266&gt;0,H276-I266,1+H276-I266),IF(G265=G276,IF(H276-I265&gt;0,H276-I265,1+H276-I265),IF(G264=G276,IF(H276-I264&gt;0,H276-I264,1+H276-I264),IF(G263=G276,IF(H276-I263&gt;0,H276-I263,1+H276-I263),IF(G262=G276,IF(H276-I262&gt;0,H276-I262,1+H276-I262),IF(G261=G276,IF(H276-I261&gt;0,H276-I261,1+H276-I261),IF(G260=G276,IF(H276-I260&gt;0,H276-I260,1+H276-I260),IF(G259=G276,IF(H276-I259&gt;0,H276-I259,1+H276-I259),IF(G258=G276,IF(H276-I258&gt;0,H276-I258,1+H276-I258),IF(G257=G276,IF(H276-I257&gt;0,H276-I257,1+H276-I257),IF(G256=G276,IF(H276-I256&gt;0,H276-I256,1+H276-I256),IF(G255=G276,IF(H276-I255&gt;0,H276-I255,1+H276-I255),IF(G254=G276,IF(H276-I254&gt;0,H276-I254,1+H276-I254),IF(G253=G276,IF(H276-I253&gt;0,H276-I253,1+H276-I253),IF(G252=G276,IF(H276-I252&gt;0,H276-I252,1+H276-I252),IF(G251=G276,IF(H276-I251&gt;0,H276-I251,1+H276-I251),IF(G250=G276,IF(H276-I250&gt;0,H276-I250,1+H276-I250),IF(#REF!=G276,IF(H276-#REF!&gt;0,H276-#REF!,1+H276-#REF!),""))))))))))))))))))))))))))))</f>
        <v/>
      </c>
      <c r="M276" s="462"/>
      <c r="N276" s="462"/>
      <c r="O276" s="462"/>
      <c r="P276" s="462"/>
      <c r="Q276" s="462"/>
      <c r="R276" s="462"/>
      <c r="S276" s="462"/>
      <c r="T276" s="462"/>
      <c r="U276" s="462"/>
      <c r="V276" s="462"/>
      <c r="W276" s="462"/>
      <c r="X276" s="462"/>
      <c r="Y276" s="462"/>
      <c r="Z276" s="462"/>
      <c r="AA276" s="462"/>
      <c r="AB276" s="462"/>
      <c r="AC276" s="462"/>
      <c r="AD276" s="462"/>
      <c r="AE276" s="462"/>
      <c r="AF276" s="462"/>
      <c r="AG276" s="462"/>
      <c r="AH276" s="462"/>
      <c r="AI276" s="462"/>
      <c r="AJ276" s="462"/>
      <c r="AK276" s="462"/>
      <c r="AL276" s="462"/>
      <c r="AM276" s="462"/>
      <c r="AN276" s="462"/>
      <c r="AO276" s="462"/>
      <c r="AP276" s="463"/>
      <c r="AQ276" s="459"/>
      <c r="AR276" s="90"/>
      <c r="AS276" s="89"/>
      <c r="AT276" s="13">
        <f t="shared" si="86"/>
        <v>0</v>
      </c>
      <c r="AU276" s="114"/>
      <c r="AV276" s="20">
        <v>768.29166667161701</v>
      </c>
      <c r="AW276" s="3"/>
      <c r="AX276" s="4"/>
      <c r="AY276" s="4"/>
      <c r="AZ276" s="4"/>
      <c r="BA276" s="4"/>
      <c r="BB276" s="4" t="s">
        <v>181</v>
      </c>
      <c r="BC276" s="4"/>
      <c r="BD276" s="4"/>
      <c r="BE276" s="4"/>
      <c r="BF276" s="4"/>
      <c r="BG276" s="4"/>
      <c r="BH276" s="3"/>
      <c r="BI276" s="93"/>
      <c r="BJ276" s="146">
        <v>768.29166667161701</v>
      </c>
      <c r="BK276" s="143"/>
      <c r="BL276" s="4"/>
      <c r="BM276" s="4"/>
      <c r="BN276" s="4"/>
      <c r="BO276" s="4"/>
      <c r="BP276" s="4"/>
      <c r="BQ276" s="4"/>
      <c r="BR276" s="153"/>
      <c r="BS276" s="157"/>
      <c r="BT276" s="158"/>
      <c r="BU276" s="9"/>
      <c r="BY276" s="15"/>
      <c r="BZ276" s="5"/>
      <c r="CA276" s="146">
        <v>0.29166666666666702</v>
      </c>
      <c r="CB276" s="128"/>
      <c r="CC276" s="12"/>
      <c r="CD276" s="12"/>
      <c r="CE276" s="12"/>
      <c r="CF276" s="12"/>
      <c r="CG276" s="12"/>
      <c r="CH276" s="12"/>
      <c r="CI276" s="23"/>
      <c r="CJ276" s="456"/>
      <c r="CK276" s="454"/>
      <c r="CL276" s="454"/>
      <c r="CM276" s="453"/>
      <c r="CR276" s="52">
        <f>COUNTIFS('Poids Paniers'!$E:$E,CR274,'Poids Paniers'!$A:$A,$A269)</f>
        <v>0</v>
      </c>
      <c r="CS276" s="52">
        <f>COUNTIFS('Poids Paniers'!$E:$E,CS274,'Poids Paniers'!$A:$A,$A269)</f>
        <v>0</v>
      </c>
      <c r="CT276" s="52">
        <f>COUNTIFS('Poids Paniers'!$E:$E,CT274,'Poids Paniers'!$A:$A,$A269)</f>
        <v>0</v>
      </c>
      <c r="CU276" s="52">
        <f>COUNTIFS('Poids Paniers'!$E:$E,CU274,'Poids Paniers'!$A:$A,$A269)</f>
        <v>0</v>
      </c>
      <c r="CV276" s="52">
        <f>COUNTIFS('Poids Paniers'!$E:$E,CV274,'Poids Paniers'!$A:$A,$A269)</f>
        <v>0</v>
      </c>
      <c r="CW276" s="52">
        <f>COUNTIFS('Poids Paniers'!$E:$E,CW274,'Poids Paniers'!$A:$A,$A269)</f>
        <v>0</v>
      </c>
      <c r="CX276" s="52">
        <f>COUNTIFS('Poids Paniers'!$E:$E,CX274,'Poids Paniers'!$A:$A,$A269)</f>
        <v>0</v>
      </c>
      <c r="CY276" s="52">
        <f>COUNTIFS('Poids Paniers'!$E:$E,CY274,'Poids Paniers'!$A:$A,$A269)</f>
        <v>0</v>
      </c>
      <c r="CZ276" s="52">
        <f>COUNTIFS('Poids Paniers'!$E:$E,CZ274,'Poids Paniers'!$A:$A,$A269)</f>
        <v>0</v>
      </c>
      <c r="DA276" s="52">
        <f>COUNTIFS('Poids Paniers'!$E:$E,DA274,'Poids Paniers'!$A:$A,$A269)</f>
        <v>0</v>
      </c>
      <c r="DB276" s="52">
        <f>COUNTIFS('Poids Paniers'!$E:$E,DB274,'Poids Paniers'!$A:$A,$A269)</f>
        <v>0</v>
      </c>
      <c r="DC276" s="52">
        <f>COUNTIFS('Poids Paniers'!$E:$E,DC274,'Poids Paniers'!$A:$A,$A269)</f>
        <v>0</v>
      </c>
      <c r="DD276" s="52">
        <f>COUNTIFS('Poids Paniers'!$E:$E,DD274,'Poids Paniers'!$A:$A,$A269)</f>
        <v>1</v>
      </c>
      <c r="DE276" s="52">
        <f>COUNTIFS('Poids Paniers'!$E:$E,DE274,'Poids Paniers'!$A:$A,$A269)</f>
        <v>0</v>
      </c>
      <c r="DF276" s="52">
        <f>COUNTIFS('Poids Paniers'!$E:$E,DF274,'Poids Paniers'!$A:$A,$A269)</f>
        <v>0</v>
      </c>
      <c r="DG276" s="52">
        <f>COUNTIFS('Poids Paniers'!$E:$E,DG274,'Poids Paniers'!$A:$A,$A269)</f>
        <v>1</v>
      </c>
      <c r="DH276" s="52">
        <f>COUNTIFS('Poids Paniers'!$E:$E,DH274,'Poids Paniers'!$A:$A,$A269)</f>
        <v>0</v>
      </c>
      <c r="DI276" s="52">
        <f>COUNTIFS('Poids Paniers'!$E:$E,DI274,'Poids Paniers'!$A:$A,$A269)</f>
        <v>1</v>
      </c>
      <c r="DJ276" s="52">
        <f>COUNTIFS('Poids Paniers'!$E:$E,DJ274,'Poids Paniers'!$A:$A,$A269)</f>
        <v>0</v>
      </c>
      <c r="DK276" s="52">
        <f>COUNTIFS('Poids Paniers'!$E:$E,DK274,'Poids Paniers'!$A:$A,$A269)</f>
        <v>0</v>
      </c>
      <c r="DL276" s="52">
        <f>COUNTIFS('Poids Paniers'!$E:$E,DL274,'Poids Paniers'!$A:$A,$A269)</f>
        <v>0</v>
      </c>
      <c r="DM276" s="52">
        <f>COUNTIFS('Poids Paniers'!$E:$E,DM274,'Poids Paniers'!$A:$A,$A269)</f>
        <v>0</v>
      </c>
      <c r="DN276" s="52">
        <f>COUNTIFS('Poids Paniers'!$E:$E,DN274,'Poids Paniers'!$A:$A,$A269)</f>
        <v>0</v>
      </c>
      <c r="DO276" s="52">
        <f>COUNTIFS('Poids Paniers'!$E:$E,DO274,'Poids Paniers'!$A:$A,$A269)</f>
        <v>0</v>
      </c>
      <c r="DP276" s="52">
        <f>COUNTIFS('Poids Paniers'!$E:$E,DP274,'Poids Paniers'!$A:$A,$A269)</f>
        <v>1</v>
      </c>
      <c r="DQ276" s="52">
        <f>COUNTIFS('Poids Paniers'!$E:$E,DQ274,'Poids Paniers'!$A:$A,$A269)</f>
        <v>0</v>
      </c>
      <c r="DR276" s="52">
        <f>COUNTIFS('Poids Paniers'!$E:$E,DR274,'Poids Paniers'!$A:$A,$A269)</f>
        <v>1</v>
      </c>
      <c r="DS276" s="52">
        <f>COUNTIFS('Poids Paniers'!$E:$E,DS274,'Poids Paniers'!$A:$A,$A269)</f>
        <v>0</v>
      </c>
      <c r="DT276" s="52">
        <f>COUNTIFS('Poids Paniers'!$E:$E,DT274,'Poids Paniers'!$A:$A,$A269)</f>
        <v>0</v>
      </c>
      <c r="DU276" s="52">
        <f>COUNTIFS('Poids Paniers'!$E:$E,DU274,'Poids Paniers'!$A:$A,$A269)</f>
        <v>1</v>
      </c>
      <c r="DV276" s="52">
        <f>COUNTIFS('Poids Paniers'!$E:$E,DV274,'Poids Paniers'!$A:$A,$A269)</f>
        <v>0</v>
      </c>
      <c r="DW276" s="52">
        <f>COUNTIFS('Poids Paniers'!$E:$E,DW274,'Poids Paniers'!$A:$A,$A269)</f>
        <v>1</v>
      </c>
      <c r="DX276" s="52">
        <f>COUNTIFS('Poids Paniers'!$E:$E,DX274,'Poids Paniers'!$A:$A,$A269)</f>
        <v>0</v>
      </c>
      <c r="DY276" s="52">
        <f>COUNTIFS('Poids Paniers'!$E:$E,DY274,'Poids Paniers'!$A:$A,$A269)</f>
        <v>0</v>
      </c>
      <c r="DZ276" s="52">
        <f>COUNTIFS('Poids Paniers'!$E:$E,DZ274,'Poids Paniers'!$A:$A,$A269)</f>
        <v>0</v>
      </c>
      <c r="EA276" s="52">
        <f>COUNTIFS('Poids Paniers'!$E:$E,EA274,'Poids Paniers'!$A:$A,$A269)</f>
        <v>0</v>
      </c>
      <c r="EB276" s="52">
        <f>COUNTIFS('Poids Paniers'!$E:$E,EB274,'Poids Paniers'!$A:$A,$A269)</f>
        <v>0</v>
      </c>
      <c r="EC276" s="52">
        <f>COUNTIFS('Poids Paniers'!$E:$E,EC274,'Poids Paniers'!$A:$A,$A269)</f>
        <v>1</v>
      </c>
      <c r="ED276" s="52">
        <f>COUNTIFS('Poids Paniers'!$E:$E,ED274,'Poids Paniers'!$A:$A,$A269)</f>
        <v>0</v>
      </c>
      <c r="EE276" s="52">
        <f>COUNTIFS('Poids Paniers'!$E:$E,EE274,'Poids Paniers'!$A:$A,$A269)</f>
        <v>1</v>
      </c>
      <c r="EF276" s="52">
        <f>COUNTIFS('Poids Paniers'!$E:$E,EF274,'Poids Paniers'!$A:$A,$A269)</f>
        <v>0</v>
      </c>
      <c r="EG276" s="52">
        <f>COUNTIFS('Poids Paniers'!$E:$E,EG274,'Poids Paniers'!$A:$A,$A269)</f>
        <v>0</v>
      </c>
      <c r="EH276" s="52">
        <f>COUNTIFS('Poids Paniers'!$E:$E,EH274,'Poids Paniers'!$A:$A,$A269)</f>
        <v>0</v>
      </c>
      <c r="EI276" s="52">
        <f>COUNTIFS('Poids Paniers'!$E:$E,EI274,'Poids Paniers'!$A:$A,$A269)</f>
        <v>0</v>
      </c>
      <c r="EJ276" s="52">
        <f>COUNTIFS('Poids Paniers'!$E:$E,EJ274,'Poids Paniers'!$A:$A,$A269)</f>
        <v>0</v>
      </c>
      <c r="EK276" s="52">
        <f>COUNTIFS('Poids Paniers'!$E:$E,EK274,'Poids Paniers'!$A:$A,$A269)</f>
        <v>0</v>
      </c>
      <c r="EL276" s="52">
        <f>COUNTIFS('Poids Paniers'!$E:$E,EL274,'Poids Paniers'!$A:$A,$A269)</f>
        <v>0</v>
      </c>
      <c r="EM276" s="52">
        <f>COUNTIFS('Poids Paniers'!$E:$E,EM274,'Poids Paniers'!$A:$A,$A269)</f>
        <v>0</v>
      </c>
      <c r="EN276" s="52">
        <f>COUNTIFS('Poids Paniers'!$E:$E,EN274,'Poids Paniers'!$A:$A,$A269)</f>
        <v>0</v>
      </c>
      <c r="EO276" s="52">
        <f>COUNTIFS('Poids Paniers'!$E:$E,EO274,'Poids Paniers'!$A:$A,$A269)</f>
        <v>0</v>
      </c>
      <c r="EP276" s="52">
        <f>COUNTIFS('Poids Paniers'!$E:$E,EP274,'Poids Paniers'!$A:$A,$A269)</f>
        <v>0</v>
      </c>
      <c r="EQ276" s="52">
        <f>COUNTIFS('Poids Paniers'!$E:$E,EQ274,'Poids Paniers'!$A:$A,$A269)</f>
        <v>0</v>
      </c>
      <c r="ER276" s="52">
        <f>COUNTIFS('Poids Paniers'!$E:$E,ER274,'Poids Paniers'!$A:$A,$A269)</f>
        <v>0</v>
      </c>
      <c r="ES276" s="52">
        <f>COUNTIFS('Poids Paniers'!$E:$E,ES274,'Poids Paniers'!$A:$A,$A269)</f>
        <v>0</v>
      </c>
      <c r="ET276" s="52">
        <f>COUNTIFS('Poids Paniers'!$E:$E,ET274,'Poids Paniers'!$A:$A,$A269)</f>
        <v>0</v>
      </c>
      <c r="EU276" s="52">
        <f>COUNTIFS('Poids Paniers'!$E:$E,EU274,'Poids Paniers'!$A:$A,$A269)</f>
        <v>0</v>
      </c>
      <c r="EV276" s="52">
        <f>COUNTIFS('Poids Paniers'!$E:$E,EV274,'Poids Paniers'!$A:$A,$A269)</f>
        <v>0</v>
      </c>
      <c r="EW276" s="52">
        <f>COUNTIFS('Poids Paniers'!$E:$E,EW274,'Poids Paniers'!$A:$A,$A269)</f>
        <v>0</v>
      </c>
      <c r="EX276" s="52">
        <f>COUNTIFS('Poids Paniers'!$E:$E,EX274,'Poids Paniers'!$A:$A,$A269)</f>
        <v>0</v>
      </c>
      <c r="EY276" s="52">
        <f>COUNTIFS('Poids Paniers'!$E:$E,EY274,'Poids Paniers'!$A:$A,$A269)</f>
        <v>0</v>
      </c>
      <c r="EZ276" s="52">
        <f>COUNTIFS('Poids Paniers'!$E:$E,EZ274,'Poids Paniers'!$A:$A,$A269)</f>
        <v>0</v>
      </c>
      <c r="FA276" s="52">
        <f>COUNTIFS('Poids Paniers'!$E:$E,FA274,'Poids Paniers'!$A:$A,$A269)</f>
        <v>0</v>
      </c>
      <c r="FB276" s="52">
        <f>COUNTIFS('Poids Paniers'!$E:$E,FB274,'Poids Paniers'!$A:$A,$A269)</f>
        <v>0</v>
      </c>
      <c r="FC276" s="52">
        <f>COUNTIFS('Poids Paniers'!$E:$E,FC274,'Poids Paniers'!$A:$A,$A269)</f>
        <v>0</v>
      </c>
      <c r="FD276" s="52">
        <f>COUNTIFS('Poids Paniers'!$E:$E,FD274,'Poids Paniers'!$A:$A,$A269)</f>
        <v>0</v>
      </c>
      <c r="FE276" s="52">
        <f>COUNTIFS('Poids Paniers'!$E:$E,FE274,'Poids Paniers'!$A:$A,$A269)</f>
        <v>0</v>
      </c>
      <c r="FF276" s="52">
        <f>COUNTIFS('Poids Paniers'!$E:$E,FF274,'Poids Paniers'!$A:$A,$A269)</f>
        <v>0</v>
      </c>
      <c r="FG276" s="52">
        <f>COUNTIFS('Poids Paniers'!$E:$E,FG274,'Poids Paniers'!$A:$A,$A269)</f>
        <v>0</v>
      </c>
      <c r="FH276" s="52">
        <f>COUNTIFS('Poids Paniers'!$E:$E,FH274,'Poids Paniers'!$A:$A,$A269)</f>
        <v>0</v>
      </c>
      <c r="FI276" s="52">
        <f>COUNTIFS('Poids Paniers'!$E:$E,FI274,'Poids Paniers'!$A:$A,$A269)</f>
        <v>0</v>
      </c>
      <c r="FJ276" s="52">
        <f>COUNTIFS('Poids Paniers'!$E:$E,FJ274,'Poids Paniers'!$A:$A,$A269)</f>
        <v>1</v>
      </c>
      <c r="FK276" s="52">
        <f>COUNTIFS('Poids Paniers'!$E:$E,FK274,'Poids Paniers'!$A:$A,$A269)</f>
        <v>1</v>
      </c>
      <c r="FL276" s="52">
        <f>COUNTIFS('Poids Paniers'!$E:$E,FL274,'Poids Paniers'!$A:$A,$A269)</f>
        <v>0</v>
      </c>
      <c r="FM276" s="52">
        <f>COUNTIFS('Poids Paniers'!$E:$E,FM274,'Poids Paniers'!$A:$A,$A269)</f>
        <v>0</v>
      </c>
      <c r="FN276" s="52">
        <f>COUNTIFS('Poids Paniers'!$E:$E,FN274,'Poids Paniers'!$A:$A,$A269)</f>
        <v>0</v>
      </c>
      <c r="FO276" s="52">
        <f>COUNTIFS('Poids Paniers'!$E:$E,FO274,'Poids Paniers'!$A:$A,$A269)</f>
        <v>1</v>
      </c>
      <c r="FP276" s="52">
        <f>COUNTIFS('Poids Paniers'!$E:$E,FP274,'Poids Paniers'!$A:$A,$A269)</f>
        <v>0</v>
      </c>
      <c r="FQ276" s="52">
        <f>COUNTIFS('Poids Paniers'!$E:$E,FQ274,'Poids Paniers'!$A:$A,$A269)</f>
        <v>0</v>
      </c>
      <c r="FR276" s="52">
        <f>COUNTIFS('Poids Paniers'!$E:$E,FR274,'Poids Paniers'!$A:$A,$A269)</f>
        <v>0</v>
      </c>
      <c r="FS276" s="52">
        <f>COUNTIFS('Poids Paniers'!$E:$E,FS274,'Poids Paniers'!$A:$A,$A269)</f>
        <v>0</v>
      </c>
      <c r="FT276" s="52">
        <f>COUNTIFS('Poids Paniers'!$E:$E,FT274,'Poids Paniers'!$A:$A,$A269)</f>
        <v>0</v>
      </c>
      <c r="FU276" s="52">
        <f>SUM(CR275:FT275)+FU277</f>
        <v>12</v>
      </c>
    </row>
    <row r="277" spans="1:177" ht="16.5" customHeight="1" thickTop="1" thickBot="1" x14ac:dyDescent="0.3">
      <c r="A277" s="465"/>
      <c r="B277" s="124"/>
      <c r="C277" s="98"/>
      <c r="D277" s="233"/>
      <c r="E277" s="91"/>
      <c r="F277" s="140" t="s">
        <v>150</v>
      </c>
      <c r="G277" s="130" t="s">
        <v>203</v>
      </c>
      <c r="H277" s="173">
        <v>0.36944444444444446</v>
      </c>
      <c r="I277" s="169">
        <v>0.16319444444444445</v>
      </c>
      <c r="J277" s="134">
        <f t="shared" si="85"/>
        <v>0.79374999999999996</v>
      </c>
      <c r="K277" s="96">
        <f>IF(G277="","",1+(H277-IF(G276="",(IF(G275="",(IF(G274="",(IF(G273="",(IF(#REF!="",(IF(#REF!="",(IF(#REF!="",(IF(#REF!="",(IF(#REF!="",(IF(#REF!="",(IF(#REF!="",(IF(#REF!="",#REF!,#REF!)),#REF!)),#REF!)),#REF!)),#REF!)),#REF!)),#REF!)),#REF!)),H273)),H274)),H275)),(H276))))</f>
        <v>1.0847222222222221</v>
      </c>
      <c r="L277" s="97">
        <f>IF(G277="","",IF(G276=G277,IF(H277-I276&gt;0,H277-I276,1+H277-I276),IF(G275=G277,IF(H277-I275&gt;0,H277-I275,1+H277-I275),IF(G274=G277,IF(H277-I274&gt;0,H277-I274,1+H277-I274),IF(G273=G277,IF(H277-I273&gt;0,H277-I273,1+H277-I273),IF(G272=G277,IF(H277-I272&gt;0,H277-I272,1+H277-I272),IF(G271=G277,IF(H277-I271&gt;0,H277-I271,1+H277-I271),IF(G270=G277,IF(H277-I270&gt;0,H277-I270,1+H277-I270),IF(G269=G277,IF(H277-I269&gt;0,H277-I269,1+H277-I269),IF(G268=G277,IF(H277-I268&gt;0,H277-I268,1+H277-I268),IF(G267=G277,IF(H277-I267&gt;0,H277-I267,1+H277-I267),IF(G266=G277,IF(H277-I266&gt;0,H277-I266,1+H277-I266),IF(G265=G277,IF(H277-I265&gt;0,H277-I265,1+H277-I265),IF(G264=G277,IF(H277-I264&gt;0,H277-I264,1+H277-I264),IF(G263=G277,IF(H277-I263&gt;0,H277-I263,1+H277-I263),IF(G262=G277,IF(H277-I262&gt;0,H277-I262,1+H277-I262),IF(G261=G277,IF(H277-I261&gt;0,H277-I261,1+H277-I261),IF(G260=G277,IF(H277-I260&gt;0,H277-I260,1+H277-I260),IF(G259=G277,IF(H277-I259&gt;0,H277-I259,1+H277-I259),IF(G258=G277,IF(H277-I258&gt;0,H277-I258,1+H277-I258),IF(G257=G277,IF(H277-I257&gt;0,H277-I257,1+H277-I257),IF(G256=G277,IF(H277-I256&gt;0,H277-I256,1+H277-I256),IF(G255=G277,IF(H277-I255&gt;0,H277-I255,1+H277-I255),IF(G254=G277,IF(H277-I254&gt;0,H277-I254,1+H277-I254),IF(G253=G277,IF(H277-I253&gt;0,H277-I253,1+H277-I253),IF(G252=G277,IF(H277-I252&gt;0,H277-I252,1+H277-I252),IF(G251=G277,IF(H277-I251&gt;0,H277-I251,1+H277-I251),IF(#REF!=G277,IF(H277-#REF!&gt;0,H277-#REF!,1+H277-#REF!),""))))))))))))))))))))))))))))</f>
        <v>0.19236111111111112</v>
      </c>
      <c r="M277" s="462"/>
      <c r="N277" s="462"/>
      <c r="O277" s="462"/>
      <c r="P277" s="462"/>
      <c r="Q277" s="462"/>
      <c r="R277" s="462"/>
      <c r="S277" s="462"/>
      <c r="T277" s="462"/>
      <c r="U277" s="462"/>
      <c r="V277" s="462"/>
      <c r="W277" s="462"/>
      <c r="X277" s="462"/>
      <c r="Y277" s="462"/>
      <c r="Z277" s="462"/>
      <c r="AA277" s="462"/>
      <c r="AB277" s="462"/>
      <c r="AC277" s="462"/>
      <c r="AD277" s="462"/>
      <c r="AE277" s="462"/>
      <c r="AF277" s="462"/>
      <c r="AG277" s="462"/>
      <c r="AH277" s="462"/>
      <c r="AI277" s="462"/>
      <c r="AJ277" s="462"/>
      <c r="AK277" s="462"/>
      <c r="AL277" s="462"/>
      <c r="AM277" s="462"/>
      <c r="AN277" s="462"/>
      <c r="AO277" s="462"/>
      <c r="AP277" s="463"/>
      <c r="AQ277" s="459"/>
      <c r="AR277" s="90"/>
      <c r="AS277" s="89"/>
      <c r="AT277" s="13">
        <f t="shared" si="86"/>
        <v>0</v>
      </c>
      <c r="AU277" s="114"/>
      <c r="AV277" s="20">
        <v>768.33333333828398</v>
      </c>
      <c r="AW277" s="3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3"/>
      <c r="BI277" s="93"/>
      <c r="BJ277" s="146">
        <v>768.33333333828398</v>
      </c>
      <c r="BK277" s="143"/>
      <c r="BL277" s="4"/>
      <c r="BM277" s="4"/>
      <c r="BN277" s="4"/>
      <c r="BO277" s="4"/>
      <c r="BP277" s="4"/>
      <c r="BQ277" s="4"/>
      <c r="BR277" s="153"/>
      <c r="BS277" s="157"/>
      <c r="BT277" s="158"/>
      <c r="BU277" s="9"/>
      <c r="BY277" s="15"/>
      <c r="BZ277" s="5"/>
      <c r="CA277" s="146">
        <v>0.33333333333333298</v>
      </c>
      <c r="CB277" s="128"/>
      <c r="CC277" s="12"/>
      <c r="CD277" s="12"/>
      <c r="CE277" s="12"/>
      <c r="CF277" s="12"/>
      <c r="CG277" s="12"/>
      <c r="CH277" s="12"/>
      <c r="CI277" s="23"/>
      <c r="CJ277" s="456"/>
      <c r="CK277" s="454"/>
      <c r="CL277" s="454"/>
      <c r="CM277" s="453"/>
      <c r="CR277" s="52">
        <f t="shared" ref="CR277:DW277" si="91">IF(CR275&lt;&gt;CR276,1,0)</f>
        <v>0</v>
      </c>
      <c r="CS277" s="52">
        <f t="shared" si="91"/>
        <v>0</v>
      </c>
      <c r="CT277" s="52">
        <f t="shared" si="91"/>
        <v>0</v>
      </c>
      <c r="CU277" s="52">
        <f t="shared" si="91"/>
        <v>0</v>
      </c>
      <c r="CV277" s="52">
        <f t="shared" si="91"/>
        <v>0</v>
      </c>
      <c r="CW277" s="52">
        <f t="shared" si="91"/>
        <v>0</v>
      </c>
      <c r="CX277" s="52">
        <f t="shared" si="91"/>
        <v>0</v>
      </c>
      <c r="CY277" s="52">
        <f t="shared" si="91"/>
        <v>0</v>
      </c>
      <c r="CZ277" s="52">
        <f t="shared" si="91"/>
        <v>0</v>
      </c>
      <c r="DA277" s="52">
        <f t="shared" si="91"/>
        <v>0</v>
      </c>
      <c r="DB277" s="52">
        <f t="shared" si="91"/>
        <v>0</v>
      </c>
      <c r="DC277" s="52">
        <f t="shared" si="91"/>
        <v>0</v>
      </c>
      <c r="DD277" s="52">
        <f t="shared" si="91"/>
        <v>0</v>
      </c>
      <c r="DE277" s="52">
        <f t="shared" si="91"/>
        <v>0</v>
      </c>
      <c r="DF277" s="52">
        <f t="shared" si="91"/>
        <v>0</v>
      </c>
      <c r="DG277" s="52">
        <f t="shared" si="91"/>
        <v>0</v>
      </c>
      <c r="DH277" s="52">
        <f t="shared" si="91"/>
        <v>0</v>
      </c>
      <c r="DI277" s="52">
        <f t="shared" si="91"/>
        <v>0</v>
      </c>
      <c r="DJ277" s="52">
        <f t="shared" si="91"/>
        <v>0</v>
      </c>
      <c r="DK277" s="52">
        <f t="shared" si="91"/>
        <v>0</v>
      </c>
      <c r="DL277" s="52">
        <f t="shared" si="91"/>
        <v>0</v>
      </c>
      <c r="DM277" s="52">
        <f t="shared" si="91"/>
        <v>0</v>
      </c>
      <c r="DN277" s="52">
        <f t="shared" si="91"/>
        <v>0</v>
      </c>
      <c r="DO277" s="52">
        <f t="shared" si="91"/>
        <v>0</v>
      </c>
      <c r="DP277" s="52">
        <f t="shared" si="91"/>
        <v>0</v>
      </c>
      <c r="DQ277" s="52">
        <f t="shared" si="91"/>
        <v>0</v>
      </c>
      <c r="DR277" s="52">
        <f t="shared" si="91"/>
        <v>0</v>
      </c>
      <c r="DS277" s="52">
        <f t="shared" si="91"/>
        <v>0</v>
      </c>
      <c r="DT277" s="52">
        <f t="shared" si="91"/>
        <v>0</v>
      </c>
      <c r="DU277" s="52">
        <f t="shared" si="91"/>
        <v>0</v>
      </c>
      <c r="DV277" s="52">
        <f t="shared" si="91"/>
        <v>0</v>
      </c>
      <c r="DW277" s="52">
        <f t="shared" si="91"/>
        <v>0</v>
      </c>
      <c r="DX277" s="52">
        <f t="shared" ref="DX277:FC277" si="92">IF(DX275&lt;&gt;DX276,1,0)</f>
        <v>0</v>
      </c>
      <c r="DY277" s="52">
        <f t="shared" si="92"/>
        <v>0</v>
      </c>
      <c r="DZ277" s="52">
        <f t="shared" si="92"/>
        <v>0</v>
      </c>
      <c r="EA277" s="52">
        <f t="shared" si="92"/>
        <v>0</v>
      </c>
      <c r="EB277" s="52">
        <f t="shared" si="92"/>
        <v>0</v>
      </c>
      <c r="EC277" s="52">
        <f t="shared" si="92"/>
        <v>0</v>
      </c>
      <c r="ED277" s="52">
        <f t="shared" si="92"/>
        <v>0</v>
      </c>
      <c r="EE277" s="52">
        <f t="shared" si="92"/>
        <v>0</v>
      </c>
      <c r="EF277" s="52">
        <f t="shared" si="92"/>
        <v>0</v>
      </c>
      <c r="EG277" s="52">
        <f t="shared" si="92"/>
        <v>0</v>
      </c>
      <c r="EH277" s="52">
        <f t="shared" si="92"/>
        <v>0</v>
      </c>
      <c r="EI277" s="52">
        <f t="shared" si="92"/>
        <v>0</v>
      </c>
      <c r="EJ277" s="52">
        <f t="shared" si="92"/>
        <v>0</v>
      </c>
      <c r="EK277" s="52">
        <f t="shared" si="92"/>
        <v>0</v>
      </c>
      <c r="EL277" s="52">
        <f t="shared" si="92"/>
        <v>0</v>
      </c>
      <c r="EM277" s="52">
        <f t="shared" si="92"/>
        <v>0</v>
      </c>
      <c r="EN277" s="52">
        <f t="shared" si="92"/>
        <v>0</v>
      </c>
      <c r="EO277" s="52">
        <f t="shared" si="92"/>
        <v>0</v>
      </c>
      <c r="EP277" s="52">
        <f t="shared" si="92"/>
        <v>0</v>
      </c>
      <c r="EQ277" s="52">
        <f t="shared" si="92"/>
        <v>0</v>
      </c>
      <c r="ER277" s="52">
        <f t="shared" si="92"/>
        <v>0</v>
      </c>
      <c r="ES277" s="52">
        <f t="shared" si="92"/>
        <v>0</v>
      </c>
      <c r="ET277" s="52">
        <f t="shared" si="92"/>
        <v>0</v>
      </c>
      <c r="EU277" s="52">
        <f t="shared" si="92"/>
        <v>0</v>
      </c>
      <c r="EV277" s="52">
        <f t="shared" si="92"/>
        <v>0</v>
      </c>
      <c r="EW277" s="52">
        <f t="shared" si="92"/>
        <v>0</v>
      </c>
      <c r="EX277" s="52">
        <f t="shared" si="92"/>
        <v>0</v>
      </c>
      <c r="EY277" s="52">
        <f t="shared" si="92"/>
        <v>0</v>
      </c>
      <c r="EZ277" s="52">
        <f t="shared" si="92"/>
        <v>0</v>
      </c>
      <c r="FA277" s="52">
        <f t="shared" si="92"/>
        <v>0</v>
      </c>
      <c r="FB277" s="52">
        <f t="shared" si="92"/>
        <v>0</v>
      </c>
      <c r="FC277" s="52">
        <f t="shared" si="92"/>
        <v>0</v>
      </c>
      <c r="FD277" s="52">
        <f t="shared" ref="FD277:FT277" si="93">IF(FD275&lt;&gt;FD276,1,0)</f>
        <v>0</v>
      </c>
      <c r="FE277" s="52">
        <f t="shared" si="93"/>
        <v>0</v>
      </c>
      <c r="FF277" s="52">
        <f t="shared" si="93"/>
        <v>0</v>
      </c>
      <c r="FG277" s="52">
        <f t="shared" si="93"/>
        <v>0</v>
      </c>
      <c r="FH277" s="52">
        <f t="shared" si="93"/>
        <v>0</v>
      </c>
      <c r="FI277" s="52">
        <f t="shared" si="93"/>
        <v>0</v>
      </c>
      <c r="FJ277" s="52">
        <f t="shared" si="93"/>
        <v>0</v>
      </c>
      <c r="FK277" s="52">
        <f t="shared" si="93"/>
        <v>0</v>
      </c>
      <c r="FL277" s="52">
        <f t="shared" si="93"/>
        <v>0</v>
      </c>
      <c r="FM277" s="52">
        <f t="shared" si="93"/>
        <v>0</v>
      </c>
      <c r="FN277" s="52">
        <f t="shared" si="93"/>
        <v>0</v>
      </c>
      <c r="FO277" s="52">
        <f t="shared" si="93"/>
        <v>0</v>
      </c>
      <c r="FP277" s="52">
        <f t="shared" si="93"/>
        <v>0</v>
      </c>
      <c r="FQ277" s="52">
        <f t="shared" si="93"/>
        <v>0</v>
      </c>
      <c r="FR277" s="52">
        <f t="shared" si="93"/>
        <v>0</v>
      </c>
      <c r="FS277" s="52">
        <f t="shared" si="93"/>
        <v>0</v>
      </c>
      <c r="FT277" s="52">
        <f t="shared" si="93"/>
        <v>0</v>
      </c>
      <c r="FU277" s="52">
        <f>SUM(CR277:FT277)</f>
        <v>0</v>
      </c>
    </row>
    <row r="278" spans="1:177" ht="16.5" customHeight="1" thickTop="1" thickBot="1" x14ac:dyDescent="0.3">
      <c r="A278" s="465"/>
      <c r="B278" s="124"/>
      <c r="C278" s="98"/>
      <c r="D278" s="233"/>
      <c r="E278" s="91"/>
      <c r="F278" s="140"/>
      <c r="G278" s="130"/>
      <c r="H278" s="173">
        <v>0.375</v>
      </c>
      <c r="I278" s="169"/>
      <c r="J278" s="134" t="str">
        <f t="shared" si="85"/>
        <v/>
      </c>
      <c r="K278" s="96" t="str">
        <f>IF(G278="","",1+(H278-IF(G277="",(IF(G276="",(IF(G275="",(IF(G274="",(IF(#REF!="",(IF(#REF!="",(IF(#REF!="",(IF(#REF!="",(IF(#REF!="",(IF(#REF!="",(IF(#REF!="",(IF(#REF!="",#REF!,#REF!)),#REF!)),#REF!)),#REF!)),#REF!)),#REF!)),#REF!)),#REF!)),H274)),H275)),H276)),(H277))))</f>
        <v/>
      </c>
      <c r="L278" s="97" t="str">
        <f>IF(G278="","",IF(G277=G278,IF(H278-I277&gt;0,H278-I277,1+H278-I277),IF(G276=G278,IF(H278-I276&gt;0,H278-I276,1+H278-I276),IF(G275=G278,IF(H278-I275&gt;0,H278-I275,1+H278-I275),IF(G274=G278,IF(H278-I274&gt;0,H278-I274,1+H278-I274),IF(G273=G278,IF(H278-I273&gt;0,H278-I273,1+H278-I273),IF(G272=G278,IF(H278-I272&gt;0,H278-I272,1+H278-I272),IF(G271=G278,IF(H278-I271&gt;0,H278-I271,1+H278-I271),IF(G270=G278,IF(H278-I270&gt;0,H278-I270,1+H278-I270),IF(G269=G278,IF(H278-I269&gt;0,H278-I269,1+H278-I269),IF(G268=G278,IF(H278-I268&gt;0,H278-I268,1+H278-I268),IF(G267=G278,IF(H278-I267&gt;0,H278-I267,1+H278-I267),IF(G266=G278,IF(H278-I266&gt;0,H278-I266,1+H278-I266),IF(G265=G278,IF(H278-I265&gt;0,H278-I265,1+H278-I265),IF(G264=G278,IF(H278-I264&gt;0,H278-I264,1+H278-I264),IF(G263=G278,IF(H278-I263&gt;0,H278-I263,1+H278-I263),IF(G262=G278,IF(H278-I262&gt;0,H278-I262,1+H278-I262),IF(G261=G278,IF(H278-I261&gt;0,H278-I261,1+H278-I261),IF(G260=G278,IF(H278-I260&gt;0,H278-I260,1+H278-I260),IF(G259=G278,IF(H278-I259&gt;0,H278-I259,1+H278-I259),IF(G258=G278,IF(H278-I258&gt;0,H278-I258,1+H278-I258),IF(G257=G278,IF(H278-I257&gt;0,H278-I257,1+H278-I257),IF(G256=G278,IF(H278-I256&gt;0,H278-I256,1+H278-I256),IF(G255=G278,IF(H278-I255&gt;0,H278-I255,1+H278-I255),IF(G254=G278,IF(H278-I254&gt;0,H278-I254,1+H278-I254),IF(G253=G278,IF(H278-I253&gt;0,H278-I253,1+H278-I253),IF(G252=G278,IF(H278-I252&gt;0,H278-I252,1+H278-I252),IF(#REF!=G278,IF(H278-#REF!&gt;0,H278-#REF!,1+H278-#REF!),""))))))))))))))))))))))))))))</f>
        <v/>
      </c>
      <c r="M278" s="462"/>
      <c r="N278" s="462"/>
      <c r="O278" s="462"/>
      <c r="P278" s="462"/>
      <c r="Q278" s="462"/>
      <c r="R278" s="462"/>
      <c r="S278" s="462"/>
      <c r="T278" s="462"/>
      <c r="U278" s="462"/>
      <c r="V278" s="462"/>
      <c r="W278" s="462"/>
      <c r="X278" s="462"/>
      <c r="Y278" s="462"/>
      <c r="Z278" s="462"/>
      <c r="AA278" s="462"/>
      <c r="AB278" s="462"/>
      <c r="AC278" s="462"/>
      <c r="AD278" s="462"/>
      <c r="AE278" s="462"/>
      <c r="AF278" s="462"/>
      <c r="AG278" s="462"/>
      <c r="AH278" s="462"/>
      <c r="AI278" s="462"/>
      <c r="AJ278" s="462"/>
      <c r="AK278" s="462"/>
      <c r="AL278" s="462"/>
      <c r="AM278" s="462"/>
      <c r="AN278" s="462"/>
      <c r="AO278" s="462"/>
      <c r="AP278" s="463"/>
      <c r="AQ278" s="459"/>
      <c r="AR278" s="90"/>
      <c r="AS278" s="89"/>
      <c r="AT278" s="13">
        <f t="shared" si="86"/>
        <v>0</v>
      </c>
      <c r="AU278" s="114"/>
      <c r="AV278" s="20">
        <v>768.37500000495095</v>
      </c>
      <c r="AW278" s="3"/>
      <c r="AX278" s="4"/>
      <c r="AY278" s="4"/>
      <c r="BA278" s="4"/>
      <c r="BB278" s="4"/>
      <c r="BC278" s="4"/>
      <c r="BD278" s="4"/>
      <c r="BE278" s="4"/>
      <c r="BF278" s="4"/>
      <c r="BG278" s="4"/>
      <c r="BH278" s="3"/>
      <c r="BI278" s="93"/>
      <c r="BJ278" s="146">
        <v>768.37500000495095</v>
      </c>
      <c r="BK278" s="143" t="s">
        <v>169</v>
      </c>
      <c r="BL278" s="4" t="s">
        <v>116</v>
      </c>
      <c r="BM278" s="4" t="s">
        <v>119</v>
      </c>
      <c r="BN278" s="4" t="s">
        <v>133</v>
      </c>
      <c r="BO278" s="4"/>
      <c r="BP278" s="4"/>
      <c r="BQ278" s="4"/>
      <c r="BR278" s="153"/>
      <c r="BS278" s="157"/>
      <c r="BT278" s="158"/>
      <c r="BU278" s="9"/>
      <c r="BY278" s="15"/>
      <c r="BZ278" s="5"/>
      <c r="CA278" s="146">
        <v>0.375</v>
      </c>
      <c r="CB278" s="128"/>
      <c r="CC278" s="12"/>
      <c r="CD278" s="12"/>
      <c r="CE278" s="12"/>
      <c r="CF278" s="12"/>
      <c r="CG278" s="12"/>
      <c r="CH278" s="12"/>
      <c r="CI278" s="23"/>
      <c r="CJ278" s="456"/>
      <c r="CK278" s="454"/>
      <c r="CL278" s="454"/>
      <c r="CM278" s="453"/>
    </row>
    <row r="279" spans="1:177" ht="16.5" customHeight="1" thickTop="1" thickBot="1" x14ac:dyDescent="0.3">
      <c r="A279" s="465"/>
      <c r="B279" s="124"/>
      <c r="C279" s="98"/>
      <c r="D279" s="233"/>
      <c r="E279" s="91"/>
      <c r="F279" s="140"/>
      <c r="G279" s="130"/>
      <c r="H279" s="173">
        <v>0.41666666666666702</v>
      </c>
      <c r="I279" s="170"/>
      <c r="J279" s="135" t="str">
        <f t="shared" si="85"/>
        <v/>
      </c>
      <c r="K279" s="96" t="str">
        <f>IF(G279="","",1+(H279-IF(G278="",(IF(G277="",(IF(G276="",(IF(G275="",(IF(#REF!="",(IF(#REF!="",(IF(#REF!="",(IF(#REF!="",(IF(#REF!="",(IF(#REF!="",(IF(#REF!="",(IF(#REF!="",#REF!,#REF!)),#REF!)),#REF!)),#REF!)),#REF!)),#REF!)),#REF!)),#REF!)),H275)),H276)),H277)),(H278))))</f>
        <v/>
      </c>
      <c r="L279" s="97" t="str">
        <f>IF(G279="","",IF(G278=G279,IF(H279-I278&gt;0,H279-I278,1+H279-I278),IF(G277=G279,IF(H279-I277&gt;0,H279-I277,1+H279-I277),IF(G276=G279,IF(H279-I276&gt;0,H279-I276,1+H279-I276),IF(G275=G279,IF(H279-I275&gt;0,H279-I275,1+H279-I275),IF(G274=G279,IF(H279-I274&gt;0,H279-I274,1+H279-I274),IF(G273=G279,IF(H279-I273&gt;0,H279-I273,1+H279-I273),IF(G272=G279,IF(H279-I272&gt;0,H279-I272,1+H279-I272),IF(G271=G279,IF(H279-I271&gt;0,H279-I271,1+H279-I271),IF(G270=G279,IF(H279-I270&gt;0,H279-I270,1+H279-I270),IF(G269=G279,IF(H279-I269&gt;0,H279-I269,1+H279-I269),IF(G268=G279,IF(H279-I268&gt;0,H279-I268,1+H279-I268),IF(G267=G279,IF(H279-I267&gt;0,H279-I267,1+H279-I267),IF(G266=G279,IF(H279-I266&gt;0,H279-I266,1+H279-I266),IF(G265=G279,IF(H279-I265&gt;0,H279-I265,1+H279-I265),IF(G264=G279,IF(H279-I264&gt;0,H279-I264,1+H279-I264),IF(G263=G279,IF(H279-I263&gt;0,H279-I263,1+H279-I263),IF(G262=G279,IF(H279-I262&gt;0,H279-I262,1+H279-I262),IF(G261=G279,IF(H279-I261&gt;0,H279-I261,1+H279-I261),IF(G260=G279,IF(H279-I260&gt;0,H279-I260,1+H279-I260),IF(G259=G279,IF(H279-I259&gt;0,H279-I259,1+H279-I259),IF(G258=G279,IF(H279-I258&gt;0,H279-I258,1+H279-I258),IF(G257=G279,IF(H279-I257&gt;0,H279-I257,1+H279-I257),IF(G256=G279,IF(H279-I256&gt;0,H279-I256,1+H279-I256),IF(G255=G279,IF(H279-I255&gt;0,H279-I255,1+H279-I255),IF(G254=G279,IF(H279-I254&gt;0,H279-I254,1+H279-I254),IF(G253=G279,IF(H279-I253&gt;0,H279-I253,1+H279-I253),IF(#REF!=G279,IF(H279-#REF!&gt;0,H279-#REF!,1+H279-#REF!),""))))))))))))))))))))))))))))</f>
        <v/>
      </c>
      <c r="M279" s="462"/>
      <c r="N279" s="462"/>
      <c r="O279" s="462"/>
      <c r="P279" s="462"/>
      <c r="Q279" s="462"/>
      <c r="R279" s="462"/>
      <c r="S279" s="462"/>
      <c r="T279" s="462"/>
      <c r="U279" s="462"/>
      <c r="V279" s="462"/>
      <c r="W279" s="462"/>
      <c r="X279" s="462"/>
      <c r="Y279" s="462"/>
      <c r="Z279" s="462"/>
      <c r="AA279" s="462"/>
      <c r="AB279" s="462"/>
      <c r="AC279" s="462"/>
      <c r="AD279" s="462"/>
      <c r="AE279" s="462"/>
      <c r="AF279" s="462"/>
      <c r="AG279" s="462"/>
      <c r="AH279" s="462"/>
      <c r="AI279" s="462"/>
      <c r="AJ279" s="462"/>
      <c r="AK279" s="462"/>
      <c r="AL279" s="462"/>
      <c r="AM279" s="462"/>
      <c r="AN279" s="462"/>
      <c r="AO279" s="462"/>
      <c r="AP279" s="463"/>
      <c r="AQ279" s="459"/>
      <c r="AR279" s="90"/>
      <c r="AS279" s="89"/>
      <c r="AT279" s="13">
        <f t="shared" si="86"/>
        <v>0</v>
      </c>
      <c r="AU279" s="114"/>
      <c r="AV279" s="20">
        <v>768.41666667161803</v>
      </c>
      <c r="AW279" s="3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3"/>
      <c r="BI279" s="93"/>
      <c r="BJ279" s="146">
        <v>768.41666667161803</v>
      </c>
      <c r="BK279" s="143"/>
      <c r="BL279" s="4"/>
      <c r="BM279" s="4"/>
      <c r="BN279" s="4"/>
      <c r="BO279" s="4"/>
      <c r="BP279" s="4"/>
      <c r="BQ279" s="4"/>
      <c r="BR279" s="153"/>
      <c r="BS279" s="157"/>
      <c r="BT279" s="158"/>
      <c r="BU279" s="9"/>
      <c r="BY279" s="15"/>
      <c r="BZ279" s="5"/>
      <c r="CA279" s="146">
        <v>0.41666666666666702</v>
      </c>
      <c r="CB279" s="128"/>
      <c r="CC279" s="12"/>
      <c r="CD279" s="12"/>
      <c r="CE279" s="12"/>
      <c r="CF279" s="12"/>
      <c r="CG279" s="12"/>
      <c r="CH279" s="12"/>
      <c r="CI279" s="23"/>
      <c r="CJ279" s="456"/>
      <c r="CK279" s="454"/>
      <c r="CL279" s="454"/>
      <c r="CM279" s="453"/>
    </row>
    <row r="280" spans="1:177" ht="16.5" customHeight="1" thickTop="1" thickBot="1" x14ac:dyDescent="0.3">
      <c r="A280" s="465"/>
      <c r="B280" s="124"/>
      <c r="C280" s="98"/>
      <c r="D280" s="233"/>
      <c r="E280" s="91"/>
      <c r="F280" s="140" t="s">
        <v>188</v>
      </c>
      <c r="G280" s="130" t="s">
        <v>197</v>
      </c>
      <c r="H280" s="173">
        <v>0.45833333333333298</v>
      </c>
      <c r="I280" s="170">
        <v>0.22222222222222221</v>
      </c>
      <c r="J280" s="135">
        <f t="shared" si="85"/>
        <v>0.76388888888888928</v>
      </c>
      <c r="K280" s="96">
        <f>IF(G280="","",1+(H280-IF(G279="",(IF(G278="",(IF(G277="",(IF(G276="",(IF(#REF!="",(IF(#REF!="",(IF(#REF!="",(IF(#REF!="",(IF(#REF!="",(IF(#REF!="",(IF(#REF!="",(IF(#REF!="",#REF!,#REF!)),#REF!)),#REF!)),#REF!)),#REF!)),#REF!)),#REF!)),#REF!)),H276)),H277)),H278)),(H279))))</f>
        <v>1.0888888888888886</v>
      </c>
      <c r="L280" s="97">
        <f>IF(G280="","",IF(G279=G280,IF(H280-I279&gt;0,H280-I279,1+H280-I279),IF(G278=G280,IF(H280-I278&gt;0,H280-I278,1+H280-I278),IF(G277=G280,IF(H280-I277&gt;0,H280-I277,1+H280-I277),IF(G276=G280,IF(H280-I276&gt;0,H280-I276,1+H280-I276),IF(G275=G280,IF(H280-I275&gt;0,H280-I275,1+H280-I275),IF(G274=G280,IF(H280-I274&gt;0,H280-I274,1+H280-I274),IF(G273=G280,IF(H280-I273&gt;0,H280-I273,1+H280-I273),IF(G272=G280,IF(H280-I272&gt;0,H280-I272,1+H280-I272),IF(G271=G280,IF(H280-I271&gt;0,H280-I271,1+H280-I271),IF(G270=G280,IF(H280-I270&gt;0,H280-I270,1+H280-I270),IF(G269=G280,IF(H280-I269&gt;0,H280-I269,1+H280-I269),IF(G268=G280,IF(H280-I268&gt;0,H280-I268,1+H280-I268),IF(G267=G280,IF(H280-I267&gt;0,H280-I267,1+H280-I267),IF(G266=G280,IF(H280-I266&gt;0,H280-I266,1+H280-I266),IF(G265=G280,IF(H280-I265&gt;0,H280-I265,1+H280-I265),IF(G264=G280,IF(H280-I264&gt;0,H280-I264,1+H280-I264),IF(G263=G280,IF(H280-I263&gt;0,H280-I263,1+H280-I263),IF(G262=G280,IF(H280-I262&gt;0,H280-I262,1+H280-I262),IF(G261=G280,IF(H280-I261&gt;0,H280-I261,1+H280-I261),IF(G260=G280,IF(H280-I260&gt;0,H280-I260,1+H280-I260),IF(G259=G280,IF(H280-I259&gt;0,H280-I259,1+H280-I259),IF(G258=G280,IF(H280-I258&gt;0,H280-I258,1+H280-I258),IF(G257=G280,IF(H280-I257&gt;0,H280-I257,1+H280-I257),IF(G256=G280,IF(H280-I256&gt;0,H280-I256,1+H280-I256),IF(G255=G280,IF(H280-I255&gt;0,H280-I255,1+H280-I255),IF(G254=G280,IF(H280-I254&gt;0,H280-I254,1+H280-I254),IF(#REF!=G280,IF(H280-#REF!&gt;0,H280-#REF!,1+H280-#REF!),""))))))))))))))))))))))))))))</f>
        <v>0.20833333333333298</v>
      </c>
      <c r="M280" s="462"/>
      <c r="N280" s="462"/>
      <c r="O280" s="462"/>
      <c r="P280" s="462"/>
      <c r="Q280" s="462"/>
      <c r="R280" s="462"/>
      <c r="S280" s="462"/>
      <c r="T280" s="462"/>
      <c r="U280" s="462"/>
      <c r="V280" s="462"/>
      <c r="W280" s="462"/>
      <c r="X280" s="462"/>
      <c r="Y280" s="462"/>
      <c r="Z280" s="462"/>
      <c r="AA280" s="462"/>
      <c r="AB280" s="462"/>
      <c r="AC280" s="462"/>
      <c r="AD280" s="462"/>
      <c r="AE280" s="462"/>
      <c r="AF280" s="462"/>
      <c r="AG280" s="462"/>
      <c r="AH280" s="462"/>
      <c r="AI280" s="462"/>
      <c r="AJ280" s="462"/>
      <c r="AK280" s="462"/>
      <c r="AL280" s="462"/>
      <c r="AM280" s="462"/>
      <c r="AN280" s="462"/>
      <c r="AO280" s="462"/>
      <c r="AP280" s="463"/>
      <c r="AQ280" s="459"/>
      <c r="AR280" s="90"/>
      <c r="AS280" s="89"/>
      <c r="AT280" s="13">
        <f t="shared" si="86"/>
        <v>0</v>
      </c>
      <c r="AU280" s="281"/>
      <c r="AV280" s="20">
        <v>768.458333338285</v>
      </c>
      <c r="AW280" s="3"/>
      <c r="AX280" s="4"/>
      <c r="AY280" s="4"/>
      <c r="AZ280" s="4" t="s">
        <v>121</v>
      </c>
      <c r="BA280" s="4"/>
      <c r="BB280" s="4"/>
      <c r="BC280" s="4"/>
      <c r="BD280" s="4"/>
      <c r="BE280" s="4"/>
      <c r="BF280" s="4"/>
      <c r="BG280" s="4"/>
      <c r="BH280" s="3"/>
      <c r="BI280" s="93"/>
      <c r="BJ280" s="146">
        <v>768.458333338285</v>
      </c>
      <c r="BK280" s="143"/>
      <c r="BL280" s="4"/>
      <c r="BM280" s="4"/>
      <c r="BN280" s="4"/>
      <c r="BO280" s="4"/>
      <c r="BP280" s="4"/>
      <c r="BQ280" s="4"/>
      <c r="BR280" s="153"/>
      <c r="BS280" s="157"/>
      <c r="BT280" s="158"/>
      <c r="BU280" s="9"/>
      <c r="BY280" s="15"/>
      <c r="BZ280" s="5"/>
      <c r="CA280" s="146">
        <v>0.45833333333333298</v>
      </c>
      <c r="CB280" s="128"/>
      <c r="CC280" s="12"/>
      <c r="CD280" s="12"/>
      <c r="CE280" s="12"/>
      <c r="CF280" s="12"/>
      <c r="CG280" s="12"/>
      <c r="CH280" s="12"/>
      <c r="CI280" s="23"/>
      <c r="CJ280" s="456"/>
      <c r="CK280" s="454"/>
      <c r="CL280" s="454"/>
      <c r="CM280" s="453"/>
    </row>
    <row r="281" spans="1:177" ht="16.5" customHeight="1" thickTop="1" thickBot="1" x14ac:dyDescent="0.3">
      <c r="A281" s="465"/>
      <c r="B281" s="124"/>
      <c r="C281" s="98"/>
      <c r="D281" s="233"/>
      <c r="E281" s="91"/>
      <c r="F281" s="140" t="s">
        <v>130</v>
      </c>
      <c r="G281" s="130" t="s">
        <v>199</v>
      </c>
      <c r="H281" s="173">
        <v>0.52916666666666667</v>
      </c>
      <c r="I281" s="170">
        <v>0.12569444444444444</v>
      </c>
      <c r="J281" s="135">
        <f t="shared" si="85"/>
        <v>0.59652777777777788</v>
      </c>
      <c r="K281" s="96">
        <f>IF(G281="","",1+(H281-IF(G280="",(IF(G279="",(IF(G278="",(IF(G277="",(IF(#REF!="",(IF(#REF!="",(IF(#REF!="",(IF(#REF!="",(IF(#REF!="",(IF(#REF!="",(IF(#REF!="",(IF(#REF!="",#REF!,#REF!)),#REF!)),#REF!)),#REF!)),#REF!)),#REF!)),#REF!)),#REF!)),H277)),H278)),H279)),(H280))))</f>
        <v>1.0708333333333337</v>
      </c>
      <c r="L281" s="97">
        <f>IF(G281="","",IF(G280=G281,IF(H281-I280&gt;0,H281-I280,1+H281-I280),IF(G279=G281,IF(H281-I279&gt;0,H281-I279,1+H281-I279),IF(G278=G281,IF(H281-I278&gt;0,H281-I278,1+H281-I278),IF(G277=G281,IF(H281-I277&gt;0,H281-I277,1+H281-I277),IF(G276=G281,IF(H281-I276&gt;0,H281-I276,1+H281-I276),IF(G275=G281,IF(H281-I275&gt;0,H281-I275,1+H281-I275),IF(G274=G281,IF(H281-I274&gt;0,H281-I274,1+H281-I274),IF(G273=G281,IF(H281-I273&gt;0,H281-I273,1+H281-I273),IF(G272=G281,IF(H281-I272&gt;0,H281-I272,1+H281-I272),IF(G271=G281,IF(H281-I271&gt;0,H281-I271,1+H281-I271),IF(G270=G281,IF(H281-I270&gt;0,H281-I270,1+H281-I270),IF(G269=G281,IF(H281-I269&gt;0,H281-I269,1+H281-I269),IF(G268=G281,IF(H281-I268&gt;0,H281-I268,1+H281-I268),IF(G267=G281,IF(H281-I267&gt;0,H281-I267,1+H281-I267),IF(G266=G281,IF(H281-I266&gt;0,H281-I266,1+H281-I266),IF(G265=G281,IF(H281-I265&gt;0,H281-I265,1+H281-I265),IF(G264=G281,IF(H281-I264&gt;0,H281-I264,1+H281-I264),IF(G263=G281,IF(H281-I263&gt;0,H281-I263,1+H281-I263),IF(G262=G281,IF(H281-I262&gt;0,H281-I262,1+H281-I262),IF(G261=G281,IF(H281-I261&gt;0,H281-I261,1+H281-I261),IF(G260=G281,IF(H281-I260&gt;0,H281-I260,1+H281-I260),IF(G259=G281,IF(H281-I259&gt;0,H281-I259,1+H281-I259),IF(G258=G281,IF(H281-I258&gt;0,H281-I258,1+H281-I258),IF(G257=G281,IF(H281-I257&gt;0,H281-I257,1+H281-I257),IF(G256=G281,IF(H281-I256&gt;0,H281-I256,1+H281-I256),IF(G255=G281,IF(H281-I255&gt;0,H281-I255,1+H281-I255),IF(#REF!=G281,IF(H281-#REF!&gt;0,H281-#REF!,1+H281-#REF!),""))))))))))))))))))))))))))))</f>
        <v>0.52916666666666667</v>
      </c>
      <c r="M281" s="462"/>
      <c r="N281" s="462"/>
      <c r="O281" s="462"/>
      <c r="P281" s="462"/>
      <c r="Q281" s="462"/>
      <c r="R281" s="462"/>
      <c r="S281" s="462"/>
      <c r="T281" s="462"/>
      <c r="U281" s="462"/>
      <c r="V281" s="462"/>
      <c r="W281" s="462"/>
      <c r="X281" s="462"/>
      <c r="Y281" s="462"/>
      <c r="Z281" s="462"/>
      <c r="AA281" s="462"/>
      <c r="AB281" s="462"/>
      <c r="AC281" s="462"/>
      <c r="AD281" s="462"/>
      <c r="AE281" s="462"/>
      <c r="AF281" s="462"/>
      <c r="AG281" s="462"/>
      <c r="AH281" s="462"/>
      <c r="AI281" s="462"/>
      <c r="AJ281" s="462"/>
      <c r="AK281" s="462"/>
      <c r="AL281" s="462"/>
      <c r="AM281" s="462"/>
      <c r="AN281" s="462"/>
      <c r="AO281" s="462"/>
      <c r="AP281" s="463"/>
      <c r="AQ281" s="459"/>
      <c r="AR281" s="90"/>
      <c r="AS281" s="89"/>
      <c r="AT281" s="13">
        <f t="shared" si="86"/>
        <v>0</v>
      </c>
      <c r="AU281" s="114"/>
      <c r="AV281" s="20">
        <v>768.50000000495197</v>
      </c>
      <c r="AW281" s="3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3"/>
      <c r="BI281" s="93"/>
      <c r="BJ281" s="146">
        <v>768.50000000495197</v>
      </c>
      <c r="BK281" s="143"/>
      <c r="BL281" s="4"/>
      <c r="BM281" s="4"/>
      <c r="BN281" s="4"/>
      <c r="BO281" s="4"/>
      <c r="BP281" s="4"/>
      <c r="BQ281" s="4"/>
      <c r="BR281" s="153"/>
      <c r="BS281" s="157"/>
      <c r="BT281" s="158"/>
      <c r="BU281" s="9"/>
      <c r="BY281" s="15"/>
      <c r="BZ281" s="5"/>
      <c r="CA281" s="146">
        <v>0.5</v>
      </c>
      <c r="CB281" s="128" t="s">
        <v>148</v>
      </c>
      <c r="CC281" s="12" t="s">
        <v>125</v>
      </c>
      <c r="CD281" s="12" t="s">
        <v>128</v>
      </c>
      <c r="CE281" s="12" t="s">
        <v>167</v>
      </c>
      <c r="CF281" s="12" t="s">
        <v>151</v>
      </c>
      <c r="CG281" s="12"/>
      <c r="CH281" s="12"/>
      <c r="CI281" s="23"/>
      <c r="CJ281" s="456"/>
      <c r="CK281" s="454"/>
      <c r="CL281" s="454"/>
      <c r="CM281" s="453"/>
    </row>
    <row r="282" spans="1:177" ht="16.5" customHeight="1" thickTop="1" thickBot="1" x14ac:dyDescent="0.3">
      <c r="A282" s="465"/>
      <c r="B282" s="124"/>
      <c r="C282" s="98"/>
      <c r="D282" s="233"/>
      <c r="E282" s="91"/>
      <c r="F282" s="140"/>
      <c r="G282" s="130"/>
      <c r="H282" s="173">
        <v>0.54166666666666696</v>
      </c>
      <c r="I282" s="170"/>
      <c r="J282" s="135" t="str">
        <f t="shared" si="85"/>
        <v/>
      </c>
      <c r="K282" s="96" t="str">
        <f>IF(G282="","",1+(H282-IF(G281="",(IF(G280="",(IF(G279="",(IF(G278="",(IF(#REF!="",(IF(#REF!="",(IF(#REF!="",(IF(#REF!="",(IF(#REF!="",(IF(#REF!="",(IF(#REF!="",(IF(#REF!="",#REF!,#REF!)),#REF!)),#REF!)),#REF!)),#REF!)),#REF!)),#REF!)),#REF!)),H278)),H279)),H280)),(H281))))</f>
        <v/>
      </c>
      <c r="L282" s="97" t="str">
        <f>IF(G282="","",IF(G281=G282,IF(H282-I281&gt;0,H282-I281,1+H282-I281),IF(G280=G282,IF(H282-I280&gt;0,H282-I280,1+H282-I280),IF(G279=G282,IF(H282-I279&gt;0,H282-I279,1+H282-I279),IF(G278=G282,IF(H282-I278&gt;0,H282-I278,1+H282-I278),IF(G277=G282,IF(H282-I277&gt;0,H282-I277,1+H282-I277),IF(G276=G282,IF(H282-I276&gt;0,H282-I276,1+H282-I276),IF(G275=G282,IF(H282-I275&gt;0,H282-I275,1+H282-I275),IF(G274=G282,IF(H282-I274&gt;0,H282-I274,1+H282-I274),IF(G273=G282,IF(H282-I273&gt;0,H282-I273,1+H282-I273),IF(G272=G282,IF(H282-I272&gt;0,H282-I272,1+H282-I272),IF(G271=G282,IF(H282-I271&gt;0,H282-I271,1+H282-I271),IF(G270=G282,IF(H282-I270&gt;0,H282-I270,1+H282-I270),IF(G269=G282,IF(H282-I269&gt;0,H282-I269,1+H282-I269),IF(G268=G282,IF(H282-I268&gt;0,H282-I268,1+H282-I268),IF(G267=G282,IF(H282-I267&gt;0,H282-I267,1+H282-I267),IF(G266=G282,IF(H282-I266&gt;0,H282-I266,1+H282-I266),IF(G265=G282,IF(H282-I265&gt;0,H282-I265,1+H282-I265),IF(G264=G282,IF(H282-I264&gt;0,H282-I264,1+H282-I264),IF(G263=G282,IF(H282-I263&gt;0,H282-I263,1+H282-I263),IF(G262=G282,IF(H282-I262&gt;0,H282-I262,1+H282-I262),IF(G261=G282,IF(H282-I261&gt;0,H282-I261,1+H282-I261),IF(G260=G282,IF(H282-I260&gt;0,H282-I260,1+H282-I260),IF(G259=G282,IF(H282-I259&gt;0,H282-I259,1+H282-I259),IF(G258=G282,IF(H282-I258&gt;0,H282-I258,1+H282-I258),IF(G257=G282,IF(H282-I257&gt;0,H282-I257,1+H282-I257),IF(G256=G282,IF(H282-I256&gt;0,H282-I256,1+H282-I256),IF(#REF!=G282,IF(H282-#REF!&gt;0,H282-#REF!,1+H282-#REF!),""))))))))))))))))))))))))))))</f>
        <v/>
      </c>
      <c r="M282" s="462"/>
      <c r="N282" s="462"/>
      <c r="O282" s="462"/>
      <c r="P282" s="462"/>
      <c r="Q282" s="462"/>
      <c r="R282" s="462"/>
      <c r="S282" s="462"/>
      <c r="T282" s="462"/>
      <c r="U282" s="462"/>
      <c r="V282" s="462"/>
      <c r="W282" s="462"/>
      <c r="X282" s="462"/>
      <c r="Y282" s="462"/>
      <c r="Z282" s="462"/>
      <c r="AA282" s="462"/>
      <c r="AB282" s="462"/>
      <c r="AC282" s="462"/>
      <c r="AD282" s="462"/>
      <c r="AE282" s="462"/>
      <c r="AF282" s="462"/>
      <c r="AG282" s="462"/>
      <c r="AH282" s="462"/>
      <c r="AI282" s="462"/>
      <c r="AJ282" s="462"/>
      <c r="AK282" s="462"/>
      <c r="AL282" s="462"/>
      <c r="AM282" s="462"/>
      <c r="AN282" s="462"/>
      <c r="AO282" s="462"/>
      <c r="AP282" s="463"/>
      <c r="AQ282" s="459"/>
      <c r="AR282" s="90"/>
      <c r="AS282" s="89"/>
      <c r="AT282" s="13">
        <f t="shared" si="86"/>
        <v>0</v>
      </c>
      <c r="AU282" s="114"/>
      <c r="AV282" s="20">
        <v>768.54166667161803</v>
      </c>
      <c r="AW282" s="3"/>
      <c r="AX282" s="4"/>
      <c r="AY282" s="4"/>
      <c r="AZ282" s="4"/>
      <c r="BA282" s="4" t="s">
        <v>126</v>
      </c>
      <c r="BB282" s="4"/>
      <c r="BC282" s="4"/>
      <c r="BD282" s="4"/>
      <c r="BE282" s="4"/>
      <c r="BF282" s="4"/>
      <c r="BG282" s="4"/>
      <c r="BH282" s="3"/>
      <c r="BI282" s="93"/>
      <c r="BJ282" s="146">
        <v>768.54166667161803</v>
      </c>
      <c r="BK282" s="143"/>
      <c r="BL282" s="4"/>
      <c r="BM282" s="4"/>
      <c r="BN282" s="4"/>
      <c r="BO282" s="4"/>
      <c r="BP282" s="4"/>
      <c r="BQ282" s="4"/>
      <c r="BR282" s="153"/>
      <c r="BS282" s="157"/>
      <c r="BT282" s="158"/>
      <c r="BU282" s="9"/>
      <c r="BY282" s="15"/>
      <c r="BZ282" s="5"/>
      <c r="CA282" s="146">
        <v>0.54166666666666696</v>
      </c>
      <c r="CB282" s="128" t="s">
        <v>180</v>
      </c>
      <c r="CC282" s="12"/>
      <c r="CD282" s="12"/>
      <c r="CE282" s="12"/>
      <c r="CF282" s="12"/>
      <c r="CG282" s="12"/>
      <c r="CH282" s="12"/>
      <c r="CI282" s="23"/>
      <c r="CJ282" s="456"/>
      <c r="CK282" s="454"/>
      <c r="CL282" s="454"/>
      <c r="CM282" s="453"/>
    </row>
    <row r="283" spans="1:177" ht="16.5" customHeight="1" thickTop="1" thickBot="1" x14ac:dyDescent="0.3">
      <c r="A283" s="465"/>
      <c r="B283" s="124"/>
      <c r="C283" s="98"/>
      <c r="D283" s="233"/>
      <c r="E283" s="91"/>
      <c r="F283" s="140" t="s">
        <v>128</v>
      </c>
      <c r="G283" s="282" t="s">
        <v>253</v>
      </c>
      <c r="H283" s="173">
        <v>0.61249999999999993</v>
      </c>
      <c r="I283" s="170">
        <v>0.40625</v>
      </c>
      <c r="J283" s="135">
        <f t="shared" si="85"/>
        <v>0.79375000000000007</v>
      </c>
      <c r="K283" s="96">
        <f>IF(G283="","",1+(H283-IF(G282="",(IF(G281="",(IF(G280="",(IF(G279="",(IF(#REF!="",(IF(#REF!="",(IF(#REF!="",(IF(#REF!="",(IF(#REF!="",(IF(#REF!="",(IF(#REF!="",(IF(#REF!="",#REF!,#REF!)),#REF!)),#REF!)),#REF!)),#REF!)),#REF!)),#REF!)),#REF!)),H279)),H280)),H281)),(H282))))</f>
        <v>1.0833333333333333</v>
      </c>
      <c r="L283" s="97">
        <f>IF(G283="","",IF(G282=G283,IF(H283-I282&gt;0,H283-I282,1+H283-I282),IF(G281=G283,IF(H283-I281&gt;0,H283-I281,1+H283-I281),IF(G280=G283,IF(H283-I280&gt;0,H283-I280,1+H283-I280),IF(G279=G283,IF(H283-I279&gt;0,H283-I279,1+H283-I279),IF(G278=G283,IF(H283-I278&gt;0,H283-I278,1+H283-I278),IF(G277=G283,IF(H283-I277&gt;0,H283-I277,1+H283-I277),IF(G276=G283,IF(H283-I276&gt;0,H283-I276,1+H283-I276),IF(G275=G283,IF(H283-I275&gt;0,H283-I275,1+H283-I275),IF(G274=G283,IF(H283-I274&gt;0,H283-I274,1+H283-I274),IF(G273=G283,IF(H283-I273&gt;0,H283-I273,1+H283-I273),IF(G272=G283,IF(H283-I272&gt;0,H283-I272,1+H283-I272),IF(G271=G283,IF(H283-I271&gt;0,H283-I271,1+H283-I271),IF(G270=G283,IF(H283-I270&gt;0,H283-I270,1+H283-I270),IF(G269=G283,IF(H283-I269&gt;0,H283-I269,1+H283-I269),IF(G268=G283,IF(H283-I268&gt;0,H283-I268,1+H283-I268),IF(G267=G283,IF(H283-I267&gt;0,H283-I267,1+H283-I267),IF(G266=G283,IF(H283-I266&gt;0,H283-I266,1+H283-I266),IF(G265=G283,IF(H283-I265&gt;0,H283-I265,1+H283-I265),IF(G264=G283,IF(H283-I264&gt;0,H283-I264,1+H283-I264),IF(G263=G283,IF(H283-I263&gt;0,H283-I263,1+H283-I263),IF(G262=G283,IF(H283-I262&gt;0,H283-I262,1+H283-I262),IF(G261=G283,IF(H283-I261&gt;0,H283-I261,1+H283-I261),IF(G260=G283,IF(H283-I260&gt;0,H283-I260,1+H283-I260),IF(G259=G283,IF(H283-I259&gt;0,H283-I259,1+H283-I259),IF(G258=G283,IF(H283-I258&gt;0,H283-I258,1+H283-I258),IF(G257=G283,IF(H283-I257&gt;0,H283-I257,1+H283-I257),IF(#REF!=G283,IF(H283-#REF!&gt;0,H283-#REF!,1+H283-#REF!),""))))))))))))))))))))))))))))</f>
        <v>0.11249999999999993</v>
      </c>
      <c r="M283" s="462"/>
      <c r="N283" s="462"/>
      <c r="O283" s="462"/>
      <c r="P283" s="462"/>
      <c r="Q283" s="462"/>
      <c r="R283" s="462"/>
      <c r="S283" s="462"/>
      <c r="T283" s="462"/>
      <c r="U283" s="462"/>
      <c r="V283" s="462"/>
      <c r="W283" s="462"/>
      <c r="X283" s="462"/>
      <c r="Y283" s="462"/>
      <c r="Z283" s="462"/>
      <c r="AA283" s="462"/>
      <c r="AB283" s="462"/>
      <c r="AC283" s="462"/>
      <c r="AD283" s="462"/>
      <c r="AE283" s="462"/>
      <c r="AF283" s="462"/>
      <c r="AG283" s="462"/>
      <c r="AH283" s="462"/>
      <c r="AI283" s="462"/>
      <c r="AJ283" s="462"/>
      <c r="AK283" s="462"/>
      <c r="AL283" s="462"/>
      <c r="AM283" s="462"/>
      <c r="AN283" s="462"/>
      <c r="AO283" s="462"/>
      <c r="AP283" s="463"/>
      <c r="AQ283" s="459"/>
      <c r="AR283" s="90"/>
      <c r="AS283" s="89"/>
      <c r="AT283" s="13">
        <f t="shared" si="86"/>
        <v>0</v>
      </c>
      <c r="AU283" s="114"/>
      <c r="AV283" s="20">
        <v>768.583333338285</v>
      </c>
      <c r="AW283" s="3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3"/>
      <c r="BI283" s="93"/>
      <c r="BJ283" s="146">
        <v>768.583333338285</v>
      </c>
      <c r="BK283" s="143" t="s">
        <v>138</v>
      </c>
      <c r="BL283" s="4"/>
      <c r="BM283" s="4"/>
      <c r="BN283" s="4"/>
      <c r="BO283" s="4"/>
      <c r="BP283" s="4"/>
      <c r="BQ283" s="4"/>
      <c r="BR283" s="153"/>
      <c r="BS283" s="157"/>
      <c r="BT283" s="158"/>
      <c r="BU283" s="9"/>
      <c r="BY283" s="15"/>
      <c r="BZ283" s="5"/>
      <c r="CA283" s="146">
        <v>0.58333333333333304</v>
      </c>
      <c r="CB283" s="128" t="s">
        <v>133</v>
      </c>
      <c r="CC283" s="12"/>
      <c r="CD283" s="12"/>
      <c r="CE283" s="12"/>
      <c r="CF283" s="12"/>
      <c r="CG283" s="12"/>
      <c r="CH283" s="12"/>
      <c r="CI283" s="23"/>
      <c r="CJ283" s="456"/>
      <c r="CK283" s="454"/>
      <c r="CL283" s="454"/>
      <c r="CM283" s="453"/>
    </row>
    <row r="284" spans="1:177" ht="16.5" customHeight="1" thickTop="1" thickBot="1" x14ac:dyDescent="0.3">
      <c r="A284" s="465"/>
      <c r="B284" s="124"/>
      <c r="C284" s="98"/>
      <c r="D284" s="233"/>
      <c r="E284" s="91"/>
      <c r="F284" s="140"/>
      <c r="G284" s="130"/>
      <c r="H284" s="173">
        <v>0.625</v>
      </c>
      <c r="I284" s="170"/>
      <c r="J284" s="135" t="str">
        <f t="shared" si="85"/>
        <v/>
      </c>
      <c r="K284" s="96" t="str">
        <f>IF(G284="","",1+(H284-IF(G283="",(IF(G282="",(IF(G281="",(IF(G280="",(IF(#REF!="",(IF(#REF!="",(IF(#REF!="",(IF(#REF!="",(IF(#REF!="",(IF(#REF!="",(IF(#REF!="",(IF(#REF!="",#REF!,#REF!)),#REF!)),#REF!)),#REF!)),#REF!)),#REF!)),#REF!)),#REF!)),H280)),H281)),H282)),(H283))))</f>
        <v/>
      </c>
      <c r="L284" s="97" t="str">
        <f>IF(G284="","",IF(G283=G284,IF(H284-I283&gt;0,H284-I283,1+H284-I283),IF(G282=G284,IF(H284-I282&gt;0,H284-I282,1+H284-I282),IF(G281=G284,IF(H284-I281&gt;0,H284-I281,1+H284-I281),IF(G280=G284,IF(H284-I280&gt;0,H284-I280,1+H284-I280),IF(G279=G284,IF(H284-I279&gt;0,H284-I279,1+H284-I279),IF(G278=G284,IF(H284-I278&gt;0,H284-I278,1+H284-I278),IF(G277=G284,IF(H284-I277&gt;0,H284-I277,1+H284-I277),IF(G276=G284,IF(H284-I276&gt;0,H284-I276,1+H284-I276),IF(G275=G284,IF(H284-I275&gt;0,H284-I275,1+H284-I275),IF(G274=G284,IF(H284-I274&gt;0,H284-I274,1+H284-I274),IF(G273=G284,IF(H284-I273&gt;0,H284-I273,1+H284-I273),IF(G272=G284,IF(H284-I272&gt;0,H284-I272,1+H284-I272),IF(G271=G284,IF(H284-I271&gt;0,H284-I271,1+H284-I271),IF(G270=G284,IF(H284-I270&gt;0,H284-I270,1+H284-I270),IF(G269=G284,IF(H284-I269&gt;0,H284-I269,1+H284-I269),IF(G268=G284,IF(H284-I268&gt;0,H284-I268,1+H284-I268),IF(G267=G284,IF(H284-I267&gt;0,H284-I267,1+H284-I267),IF(G266=G284,IF(H284-I266&gt;0,H284-I266,1+H284-I266),IF(G265=G284,IF(H284-I265&gt;0,H284-I265,1+H284-I265),IF(G264=G284,IF(H284-I264&gt;0,H284-I264,1+H284-I264),IF(G263=G284,IF(H284-I263&gt;0,H284-I263,1+H284-I263),IF(G262=G284,IF(H284-I262&gt;0,H284-I262,1+H284-I262),IF(G261=G284,IF(H284-I261&gt;0,H284-I261,1+H284-I261),IF(G260=G284,IF(H284-I260&gt;0,H284-I260,1+H284-I260),IF(G259=G284,IF(H284-I259&gt;0,H284-I259,1+H284-I259),IF(G258=G284,IF(H284-I258&gt;0,H284-I258,1+H284-I258),IF(#REF!=G284,IF(H284-#REF!&gt;0,H284-#REF!,1+H284-#REF!),""))))))))))))))))))))))))))))</f>
        <v/>
      </c>
      <c r="M284" s="462"/>
      <c r="N284" s="462"/>
      <c r="O284" s="462"/>
      <c r="P284" s="462"/>
      <c r="Q284" s="462"/>
      <c r="R284" s="462"/>
      <c r="S284" s="462"/>
      <c r="T284" s="462"/>
      <c r="U284" s="462"/>
      <c r="V284" s="462"/>
      <c r="W284" s="462"/>
      <c r="X284" s="462"/>
      <c r="Y284" s="462"/>
      <c r="Z284" s="462"/>
      <c r="AA284" s="462"/>
      <c r="AB284" s="462"/>
      <c r="AC284" s="462"/>
      <c r="AD284" s="462"/>
      <c r="AE284" s="462"/>
      <c r="AF284" s="462"/>
      <c r="AG284" s="462"/>
      <c r="AH284" s="462"/>
      <c r="AI284" s="462"/>
      <c r="AJ284" s="462"/>
      <c r="AK284" s="462"/>
      <c r="AL284" s="462"/>
      <c r="AM284" s="462"/>
      <c r="AN284" s="462"/>
      <c r="AO284" s="462"/>
      <c r="AP284" s="463"/>
      <c r="AQ284" s="459"/>
      <c r="AR284" s="90"/>
      <c r="AS284" s="89"/>
      <c r="AT284" s="13">
        <f t="shared" si="86"/>
        <v>0</v>
      </c>
      <c r="AU284" s="114"/>
      <c r="AV284" s="20">
        <v>768.62500000495197</v>
      </c>
      <c r="AW284" s="3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3"/>
      <c r="BI284" s="93"/>
      <c r="BJ284" s="146">
        <v>768.62500000495197</v>
      </c>
      <c r="BK284" s="143"/>
      <c r="BL284" s="4"/>
      <c r="BM284" s="4"/>
      <c r="BN284" s="4"/>
      <c r="BO284" s="4"/>
      <c r="BP284" s="4"/>
      <c r="BQ284" s="4"/>
      <c r="BR284" s="153"/>
      <c r="BS284" s="159"/>
      <c r="BT284" s="160"/>
      <c r="BU284" s="9"/>
      <c r="BY284" s="15"/>
      <c r="BZ284" s="5"/>
      <c r="CA284" s="146">
        <v>0.625</v>
      </c>
      <c r="CB284" s="128" t="s">
        <v>119</v>
      </c>
      <c r="CC284" s="12"/>
      <c r="CD284" s="12"/>
      <c r="CE284" s="12"/>
      <c r="CF284" s="12"/>
      <c r="CG284" s="12"/>
      <c r="CH284" s="12"/>
      <c r="CI284" s="23"/>
      <c r="CJ284" s="456"/>
      <c r="CK284" s="454"/>
      <c r="CL284" s="454"/>
      <c r="CM284" s="453"/>
    </row>
    <row r="285" spans="1:177" ht="16.5" customHeight="1" thickTop="1" thickBot="1" x14ac:dyDescent="0.3">
      <c r="A285" s="465"/>
      <c r="B285" s="124"/>
      <c r="C285" s="98"/>
      <c r="D285" s="233"/>
      <c r="E285" s="91"/>
      <c r="F285" s="140" t="s">
        <v>144</v>
      </c>
      <c r="G285" s="130" t="s">
        <v>202</v>
      </c>
      <c r="H285" s="173">
        <v>0.69444444444444453</v>
      </c>
      <c r="I285" s="170">
        <v>0.20694444444444446</v>
      </c>
      <c r="J285" s="135">
        <f t="shared" si="85"/>
        <v>0.51249999999999984</v>
      </c>
      <c r="K285" s="96">
        <f>IF(G285="","",1+(H285-IF(G284="",(IF(G283="",(IF(G282="",(IF(G281="",(IF(#REF!="",(IF(#REF!="",(IF(#REF!="",(IF(#REF!="",(IF(#REF!="",(IF(#REF!="",(IF(#REF!="",(IF(#REF!="",#REF!,#REF!)),#REF!)),#REF!)),#REF!)),#REF!)),#REF!)),#REF!)),#REF!)),H281)),H282)),H283)),(H284))))</f>
        <v>1.0819444444444446</v>
      </c>
      <c r="L285" s="97">
        <f>IF(G285="","",IF(G284=G285,IF(H285-I284&gt;0,H285-I284,1+H285-I284),IF(G283=G285,IF(H285-I283&gt;0,H285-I283,1+H285-I283),IF(G282=G285,IF(H285-I282&gt;0,H285-I282,1+H285-I282),IF(G281=G285,IF(H285-I281&gt;0,H285-I281,1+H285-I281),IF(G280=G285,IF(H285-I280&gt;0,H285-I280,1+H285-I280),IF(G279=G285,IF(H285-I279&gt;0,H285-I279,1+H285-I279),IF(G278=G285,IF(H285-I278&gt;0,H285-I278,1+H285-I278),IF(G277=G285,IF(H285-I277&gt;0,H285-I277,1+H285-I277),IF(G276=G285,IF(H285-I276&gt;0,H285-I276,1+H285-I276),IF(G275=G285,IF(H285-I275&gt;0,H285-I275,1+H285-I275),IF(G274=G285,IF(H285-I274&gt;0,H285-I274,1+H285-I274),IF(G273=G285,IF(H285-I273&gt;0,H285-I273,1+H285-I273),IF(G272=G285,IF(H285-I272&gt;0,H285-I272,1+H285-I272),IF(G271=G285,IF(H285-I271&gt;0,H285-I271,1+H285-I271),IF(G270=G285,IF(H285-I270&gt;0,H285-I270,1+H285-I270),IF(G269=G285,IF(H285-I269&gt;0,H285-I269,1+H285-I269),IF(G268=G285,IF(H285-I268&gt;0,H285-I268,1+H285-I268),IF(G267=G285,IF(H285-I267&gt;0,H285-I267,1+H285-I267),IF(G266=G285,IF(H285-I266&gt;0,H285-I266,1+H285-I266),IF(G265=G285,IF(H285-I265&gt;0,H285-I265,1+H285-I265),IF(G264=G285,IF(H285-I264&gt;0,H285-I264,1+H285-I264),IF(G263=G285,IF(H285-I263&gt;0,H285-I263,1+H285-I263),IF(G262=G285,IF(H285-I262&gt;0,H285-I262,1+H285-I262),IF(G261=G285,IF(H285-I261&gt;0,H285-I261,1+H285-I261),IF(G260=G285,IF(H285-I260&gt;0,H285-I260,1+H285-I260),IF(G259=G285,IF(H285-I259&gt;0,H285-I259,1+H285-I259),IF(#REF!=G285,IF(H285-#REF!&gt;0,H285-#REF!,1+H285-#REF!),""))))))))))))))))))))))))))))</f>
        <v>5.1388888888888928E-2</v>
      </c>
      <c r="M285" s="462"/>
      <c r="N285" s="462"/>
      <c r="O285" s="462"/>
      <c r="P285" s="462"/>
      <c r="Q285" s="462"/>
      <c r="R285" s="462"/>
      <c r="S285" s="462"/>
      <c r="T285" s="462"/>
      <c r="U285" s="462"/>
      <c r="V285" s="462"/>
      <c r="W285" s="462"/>
      <c r="X285" s="462"/>
      <c r="Y285" s="462"/>
      <c r="Z285" s="462"/>
      <c r="AA285" s="462"/>
      <c r="AB285" s="462"/>
      <c r="AC285" s="462"/>
      <c r="AD285" s="462"/>
      <c r="AE285" s="462"/>
      <c r="AF285" s="462"/>
      <c r="AG285" s="462"/>
      <c r="AH285" s="462"/>
      <c r="AI285" s="462"/>
      <c r="AJ285" s="462"/>
      <c r="AK285" s="462"/>
      <c r="AL285" s="462"/>
      <c r="AM285" s="462"/>
      <c r="AN285" s="462"/>
      <c r="AO285" s="462"/>
      <c r="AP285" s="463"/>
      <c r="AQ285" s="459"/>
      <c r="AR285" s="90"/>
      <c r="AS285" s="89"/>
      <c r="AT285" s="13">
        <f t="shared" si="86"/>
        <v>0</v>
      </c>
      <c r="AU285" s="114"/>
      <c r="AV285" s="20">
        <v>768.66666667161905</v>
      </c>
      <c r="AW285" s="3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3"/>
      <c r="BI285" s="93"/>
      <c r="BJ285" s="146">
        <v>768.66666667161905</v>
      </c>
      <c r="BK285" s="143"/>
      <c r="BL285" s="4" t="s">
        <v>115</v>
      </c>
      <c r="BM285" s="4"/>
      <c r="BN285" s="4"/>
      <c r="BO285" s="4"/>
      <c r="BP285" s="4"/>
      <c r="BQ285" s="4"/>
      <c r="BR285" s="153"/>
      <c r="BS285" s="159"/>
      <c r="BT285" s="160"/>
      <c r="BU285" s="9"/>
      <c r="BY285" s="15"/>
      <c r="BZ285" s="5"/>
      <c r="CA285" s="146">
        <v>0.66666666666666696</v>
      </c>
      <c r="CB285" s="128"/>
      <c r="CC285" s="12"/>
      <c r="CD285" s="12"/>
      <c r="CE285" s="12"/>
      <c r="CF285" s="12"/>
      <c r="CG285" s="12"/>
      <c r="CH285" s="12"/>
      <c r="CI285" s="23"/>
      <c r="CJ285" s="456"/>
      <c r="CK285" s="454"/>
      <c r="CL285" s="454"/>
      <c r="CM285" s="453"/>
    </row>
    <row r="286" spans="1:177" ht="16.5" customHeight="1" thickTop="1" thickBot="1" x14ac:dyDescent="0.3">
      <c r="A286" s="465"/>
      <c r="B286" s="124"/>
      <c r="C286" s="98"/>
      <c r="D286" s="233"/>
      <c r="E286" s="91"/>
      <c r="F286" s="140"/>
      <c r="G286" s="130"/>
      <c r="H286" s="173">
        <v>0.70833333333333304</v>
      </c>
      <c r="I286" s="170"/>
      <c r="J286" s="135" t="str">
        <f t="shared" si="85"/>
        <v/>
      </c>
      <c r="K286" s="96" t="str">
        <f>IF(G286="","",1+(H286-IF(G285="",(IF(G284="",(IF(G283="",(IF(G282="",(IF(#REF!="",(IF(#REF!="",(IF(#REF!="",(IF(#REF!="",(IF(#REF!="",(IF(#REF!="",(IF(#REF!="",(IF(#REF!="",#REF!,#REF!)),#REF!)),#REF!)),#REF!)),#REF!)),#REF!)),#REF!)),#REF!)),H282)),H283)),H284)),(H285))))</f>
        <v/>
      </c>
      <c r="L286" s="97" t="str">
        <f>IF(G286="","",IF(G285=G286,IF(H286-I285&gt;0,H286-I285,1+H286-I285),IF(G284=G286,IF(H286-I284&gt;0,H286-I284,1+H286-I284),IF(G283=G286,IF(H286-I283&gt;0,H286-I283,1+H286-I283),IF(G282=G286,IF(H286-I282&gt;0,H286-I282,1+H286-I282),IF(G281=G286,IF(H286-I281&gt;0,H286-I281,1+H286-I281),IF(G280=G286,IF(H286-I280&gt;0,H286-I280,1+H286-I280),IF(G279=G286,IF(H286-I279&gt;0,H286-I279,1+H286-I279),IF(G278=G286,IF(H286-I278&gt;0,H286-I278,1+H286-I278),IF(G277=G286,IF(H286-I277&gt;0,H286-I277,1+H286-I277),IF(G276=G286,IF(H286-I276&gt;0,H286-I276,1+H286-I276),IF(G275=G286,IF(H286-I275&gt;0,H286-I275,1+H286-I275),IF(G274=G286,IF(H286-I274&gt;0,H286-I274,1+H286-I274),IF(G273=G286,IF(H286-I273&gt;0,H286-I273,1+H286-I273),IF(G272=G286,IF(H286-I272&gt;0,H286-I272,1+H286-I272),IF(G271=G286,IF(H286-I271&gt;0,H286-I271,1+H286-I271),IF(G270=G286,IF(H286-I270&gt;0,H286-I270,1+H286-I270),IF(G269=G286,IF(H286-I269&gt;0,H286-I269,1+H286-I269),IF(G268=G286,IF(H286-I268&gt;0,H286-I268,1+H286-I268),IF(G267=G286,IF(H286-I267&gt;0,H286-I267,1+H286-I267),IF(G266=G286,IF(H286-I266&gt;0,H286-I266,1+H286-I266),IF(G265=G286,IF(H286-I265&gt;0,H286-I265,1+H286-I265),IF(G264=G286,IF(H286-I264&gt;0,H286-I264,1+H286-I264),IF(G263=G286,IF(H286-I263&gt;0,H286-I263,1+H286-I263),IF(G262=G286,IF(H286-I262&gt;0,H286-I262,1+H286-I262),IF(G261=G286,IF(H286-I261&gt;0,H286-I261,1+H286-I261),IF(G260=G286,IF(H286-I260&gt;0,H286-I260,1+H286-I260),IF(#REF!=G286,IF(H286-#REF!&gt;0,H286-#REF!,1+H286-#REF!),""))))))))))))))))))))))))))))</f>
        <v/>
      </c>
      <c r="M286" s="462"/>
      <c r="N286" s="462"/>
      <c r="O286" s="462"/>
      <c r="P286" s="462"/>
      <c r="Q286" s="462"/>
      <c r="R286" s="462"/>
      <c r="S286" s="462"/>
      <c r="T286" s="462"/>
      <c r="U286" s="462"/>
      <c r="V286" s="462"/>
      <c r="W286" s="462"/>
      <c r="X286" s="462"/>
      <c r="Y286" s="462"/>
      <c r="Z286" s="462"/>
      <c r="AA286" s="462"/>
      <c r="AB286" s="462"/>
      <c r="AC286" s="462"/>
      <c r="AD286" s="462"/>
      <c r="AE286" s="462"/>
      <c r="AF286" s="462"/>
      <c r="AG286" s="462"/>
      <c r="AH286" s="462"/>
      <c r="AI286" s="462"/>
      <c r="AJ286" s="462"/>
      <c r="AK286" s="462"/>
      <c r="AL286" s="462"/>
      <c r="AM286" s="462"/>
      <c r="AN286" s="462"/>
      <c r="AO286" s="462"/>
      <c r="AP286" s="463"/>
      <c r="AQ286" s="459"/>
      <c r="AR286" s="90"/>
      <c r="AS286" s="89"/>
      <c r="AT286" s="13">
        <f t="shared" si="86"/>
        <v>0</v>
      </c>
      <c r="AU286" s="114"/>
      <c r="AV286" s="20">
        <v>768.70833333828602</v>
      </c>
      <c r="AW286" s="3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3"/>
      <c r="BI286" s="93"/>
      <c r="BJ286" s="146">
        <v>768.70833333828602</v>
      </c>
      <c r="BK286" s="143"/>
      <c r="BL286" s="4"/>
      <c r="BM286" s="4" t="s">
        <v>173</v>
      </c>
      <c r="BN286" s="4" t="s">
        <v>172</v>
      </c>
      <c r="BO286" s="4"/>
      <c r="BP286" s="4"/>
      <c r="BQ286" s="4"/>
      <c r="BR286" s="153"/>
      <c r="BS286" s="159"/>
      <c r="BT286" s="160"/>
      <c r="BU286" s="9"/>
      <c r="BY286" s="15"/>
      <c r="BZ286" s="5"/>
      <c r="CA286" s="146">
        <v>0.70833333333333304</v>
      </c>
      <c r="CB286" s="128"/>
      <c r="CC286" s="12"/>
      <c r="CD286" s="12"/>
      <c r="CE286" s="12"/>
      <c r="CF286" s="12"/>
      <c r="CG286" s="12"/>
      <c r="CH286" s="12"/>
      <c r="CI286" s="23"/>
      <c r="CJ286" s="456"/>
      <c r="CK286" s="454"/>
      <c r="CL286" s="454"/>
      <c r="CM286" s="453"/>
    </row>
    <row r="287" spans="1:177" ht="16.5" customHeight="1" thickTop="1" thickBot="1" x14ac:dyDescent="0.3">
      <c r="A287" s="465"/>
      <c r="B287" s="124"/>
      <c r="C287" s="98"/>
      <c r="D287" s="233"/>
      <c r="E287" s="91"/>
      <c r="F287" s="140" t="s">
        <v>125</v>
      </c>
      <c r="G287" s="130" t="s">
        <v>200</v>
      </c>
      <c r="H287" s="173">
        <v>0.77777777777777779</v>
      </c>
      <c r="I287" s="170">
        <v>0.64583333333333337</v>
      </c>
      <c r="J287" s="135">
        <f t="shared" si="85"/>
        <v>0.86805555555555569</v>
      </c>
      <c r="K287" s="96">
        <f>IF(G287="","",1+(H287-IF(G286="",(IF(G285="",(IF(G284="",(IF(G283="",(IF(#REF!="",(IF(#REF!="",(IF(#REF!="",(IF(#REF!="",(IF(#REF!="",(IF(#REF!="",(IF(#REF!="",(IF(#REF!="",#REF!,#REF!)),#REF!)),#REF!)),#REF!)),#REF!)),#REF!)),#REF!)),#REF!)),H283)),H284)),H285)),(H286))))</f>
        <v>1.0833333333333333</v>
      </c>
      <c r="L287" s="97">
        <f>IF(G287="","",IF(G286=G287,IF(H287-I286&gt;0,H287-I286,1+H287-I286),IF(G285=G287,IF(H287-I285&gt;0,H287-I285,1+H287-I285),IF(G284=G287,IF(H287-I284&gt;0,H287-I284,1+H287-I284),IF(G283=G287,IF(H287-I283&gt;0,H287-I283,1+H287-I283),IF(G282=G287,IF(H287-I282&gt;0,H287-I282,1+H287-I282),IF(G281=G287,IF(H287-I281&gt;0,H287-I281,1+H287-I281),IF(G280=G287,IF(H287-I280&gt;0,H287-I280,1+H287-I280),IF(G279=G287,IF(H287-I279&gt;0,H287-I279,1+H287-I279),IF(G278=G287,IF(H287-I278&gt;0,H287-I278,1+H287-I278),IF(G277=G287,IF(H287-I277&gt;0,H287-I277,1+H287-I277),IF(G276=G287,IF(H287-I276&gt;0,H287-I276,1+H287-I276),IF(G275=G287,IF(H287-I275&gt;0,H287-I275,1+H287-I275),IF(G274=G287,IF(H287-I274&gt;0,H287-I274,1+H287-I274),IF(G273=G287,IF(H287-I273&gt;0,H287-I273,1+H287-I273),IF(G272=G287,IF(H287-I272&gt;0,H287-I272,1+H287-I272),IF(G271=G287,IF(H287-I271&gt;0,H287-I271,1+H287-I271),IF(G270=G287,IF(H287-I270&gt;0,H287-I270,1+H287-I270),IF(G269=G287,IF(H287-I269&gt;0,H287-I269,1+H287-I269),IF(G268=G287,IF(H287-I268&gt;0,H287-I268,1+H287-I268),IF(G267=G287,IF(H287-I267&gt;0,H287-I267,1+H287-I267),IF(G266=G287,IF(H287-I266&gt;0,H287-I266,1+H287-I266),IF(G265=G287,IF(H287-I265&gt;0,H287-I265,1+H287-I265),IF(G264=G287,IF(H287-I264&gt;0,H287-I264,1+H287-I264),IF(G263=G287,IF(H287-I263&gt;0,H287-I263,1+H287-I263),IF(G262=G287,IF(H287-I262&gt;0,H287-I262,1+H287-I262),IF(G261=G287,IF(H287-I261&gt;0,H287-I261,1+H287-I261),IF(#REF!=G287,IF(H287-#REF!&gt;0,H287-#REF!,1+H287-#REF!),""))))))))))))))))))))))))))))</f>
        <v>8.7500000000000022E-2</v>
      </c>
      <c r="M287" s="462"/>
      <c r="N287" s="462"/>
      <c r="O287" s="462"/>
      <c r="P287" s="462"/>
      <c r="Q287" s="462"/>
      <c r="R287" s="462"/>
      <c r="S287" s="462"/>
      <c r="T287" s="462"/>
      <c r="U287" s="462"/>
      <c r="V287" s="462"/>
      <c r="W287" s="462"/>
      <c r="X287" s="462"/>
      <c r="Y287" s="462"/>
      <c r="Z287" s="462"/>
      <c r="AA287" s="462"/>
      <c r="AB287" s="462"/>
      <c r="AC287" s="462"/>
      <c r="AD287" s="462"/>
      <c r="AE287" s="462"/>
      <c r="AF287" s="462"/>
      <c r="AG287" s="462"/>
      <c r="AH287" s="462"/>
      <c r="AI287" s="462"/>
      <c r="AJ287" s="462"/>
      <c r="AK287" s="462"/>
      <c r="AL287" s="462"/>
      <c r="AM287" s="462"/>
      <c r="AN287" s="462"/>
      <c r="AO287" s="462"/>
      <c r="AP287" s="463"/>
      <c r="AQ287" s="459"/>
      <c r="AR287" s="90"/>
      <c r="AS287" s="89"/>
      <c r="AT287" s="13">
        <f t="shared" si="86"/>
        <v>0</v>
      </c>
      <c r="AU287" s="114"/>
      <c r="AV287" s="20">
        <v>768.75000000495299</v>
      </c>
      <c r="AW287" s="3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3"/>
      <c r="BI287" s="93"/>
      <c r="BJ287" s="146">
        <v>768.75000000495299</v>
      </c>
      <c r="BK287" s="143" t="s">
        <v>127</v>
      </c>
      <c r="BL287" s="4"/>
      <c r="BM287" s="4"/>
      <c r="BN287" s="4"/>
      <c r="BO287" s="4"/>
      <c r="BP287" s="4"/>
      <c r="BQ287" s="4"/>
      <c r="BR287" s="153"/>
      <c r="BS287" s="159"/>
      <c r="BT287" s="160"/>
      <c r="BU287" s="9"/>
      <c r="BY287" s="15"/>
      <c r="BZ287" s="5"/>
      <c r="CA287" s="146">
        <v>0.75</v>
      </c>
      <c r="CB287" s="128"/>
      <c r="CC287" s="12"/>
      <c r="CD287" s="12"/>
      <c r="CE287" s="12"/>
      <c r="CF287" s="12"/>
      <c r="CG287" s="12"/>
      <c r="CH287" s="12"/>
      <c r="CI287" s="23"/>
      <c r="CJ287" s="456"/>
      <c r="CK287" s="454"/>
      <c r="CL287" s="454"/>
      <c r="CM287" s="453"/>
    </row>
    <row r="288" spans="1:177" ht="16.5" customHeight="1" thickTop="1" thickBot="1" x14ac:dyDescent="0.3">
      <c r="A288" s="465"/>
      <c r="B288" s="124"/>
      <c r="C288" s="98"/>
      <c r="D288" s="233"/>
      <c r="E288" s="91"/>
      <c r="F288" s="140"/>
      <c r="G288" s="130"/>
      <c r="H288" s="173">
        <v>0.79166666666666696</v>
      </c>
      <c r="I288" s="169"/>
      <c r="J288" s="134" t="str">
        <f t="shared" si="85"/>
        <v/>
      </c>
      <c r="K288" s="96" t="str">
        <f>IF(G288="","",1+(H288-IF(G287="",(IF(G286="",(IF(G285="",(IF(G284="",(IF(#REF!="",(IF(#REF!="",(IF(#REF!="",(IF(#REF!="",(IF(#REF!="",(IF(#REF!="",(IF(#REF!="",(IF(#REF!="",#REF!,#REF!)),#REF!)),#REF!)),#REF!)),#REF!)),#REF!)),#REF!)),#REF!)),H284)),H285)),H286)),(H287))))</f>
        <v/>
      </c>
      <c r="L288" s="97" t="str">
        <f>IF(G288="","",IF(G287=G288,IF(H288-I287&gt;0,H288-I287,1+H288-I287),IF(G286=G288,IF(H288-I286&gt;0,H288-I286,1+H288-I286),IF(G285=G288,IF(H288-I285&gt;0,H288-I285,1+H288-I285),IF(G284=G288,IF(H288-I284&gt;0,H288-I284,1+H288-I284),IF(G283=G288,IF(H288-I283&gt;0,H288-I283,1+H288-I283),IF(G282=G288,IF(H288-I282&gt;0,H288-I282,1+H288-I282),IF(G281=G288,IF(H288-I281&gt;0,H288-I281,1+H288-I281),IF(G280=G288,IF(H288-I280&gt;0,H288-I280,1+H288-I280),IF(G279=G288,IF(H288-I279&gt;0,H288-I279,1+H288-I279),IF(G278=G288,IF(H288-I278&gt;0,H288-I278,1+H288-I278),IF(G277=G288,IF(H288-I277&gt;0,H288-I277,1+H288-I277),IF(G276=G288,IF(H288-I276&gt;0,H288-I276,1+H288-I276),IF(G275=G288,IF(H288-I275&gt;0,H288-I275,1+H288-I275),IF(G274=G288,IF(H288-I274&gt;0,H288-I274,1+H288-I274),IF(G273=G288,IF(H288-I273&gt;0,H288-I273,1+H288-I273),IF(G272=G288,IF(H288-I272&gt;0,H288-I272,1+H288-I272),IF(G271=G288,IF(H288-I271&gt;0,H288-I271,1+H288-I271),IF(G270=G288,IF(H288-I270&gt;0,H288-I270,1+H288-I270),IF(G269=G288,IF(H288-I269&gt;0,H288-I269,1+H288-I269),IF(G268=G288,IF(H288-I268&gt;0,H288-I268,1+H288-I268),IF(G267=G288,IF(H288-I267&gt;0,H288-I267,1+H288-I267),IF(G266=G288,IF(H288-I266&gt;0,H288-I266,1+H288-I266),IF(G265=G288,IF(H288-I265&gt;0,H288-I265,1+H288-I265),IF(G264=G288,IF(H288-I264&gt;0,H288-I264,1+H288-I264),IF(G263=G288,IF(H288-I263&gt;0,H288-I263,1+H288-I263),IF(G262=G288,IF(H288-I262&gt;0,H288-I262,1+H288-I262),IF(#REF!=G288,IF(H288-#REF!&gt;0,H288-#REF!,1+H288-#REF!),""))))))))))))))))))))))))))))</f>
        <v/>
      </c>
      <c r="M288" s="462"/>
      <c r="N288" s="462"/>
      <c r="O288" s="462"/>
      <c r="P288" s="462"/>
      <c r="Q288" s="462"/>
      <c r="R288" s="462"/>
      <c r="S288" s="462"/>
      <c r="T288" s="462"/>
      <c r="U288" s="462"/>
      <c r="V288" s="462"/>
      <c r="W288" s="462"/>
      <c r="X288" s="462"/>
      <c r="Y288" s="462"/>
      <c r="Z288" s="462"/>
      <c r="AA288" s="462"/>
      <c r="AB288" s="462"/>
      <c r="AC288" s="462"/>
      <c r="AD288" s="462"/>
      <c r="AE288" s="462"/>
      <c r="AF288" s="462"/>
      <c r="AG288" s="462"/>
      <c r="AH288" s="462"/>
      <c r="AI288" s="462"/>
      <c r="AJ288" s="462"/>
      <c r="AK288" s="462"/>
      <c r="AL288" s="462"/>
      <c r="AM288" s="462"/>
      <c r="AN288" s="462"/>
      <c r="AO288" s="462"/>
      <c r="AP288" s="463"/>
      <c r="AQ288" s="459"/>
      <c r="AR288" s="90"/>
      <c r="AS288" s="89"/>
      <c r="AT288" s="13">
        <f t="shared" si="86"/>
        <v>0</v>
      </c>
      <c r="AU288" s="114"/>
      <c r="AV288" s="20">
        <v>768.79166667161996</v>
      </c>
      <c r="AW288" s="3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3"/>
      <c r="BI288" s="93"/>
      <c r="BJ288" s="146">
        <v>768.79166667161996</v>
      </c>
      <c r="BK288" s="143"/>
      <c r="BL288" s="4"/>
      <c r="BM288" s="4"/>
      <c r="BN288" s="4"/>
      <c r="BO288" s="4"/>
      <c r="BP288" s="4"/>
      <c r="BQ288" s="4"/>
      <c r="BR288" s="153"/>
      <c r="BS288" s="159"/>
      <c r="BT288" s="160"/>
      <c r="BU288" s="9"/>
      <c r="BY288" s="15"/>
      <c r="BZ288" s="5"/>
      <c r="CA288" s="146">
        <v>0.79166666666666696</v>
      </c>
      <c r="CB288" s="128"/>
      <c r="CC288" s="12"/>
      <c r="CD288" s="12"/>
      <c r="CE288" s="12"/>
      <c r="CF288" s="12"/>
      <c r="CG288" s="12"/>
      <c r="CH288" s="12"/>
      <c r="CI288" s="23"/>
      <c r="CJ288" s="456"/>
      <c r="CK288" s="454"/>
      <c r="CL288" s="454"/>
      <c r="CM288" s="453"/>
    </row>
    <row r="289" spans="1:91" ht="16.5" customHeight="1" thickTop="1" thickBot="1" x14ac:dyDescent="0.3">
      <c r="A289" s="465"/>
      <c r="B289" s="124"/>
      <c r="C289" s="98"/>
      <c r="D289" s="233"/>
      <c r="E289" s="91"/>
      <c r="F289" s="140" t="s">
        <v>152</v>
      </c>
      <c r="G289" s="130" t="s">
        <v>201</v>
      </c>
      <c r="H289" s="173">
        <v>0.85763888888888884</v>
      </c>
      <c r="I289" s="169">
        <v>0.47013888888888888</v>
      </c>
      <c r="J289" s="134">
        <f t="shared" si="85"/>
        <v>0.61250000000000004</v>
      </c>
      <c r="K289" s="96">
        <f>IF(G289="","",1+(H289-IF(G288="",(IF(G287="",(IF(G286="",(IF(G285="",(IF(#REF!="",(IF(#REF!="",(IF(#REF!="",(IF(#REF!="",(IF(#REF!="",(IF(#REF!="",(IF(#REF!="",(IF(#REF!="",#REF!,#REF!)),#REF!)),#REF!)),#REF!)),#REF!)),#REF!)),#REF!)),#REF!)),H285)),H286)),H287)),(H288))))</f>
        <v>1.0798611111111112</v>
      </c>
      <c r="L289" s="97">
        <f>IF(G289="","",IF(G288=G289,IF(H289-I288&gt;0,H289-I288,1+H289-I288),IF(G287=G289,IF(H289-I287&gt;0,H289-I287,1+H289-I287),IF(G286=G289,IF(H289-I286&gt;0,H289-I286,1+H289-I286),IF(G285=G289,IF(H289-I285&gt;0,H289-I285,1+H289-I285),IF(G284=G289,IF(H289-I284&gt;0,H289-I284,1+H289-I284),IF(G283=G289,IF(H289-I283&gt;0,H289-I283,1+H289-I283),IF(G282=G289,IF(H289-I282&gt;0,H289-I282,1+H289-I282),IF(G281=G289,IF(H289-I281&gt;0,H289-I281,1+H289-I281),IF(G280=G289,IF(H289-I280&gt;0,H289-I280,1+H289-I280),IF(G279=G289,IF(H289-I279&gt;0,H289-I279,1+H289-I279),IF(G278=G289,IF(H289-I278&gt;0,H289-I278,1+H289-I278),IF(G277=G289,IF(H289-I277&gt;0,H289-I277,1+H289-I277),IF(G276=G289,IF(H289-I276&gt;0,H289-I276,1+H289-I276),IF(G275=G289,IF(H289-I275&gt;0,H289-I275,1+H289-I275),IF(G274=G289,IF(H289-I274&gt;0,H289-I274,1+H289-I274),IF(G273=G289,IF(H289-I273&gt;0,H289-I273,1+H289-I273),IF(G272=G289,IF(H289-I272&gt;0,H289-I272,1+H289-I272),IF(G271=G289,IF(H289-I271&gt;0,H289-I271,1+H289-I271),IF(G270=G289,IF(H289-I270&gt;0,H289-I270,1+H289-I270),IF(G269=G289,IF(H289-I269&gt;0,H289-I269,1+H289-I269),IF(G268=G289,IF(H289-I268&gt;0,H289-I268,1+H289-I268),IF(G267=G289,IF(H289-I267&gt;0,H289-I267,1+H289-I267),IF(G266=G289,IF(H289-I266&gt;0,H289-I266,1+H289-I266),IF(G265=G289,IF(H289-I265&gt;0,H289-I265,1+H289-I265),IF(G264=G289,IF(H289-I264&gt;0,H289-I264,1+H289-I264),IF(G263=G289,IF(H289-I263&gt;0,H289-I263,1+H289-I263),IF(#REF!=G289,IF(H289-#REF!&gt;0,H289-#REF!,1+H289-#REF!),""))))))))))))))))))))))))))))</f>
        <v>3.472222222222221E-2</v>
      </c>
      <c r="M289" s="462"/>
      <c r="N289" s="462"/>
      <c r="O289" s="462"/>
      <c r="P289" s="462"/>
      <c r="Q289" s="462"/>
      <c r="R289" s="462"/>
      <c r="S289" s="462"/>
      <c r="T289" s="462"/>
      <c r="U289" s="462"/>
      <c r="V289" s="462"/>
      <c r="W289" s="462"/>
      <c r="X289" s="462"/>
      <c r="Y289" s="462"/>
      <c r="Z289" s="462"/>
      <c r="AA289" s="462"/>
      <c r="AB289" s="462"/>
      <c r="AC289" s="462"/>
      <c r="AD289" s="462"/>
      <c r="AE289" s="462"/>
      <c r="AF289" s="462"/>
      <c r="AG289" s="462"/>
      <c r="AH289" s="462"/>
      <c r="AI289" s="462"/>
      <c r="AJ289" s="462"/>
      <c r="AK289" s="462"/>
      <c r="AL289" s="462"/>
      <c r="AM289" s="462"/>
      <c r="AN289" s="462"/>
      <c r="AO289" s="462"/>
      <c r="AP289" s="463"/>
      <c r="AQ289" s="459"/>
      <c r="AR289" s="90"/>
      <c r="AS289" s="89"/>
      <c r="AT289" s="13" t="str">
        <f t="shared" si="86"/>
        <v>p429</v>
      </c>
      <c r="AU289" s="114"/>
      <c r="AV289" s="20">
        <v>768.83333333828705</v>
      </c>
      <c r="AW289" s="3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3"/>
      <c r="BI289" s="93"/>
      <c r="BJ289" s="146">
        <v>768.83333333828705</v>
      </c>
      <c r="BK289" s="143"/>
      <c r="BL289" s="4"/>
      <c r="BM289" s="4"/>
      <c r="BN289" s="4"/>
      <c r="BO289" s="4"/>
      <c r="BP289" s="4"/>
      <c r="BQ289" s="4"/>
      <c r="BR289" s="153"/>
      <c r="BS289" s="159"/>
      <c r="BT289" s="160"/>
      <c r="BU289" s="9"/>
      <c r="BY289" s="15"/>
      <c r="BZ289" s="5"/>
      <c r="CA289" s="146">
        <v>0.83333333333333304</v>
      </c>
      <c r="CB289" s="128"/>
      <c r="CC289" s="12"/>
      <c r="CD289" s="12"/>
      <c r="CE289" s="12"/>
      <c r="CF289" s="12"/>
      <c r="CG289" s="12"/>
      <c r="CH289" s="12"/>
      <c r="CI289" s="23"/>
      <c r="CJ289" s="456"/>
      <c r="CK289" s="454"/>
      <c r="CL289" s="454"/>
      <c r="CM289" s="453"/>
    </row>
    <row r="290" spans="1:91" ht="16.5" customHeight="1" thickTop="1" thickBot="1" x14ac:dyDescent="0.3">
      <c r="A290" s="465"/>
      <c r="B290" s="124"/>
      <c r="C290" s="98"/>
      <c r="D290" s="233"/>
      <c r="E290" s="91"/>
      <c r="F290" s="140"/>
      <c r="G290" s="130"/>
      <c r="H290" s="173">
        <v>0.875</v>
      </c>
      <c r="I290" s="169"/>
      <c r="J290" s="134" t="str">
        <f t="shared" si="85"/>
        <v/>
      </c>
      <c r="K290" s="96" t="str">
        <f>IF(G290="","",1+(H290-IF(G289="",(IF(G288="",(IF(G287="",(IF(G286="",(IF(#REF!="",(IF(#REF!="",(IF(#REF!="",(IF(#REF!="",(IF(#REF!="",(IF(#REF!="",(IF(#REF!="",(IF(#REF!="",#REF!,#REF!)),#REF!)),#REF!)),#REF!)),#REF!)),#REF!)),#REF!)),#REF!)),H286)),H287)),H288)),(H289))))</f>
        <v/>
      </c>
      <c r="L290" s="97" t="str">
        <f>IF(G290="","",IF(G289=G290,IF(H290-I289&gt;0,H290-I289,1+H290-I289),IF(G288=G290,IF(H290-I288&gt;0,H290-I288,1+H290-I288),IF(G287=G290,IF(H290-I287&gt;0,H290-I287,1+H290-I287),IF(G286=G290,IF(H290-I286&gt;0,H290-I286,1+H290-I286),IF(G285=G290,IF(H290-I285&gt;0,H290-I285,1+H290-I285),IF(G284=G290,IF(H290-I284&gt;0,H290-I284,1+H290-I284),IF(G283=G290,IF(H290-I283&gt;0,H290-I283,1+H290-I283),IF(G282=G290,IF(H290-I282&gt;0,H290-I282,1+H290-I282),IF(G281=G290,IF(H290-I281&gt;0,H290-I281,1+H290-I281),IF(G280=G290,IF(H290-I280&gt;0,H290-I280,1+H290-I280),IF(G279=G290,IF(H290-I279&gt;0,H290-I279,1+H290-I279),IF(G278=G290,IF(H290-I278&gt;0,H290-I278,1+H290-I278),IF(G277=G290,IF(H290-I277&gt;0,H290-I277,1+H290-I277),IF(G276=G290,IF(H290-I276&gt;0,H290-I276,1+H290-I276),IF(G275=G290,IF(H290-I275&gt;0,H290-I275,1+H290-I275),IF(G274=G290,IF(H290-I274&gt;0,H290-I274,1+H290-I274),IF(G273=G290,IF(H290-I273&gt;0,H290-I273,1+H290-I273),IF(G272=G290,IF(H290-I272&gt;0,H290-I272,1+H290-I272),IF(G271=G290,IF(H290-I271&gt;0,H290-I271,1+H290-I271),IF(G270=G290,IF(H290-I270&gt;0,H290-I270,1+H290-I270),IF(G269=G290,IF(H290-I269&gt;0,H290-I269,1+H290-I269),IF(G268=G290,IF(H290-I268&gt;0,H290-I268,1+H290-I268),IF(G267=G290,IF(H290-I267&gt;0,H290-I267,1+H290-I267),IF(G266=G290,IF(H290-I266&gt;0,H290-I266,1+H290-I266),IF(G265=G290,IF(H290-I265&gt;0,H290-I265,1+H290-I265),IF(G264=G290,IF(H290-I264&gt;0,H290-I264,1+H290-I264),IF(#REF!=G290,IF(H290-#REF!&gt;0,H290-#REF!,1+H290-#REF!),""))))))))))))))))))))))))))))</f>
        <v/>
      </c>
      <c r="M290" s="462"/>
      <c r="N290" s="462"/>
      <c r="O290" s="462"/>
      <c r="P290" s="462"/>
      <c r="Q290" s="462"/>
      <c r="R290" s="462"/>
      <c r="S290" s="462"/>
      <c r="T290" s="462"/>
      <c r="U290" s="462"/>
      <c r="V290" s="462"/>
      <c r="W290" s="462"/>
      <c r="X290" s="462"/>
      <c r="Y290" s="462"/>
      <c r="Z290" s="462"/>
      <c r="AA290" s="462"/>
      <c r="AB290" s="462"/>
      <c r="AC290" s="462"/>
      <c r="AD290" s="462"/>
      <c r="AE290" s="462"/>
      <c r="AF290" s="462"/>
      <c r="AG290" s="462"/>
      <c r="AH290" s="462"/>
      <c r="AI290" s="462"/>
      <c r="AJ290" s="462"/>
      <c r="AK290" s="462"/>
      <c r="AL290" s="462"/>
      <c r="AM290" s="462"/>
      <c r="AN290" s="462"/>
      <c r="AO290" s="462"/>
      <c r="AP290" s="463"/>
      <c r="AQ290" s="459"/>
      <c r="AR290" s="90"/>
      <c r="AS290" s="89"/>
      <c r="AT290" s="13">
        <f t="shared" si="86"/>
        <v>0</v>
      </c>
      <c r="AU290" s="114"/>
      <c r="AV290" s="20">
        <v>768.87500000495402</v>
      </c>
      <c r="AW290" s="3"/>
      <c r="AX290" s="4"/>
      <c r="AY290" s="4"/>
      <c r="AZ290" s="4"/>
      <c r="BA290" s="4"/>
      <c r="BB290" s="4"/>
      <c r="BC290" s="4"/>
      <c r="BD290" s="4" t="s">
        <v>189</v>
      </c>
      <c r="BE290" s="4"/>
      <c r="BF290" s="4"/>
      <c r="BG290" s="4"/>
      <c r="BH290" s="3"/>
      <c r="BI290" s="93"/>
      <c r="BJ290" s="146">
        <v>768.87500000495402</v>
      </c>
      <c r="BK290" s="143"/>
      <c r="BL290" s="4"/>
      <c r="BM290" s="4"/>
      <c r="BN290" s="4"/>
      <c r="BO290" s="4"/>
      <c r="BP290" s="4"/>
      <c r="BQ290" s="4"/>
      <c r="BR290" s="153"/>
      <c r="BS290" s="159"/>
      <c r="BT290" s="160"/>
      <c r="BU290" s="9"/>
      <c r="BY290" s="15"/>
      <c r="BZ290" s="5"/>
      <c r="CA290" s="146">
        <v>0.875</v>
      </c>
      <c r="CB290" s="128"/>
      <c r="CC290" s="12"/>
      <c r="CD290" s="12"/>
      <c r="CE290" s="12"/>
      <c r="CF290" s="12"/>
      <c r="CG290" s="12"/>
      <c r="CH290" s="12"/>
      <c r="CI290" s="23"/>
      <c r="CJ290" s="456"/>
      <c r="CK290" s="454"/>
      <c r="CL290" s="454"/>
      <c r="CM290" s="453"/>
    </row>
    <row r="291" spans="1:91" ht="16.5" customHeight="1" thickTop="1" thickBot="1" x14ac:dyDescent="0.3">
      <c r="A291" s="465"/>
      <c r="B291" s="124"/>
      <c r="C291" s="98"/>
      <c r="D291" s="233"/>
      <c r="E291" s="91"/>
      <c r="F291" s="140" t="s">
        <v>183</v>
      </c>
      <c r="G291" s="130" t="s">
        <v>195</v>
      </c>
      <c r="H291" s="173">
        <v>0.94097222222222221</v>
      </c>
      <c r="I291" s="169">
        <v>0.47361111111111115</v>
      </c>
      <c r="J291" s="134">
        <f t="shared" si="85"/>
        <v>0.53263888888888899</v>
      </c>
      <c r="K291" s="96">
        <f>IF(G291="","",1+(H291-IF(G290="",(IF(G289="",(IF(G288="",(IF(G287="",(IF(#REF!="",(IF(#REF!="",(IF(#REF!="",(IF(#REF!="",(IF(#REF!="",(IF(#REF!="",(IF(#REF!="",(IF(#REF!="",#REF!,#REF!)),#REF!)),#REF!)),#REF!)),#REF!)),#REF!)),#REF!)),#REF!)),H287)),H288)),H289)),(H290))))</f>
        <v>1.0833333333333335</v>
      </c>
      <c r="L291" s="97">
        <f>IF(G291="","",IF(G290=G291,IF(H291-I290&gt;0,H291-I290,1+H291-I290),IF(G289=G291,IF(H291-I289&gt;0,H291-I289,1+H291-I289),IF(G288=G291,IF(H291-I288&gt;0,H291-I288,1+H291-I288),IF(G287=G291,IF(H291-I287&gt;0,H291-I287,1+H291-I287),IF(G286=G291,IF(H291-I286&gt;0,H291-I286,1+H291-I286),IF(G285=G291,IF(H291-I285&gt;0,H291-I285,1+H291-I285),IF(G284=G291,IF(H291-I284&gt;0,H291-I284,1+H291-I284),IF(G283=G291,IF(H291-I283&gt;0,H291-I283,1+H291-I283),IF(G282=G291,IF(H291-I282&gt;0,H291-I282,1+H291-I282),IF(G281=G291,IF(H291-I281&gt;0,H291-I281,1+H291-I281),IF(G280=G291,IF(H291-I280&gt;0,H291-I280,1+H291-I280),IF(G279=G291,IF(H291-I279&gt;0,H291-I279,1+H291-I279),IF(G278=G291,IF(H291-I278&gt;0,H291-I278,1+H291-I278),IF(G277=G291,IF(H291-I277&gt;0,H291-I277,1+H291-I277),IF(G276=G291,IF(H291-I276&gt;0,H291-I276,1+H291-I276),IF(G275=G291,IF(H291-I275&gt;0,H291-I275,1+H291-I275),IF(G274=G291,IF(H291-I274&gt;0,H291-I274,1+H291-I274),IF(G273=G291,IF(H291-I273&gt;0,H291-I273,1+H291-I273),IF(G272=G291,IF(H291-I272&gt;0,H291-I272,1+H291-I272),IF(G271=G291,IF(H291-I271&gt;0,H291-I271,1+H291-I271),IF(G270=G291,IF(H291-I270&gt;0,H291-I270,1+H291-I270),IF(G269=G291,IF(H291-I269&gt;0,H291-I269,1+H291-I269),IF(G268=G291,IF(H291-I268&gt;0,H291-I268,1+H291-I268),IF(G267=G291,IF(H291-I267&gt;0,H291-I267,1+H291-I267),IF(G266=G291,IF(H291-I266&gt;0,H291-I266,1+H291-I266),IF(G265=G291,IF(H291-I265&gt;0,H291-I265,1+H291-I265),IF(#REF!=G291,IF(H291-#REF!&gt;0,H291-#REF!,1+H291-#REF!),""))))))))))))))))))))))))))))</f>
        <v>0.10833333333333328</v>
      </c>
      <c r="M291" s="462"/>
      <c r="N291" s="462"/>
      <c r="O291" s="462"/>
      <c r="P291" s="462"/>
      <c r="Q291" s="462"/>
      <c r="R291" s="462"/>
      <c r="S291" s="462"/>
      <c r="T291" s="462"/>
      <c r="U291" s="462"/>
      <c r="V291" s="462"/>
      <c r="W291" s="462"/>
      <c r="X291" s="462"/>
      <c r="Y291" s="462"/>
      <c r="Z291" s="462"/>
      <c r="AA291" s="462"/>
      <c r="AB291" s="462"/>
      <c r="AC291" s="462"/>
      <c r="AD291" s="462"/>
      <c r="AE291" s="462"/>
      <c r="AF291" s="462"/>
      <c r="AG291" s="462"/>
      <c r="AH291" s="462"/>
      <c r="AI291" s="462"/>
      <c r="AJ291" s="462"/>
      <c r="AK291" s="462"/>
      <c r="AL291" s="462"/>
      <c r="AM291" s="462"/>
      <c r="AN291" s="462"/>
      <c r="AO291" s="462"/>
      <c r="AP291" s="463"/>
      <c r="AQ291" s="459"/>
      <c r="AR291" s="90"/>
      <c r="AS291" s="89"/>
      <c r="AT291" s="13">
        <f t="shared" si="86"/>
        <v>0</v>
      </c>
      <c r="AU291" s="114"/>
      <c r="AV291" s="20">
        <v>768.91666667162099</v>
      </c>
      <c r="AW291" s="3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3"/>
      <c r="BI291" s="93"/>
      <c r="BJ291" s="146">
        <v>768.91666667162099</v>
      </c>
      <c r="BK291" s="143"/>
      <c r="BL291" s="4"/>
      <c r="BM291" s="4"/>
      <c r="BN291" s="4"/>
      <c r="BO291" s="4"/>
      <c r="BP291" s="4"/>
      <c r="BQ291" s="4"/>
      <c r="BR291" s="153"/>
      <c r="BS291" s="159"/>
      <c r="BT291" s="160"/>
      <c r="BU291" s="9"/>
      <c r="BY291" s="15"/>
      <c r="BZ291" s="5"/>
      <c r="CA291" s="146">
        <v>0.91666666666666696</v>
      </c>
      <c r="CB291" s="128"/>
      <c r="CC291" s="12"/>
      <c r="CD291" s="12"/>
      <c r="CE291" s="12"/>
      <c r="CF291" s="12"/>
      <c r="CG291" s="12"/>
      <c r="CH291" s="12"/>
      <c r="CI291" s="23"/>
      <c r="CJ291" s="456"/>
      <c r="CK291" s="454"/>
      <c r="CL291" s="454"/>
      <c r="CM291" s="453"/>
    </row>
    <row r="292" spans="1:91" ht="16.5" customHeight="1" thickTop="1" thickBot="1" x14ac:dyDescent="0.3">
      <c r="A292" s="466"/>
      <c r="B292" s="124"/>
      <c r="C292" s="98"/>
      <c r="D292" s="233"/>
      <c r="E292" s="92"/>
      <c r="F292" s="141"/>
      <c r="G292" s="131"/>
      <c r="H292" s="174">
        <v>0.95833333333333304</v>
      </c>
      <c r="I292" s="171"/>
      <c r="J292" s="136" t="str">
        <f t="shared" si="85"/>
        <v/>
      </c>
      <c r="K292" s="115" t="str">
        <f>IF(G292="","",1+(H292-IF(G291="",(IF(G290="",(IF(G289="",(IF(G288="",(IF(#REF!="",(IF(#REF!="",(IF(#REF!="",(IF(#REF!="",(IF(#REF!="",(IF(#REF!="",(IF(#REF!="",(IF(#REF!="",#REF!,#REF!)),#REF!)),#REF!)),#REF!)),#REF!)),#REF!)),#REF!)),#REF!)),H288)),H289)),H290)),(H291))))</f>
        <v/>
      </c>
      <c r="L292" s="116" t="str">
        <f>IF(G292="","",IF(G291=G292,IF(H292-I291&gt;0,H292-I291,1+H292-I291),IF(G290=G292,IF(H292-I290&gt;0,H292-I290,1+H292-I290),IF(G289=G292,IF(H292-I289&gt;0,H292-I289,1+H292-I289),IF(G288=G292,IF(H292-I288&gt;0,H292-I288,1+H292-I288),IF(G287=G292,IF(H292-I287&gt;0,H292-I287,1+H292-I287),IF(G286=G292,IF(H292-I286&gt;0,H292-I286,1+H292-I286),IF(G285=G292,IF(H292-I285&gt;0,H292-I285,1+H292-I285),IF(G284=G292,IF(H292-I284&gt;0,H292-I284,1+H292-I284),IF(G283=G292,IF(H292-I283&gt;0,H292-I283,1+H292-I283),IF(G282=G292,IF(H292-I282&gt;0,H292-I282,1+H292-I282),IF(G281=G292,IF(H292-I281&gt;0,H292-I281,1+H292-I281),IF(G280=G292,IF(H292-I280&gt;0,H292-I280,1+H292-I280),IF(G279=G292,IF(H292-I279&gt;0,H292-I279,1+H292-I279),IF(G278=G292,IF(H292-I278&gt;0,H292-I278,1+H292-I278),IF(G277=G292,IF(H292-I277&gt;0,H292-I277,1+H292-I277),IF(G276=G292,IF(H292-I276&gt;0,H292-I276,1+H292-I276),IF(G275=G292,IF(H292-I275&gt;0,H292-I275,1+H292-I275),IF(G274=G292,IF(H292-I274&gt;0,H292-I274,1+H292-I274),IF(G273=G292,IF(H292-I273&gt;0,H292-I273,1+H292-I273),IF(G272=G292,IF(H292-I272&gt;0,H292-I272,1+H292-I272),IF(G271=G292,IF(H292-I271&gt;0,H292-I271,1+H292-I271),IF(G270=G292,IF(H292-I270&gt;0,H292-I270,1+H292-I270),IF(G269=G292,IF(H292-I269&gt;0,H292-I269,1+H292-I269),IF(G268=G292,IF(H292-I268&gt;0,H292-I268,1+H292-I268),IF(G267=G292,IF(H292-I267&gt;0,H292-I267,1+H292-I267),IF(G266=G292,IF(H292-I266&gt;0,H292-I266,1+H292-I266),IF(#REF!=G292,IF(H292-#REF!&gt;0,H292-#REF!,1+H292-#REF!),""))))))))))))))))))))))))))))</f>
        <v/>
      </c>
      <c r="M292" s="462"/>
      <c r="N292" s="462"/>
      <c r="O292" s="462"/>
      <c r="P292" s="462"/>
      <c r="Q292" s="462"/>
      <c r="R292" s="462"/>
      <c r="S292" s="462"/>
      <c r="T292" s="462"/>
      <c r="U292" s="462"/>
      <c r="V292" s="462"/>
      <c r="W292" s="462"/>
      <c r="X292" s="462"/>
      <c r="Y292" s="462"/>
      <c r="Z292" s="462"/>
      <c r="AA292" s="462"/>
      <c r="AB292" s="462"/>
      <c r="AC292" s="462"/>
      <c r="AD292" s="462"/>
      <c r="AE292" s="462"/>
      <c r="AF292" s="462"/>
      <c r="AG292" s="462"/>
      <c r="AH292" s="462"/>
      <c r="AI292" s="462"/>
      <c r="AJ292" s="462"/>
      <c r="AK292" s="462"/>
      <c r="AL292" s="462"/>
      <c r="AM292" s="462"/>
      <c r="AN292" s="462"/>
      <c r="AO292" s="462"/>
      <c r="AP292" s="463"/>
      <c r="AQ292" s="459"/>
      <c r="AR292" s="115"/>
      <c r="AS292" s="117"/>
      <c r="AT292" s="118">
        <f t="shared" si="86"/>
        <v>0</v>
      </c>
      <c r="AU292" s="119"/>
      <c r="AV292" s="21">
        <v>768.95833333828796</v>
      </c>
      <c r="AW292" s="6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6"/>
      <c r="BI292" s="94"/>
      <c r="BJ292" s="147">
        <v>768.95833333828796</v>
      </c>
      <c r="BK292" s="144"/>
      <c r="BL292" s="7"/>
      <c r="BM292" s="7"/>
      <c r="BN292" s="7"/>
      <c r="BO292" s="7"/>
      <c r="BP292" s="7"/>
      <c r="BQ292" s="7"/>
      <c r="BR292" s="154"/>
      <c r="BS292" s="161"/>
      <c r="BT292" s="162"/>
      <c r="BU292" s="11"/>
      <c r="BV292" s="10"/>
      <c r="BW292" s="10"/>
      <c r="BX292" s="10"/>
      <c r="BY292" s="19"/>
      <c r="BZ292" s="8" t="s">
        <v>236</v>
      </c>
      <c r="CA292" s="147">
        <v>0.95833333333333304</v>
      </c>
      <c r="CB292" s="151" t="s">
        <v>115</v>
      </c>
      <c r="CC292" s="24" t="s">
        <v>173</v>
      </c>
      <c r="CD292" s="24" t="s">
        <v>172</v>
      </c>
      <c r="CE292" s="24"/>
      <c r="CF292" s="24"/>
      <c r="CG292" s="24"/>
      <c r="CH292" s="24"/>
      <c r="CI292" s="25"/>
      <c r="CJ292" s="457"/>
      <c r="CK292" s="454"/>
      <c r="CL292" s="454"/>
      <c r="CM292" s="453"/>
    </row>
    <row r="293" spans="1:91" ht="15.75" thickTop="1" x14ac:dyDescent="0.25"/>
  </sheetData>
  <autoFilter ref="A4:GZ292" xr:uid="{00000000-0001-0000-0300-000000000000}"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</autoFilter>
  <mergeCells count="100">
    <mergeCell ref="CM125:CM148"/>
    <mergeCell ref="CM149:CM172"/>
    <mergeCell ref="CM173:CM196"/>
    <mergeCell ref="CM197:CM220"/>
    <mergeCell ref="CM221:CM244"/>
    <mergeCell ref="CM245:CM268"/>
    <mergeCell ref="CM269:CM292"/>
    <mergeCell ref="CM5:CM28"/>
    <mergeCell ref="CM29:CM52"/>
    <mergeCell ref="CM53:CM76"/>
    <mergeCell ref="CM77:CM100"/>
    <mergeCell ref="CM101:CM124"/>
    <mergeCell ref="CJ245:CJ268"/>
    <mergeCell ref="CK245:CK268"/>
    <mergeCell ref="CL245:CL268"/>
    <mergeCell ref="CJ269:CJ292"/>
    <mergeCell ref="CK269:CK292"/>
    <mergeCell ref="CL269:CL292"/>
    <mergeCell ref="CJ173:CJ196"/>
    <mergeCell ref="CK173:CK196"/>
    <mergeCell ref="CL173:CL196"/>
    <mergeCell ref="CJ197:CJ220"/>
    <mergeCell ref="CK197:CK220"/>
    <mergeCell ref="CL197:CL220"/>
    <mergeCell ref="CJ221:CJ244"/>
    <mergeCell ref="CK221:CK244"/>
    <mergeCell ref="CL221:CL244"/>
    <mergeCell ref="CJ101:CJ124"/>
    <mergeCell ref="CK101:CK124"/>
    <mergeCell ref="CL101:CL124"/>
    <mergeCell ref="CJ125:CJ148"/>
    <mergeCell ref="CK125:CK148"/>
    <mergeCell ref="CL125:CL148"/>
    <mergeCell ref="CJ149:CJ172"/>
    <mergeCell ref="CK149:CK172"/>
    <mergeCell ref="CL149:CL172"/>
    <mergeCell ref="CJ29:CJ52"/>
    <mergeCell ref="CK29:CK52"/>
    <mergeCell ref="CL29:CL52"/>
    <mergeCell ref="CJ53:CJ76"/>
    <mergeCell ref="CK53:CK76"/>
    <mergeCell ref="CL53:CL76"/>
    <mergeCell ref="CJ77:CJ100"/>
    <mergeCell ref="CK77:CK100"/>
    <mergeCell ref="CL77:CL100"/>
    <mergeCell ref="CJ5:CJ28"/>
    <mergeCell ref="CK5:CK28"/>
    <mergeCell ref="CL5:CL28"/>
    <mergeCell ref="M198:AP220"/>
    <mergeCell ref="AQ198:AQ220"/>
    <mergeCell ref="M222:AP244"/>
    <mergeCell ref="AQ222:AQ244"/>
    <mergeCell ref="M246:AP268"/>
    <mergeCell ref="AQ246:AQ268"/>
    <mergeCell ref="M270:AP292"/>
    <mergeCell ref="AQ270:AQ292"/>
    <mergeCell ref="M78:AP100"/>
    <mergeCell ref="AQ78:AQ100"/>
    <mergeCell ref="M102:AP124"/>
    <mergeCell ref="AQ102:AQ124"/>
    <mergeCell ref="M126:AP148"/>
    <mergeCell ref="AQ126:AQ148"/>
    <mergeCell ref="M150:AP172"/>
    <mergeCell ref="AQ150:AQ172"/>
    <mergeCell ref="M174:AP196"/>
    <mergeCell ref="AQ174:AQ196"/>
    <mergeCell ref="M6:AP28"/>
    <mergeCell ref="AQ6:AQ28"/>
    <mergeCell ref="M30:AP52"/>
    <mergeCell ref="AQ30:AQ52"/>
    <mergeCell ref="M54:AP76"/>
    <mergeCell ref="AQ54:AQ76"/>
    <mergeCell ref="A197:A220"/>
    <mergeCell ref="A221:A244"/>
    <mergeCell ref="A245:A268"/>
    <mergeCell ref="A269:A292"/>
    <mergeCell ref="A5:A28"/>
    <mergeCell ref="A29:A52"/>
    <mergeCell ref="A53:A76"/>
    <mergeCell ref="A77:A100"/>
    <mergeCell ref="A101:A124"/>
    <mergeCell ref="A125:A148"/>
    <mergeCell ref="A149:A172"/>
    <mergeCell ref="A173:A196"/>
    <mergeCell ref="A1:CJ1"/>
    <mergeCell ref="A2:A4"/>
    <mergeCell ref="BU2:BU4"/>
    <mergeCell ref="BV2:BV4"/>
    <mergeCell ref="BW2:BW4"/>
    <mergeCell ref="BZ2:CJ2"/>
    <mergeCell ref="BJ2:BT3"/>
    <mergeCell ref="BZ3:BZ4"/>
    <mergeCell ref="CA3:CA4"/>
    <mergeCell ref="CB4:CI4"/>
    <mergeCell ref="CB3:CC3"/>
    <mergeCell ref="CD3:CE3"/>
    <mergeCell ref="CF3:CG3"/>
    <mergeCell ref="CH3:CJ3"/>
    <mergeCell ref="B2:AU3"/>
    <mergeCell ref="AV2:BH3"/>
  </mergeCells>
  <phoneticPr fontId="31" type="noConversion"/>
  <conditionalFormatting sqref="CJ5:CJ290">
    <cfRule type="cellIs" dxfId="55" priority="257" operator="notEqual">
      <formula>$CK5</formula>
    </cfRule>
    <cfRule type="cellIs" dxfId="54" priority="415" operator="notEqual">
      <formula>$FU7</formula>
    </cfRule>
    <cfRule type="cellIs" dxfId="53" priority="416" operator="equal">
      <formula>$CK5</formula>
    </cfRule>
  </conditionalFormatting>
  <conditionalFormatting sqref="A5:A292">
    <cfRule type="expression" dxfId="52" priority="372">
      <formula>CN5-CO5&lt;&gt;0</formula>
    </cfRule>
    <cfRule type="expression" dxfId="51" priority="373">
      <formula>CN5-CO5=0</formula>
    </cfRule>
  </conditionalFormatting>
  <conditionalFormatting sqref="BS5:BS292">
    <cfRule type="beginsWith" dxfId="50" priority="371" operator="beginsWith" text="P">
      <formula>LEFT(BS5,LEN("P"))="P"</formula>
    </cfRule>
  </conditionalFormatting>
  <conditionalFormatting sqref="AW157:BC157 BE157:BH157 AW158:BH190 AW191:AZ191 BC191:BH191 AW192:BH277 AW278:AY278 BA278:BH278 AW279:BH292 AW5:BH156 BK5:BR292">
    <cfRule type="containsText" dxfId="49" priority="163" operator="containsText" text="p">
      <formula>NOT(ISERROR(SEARCH("p",AW5)))</formula>
    </cfRule>
  </conditionalFormatting>
  <conditionalFormatting sqref="CC148:CI148 CB149:CI292 CB5:CI147">
    <cfRule type="containsText" dxfId="48" priority="162" operator="containsText" text="p">
      <formula>NOT(ISERROR(SEARCH("p",CB5)))</formula>
    </cfRule>
  </conditionalFormatting>
  <conditionalFormatting sqref="L5:L292">
    <cfRule type="cellIs" dxfId="47" priority="144" operator="between">
      <formula>0.0625</formula>
      <formula>0.8333333</formula>
    </cfRule>
    <cfRule type="cellIs" dxfId="46" priority="145" operator="between">
      <formula>0.02083333</formula>
      <formula>0.0625</formula>
    </cfRule>
    <cfRule type="cellIs" dxfId="45" priority="146" operator="between">
      <formula>0</formula>
      <formula>0.02083333333333</formula>
    </cfRule>
  </conditionalFormatting>
  <conditionalFormatting sqref="K5:K292">
    <cfRule type="cellIs" dxfId="44" priority="49" operator="between">
      <formula>1.0611</formula>
      <formula>1.5</formula>
    </cfRule>
    <cfRule type="cellIs" dxfId="43" priority="50" operator="between">
      <formula>0</formula>
      <formula>1.0279</formula>
    </cfRule>
    <cfRule type="cellIs" dxfId="42" priority="51" operator="between">
      <formula>1.051</formula>
      <formula>1.06</formula>
    </cfRule>
    <cfRule type="cellIs" dxfId="41" priority="52" operator="between">
      <formula>1.028</formula>
      <formula>1.051</formula>
    </cfRule>
  </conditionalFormatting>
  <conditionalFormatting sqref="A5:A284">
    <cfRule type="expression" dxfId="40" priority="7">
      <formula>CN5-CO5&lt;&gt;0</formula>
    </cfRule>
    <cfRule type="expression" dxfId="39" priority="152">
      <formula>FU13</formula>
    </cfRule>
    <cfRule type="expression" dxfId="38" priority="153">
      <formula>CN5-CO5=0</formula>
    </cfRule>
  </conditionalFormatting>
  <conditionalFormatting sqref="BA191:BB191">
    <cfRule type="containsText" dxfId="37" priority="3" operator="containsText" text="p">
      <formula>NOT(ISERROR(SEARCH("p",BA191)))</formula>
    </cfRule>
  </conditionalFormatting>
  <conditionalFormatting sqref="CJ291:CJ292">
    <cfRule type="cellIs" dxfId="5" priority="436" operator="notEqual">
      <formula>$CK291</formula>
    </cfRule>
    <cfRule type="cellIs" dxfId="4" priority="437" operator="notEqual">
      <formula>#REF!</formula>
    </cfRule>
    <cfRule type="cellIs" dxfId="3" priority="438" operator="equal">
      <formula>$CK291</formula>
    </cfRule>
  </conditionalFormatting>
  <conditionalFormatting sqref="A285:A292">
    <cfRule type="expression" dxfId="2" priority="444">
      <formula>CN285-CO285&lt;&gt;0</formula>
    </cfRule>
    <cfRule type="expression" dxfId="1" priority="445">
      <formula>#REF!</formula>
    </cfRule>
    <cfRule type="expression" dxfId="0" priority="446">
      <formula>CN285-CO285=0</formula>
    </cfRule>
  </conditionalFormatting>
  <pageMargins left="0.7" right="0.7" top="0.75" bottom="0.75" header="0.3" footer="0.3"/>
  <pageSetup paperSize="9" scale="1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EBE0C-EEAC-42E5-8C37-F54DE845D723}">
  <sheetPr>
    <tabColor rgb="FFFFC000"/>
  </sheetPr>
  <dimension ref="A1:CB386"/>
  <sheetViews>
    <sheetView zoomScale="55" zoomScaleNormal="55" workbookViewId="0">
      <pane ySplit="2" topLeftCell="A3" activePane="bottomLeft" state="frozen"/>
      <selection activeCell="D705" sqref="D705:G707"/>
      <selection pane="bottomLeft" activeCell="M10" sqref="M10"/>
    </sheetView>
  </sheetViews>
  <sheetFormatPr baseColWidth="10" defaultColWidth="11.42578125" defaultRowHeight="30" customHeight="1" x14ac:dyDescent="0.3"/>
  <cols>
    <col min="1" max="1" width="15.140625" style="14" customWidth="1"/>
    <col min="2" max="2" width="20.42578125" style="14" customWidth="1"/>
    <col min="3" max="3" width="31.7109375" customWidth="1"/>
    <col min="4" max="4" width="37.7109375" hidden="1" customWidth="1"/>
    <col min="5" max="5" width="9.7109375" customWidth="1"/>
    <col min="6" max="6" width="35.85546875" hidden="1" customWidth="1"/>
    <col min="7" max="7" width="21" customWidth="1"/>
    <col min="8" max="8" width="26.5703125" customWidth="1"/>
    <col min="9" max="9" width="21.140625" customWidth="1"/>
    <col min="10" max="10" width="14.5703125" hidden="1" customWidth="1"/>
    <col min="11" max="11" width="18.7109375" customWidth="1"/>
    <col min="12" max="12" width="16.5703125" hidden="1" customWidth="1"/>
    <col min="13" max="13" width="20.140625" customWidth="1"/>
    <col min="14" max="14" width="13" hidden="1" customWidth="1"/>
    <col min="15" max="15" width="24.28515625" hidden="1" customWidth="1"/>
    <col min="16" max="16" width="18.7109375" customWidth="1"/>
    <col min="17" max="17" width="22.28515625" customWidth="1"/>
    <col min="18" max="18" width="18.140625" hidden="1" customWidth="1"/>
    <col min="19" max="19" width="25.140625" customWidth="1"/>
    <col min="20" max="20" width="18.7109375" customWidth="1"/>
    <col min="21" max="21" width="27" customWidth="1"/>
    <col min="22" max="22" width="19.85546875" customWidth="1"/>
    <col min="23" max="23" width="30.7109375" customWidth="1"/>
    <col min="24" max="24" width="18.140625" customWidth="1"/>
    <col min="25" max="25" width="22" style="269" customWidth="1"/>
    <col min="26" max="47" width="11.42578125" customWidth="1"/>
    <col min="48" max="48" width="9.7109375" customWidth="1"/>
    <col min="49" max="61" width="11.42578125" customWidth="1"/>
    <col min="62" max="62" width="9.7109375" customWidth="1"/>
    <col min="63" max="71" width="11.42578125" customWidth="1"/>
    <col min="72" max="72" width="5.7109375" customWidth="1"/>
    <col min="73" max="78" width="11.42578125" customWidth="1"/>
    <col min="79" max="79" width="9.7109375" customWidth="1"/>
    <col min="80" max="80" width="11.42578125" customWidth="1"/>
  </cols>
  <sheetData>
    <row r="1" spans="1:66" ht="39.75" customHeight="1" thickBot="1" x14ac:dyDescent="0.3">
      <c r="A1" s="500" t="s">
        <v>205</v>
      </c>
      <c r="B1" s="501"/>
      <c r="C1" s="501"/>
      <c r="D1" s="501"/>
      <c r="E1" s="501"/>
      <c r="F1" s="501"/>
      <c r="G1" s="501"/>
      <c r="H1" s="501"/>
      <c r="I1" s="502"/>
      <c r="J1" s="224"/>
      <c r="K1" s="503" t="s">
        <v>206</v>
      </c>
      <c r="L1" s="504"/>
      <c r="M1" s="504"/>
      <c r="N1" s="504"/>
      <c r="O1" s="505"/>
      <c r="P1" s="506" t="s">
        <v>207</v>
      </c>
      <c r="Q1" s="507"/>
      <c r="R1" s="508"/>
      <c r="S1" s="210" t="s">
        <v>83</v>
      </c>
      <c r="T1" s="509" t="s">
        <v>208</v>
      </c>
      <c r="U1" s="510"/>
      <c r="V1" s="510"/>
      <c r="W1" s="510"/>
      <c r="X1" s="510"/>
      <c r="Y1" s="510"/>
    </row>
    <row r="2" spans="1:66" ht="58.5" customHeight="1" thickBot="1" x14ac:dyDescent="0.3">
      <c r="A2" s="215" t="s">
        <v>209</v>
      </c>
      <c r="B2" s="216" t="s">
        <v>210</v>
      </c>
      <c r="C2" s="216" t="s">
        <v>211</v>
      </c>
      <c r="D2" s="216" t="s">
        <v>212</v>
      </c>
      <c r="E2" s="268" t="s">
        <v>213</v>
      </c>
      <c r="F2" s="216" t="s">
        <v>214</v>
      </c>
      <c r="G2" s="216" t="s">
        <v>233</v>
      </c>
      <c r="H2" s="217" t="s">
        <v>232</v>
      </c>
      <c r="I2" s="217" t="s">
        <v>231</v>
      </c>
      <c r="J2" s="225" t="s">
        <v>215</v>
      </c>
      <c r="K2" s="212" t="s">
        <v>216</v>
      </c>
      <c r="L2" s="204" t="s">
        <v>217</v>
      </c>
      <c r="M2" s="213" t="s">
        <v>218</v>
      </c>
      <c r="N2" s="194" t="s">
        <v>219</v>
      </c>
      <c r="O2" s="194" t="s">
        <v>220</v>
      </c>
      <c r="P2" s="214" t="s">
        <v>221</v>
      </c>
      <c r="Q2" s="214" t="s">
        <v>222</v>
      </c>
      <c r="R2" s="211" t="s">
        <v>223</v>
      </c>
      <c r="S2" s="198" t="s">
        <v>224</v>
      </c>
      <c r="T2" s="272" t="s">
        <v>225</v>
      </c>
      <c r="U2" s="273" t="s">
        <v>230</v>
      </c>
      <c r="V2" s="273" t="s">
        <v>226</v>
      </c>
      <c r="W2" s="270" t="s">
        <v>227</v>
      </c>
      <c r="X2" s="275" t="s">
        <v>257</v>
      </c>
      <c r="Y2" s="276" t="s">
        <v>256</v>
      </c>
      <c r="AW2" s="188"/>
      <c r="AX2" s="189"/>
      <c r="AY2" s="189"/>
      <c r="AZ2" s="189"/>
      <c r="BA2" s="189"/>
      <c r="BB2" s="189"/>
      <c r="BC2" s="189"/>
      <c r="BD2" s="189"/>
      <c r="BE2" s="189"/>
      <c r="BF2" s="189"/>
      <c r="BG2" s="189"/>
      <c r="BH2" s="190"/>
      <c r="BK2" s="192"/>
      <c r="BL2" s="192"/>
      <c r="BM2" s="192"/>
      <c r="BN2" s="192"/>
    </row>
    <row r="3" spans="1:66" ht="30" customHeight="1" thickBot="1" x14ac:dyDescent="0.3">
      <c r="A3" s="202">
        <v>44585</v>
      </c>
      <c r="B3" s="195"/>
      <c r="C3" s="195"/>
      <c r="D3" s="200">
        <f>IF(Tableau1[[#This Row],[Date de pesée]]&lt;&gt;"",1,0)</f>
        <v>1</v>
      </c>
      <c r="E3" s="203">
        <v>412</v>
      </c>
      <c r="F3" s="193"/>
      <c r="G3" s="237">
        <v>2440</v>
      </c>
      <c r="H3" s="237">
        <v>8485</v>
      </c>
      <c r="I3" s="238"/>
      <c r="J3" s="226"/>
      <c r="K3" s="196"/>
      <c r="L3" s="196"/>
      <c r="M3" s="196">
        <v>4480</v>
      </c>
      <c r="N3" s="105"/>
      <c r="O3" s="105"/>
      <c r="P3" s="198"/>
      <c r="Q3" s="201">
        <v>44587</v>
      </c>
      <c r="R3" s="199">
        <f>IF(Tableau1[[#This Row],[Date de vidange]]&lt;&gt;"",1,0)</f>
        <v>1</v>
      </c>
      <c r="S3" s="198"/>
      <c r="T3" s="274" t="str">
        <f>IF(V3="","",((Tableau1[[#This Row],[Poids bois Net
NON SÉCHÉ]]-Tableau1[[#This Row],[Poids bois Net
SÉCHÉ]])/Tableau1[[#This Row],[Poids bois Net
NON SÉCHÉ]]))</f>
        <v/>
      </c>
      <c r="U3" s="197">
        <f t="shared" ref="U3:U53" si="0">IF(H3="","",H3-G3)</f>
        <v>6045</v>
      </c>
      <c r="V3" s="278" t="str">
        <f t="shared" ref="V3:V48" si="1">IF(I3="","",I3-G3)</f>
        <v/>
      </c>
      <c r="W3" s="279">
        <f t="shared" ref="W3:W54" si="2">M3-G3</f>
        <v>2040</v>
      </c>
      <c r="X3" s="280">
        <f>IF(W3&gt;0,1-Tableau1[[#This Row],[Poids Charbon Net]]/(IF(V3="",U3,V3)),"")</f>
        <v>0.66253101736972697</v>
      </c>
      <c r="Y3" s="277"/>
      <c r="AU3" s="122"/>
    </row>
    <row r="4" spans="1:66" ht="30" customHeight="1" thickBot="1" x14ac:dyDescent="0.3">
      <c r="A4" s="202">
        <v>44585</v>
      </c>
      <c r="B4" s="195"/>
      <c r="C4" s="195"/>
      <c r="D4" s="200">
        <f>IF(Tableau1[[#This Row],[Date de pesée]]&lt;&gt;"",1,0)</f>
        <v>1</v>
      </c>
      <c r="E4" s="203">
        <v>413</v>
      </c>
      <c r="F4" s="193"/>
      <c r="G4" s="237">
        <v>2440</v>
      </c>
      <c r="H4" s="237">
        <v>11025</v>
      </c>
      <c r="I4" s="238"/>
      <c r="J4" s="226"/>
      <c r="K4" s="196"/>
      <c r="L4" s="196"/>
      <c r="M4" s="196">
        <v>3770</v>
      </c>
      <c r="N4" s="105"/>
      <c r="O4" s="105"/>
      <c r="P4" s="198"/>
      <c r="Q4" s="201">
        <v>44587</v>
      </c>
      <c r="R4" s="199">
        <f>IF(Tableau1[[#This Row],[Date de vidange]]&lt;&gt;"",1,0)</f>
        <v>1</v>
      </c>
      <c r="S4" s="198"/>
      <c r="T4" s="274" t="str">
        <f>IF(V4="","",((Tableau1[[#This Row],[Poids bois Net
NON SÉCHÉ]]-Tableau1[[#This Row],[Poids bois Net
SÉCHÉ]])/Tableau1[[#This Row],[Poids bois Net
NON SÉCHÉ]]))</f>
        <v/>
      </c>
      <c r="U4" s="197">
        <f t="shared" si="0"/>
        <v>8585</v>
      </c>
      <c r="V4" s="278" t="str">
        <f t="shared" si="1"/>
        <v/>
      </c>
      <c r="W4" s="279">
        <f t="shared" si="2"/>
        <v>1330</v>
      </c>
      <c r="X4" s="280">
        <f>IF(W4&gt;0,1-Tableau1[[#This Row],[Poids Charbon Net]]/(IF(V4="",U4,V4)),"")</f>
        <v>0.84507862550960977</v>
      </c>
      <c r="Y4" s="277"/>
      <c r="AU4" s="122"/>
    </row>
    <row r="5" spans="1:66" ht="30" customHeight="1" thickBot="1" x14ac:dyDescent="0.3">
      <c r="A5" s="202">
        <v>44585</v>
      </c>
      <c r="B5" s="195"/>
      <c r="C5" s="195"/>
      <c r="D5" s="200">
        <f>IF(Tableau1[[#This Row],[Date de pesée]]&lt;&gt;"",1,0)</f>
        <v>1</v>
      </c>
      <c r="E5" s="203">
        <v>429</v>
      </c>
      <c r="F5" s="193"/>
      <c r="G5" s="237">
        <v>2440</v>
      </c>
      <c r="H5" s="237">
        <v>13620</v>
      </c>
      <c r="I5" s="238"/>
      <c r="J5" s="226"/>
      <c r="K5" s="196"/>
      <c r="L5" s="196"/>
      <c r="M5" s="196">
        <v>4430</v>
      </c>
      <c r="N5" s="105"/>
      <c r="O5" s="105"/>
      <c r="P5" s="198"/>
      <c r="Q5" s="201">
        <v>44587</v>
      </c>
      <c r="R5" s="199">
        <f>IF(Tableau1[[#This Row],[Date de vidange]]&lt;&gt;"",1,0)</f>
        <v>1</v>
      </c>
      <c r="S5" s="198"/>
      <c r="T5" s="274" t="str">
        <f>IF(V5="","",((Tableau1[[#This Row],[Poids bois Net
NON SÉCHÉ]]-Tableau1[[#This Row],[Poids bois Net
SÉCHÉ]])/Tableau1[[#This Row],[Poids bois Net
NON SÉCHÉ]]))</f>
        <v/>
      </c>
      <c r="U5" s="197">
        <f t="shared" si="0"/>
        <v>11180</v>
      </c>
      <c r="V5" s="278" t="str">
        <f t="shared" si="1"/>
        <v/>
      </c>
      <c r="W5" s="279">
        <f t="shared" si="2"/>
        <v>1990</v>
      </c>
      <c r="X5" s="280">
        <f>IF(W5&gt;0,1-Tableau1[[#This Row],[Poids Charbon Net]]/(IF(V5="",U5,V5)),"")</f>
        <v>0.82200357781753131</v>
      </c>
      <c r="Y5" s="277"/>
      <c r="AU5" s="122"/>
    </row>
    <row r="6" spans="1:66" ht="30" customHeight="1" thickBot="1" x14ac:dyDescent="0.3">
      <c r="A6" s="202">
        <v>44585</v>
      </c>
      <c r="B6" s="195"/>
      <c r="C6" s="195"/>
      <c r="D6" s="200">
        <f>IF(Tableau1[[#This Row],[Date de pesée]]&lt;&gt;"",1,0)</f>
        <v>1</v>
      </c>
      <c r="E6" s="203">
        <v>435</v>
      </c>
      <c r="F6" s="193"/>
      <c r="G6" s="237">
        <v>2440</v>
      </c>
      <c r="H6" s="237">
        <v>8860</v>
      </c>
      <c r="I6" s="238"/>
      <c r="J6" s="226"/>
      <c r="K6" s="196"/>
      <c r="L6" s="196">
        <v>4345</v>
      </c>
      <c r="M6" s="196">
        <v>4345</v>
      </c>
      <c r="N6" s="105"/>
      <c r="O6" s="105"/>
      <c r="P6" s="236"/>
      <c r="Q6" s="201">
        <v>44588</v>
      </c>
      <c r="R6" s="199">
        <f>IF(Tableau1[[#This Row],[Date de vidange]]&lt;&gt;"",1,0)</f>
        <v>1</v>
      </c>
      <c r="S6" s="198"/>
      <c r="T6" s="274" t="str">
        <f>IF(V6="","",((Tableau1[[#This Row],[Poids bois Net
NON SÉCHÉ]]-Tableau1[[#This Row],[Poids bois Net
SÉCHÉ]])/Tableau1[[#This Row],[Poids bois Net
NON SÉCHÉ]]))</f>
        <v/>
      </c>
      <c r="U6" s="197">
        <f t="shared" si="0"/>
        <v>6420</v>
      </c>
      <c r="V6" s="278" t="str">
        <f t="shared" si="1"/>
        <v/>
      </c>
      <c r="W6" s="279">
        <f t="shared" si="2"/>
        <v>1905</v>
      </c>
      <c r="X6" s="280">
        <f>IF(W6&gt;0,1-Tableau1[[#This Row],[Poids Charbon Net]]/(IF(V6="",U6,V6)),"")</f>
        <v>0.70327102803738317</v>
      </c>
      <c r="Y6" s="277"/>
      <c r="AU6" s="122"/>
    </row>
    <row r="7" spans="1:66" ht="30" customHeight="1" thickBot="1" x14ac:dyDescent="0.3">
      <c r="A7" s="202">
        <v>44585</v>
      </c>
      <c r="B7" s="195"/>
      <c r="C7" s="195"/>
      <c r="D7" s="200">
        <f>IF(Tableau1[[#This Row],[Date de pesée]]&lt;&gt;"",1,0)</f>
        <v>1</v>
      </c>
      <c r="E7" s="203">
        <v>449</v>
      </c>
      <c r="F7" s="193"/>
      <c r="G7" s="237">
        <v>2440</v>
      </c>
      <c r="H7" s="237">
        <v>15740</v>
      </c>
      <c r="I7" s="238"/>
      <c r="J7" s="226"/>
      <c r="K7" s="196"/>
      <c r="L7" s="196"/>
      <c r="M7" s="196">
        <v>4560</v>
      </c>
      <c r="N7" s="105"/>
      <c r="O7" s="105"/>
      <c r="P7" s="198"/>
      <c r="Q7" s="201">
        <v>44588</v>
      </c>
      <c r="R7" s="199">
        <f>IF(Tableau1[[#This Row],[Date de vidange]]&lt;&gt;"",1,0)</f>
        <v>1</v>
      </c>
      <c r="S7" s="198"/>
      <c r="T7" s="274" t="str">
        <f>IF(V7="","",((Tableau1[[#This Row],[Poids bois Net
NON SÉCHÉ]]-Tableau1[[#This Row],[Poids bois Net
SÉCHÉ]])/Tableau1[[#This Row],[Poids bois Net
NON SÉCHÉ]]))</f>
        <v/>
      </c>
      <c r="U7" s="197">
        <f t="shared" si="0"/>
        <v>13300</v>
      </c>
      <c r="V7" s="278" t="str">
        <f t="shared" si="1"/>
        <v/>
      </c>
      <c r="W7" s="279">
        <f t="shared" si="2"/>
        <v>2120</v>
      </c>
      <c r="X7" s="280">
        <f>IF(W7&gt;0,1-Tableau1[[#This Row],[Poids Charbon Net]]/(IF(V7="",U7,V7)),"")</f>
        <v>0.84060150375939846</v>
      </c>
      <c r="Y7" s="277"/>
      <c r="AU7" s="122"/>
    </row>
    <row r="8" spans="1:66" ht="30" customHeight="1" thickBot="1" x14ac:dyDescent="0.3">
      <c r="A8" s="202">
        <v>44585</v>
      </c>
      <c r="B8" s="195"/>
      <c r="C8" s="195"/>
      <c r="D8" s="200">
        <f>IF(Tableau1[[#This Row],[Date de pesée]]&lt;&gt;"",1,0)</f>
        <v>1</v>
      </c>
      <c r="E8" s="203">
        <v>451</v>
      </c>
      <c r="F8" s="193"/>
      <c r="G8" s="237">
        <v>2440</v>
      </c>
      <c r="H8" s="237">
        <v>10960</v>
      </c>
      <c r="I8" s="238"/>
      <c r="J8" s="226"/>
      <c r="K8" s="196"/>
      <c r="L8" s="196"/>
      <c r="M8" s="196">
        <v>4210</v>
      </c>
      <c r="N8" s="105"/>
      <c r="O8" s="105"/>
      <c r="P8" s="236"/>
      <c r="Q8" s="201">
        <v>44588</v>
      </c>
      <c r="R8" s="199">
        <f>IF(Tableau1[[#This Row],[Date de vidange]]&lt;&gt;"",1,0)</f>
        <v>1</v>
      </c>
      <c r="S8" s="198"/>
      <c r="T8" s="274" t="str">
        <f>IF(V8="","",((Tableau1[[#This Row],[Poids bois Net
NON SÉCHÉ]]-Tableau1[[#This Row],[Poids bois Net
SÉCHÉ]])/Tableau1[[#This Row],[Poids bois Net
NON SÉCHÉ]]))</f>
        <v/>
      </c>
      <c r="U8" s="197">
        <f t="shared" si="0"/>
        <v>8520</v>
      </c>
      <c r="V8" s="278" t="str">
        <f t="shared" si="1"/>
        <v/>
      </c>
      <c r="W8" s="279">
        <f t="shared" si="2"/>
        <v>1770</v>
      </c>
      <c r="X8" s="280">
        <f>IF(W8&gt;0,1-Tableau1[[#This Row],[Poids Charbon Net]]/(IF(V8="",U8,V8)),"")</f>
        <v>0.79225352112676051</v>
      </c>
      <c r="Y8" s="277"/>
      <c r="AU8" s="122"/>
    </row>
    <row r="9" spans="1:66" ht="30" customHeight="1" thickBot="1" x14ac:dyDescent="0.3">
      <c r="A9" s="202">
        <v>44585</v>
      </c>
      <c r="B9" s="195"/>
      <c r="C9" s="195"/>
      <c r="D9" s="200">
        <f>IF(Tableau1[[#This Row],[Date de pesée]]&lt;&gt;"",1,0)</f>
        <v>1</v>
      </c>
      <c r="E9" s="203">
        <v>461</v>
      </c>
      <c r="F9" s="193"/>
      <c r="G9" s="237">
        <v>2440</v>
      </c>
      <c r="H9" s="237">
        <v>15300</v>
      </c>
      <c r="I9" s="238">
        <v>8219</v>
      </c>
      <c r="J9" s="226"/>
      <c r="K9" s="196"/>
      <c r="L9" s="197"/>
      <c r="M9" s="197">
        <v>4690</v>
      </c>
      <c r="N9" s="105"/>
      <c r="O9" s="105"/>
      <c r="P9" s="236"/>
      <c r="Q9" s="201">
        <v>44587</v>
      </c>
      <c r="R9" s="199">
        <f>IF(Tableau1[[#This Row],[Date de vidange]]&lt;&gt;"",1,0)</f>
        <v>1</v>
      </c>
      <c r="S9" s="198"/>
      <c r="T9" s="274">
        <f>IF(V9="","",((Tableau1[[#This Row],[Poids bois Net
NON SÉCHÉ]]-Tableau1[[#This Row],[Poids bois Net
SÉCHÉ]])/Tableau1[[#This Row],[Poids bois Net
NON SÉCHÉ]]))</f>
        <v>0.5506220839813375</v>
      </c>
      <c r="U9" s="197">
        <f t="shared" si="0"/>
        <v>12860</v>
      </c>
      <c r="V9" s="278">
        <f t="shared" si="1"/>
        <v>5779</v>
      </c>
      <c r="W9" s="279">
        <f t="shared" si="2"/>
        <v>2250</v>
      </c>
      <c r="X9" s="280">
        <f>IF(W9&gt;0,1-Tableau1[[#This Row],[Poids Charbon Net]]/(IF(V9="",U9,V9)),"")</f>
        <v>0.61065928361308186</v>
      </c>
      <c r="Y9" s="277"/>
      <c r="AU9" s="122"/>
    </row>
    <row r="10" spans="1:66" ht="30" customHeight="1" thickBot="1" x14ac:dyDescent="0.3">
      <c r="A10" s="202">
        <v>44585</v>
      </c>
      <c r="B10" s="195"/>
      <c r="C10" s="195"/>
      <c r="D10" s="200">
        <f>IF(Tableau1[[#This Row],[Date de pesée]]&lt;&gt;"",1,0)</f>
        <v>1</v>
      </c>
      <c r="E10" s="203">
        <v>473</v>
      </c>
      <c r="F10" s="193"/>
      <c r="G10" s="237">
        <v>2440</v>
      </c>
      <c r="H10" s="237">
        <v>7960</v>
      </c>
      <c r="I10" s="238"/>
      <c r="J10" s="226"/>
      <c r="K10" s="196"/>
      <c r="L10" s="132"/>
      <c r="M10" s="196">
        <v>3755</v>
      </c>
      <c r="N10" s="105"/>
      <c r="O10" s="105"/>
      <c r="P10" s="198"/>
      <c r="Q10" s="201">
        <v>44588</v>
      </c>
      <c r="R10" s="199">
        <f>IF(Tableau1[[#This Row],[Date de vidange]]&lt;&gt;"",1,0)</f>
        <v>1</v>
      </c>
      <c r="S10" s="198"/>
      <c r="T10" s="274" t="str">
        <f>IF(V10="","",((Tableau1[[#This Row],[Poids bois Net
NON SÉCHÉ]]-Tableau1[[#This Row],[Poids bois Net
SÉCHÉ]])/Tableau1[[#This Row],[Poids bois Net
NON SÉCHÉ]]))</f>
        <v/>
      </c>
      <c r="U10" s="197">
        <f t="shared" si="0"/>
        <v>5520</v>
      </c>
      <c r="V10" s="278" t="str">
        <f t="shared" si="1"/>
        <v/>
      </c>
      <c r="W10" s="279">
        <f t="shared" si="2"/>
        <v>1315</v>
      </c>
      <c r="X10" s="280">
        <f>IF(W10&gt;0,1-Tableau1[[#This Row],[Poids Charbon Net]]/(IF(V10="",U10,V10)),"")</f>
        <v>0.76177536231884058</v>
      </c>
      <c r="Y10" s="277"/>
      <c r="AU10" s="122"/>
    </row>
    <row r="11" spans="1:66" ht="30" customHeight="1" thickBot="1" x14ac:dyDescent="0.3">
      <c r="A11" s="202">
        <v>44586</v>
      </c>
      <c r="B11" s="195"/>
      <c r="C11" s="195"/>
      <c r="D11" s="200">
        <f>IF(Tableau1[[#This Row],[Date de pesée]]&lt;&gt;"",1,0)</f>
        <v>1</v>
      </c>
      <c r="E11" s="203">
        <v>406</v>
      </c>
      <c r="F11" s="193"/>
      <c r="G11" s="237">
        <v>2440</v>
      </c>
      <c r="H11" s="237">
        <v>11450</v>
      </c>
      <c r="I11" s="238">
        <v>8200</v>
      </c>
      <c r="J11" s="226"/>
      <c r="K11" s="196"/>
      <c r="L11" s="196"/>
      <c r="M11" s="196">
        <v>4285</v>
      </c>
      <c r="N11" s="105"/>
      <c r="O11" s="105"/>
      <c r="P11" s="198"/>
      <c r="Q11" s="201">
        <v>44589</v>
      </c>
      <c r="R11" s="199">
        <f>IF(Tableau1[[#This Row],[Date de vidange]]&lt;&gt;"",1,0)</f>
        <v>1</v>
      </c>
      <c r="S11" s="198"/>
      <c r="T11" s="274">
        <f>IF(V11="","",((Tableau1[[#This Row],[Poids bois Net
NON SÉCHÉ]]-Tableau1[[#This Row],[Poids bois Net
SÉCHÉ]])/Tableau1[[#This Row],[Poids bois Net
NON SÉCHÉ]]))</f>
        <v>0.3607103218645949</v>
      </c>
      <c r="U11" s="197">
        <f t="shared" si="0"/>
        <v>9010</v>
      </c>
      <c r="V11" s="278">
        <f t="shared" si="1"/>
        <v>5760</v>
      </c>
      <c r="W11" s="279">
        <f t="shared" si="2"/>
        <v>1845</v>
      </c>
      <c r="X11" s="280">
        <f>IF(W11&gt;0,1-Tableau1[[#This Row],[Poids Charbon Net]]/(IF(V11="",U11,V11)),"")</f>
        <v>0.6796875</v>
      </c>
      <c r="Y11" s="277"/>
      <c r="AU11" s="122"/>
    </row>
    <row r="12" spans="1:66" ht="30" customHeight="1" thickBot="1" x14ac:dyDescent="0.3">
      <c r="A12" s="202">
        <v>44586</v>
      </c>
      <c r="B12" s="195"/>
      <c r="C12" s="195"/>
      <c r="D12" s="200">
        <f>IF(Tableau1[[#This Row],[Date de pesée]]&lt;&gt;"",1,0)</f>
        <v>1</v>
      </c>
      <c r="E12" s="203">
        <v>415</v>
      </c>
      <c r="F12" s="193"/>
      <c r="G12" s="237">
        <v>2440</v>
      </c>
      <c r="H12" s="237">
        <v>15820</v>
      </c>
      <c r="I12" s="238">
        <v>10930</v>
      </c>
      <c r="J12" s="226"/>
      <c r="K12" s="196"/>
      <c r="L12" s="196"/>
      <c r="M12" s="196">
        <v>4610</v>
      </c>
      <c r="N12" s="105"/>
      <c r="O12" s="105"/>
      <c r="P12" s="198"/>
      <c r="Q12" s="201">
        <v>44589</v>
      </c>
      <c r="R12" s="199">
        <f>IF(Tableau1[[#This Row],[Date de vidange]]&lt;&gt;"",1,0)</f>
        <v>1</v>
      </c>
      <c r="S12" s="198"/>
      <c r="T12" s="274">
        <f>IF(V12="","",((Tableau1[[#This Row],[Poids bois Net
NON SÉCHÉ]]-Tableau1[[#This Row],[Poids bois Net
SÉCHÉ]])/Tableau1[[#This Row],[Poids bois Net
NON SÉCHÉ]]))</f>
        <v>0.36547085201793722</v>
      </c>
      <c r="U12" s="197">
        <f t="shared" si="0"/>
        <v>13380</v>
      </c>
      <c r="V12" s="278">
        <f t="shared" si="1"/>
        <v>8490</v>
      </c>
      <c r="W12" s="279">
        <f t="shared" si="2"/>
        <v>2170</v>
      </c>
      <c r="X12" s="280">
        <f>IF(W12&gt;0,1-Tableau1[[#This Row],[Poids Charbon Net]]/(IF(V12="",U12,V12)),"")</f>
        <v>0.7444051825677267</v>
      </c>
      <c r="Y12" s="277"/>
      <c r="AU12" s="122"/>
    </row>
    <row r="13" spans="1:66" ht="30" customHeight="1" thickBot="1" x14ac:dyDescent="0.3">
      <c r="A13" s="202">
        <v>44586</v>
      </c>
      <c r="B13" s="195"/>
      <c r="C13" s="195"/>
      <c r="D13" s="200">
        <f>IF(Tableau1[[#This Row],[Date de pesée]]&lt;&gt;"",1,0)</f>
        <v>1</v>
      </c>
      <c r="E13" s="203">
        <v>423</v>
      </c>
      <c r="F13" s="193"/>
      <c r="G13" s="237">
        <v>2440</v>
      </c>
      <c r="H13" s="237">
        <v>15480</v>
      </c>
      <c r="I13" s="238">
        <v>10915</v>
      </c>
      <c r="J13" s="226"/>
      <c r="K13" s="196"/>
      <c r="L13" s="132"/>
      <c r="M13" s="196">
        <v>4395</v>
      </c>
      <c r="N13" s="105"/>
      <c r="O13" s="105"/>
      <c r="P13" s="198"/>
      <c r="Q13" s="201">
        <v>44588</v>
      </c>
      <c r="R13" s="199">
        <f>IF(Tableau1[[#This Row],[Date de vidange]]&lt;&gt;"",1,0)</f>
        <v>1</v>
      </c>
      <c r="S13" s="198"/>
      <c r="T13" s="274">
        <f>IF(V13="","",((Tableau1[[#This Row],[Poids bois Net
NON SÉCHÉ]]-Tableau1[[#This Row],[Poids bois Net
SÉCHÉ]])/Tableau1[[#This Row],[Poids bois Net
NON SÉCHÉ]]))</f>
        <v>0.35007668711656442</v>
      </c>
      <c r="U13" s="197">
        <f t="shared" si="0"/>
        <v>13040</v>
      </c>
      <c r="V13" s="278">
        <f t="shared" si="1"/>
        <v>8475</v>
      </c>
      <c r="W13" s="279">
        <f t="shared" si="2"/>
        <v>1955</v>
      </c>
      <c r="X13" s="280">
        <f>IF(W13&gt;0,1-Tableau1[[#This Row],[Poids Charbon Net]]/(IF(V13="",U13,V13)),"")</f>
        <v>0.76932153392330382</v>
      </c>
      <c r="Y13" s="277"/>
      <c r="AU13" s="122"/>
    </row>
    <row r="14" spans="1:66" ht="30" customHeight="1" thickBot="1" x14ac:dyDescent="0.3">
      <c r="A14" s="202">
        <v>44586</v>
      </c>
      <c r="B14" s="195"/>
      <c r="C14" s="195"/>
      <c r="D14" s="200">
        <f>IF(Tableau1[[#This Row],[Date de pesée]]&lt;&gt;"",1,0)</f>
        <v>1</v>
      </c>
      <c r="E14" s="203">
        <v>430</v>
      </c>
      <c r="F14" s="193"/>
      <c r="G14" s="237">
        <v>2440</v>
      </c>
      <c r="H14" s="237">
        <v>15420</v>
      </c>
      <c r="I14" s="238">
        <v>11050</v>
      </c>
      <c r="J14" s="226"/>
      <c r="K14" s="196"/>
      <c r="L14" s="196"/>
      <c r="M14" s="196">
        <v>4758</v>
      </c>
      <c r="N14" s="105"/>
      <c r="O14" s="105"/>
      <c r="P14" s="198"/>
      <c r="Q14" s="201">
        <v>44590</v>
      </c>
      <c r="R14" s="199">
        <f>IF(Tableau1[[#This Row],[Date de vidange]]&lt;&gt;"",1,0)</f>
        <v>1</v>
      </c>
      <c r="S14" s="198"/>
      <c r="T14" s="274">
        <f>IF(V14="","",((Tableau1[[#This Row],[Poids bois Net
NON SÉCHÉ]]-Tableau1[[#This Row],[Poids bois Net
SÉCHÉ]])/Tableau1[[#This Row],[Poids bois Net
NON SÉCHÉ]]))</f>
        <v>0.33667180277349767</v>
      </c>
      <c r="U14" s="197">
        <f t="shared" si="0"/>
        <v>12980</v>
      </c>
      <c r="V14" s="278">
        <f t="shared" si="1"/>
        <v>8610</v>
      </c>
      <c r="W14" s="279">
        <f t="shared" si="2"/>
        <v>2318</v>
      </c>
      <c r="X14" s="280">
        <f>IF(W14&gt;0,1-Tableau1[[#This Row],[Poids Charbon Net]]/(IF(V14="",U14,V14)),"")</f>
        <v>0.73077816492450642</v>
      </c>
      <c r="Y14" s="277"/>
      <c r="AU14" s="122"/>
    </row>
    <row r="15" spans="1:66" ht="30" customHeight="1" thickBot="1" x14ac:dyDescent="0.3">
      <c r="A15" s="202">
        <v>44586</v>
      </c>
      <c r="B15" s="195"/>
      <c r="C15" s="195"/>
      <c r="D15" s="200">
        <f>IF(Tableau1[[#This Row],[Date de pesée]]&lt;&gt;"",1,0)</f>
        <v>1</v>
      </c>
      <c r="E15" s="203">
        <v>440</v>
      </c>
      <c r="F15" s="193"/>
      <c r="G15" s="237">
        <v>2440</v>
      </c>
      <c r="H15" s="237">
        <v>15360</v>
      </c>
      <c r="I15" s="238">
        <v>12070</v>
      </c>
      <c r="J15" s="226"/>
      <c r="K15" s="196"/>
      <c r="L15" s="196"/>
      <c r="M15" s="196">
        <v>6470</v>
      </c>
      <c r="N15" s="105"/>
      <c r="O15" s="105"/>
      <c r="P15" s="198"/>
      <c r="Q15" s="201"/>
      <c r="R15" s="199">
        <f>IF(Tableau1[[#This Row],[Date de vidange]]&lt;&gt;"",1,0)</f>
        <v>0</v>
      </c>
      <c r="S15" s="198"/>
      <c r="T15" s="274">
        <f>IF(V15="","",((Tableau1[[#This Row],[Poids bois Net
NON SÉCHÉ]]-Tableau1[[#This Row],[Poids bois Net
SÉCHÉ]])/Tableau1[[#This Row],[Poids bois Net
NON SÉCHÉ]]))</f>
        <v>0.25464396284829721</v>
      </c>
      <c r="U15" s="197">
        <f t="shared" si="0"/>
        <v>12920</v>
      </c>
      <c r="V15" s="278">
        <f t="shared" si="1"/>
        <v>9630</v>
      </c>
      <c r="W15" s="279">
        <f t="shared" si="2"/>
        <v>4030</v>
      </c>
      <c r="X15" s="280">
        <f>IF(W15&gt;0,1-Tableau1[[#This Row],[Poids Charbon Net]]/(IF(V15="",U15,V15)),"")</f>
        <v>0.58151609553478711</v>
      </c>
      <c r="Y15" s="277"/>
      <c r="AU15" s="122"/>
    </row>
    <row r="16" spans="1:66" ht="30" customHeight="1" thickBot="1" x14ac:dyDescent="0.3">
      <c r="A16" s="202">
        <v>44586</v>
      </c>
      <c r="B16" s="195"/>
      <c r="C16" s="195"/>
      <c r="D16" s="200">
        <f>IF(Tableau1[[#This Row],[Date de pesée]]&lt;&gt;"",1,0)</f>
        <v>1</v>
      </c>
      <c r="E16" s="203">
        <v>444</v>
      </c>
      <c r="F16" s="193"/>
      <c r="G16" s="237">
        <v>2440</v>
      </c>
      <c r="H16" s="237">
        <v>12395</v>
      </c>
      <c r="I16" s="238"/>
      <c r="J16" s="226"/>
      <c r="K16" s="196"/>
      <c r="L16" s="196"/>
      <c r="M16" s="196">
        <v>3900</v>
      </c>
      <c r="N16" s="105"/>
      <c r="O16" s="105"/>
      <c r="P16" s="198"/>
      <c r="Q16" s="201">
        <v>44588</v>
      </c>
      <c r="R16" s="199">
        <f>IF(Tableau1[[#This Row],[Date de vidange]]&lt;&gt;"",1,0)</f>
        <v>1</v>
      </c>
      <c r="S16" s="198"/>
      <c r="T16" s="274" t="str">
        <f>IF(V16="","",((Tableau1[[#This Row],[Poids bois Net
NON SÉCHÉ]]-Tableau1[[#This Row],[Poids bois Net
SÉCHÉ]])/Tableau1[[#This Row],[Poids bois Net
NON SÉCHÉ]]))</f>
        <v/>
      </c>
      <c r="U16" s="197">
        <f t="shared" si="0"/>
        <v>9955</v>
      </c>
      <c r="V16" s="278" t="str">
        <f t="shared" si="1"/>
        <v/>
      </c>
      <c r="W16" s="279">
        <f t="shared" si="2"/>
        <v>1460</v>
      </c>
      <c r="X16" s="280">
        <f>IF(W16&gt;0,1-Tableau1[[#This Row],[Poids Charbon Net]]/(IF(V16="",U16,V16)),"")</f>
        <v>0.85334003013561022</v>
      </c>
      <c r="Y16" s="277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23"/>
    </row>
    <row r="17" spans="1:47" ht="30" customHeight="1" thickTop="1" thickBot="1" x14ac:dyDescent="0.3">
      <c r="A17" s="202">
        <v>44586</v>
      </c>
      <c r="B17" s="195"/>
      <c r="C17" s="195"/>
      <c r="D17" s="200">
        <f>IF(Tableau1[[#This Row],[Date de pesée]]&lt;&gt;"",1,0)</f>
        <v>1</v>
      </c>
      <c r="E17" s="203">
        <v>445</v>
      </c>
      <c r="F17" s="193"/>
      <c r="G17" s="237">
        <v>2440</v>
      </c>
      <c r="H17" s="237">
        <v>6340</v>
      </c>
      <c r="I17" s="238"/>
      <c r="J17" s="226"/>
      <c r="K17" s="196"/>
      <c r="L17" s="105"/>
      <c r="M17" s="197">
        <v>5683</v>
      </c>
      <c r="N17" s="105"/>
      <c r="O17" s="105"/>
      <c r="P17" s="198"/>
      <c r="Q17" s="201">
        <v>44588</v>
      </c>
      <c r="R17" s="199">
        <f>IF(Tableau1[[#This Row],[Date de vidange]]&lt;&gt;"",1,0)</f>
        <v>1</v>
      </c>
      <c r="S17" s="198"/>
      <c r="T17" s="274" t="str">
        <f>IF(V17="","",((Tableau1[[#This Row],[Poids bois Net
NON SÉCHÉ]]-Tableau1[[#This Row],[Poids bois Net
SÉCHÉ]])/Tableau1[[#This Row],[Poids bois Net
NON SÉCHÉ]]))</f>
        <v/>
      </c>
      <c r="U17" s="197">
        <f t="shared" si="0"/>
        <v>3900</v>
      </c>
      <c r="V17" s="278" t="str">
        <f t="shared" si="1"/>
        <v/>
      </c>
      <c r="W17" s="279">
        <f t="shared" si="2"/>
        <v>3243</v>
      </c>
      <c r="X17" s="280">
        <f>IF(W17&gt;0,1-Tableau1[[#This Row],[Poids Charbon Net]]/(IF(V17="",U17,V17)),"")</f>
        <v>0.16846153846153844</v>
      </c>
      <c r="Y17" s="277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1"/>
    </row>
    <row r="18" spans="1:47" ht="30" customHeight="1" thickBot="1" x14ac:dyDescent="0.3">
      <c r="A18" s="202">
        <v>44586</v>
      </c>
      <c r="B18" s="195"/>
      <c r="C18" s="195"/>
      <c r="D18" s="200">
        <f>IF(Tableau1[[#This Row],[Date de pesée]]&lt;&gt;"",1,0)</f>
        <v>1</v>
      </c>
      <c r="E18" s="203">
        <v>447</v>
      </c>
      <c r="F18" s="193"/>
      <c r="G18" s="237">
        <v>2440</v>
      </c>
      <c r="H18" s="237">
        <v>10875</v>
      </c>
      <c r="I18" s="238"/>
      <c r="J18" s="226"/>
      <c r="K18" s="196"/>
      <c r="L18" s="105"/>
      <c r="M18" s="197">
        <v>4335</v>
      </c>
      <c r="N18" s="105"/>
      <c r="O18" s="105"/>
      <c r="P18" s="198"/>
      <c r="Q18" s="201">
        <v>44588</v>
      </c>
      <c r="R18" s="199">
        <f>IF(Tableau1[[#This Row],[Date de vidange]]&lt;&gt;"",1,0)</f>
        <v>1</v>
      </c>
      <c r="S18" s="198"/>
      <c r="T18" s="274" t="str">
        <f>IF(V18="","",((Tableau1[[#This Row],[Poids bois Net
NON SÉCHÉ]]-Tableau1[[#This Row],[Poids bois Net
SÉCHÉ]])/Tableau1[[#This Row],[Poids bois Net
NON SÉCHÉ]]))</f>
        <v/>
      </c>
      <c r="U18" s="197">
        <f t="shared" si="0"/>
        <v>8435</v>
      </c>
      <c r="V18" s="278" t="str">
        <f t="shared" si="1"/>
        <v/>
      </c>
      <c r="W18" s="279">
        <f t="shared" si="2"/>
        <v>1895</v>
      </c>
      <c r="X18" s="280">
        <f>IF(W18&gt;0,1-Tableau1[[#This Row],[Poids Charbon Net]]/(IF(V18="",U18,V18)),"")</f>
        <v>0.77534084173088325</v>
      </c>
      <c r="Y18" s="277"/>
      <c r="AU18" s="122"/>
    </row>
    <row r="19" spans="1:47" ht="30" customHeight="1" thickBot="1" x14ac:dyDescent="0.3">
      <c r="A19" s="202">
        <v>44586</v>
      </c>
      <c r="B19" s="195"/>
      <c r="C19" s="195"/>
      <c r="D19" s="200">
        <f>IF(Tableau1[[#This Row],[Date de pesée]]&lt;&gt;"",1,0)</f>
        <v>1</v>
      </c>
      <c r="E19" s="203">
        <v>450</v>
      </c>
      <c r="F19" s="193"/>
      <c r="G19" s="237">
        <v>2440</v>
      </c>
      <c r="H19" s="237">
        <v>6720</v>
      </c>
      <c r="I19" s="238"/>
      <c r="J19" s="226"/>
      <c r="K19" s="196"/>
      <c r="L19" s="196"/>
      <c r="M19" s="196">
        <v>6240</v>
      </c>
      <c r="N19" s="105"/>
      <c r="O19" s="105"/>
      <c r="P19" s="198"/>
      <c r="Q19" s="201">
        <v>44600</v>
      </c>
      <c r="R19" s="199">
        <f>IF(Tableau1[[#This Row],[Date de vidange]]&lt;&gt;"",1,0)</f>
        <v>1</v>
      </c>
      <c r="S19" s="198"/>
      <c r="T19" s="274" t="str">
        <f>IF(V19="","",((Tableau1[[#This Row],[Poids bois Net
NON SÉCHÉ]]-Tableau1[[#This Row],[Poids bois Net
SÉCHÉ]])/Tableau1[[#This Row],[Poids bois Net
NON SÉCHÉ]]))</f>
        <v/>
      </c>
      <c r="U19" s="197">
        <f t="shared" si="0"/>
        <v>4280</v>
      </c>
      <c r="V19" s="278" t="str">
        <f t="shared" si="1"/>
        <v/>
      </c>
      <c r="W19" s="279">
        <f t="shared" si="2"/>
        <v>3800</v>
      </c>
      <c r="X19" s="280">
        <f>IF(W19&gt;0,1-Tableau1[[#This Row],[Poids Charbon Net]]/(IF(V19="",U19,V19)),"")</f>
        <v>0.11214953271028039</v>
      </c>
      <c r="Y19" s="277"/>
      <c r="AU19" s="122"/>
    </row>
    <row r="20" spans="1:47" ht="30" customHeight="1" thickBot="1" x14ac:dyDescent="0.3">
      <c r="A20" s="202">
        <v>44586</v>
      </c>
      <c r="B20" s="195"/>
      <c r="C20" s="195"/>
      <c r="D20" s="200">
        <f>IF(Tableau1[[#This Row],[Date de pesée]]&lt;&gt;"",1,0)</f>
        <v>1</v>
      </c>
      <c r="E20" s="203">
        <v>454</v>
      </c>
      <c r="F20" s="193"/>
      <c r="G20" s="237">
        <v>2440</v>
      </c>
      <c r="H20" s="237">
        <v>10060</v>
      </c>
      <c r="I20" s="238"/>
      <c r="J20" s="226"/>
      <c r="K20" s="196"/>
      <c r="L20" s="197"/>
      <c r="M20" s="196">
        <v>4667</v>
      </c>
      <c r="N20" s="105"/>
      <c r="O20" s="105"/>
      <c r="P20" s="198"/>
      <c r="Q20" s="201">
        <v>44589</v>
      </c>
      <c r="R20" s="199">
        <f>IF(Tableau1[[#This Row],[Date de vidange]]&lt;&gt;"",1,0)</f>
        <v>1</v>
      </c>
      <c r="S20" s="198"/>
      <c r="T20" s="274" t="str">
        <f>IF(V20="","",((Tableau1[[#This Row],[Poids bois Net
NON SÉCHÉ]]-Tableau1[[#This Row],[Poids bois Net
SÉCHÉ]])/Tableau1[[#This Row],[Poids bois Net
NON SÉCHÉ]]))</f>
        <v/>
      </c>
      <c r="U20" s="197">
        <f t="shared" si="0"/>
        <v>7620</v>
      </c>
      <c r="V20" s="278" t="str">
        <f t="shared" si="1"/>
        <v/>
      </c>
      <c r="W20" s="279">
        <f t="shared" si="2"/>
        <v>2227</v>
      </c>
      <c r="X20" s="280">
        <f>IF(W20&gt;0,1-Tableau1[[#This Row],[Poids Charbon Net]]/(IF(V20="",U20,V20)),"")</f>
        <v>0.70774278215223096</v>
      </c>
      <c r="Y20" s="277"/>
      <c r="AU20" s="122"/>
    </row>
    <row r="21" spans="1:47" ht="30" customHeight="1" thickBot="1" x14ac:dyDescent="0.3">
      <c r="A21" s="202">
        <v>44586</v>
      </c>
      <c r="B21" s="195"/>
      <c r="C21" s="195"/>
      <c r="D21" s="200">
        <f>IF(Tableau1[[#This Row],[Date de pesée]]&lt;&gt;"",1,0)</f>
        <v>1</v>
      </c>
      <c r="E21" s="203">
        <v>469</v>
      </c>
      <c r="F21" s="193"/>
      <c r="G21" s="237">
        <v>2440</v>
      </c>
      <c r="H21" s="237">
        <v>13500</v>
      </c>
      <c r="I21" s="238">
        <v>8645</v>
      </c>
      <c r="J21" s="226"/>
      <c r="K21" s="196"/>
      <c r="L21" s="197"/>
      <c r="M21" s="197">
        <v>4285</v>
      </c>
      <c r="N21" s="105"/>
      <c r="O21" s="105"/>
      <c r="P21" s="198"/>
      <c r="Q21" s="201">
        <v>44588</v>
      </c>
      <c r="R21" s="199">
        <f>IF(Tableau1[[#This Row],[Date de vidange]]&lt;&gt;"",1,0)</f>
        <v>1</v>
      </c>
      <c r="S21" s="198"/>
      <c r="T21" s="274">
        <f>IF(V21="","",((Tableau1[[#This Row],[Poids bois Net
NON SÉCHÉ]]-Tableau1[[#This Row],[Poids bois Net
SÉCHÉ]])/Tableau1[[#This Row],[Poids bois Net
NON SÉCHÉ]]))</f>
        <v>0.43896925858951175</v>
      </c>
      <c r="U21" s="197">
        <f t="shared" si="0"/>
        <v>11060</v>
      </c>
      <c r="V21" s="278">
        <f t="shared" si="1"/>
        <v>6205</v>
      </c>
      <c r="W21" s="279">
        <f t="shared" si="2"/>
        <v>1845</v>
      </c>
      <c r="X21" s="280">
        <f>IF(W21&gt;0,1-Tableau1[[#This Row],[Poids Charbon Net]]/(IF(V21="",U21,V21)),"")</f>
        <v>0.70265914585012079</v>
      </c>
      <c r="Y21" s="277"/>
      <c r="AU21" s="122"/>
    </row>
    <row r="22" spans="1:47" ht="30" customHeight="1" thickBot="1" x14ac:dyDescent="0.3">
      <c r="A22" s="202">
        <v>44587</v>
      </c>
      <c r="B22" s="195"/>
      <c r="C22" s="195"/>
      <c r="D22" s="200">
        <f>IF(Tableau1[[#This Row],[Date de pesée]]&lt;&gt;"",1,0)</f>
        <v>1</v>
      </c>
      <c r="E22" s="203">
        <v>408</v>
      </c>
      <c r="F22" s="193"/>
      <c r="G22" s="237">
        <v>2440</v>
      </c>
      <c r="H22" s="237">
        <v>9370</v>
      </c>
      <c r="I22" s="238"/>
      <c r="J22" s="226"/>
      <c r="K22" s="196"/>
      <c r="L22" s="197"/>
      <c r="M22" s="197">
        <v>4150</v>
      </c>
      <c r="N22" s="105"/>
      <c r="O22" s="105"/>
      <c r="P22" s="198"/>
      <c r="Q22" s="201">
        <v>44590</v>
      </c>
      <c r="R22" s="199">
        <f>IF(Tableau1[[#This Row],[Date de vidange]]&lt;&gt;"",1,0)</f>
        <v>1</v>
      </c>
      <c r="S22" s="198"/>
      <c r="T22" s="274" t="str">
        <f>IF(V22="","",((Tableau1[[#This Row],[Poids bois Net
NON SÉCHÉ]]-Tableau1[[#This Row],[Poids bois Net
SÉCHÉ]])/Tableau1[[#This Row],[Poids bois Net
NON SÉCHÉ]]))</f>
        <v/>
      </c>
      <c r="U22" s="197">
        <f t="shared" si="0"/>
        <v>6930</v>
      </c>
      <c r="V22" s="278" t="str">
        <f t="shared" si="1"/>
        <v/>
      </c>
      <c r="W22" s="279">
        <f t="shared" si="2"/>
        <v>1710</v>
      </c>
      <c r="X22" s="280">
        <f>IF(W22&gt;0,1-Tableau1[[#This Row],[Poids Charbon Net]]/(IF(V22="",U22,V22)),"")</f>
        <v>0.75324675324675328</v>
      </c>
      <c r="Y22" s="277"/>
      <c r="AU22" s="122"/>
    </row>
    <row r="23" spans="1:47" ht="30" customHeight="1" thickBot="1" x14ac:dyDescent="0.3">
      <c r="A23" s="202">
        <v>44587</v>
      </c>
      <c r="B23" s="195"/>
      <c r="C23" s="195"/>
      <c r="D23" s="200">
        <f>IF(Tableau1[[#This Row],[Date de pesée]]&lt;&gt;"",1,0)</f>
        <v>1</v>
      </c>
      <c r="E23" s="203">
        <v>402</v>
      </c>
      <c r="F23" s="193"/>
      <c r="G23" s="237">
        <v>2565</v>
      </c>
      <c r="H23" s="237">
        <v>15315</v>
      </c>
      <c r="I23" s="238">
        <v>11650</v>
      </c>
      <c r="J23" s="226"/>
      <c r="K23" s="196"/>
      <c r="L23" s="197"/>
      <c r="M23" s="197">
        <v>4564</v>
      </c>
      <c r="N23" s="197"/>
      <c r="O23" s="105"/>
      <c r="P23" s="198"/>
      <c r="Q23" s="201">
        <v>44590</v>
      </c>
      <c r="R23" s="199">
        <f>IF(Tableau1[[#This Row],[Date de vidange]]&lt;&gt;"",1,0)</f>
        <v>1</v>
      </c>
      <c r="S23" s="198"/>
      <c r="T23" s="274">
        <f>IF(V23="","",((Tableau1[[#This Row],[Poids bois Net
NON SÉCHÉ]]-Tableau1[[#This Row],[Poids bois Net
SÉCHÉ]])/Tableau1[[#This Row],[Poids bois Net
NON SÉCHÉ]]))</f>
        <v>0.28745098039215689</v>
      </c>
      <c r="U23" s="197">
        <f t="shared" si="0"/>
        <v>12750</v>
      </c>
      <c r="V23" s="278">
        <f t="shared" si="1"/>
        <v>9085</v>
      </c>
      <c r="W23" s="279">
        <f t="shared" si="2"/>
        <v>1999</v>
      </c>
      <c r="X23" s="280">
        <f>IF(W23&gt;0,1-Tableau1[[#This Row],[Poids Charbon Net]]/(IF(V23="",U23,V23)),"")</f>
        <v>0.77996697853604846</v>
      </c>
      <c r="Y23" s="277"/>
      <c r="AU23" s="122"/>
    </row>
    <row r="24" spans="1:47" ht="30" customHeight="1" thickBot="1" x14ac:dyDescent="0.3">
      <c r="A24" s="202">
        <v>44587</v>
      </c>
      <c r="B24" s="195"/>
      <c r="C24" s="195"/>
      <c r="D24" s="200">
        <f>IF(Tableau1[[#This Row],[Date de pesée]]&lt;&gt;"",1,0)</f>
        <v>1</v>
      </c>
      <c r="E24" s="203">
        <v>410</v>
      </c>
      <c r="F24" s="193"/>
      <c r="G24" s="237">
        <v>2440</v>
      </c>
      <c r="H24" s="237">
        <v>15465</v>
      </c>
      <c r="I24" s="238">
        <v>11260</v>
      </c>
      <c r="J24" s="226"/>
      <c r="K24" s="196"/>
      <c r="L24" s="197"/>
      <c r="M24" s="197">
        <v>4660</v>
      </c>
      <c r="N24" s="105"/>
      <c r="O24" s="105"/>
      <c r="P24" s="198"/>
      <c r="Q24" s="201">
        <v>44589</v>
      </c>
      <c r="R24" s="199">
        <f>IF(Tableau1[[#This Row],[Date de vidange]]&lt;&gt;"",1,0)</f>
        <v>1</v>
      </c>
      <c r="S24" s="198"/>
      <c r="T24" s="274">
        <f>IF(V24="","",((Tableau1[[#This Row],[Poids bois Net
NON SÉCHÉ]]-Tableau1[[#This Row],[Poids bois Net
SÉCHÉ]])/Tableau1[[#This Row],[Poids bois Net
NON SÉCHÉ]]))</f>
        <v>0.32284069097888674</v>
      </c>
      <c r="U24" s="197">
        <f t="shared" si="0"/>
        <v>13025</v>
      </c>
      <c r="V24" s="278">
        <f t="shared" si="1"/>
        <v>8820</v>
      </c>
      <c r="W24" s="279">
        <f t="shared" si="2"/>
        <v>2220</v>
      </c>
      <c r="X24" s="280">
        <f>IF(W24&gt;0,1-Tableau1[[#This Row],[Poids Charbon Net]]/(IF(V24="",U24,V24)),"")</f>
        <v>0.7482993197278911</v>
      </c>
      <c r="Y24" s="277"/>
      <c r="AU24" s="122"/>
    </row>
    <row r="25" spans="1:47" ht="30" customHeight="1" thickBot="1" x14ac:dyDescent="0.3">
      <c r="A25" s="202">
        <v>44587</v>
      </c>
      <c r="B25" s="195"/>
      <c r="C25" s="195"/>
      <c r="D25" s="200">
        <f>IF(Tableau1[[#This Row],[Date de pesée]]&lt;&gt;"",1,0)</f>
        <v>1</v>
      </c>
      <c r="E25" s="203">
        <v>418</v>
      </c>
      <c r="F25" s="193"/>
      <c r="G25" s="237">
        <v>2485</v>
      </c>
      <c r="H25" s="237">
        <v>15260</v>
      </c>
      <c r="I25" s="238">
        <v>8985</v>
      </c>
      <c r="J25" s="226"/>
      <c r="K25" s="196"/>
      <c r="L25" s="197"/>
      <c r="M25" s="197">
        <v>4610</v>
      </c>
      <c r="N25" s="105"/>
      <c r="O25" s="105"/>
      <c r="P25" s="198"/>
      <c r="Q25" s="201">
        <v>44589</v>
      </c>
      <c r="R25" s="199">
        <f>IF(Tableau1[[#This Row],[Date de vidange]]&lt;&gt;"",1,0)</f>
        <v>1</v>
      </c>
      <c r="S25" s="198"/>
      <c r="T25" s="274">
        <f>IF(V25="","",((Tableau1[[#This Row],[Poids bois Net
NON SÉCHÉ]]-Tableau1[[#This Row],[Poids bois Net
SÉCHÉ]])/Tableau1[[#This Row],[Poids bois Net
NON SÉCHÉ]]))</f>
        <v>0.49119373776908021</v>
      </c>
      <c r="U25" s="197">
        <f t="shared" si="0"/>
        <v>12775</v>
      </c>
      <c r="V25" s="278">
        <f t="shared" si="1"/>
        <v>6500</v>
      </c>
      <c r="W25" s="279">
        <f t="shared" si="2"/>
        <v>2125</v>
      </c>
      <c r="X25" s="280">
        <f>IF(W25&gt;0,1-Tableau1[[#This Row],[Poids Charbon Net]]/(IF(V25="",U25,V25)),"")</f>
        <v>0.67307692307692313</v>
      </c>
      <c r="Y25" s="277"/>
      <c r="AU25" s="122"/>
    </row>
    <row r="26" spans="1:47" ht="30" customHeight="1" thickBot="1" x14ac:dyDescent="0.3">
      <c r="A26" s="202">
        <v>44587</v>
      </c>
      <c r="B26" s="195"/>
      <c r="C26" s="195"/>
      <c r="D26" s="200">
        <f>IF(Tableau1[[#This Row],[Date de pesée]]&lt;&gt;"",1,0)</f>
        <v>1</v>
      </c>
      <c r="E26" s="203">
        <v>420</v>
      </c>
      <c r="F26" s="193"/>
      <c r="G26" s="237">
        <v>2440</v>
      </c>
      <c r="H26" s="237">
        <v>16110</v>
      </c>
      <c r="I26" s="238">
        <v>9325</v>
      </c>
      <c r="J26" s="226"/>
      <c r="K26" s="196"/>
      <c r="L26" s="197"/>
      <c r="M26" s="197">
        <v>5345</v>
      </c>
      <c r="N26" s="105"/>
      <c r="O26" s="105"/>
      <c r="P26" s="198"/>
      <c r="Q26" s="201">
        <v>44589</v>
      </c>
      <c r="R26" s="199">
        <f>IF(Tableau1[[#This Row],[Date de vidange]]&lt;&gt;"",1,0)</f>
        <v>1</v>
      </c>
      <c r="S26" s="198"/>
      <c r="T26" s="274">
        <f>IF(V26="","",((Tableau1[[#This Row],[Poids bois Net
NON SÉCHÉ]]-Tableau1[[#This Row],[Poids bois Net
SÉCHÉ]])/Tableau1[[#This Row],[Poids bois Net
NON SÉCHÉ]]))</f>
        <v>0.49634235552304318</v>
      </c>
      <c r="U26" s="197">
        <f t="shared" si="0"/>
        <v>13670</v>
      </c>
      <c r="V26" s="278">
        <f t="shared" si="1"/>
        <v>6885</v>
      </c>
      <c r="W26" s="279">
        <f t="shared" si="2"/>
        <v>2905</v>
      </c>
      <c r="X26" s="280">
        <f>IF(W26&gt;0,1-Tableau1[[#This Row],[Poids Charbon Net]]/(IF(V26="",U26,V26)),"")</f>
        <v>0.57806826434277414</v>
      </c>
      <c r="Y26" s="277"/>
      <c r="AU26" s="122"/>
    </row>
    <row r="27" spans="1:47" ht="30" customHeight="1" thickBot="1" x14ac:dyDescent="0.3">
      <c r="A27" s="202">
        <v>44587</v>
      </c>
      <c r="B27" s="195"/>
      <c r="C27" s="195"/>
      <c r="D27" s="200">
        <f>IF(Tableau1[[#This Row],[Date de pesée]]&lt;&gt;"",1,0)</f>
        <v>1</v>
      </c>
      <c r="E27" s="203">
        <v>424</v>
      </c>
      <c r="F27" s="193"/>
      <c r="G27" s="237">
        <v>2440</v>
      </c>
      <c r="H27" s="237">
        <v>8680</v>
      </c>
      <c r="I27" s="238"/>
      <c r="J27" s="226"/>
      <c r="K27" s="196"/>
      <c r="L27" s="197"/>
      <c r="M27" s="197">
        <v>4349</v>
      </c>
      <c r="N27" s="105"/>
      <c r="O27" s="105"/>
      <c r="P27" s="198"/>
      <c r="Q27" s="201">
        <v>44589</v>
      </c>
      <c r="R27" s="199">
        <f>IF(Tableau1[[#This Row],[Date de vidange]]&lt;&gt;"",1,0)</f>
        <v>1</v>
      </c>
      <c r="S27" s="198"/>
      <c r="T27" s="274" t="str">
        <f>IF(V27="","",((Tableau1[[#This Row],[Poids bois Net
NON SÉCHÉ]]-Tableau1[[#This Row],[Poids bois Net
SÉCHÉ]])/Tableau1[[#This Row],[Poids bois Net
NON SÉCHÉ]]))</f>
        <v/>
      </c>
      <c r="U27" s="197">
        <f t="shared" si="0"/>
        <v>6240</v>
      </c>
      <c r="V27" s="278" t="str">
        <f t="shared" si="1"/>
        <v/>
      </c>
      <c r="W27" s="279">
        <f t="shared" si="2"/>
        <v>1909</v>
      </c>
      <c r="X27" s="280">
        <f>IF(W27&gt;0,1-Tableau1[[#This Row],[Poids Charbon Net]]/(IF(V27="",U27,V27)),"")</f>
        <v>0.6940705128205128</v>
      </c>
      <c r="Y27" s="277"/>
      <c r="AU27" s="122"/>
    </row>
    <row r="28" spans="1:47" ht="30" customHeight="1" thickBot="1" x14ac:dyDescent="0.3">
      <c r="A28" s="202">
        <v>44587</v>
      </c>
      <c r="B28" s="195"/>
      <c r="C28" s="195"/>
      <c r="D28" s="200">
        <f>IF(Tableau1[[#This Row],[Date de pesée]]&lt;&gt;"",1,0)</f>
        <v>1</v>
      </c>
      <c r="E28" s="203">
        <v>434</v>
      </c>
      <c r="F28" s="193"/>
      <c r="G28" s="237">
        <v>2440</v>
      </c>
      <c r="H28" s="237">
        <v>16040</v>
      </c>
      <c r="I28" s="238">
        <v>9640</v>
      </c>
      <c r="J28" s="226"/>
      <c r="K28" s="196"/>
      <c r="L28" s="197"/>
      <c r="M28" s="197">
        <v>4940</v>
      </c>
      <c r="N28" s="105"/>
      <c r="O28" s="105"/>
      <c r="P28" s="198"/>
      <c r="Q28" s="201">
        <v>44589</v>
      </c>
      <c r="R28" s="199">
        <f>IF(Tableau1[[#This Row],[Date de vidange]]&lt;&gt;"",1,0)</f>
        <v>1</v>
      </c>
      <c r="S28" s="198"/>
      <c r="T28" s="274">
        <f>IF(V28="","",((Tableau1[[#This Row],[Poids bois Net
NON SÉCHÉ]]-Tableau1[[#This Row],[Poids bois Net
SÉCHÉ]])/Tableau1[[#This Row],[Poids bois Net
NON SÉCHÉ]]))</f>
        <v>0.47058823529411764</v>
      </c>
      <c r="U28" s="197">
        <f t="shared" si="0"/>
        <v>13600</v>
      </c>
      <c r="V28" s="278">
        <f t="shared" si="1"/>
        <v>7200</v>
      </c>
      <c r="W28" s="279">
        <f t="shared" si="2"/>
        <v>2500</v>
      </c>
      <c r="X28" s="280">
        <f>IF(W28&gt;0,1-Tableau1[[#This Row],[Poids Charbon Net]]/(IF(V28="",U28,V28)),"")</f>
        <v>0.65277777777777779</v>
      </c>
      <c r="Y28" s="277"/>
      <c r="AU28" s="122"/>
    </row>
    <row r="29" spans="1:47" ht="30" customHeight="1" thickBot="1" x14ac:dyDescent="0.3">
      <c r="A29" s="202">
        <v>44587</v>
      </c>
      <c r="B29" s="195"/>
      <c r="C29" s="195"/>
      <c r="D29" s="200">
        <f>IF(Tableau1[[#This Row],[Date de pesée]]&lt;&gt;"",1,0)</f>
        <v>1</v>
      </c>
      <c r="E29" s="203">
        <v>438</v>
      </c>
      <c r="F29" s="193"/>
      <c r="G29" s="237">
        <v>2460</v>
      </c>
      <c r="H29" s="237">
        <v>16430</v>
      </c>
      <c r="I29" s="238">
        <v>10252</v>
      </c>
      <c r="J29" s="226"/>
      <c r="K29" s="196"/>
      <c r="L29" s="197"/>
      <c r="M29" s="197">
        <v>4626</v>
      </c>
      <c r="N29" s="105"/>
      <c r="O29" s="105"/>
      <c r="P29" s="198"/>
      <c r="Q29" s="201">
        <v>44589</v>
      </c>
      <c r="R29" s="199">
        <f>IF(Tableau1[[#This Row],[Date de vidange]]&lt;&gt;"",1,0)</f>
        <v>1</v>
      </c>
      <c r="S29" s="198"/>
      <c r="T29" s="274">
        <f>IF(V29="","",((Tableau1[[#This Row],[Poids bois Net
NON SÉCHÉ]]-Tableau1[[#This Row],[Poids bois Net
SÉCHÉ]])/Tableau1[[#This Row],[Poids bois Net
NON SÉCHÉ]]))</f>
        <v>0.4422333571939871</v>
      </c>
      <c r="U29" s="197">
        <f t="shared" si="0"/>
        <v>13970</v>
      </c>
      <c r="V29" s="278">
        <f t="shared" si="1"/>
        <v>7792</v>
      </c>
      <c r="W29" s="279">
        <f t="shared" si="2"/>
        <v>2166</v>
      </c>
      <c r="X29" s="280">
        <f>IF(W29&gt;0,1-Tableau1[[#This Row],[Poids Charbon Net]]/(IF(V29="",U29,V29)),"")</f>
        <v>0.72202258726899382</v>
      </c>
      <c r="Y29" s="277"/>
      <c r="AU29" s="122"/>
    </row>
    <row r="30" spans="1:47" ht="30" customHeight="1" thickBot="1" x14ac:dyDescent="0.3">
      <c r="A30" s="202">
        <v>44587</v>
      </c>
      <c r="B30" s="195"/>
      <c r="C30" s="195"/>
      <c r="D30" s="200">
        <f>IF(Tableau1[[#This Row],[Date de pesée]]&lt;&gt;"",1,0)</f>
        <v>1</v>
      </c>
      <c r="E30" s="203">
        <v>439</v>
      </c>
      <c r="F30" s="193"/>
      <c r="G30" s="237">
        <v>2440</v>
      </c>
      <c r="H30" s="237">
        <v>15100</v>
      </c>
      <c r="I30" s="238">
        <v>9475</v>
      </c>
      <c r="J30" s="226"/>
      <c r="K30" s="196"/>
      <c r="L30" s="197"/>
      <c r="M30" s="197">
        <v>4445</v>
      </c>
      <c r="N30" s="105"/>
      <c r="O30" s="105"/>
      <c r="P30" s="198"/>
      <c r="Q30" s="201">
        <v>44589</v>
      </c>
      <c r="R30" s="199">
        <f>IF(Tableau1[[#This Row],[Date de vidange]]&lt;&gt;"",1,0)</f>
        <v>1</v>
      </c>
      <c r="S30" s="198"/>
      <c r="T30" s="274">
        <f>IF(V30="","",((Tableau1[[#This Row],[Poids bois Net
NON SÉCHÉ]]-Tableau1[[#This Row],[Poids bois Net
SÉCHÉ]])/Tableau1[[#This Row],[Poids bois Net
NON SÉCHÉ]]))</f>
        <v>0.44431279620853081</v>
      </c>
      <c r="U30" s="197">
        <f t="shared" si="0"/>
        <v>12660</v>
      </c>
      <c r="V30" s="278">
        <f t="shared" si="1"/>
        <v>7035</v>
      </c>
      <c r="W30" s="279">
        <f t="shared" si="2"/>
        <v>2005</v>
      </c>
      <c r="X30" s="280">
        <f>IF(W30&gt;0,1-Tableau1[[#This Row],[Poids Charbon Net]]/(IF(V30="",U30,V30)),"")</f>
        <v>0.71499644633972992</v>
      </c>
      <c r="Y30" s="277"/>
      <c r="AU30" s="122"/>
    </row>
    <row r="31" spans="1:47" ht="30" customHeight="1" thickBot="1" x14ac:dyDescent="0.3">
      <c r="A31" s="202">
        <v>44587</v>
      </c>
      <c r="B31" s="195"/>
      <c r="C31" s="195"/>
      <c r="D31" s="200">
        <f>IF(Tableau1[[#This Row],[Date de pesée]]&lt;&gt;"",1,0)</f>
        <v>1</v>
      </c>
      <c r="E31" s="203">
        <v>452</v>
      </c>
      <c r="F31" s="193"/>
      <c r="G31" s="237">
        <v>2440</v>
      </c>
      <c r="H31" s="237">
        <v>14550</v>
      </c>
      <c r="I31" s="238">
        <v>8583</v>
      </c>
      <c r="J31" s="226"/>
      <c r="K31" s="196"/>
      <c r="L31" s="197"/>
      <c r="M31" s="197">
        <v>4018</v>
      </c>
      <c r="N31" s="105"/>
      <c r="O31" s="105"/>
      <c r="P31" s="198"/>
      <c r="Q31" s="201">
        <v>44589</v>
      </c>
      <c r="R31" s="199">
        <f>IF(Tableau1[[#This Row],[Date de vidange]]&lt;&gt;"",1,0)</f>
        <v>1</v>
      </c>
      <c r="S31" s="198"/>
      <c r="T31" s="274">
        <f>IF(V31="","",((Tableau1[[#This Row],[Poids bois Net
NON SÉCHÉ]]-Tableau1[[#This Row],[Poids bois Net
SÉCHÉ]])/Tableau1[[#This Row],[Poids bois Net
NON SÉCHÉ]]))</f>
        <v>0.49273327828241126</v>
      </c>
      <c r="U31" s="197">
        <f t="shared" si="0"/>
        <v>12110</v>
      </c>
      <c r="V31" s="278">
        <f t="shared" si="1"/>
        <v>6143</v>
      </c>
      <c r="W31" s="279">
        <f t="shared" si="2"/>
        <v>1578</v>
      </c>
      <c r="X31" s="280">
        <f>IF(W31&gt;0,1-Tableau1[[#This Row],[Poids Charbon Net]]/(IF(V31="",U31,V31)),"")</f>
        <v>0.74312225297086121</v>
      </c>
      <c r="Y31" s="277"/>
      <c r="AU31" s="122"/>
    </row>
    <row r="32" spans="1:47" ht="30" customHeight="1" thickBot="1" x14ac:dyDescent="0.3">
      <c r="A32" s="202">
        <v>44587</v>
      </c>
      <c r="B32" s="195"/>
      <c r="C32" s="195"/>
      <c r="D32" s="200">
        <f>IF(Tableau1[[#This Row],[Date de pesée]]&lt;&gt;"",1,0)</f>
        <v>1</v>
      </c>
      <c r="E32" s="203">
        <v>460</v>
      </c>
      <c r="F32" s="193"/>
      <c r="G32" s="237">
        <v>2480</v>
      </c>
      <c r="H32" s="237">
        <v>14020</v>
      </c>
      <c r="I32" s="238">
        <v>9800</v>
      </c>
      <c r="J32" s="226"/>
      <c r="K32" s="196"/>
      <c r="L32" s="196"/>
      <c r="M32" s="196">
        <v>4388</v>
      </c>
      <c r="N32" s="196"/>
      <c r="O32" s="105"/>
      <c r="P32" s="198"/>
      <c r="Q32" s="201">
        <v>44590</v>
      </c>
      <c r="R32" s="199">
        <f>IF(Tableau1[[#This Row],[Date de vidange]]&lt;&gt;"",1,0)</f>
        <v>1</v>
      </c>
      <c r="S32" s="198"/>
      <c r="T32" s="274">
        <f>IF(V32="","",((Tableau1[[#This Row],[Poids bois Net
NON SÉCHÉ]]-Tableau1[[#This Row],[Poids bois Net
SÉCHÉ]])/Tableau1[[#This Row],[Poids bois Net
NON SÉCHÉ]]))</f>
        <v>0.36568457538994803</v>
      </c>
      <c r="U32" s="197">
        <f t="shared" si="0"/>
        <v>11540</v>
      </c>
      <c r="V32" s="278">
        <f t="shared" si="1"/>
        <v>7320</v>
      </c>
      <c r="W32" s="279">
        <f t="shared" si="2"/>
        <v>1908</v>
      </c>
      <c r="X32" s="280">
        <f>IF(W32&gt;0,1-Tableau1[[#This Row],[Poids Charbon Net]]/(IF(V32="",U32,V32)),"")</f>
        <v>0.73934426229508199</v>
      </c>
      <c r="Y32" s="277"/>
      <c r="AU32" s="122"/>
    </row>
    <row r="33" spans="1:47" ht="30" customHeight="1" thickBot="1" x14ac:dyDescent="0.3">
      <c r="A33" s="202">
        <v>44587</v>
      </c>
      <c r="B33" s="195"/>
      <c r="C33" s="195"/>
      <c r="D33" s="200">
        <f>IF(Tableau1[[#This Row],[Date de pesée]]&lt;&gt;"",1,0)</f>
        <v>1</v>
      </c>
      <c r="E33" s="203">
        <v>470</v>
      </c>
      <c r="F33" s="193"/>
      <c r="G33" s="237">
        <v>2440</v>
      </c>
      <c r="H33" s="237">
        <v>11245</v>
      </c>
      <c r="I33" s="238"/>
      <c r="J33" s="226"/>
      <c r="K33" s="196"/>
      <c r="L33" s="105"/>
      <c r="M33" s="196">
        <v>3750</v>
      </c>
      <c r="N33" s="105"/>
      <c r="O33" s="105"/>
      <c r="P33" s="198"/>
      <c r="Q33" s="201">
        <v>44589</v>
      </c>
      <c r="R33" s="199">
        <f>IF(Tableau1[[#This Row],[Date de vidange]]&lt;&gt;"",1,0)</f>
        <v>1</v>
      </c>
      <c r="S33" s="198"/>
      <c r="T33" s="274" t="str">
        <f>IF(V33="","",((Tableau1[[#This Row],[Poids bois Net
NON SÉCHÉ]]-Tableau1[[#This Row],[Poids bois Net
SÉCHÉ]])/Tableau1[[#This Row],[Poids bois Net
NON SÉCHÉ]]))</f>
        <v/>
      </c>
      <c r="U33" s="197">
        <f t="shared" si="0"/>
        <v>8805</v>
      </c>
      <c r="V33" s="278" t="str">
        <f t="shared" si="1"/>
        <v/>
      </c>
      <c r="W33" s="279">
        <f t="shared" si="2"/>
        <v>1310</v>
      </c>
      <c r="X33" s="280">
        <f>IF(W33&gt;0,1-Tableau1[[#This Row],[Poids Charbon Net]]/(IF(V33="",U33,V33)),"")</f>
        <v>0.85122089721749006</v>
      </c>
      <c r="Y33" s="277"/>
      <c r="AU33" s="122"/>
    </row>
    <row r="34" spans="1:47" ht="30" customHeight="1" thickBot="1" x14ac:dyDescent="0.3">
      <c r="A34" s="202">
        <v>44588</v>
      </c>
      <c r="B34" s="195"/>
      <c r="C34" s="195"/>
      <c r="D34" s="200">
        <f>IF(Tableau1[[#This Row],[Date de pesée]]&lt;&gt;"",1,0)</f>
        <v>1</v>
      </c>
      <c r="E34" s="203">
        <v>409</v>
      </c>
      <c r="F34" s="193"/>
      <c r="G34" s="237">
        <v>2420</v>
      </c>
      <c r="H34" s="237">
        <v>17130</v>
      </c>
      <c r="I34" s="238">
        <v>11000</v>
      </c>
      <c r="J34" s="226"/>
      <c r="K34" s="196"/>
      <c r="L34" s="132"/>
      <c r="M34" s="196">
        <v>4497</v>
      </c>
      <c r="N34" s="196"/>
      <c r="O34" s="105"/>
      <c r="P34" s="198"/>
      <c r="Q34" s="201">
        <v>44590</v>
      </c>
      <c r="R34" s="199">
        <f>IF(Tableau1[[#This Row],[Date de vidange]]&lt;&gt;"",1,0)</f>
        <v>1</v>
      </c>
      <c r="S34" s="198"/>
      <c r="T34" s="274">
        <f>IF(V34="","",((Tableau1[[#This Row],[Poids bois Net
NON SÉCHÉ]]-Tableau1[[#This Row],[Poids bois Net
SÉCHÉ]])/Tableau1[[#This Row],[Poids bois Net
NON SÉCHÉ]]))</f>
        <v>0.41672331747110808</v>
      </c>
      <c r="U34" s="197">
        <f t="shared" si="0"/>
        <v>14710</v>
      </c>
      <c r="V34" s="278">
        <f t="shared" si="1"/>
        <v>8580</v>
      </c>
      <c r="W34" s="279">
        <f t="shared" si="2"/>
        <v>2077</v>
      </c>
      <c r="X34" s="280">
        <f>IF(W34&gt;0,1-Tableau1[[#This Row],[Poids Charbon Net]]/(IF(V34="",U34,V34)),"")</f>
        <v>0.75792540792540786</v>
      </c>
      <c r="Y34" s="277"/>
      <c r="AU34" s="122"/>
    </row>
    <row r="35" spans="1:47" ht="30" customHeight="1" thickBot="1" x14ac:dyDescent="0.3">
      <c r="A35" s="202">
        <v>44588</v>
      </c>
      <c r="B35" s="237"/>
      <c r="C35" s="237"/>
      <c r="D35" s="200">
        <f>IF(Tableau1[[#This Row],[Date de pesée]]&lt;&gt;"",1,0)</f>
        <v>1</v>
      </c>
      <c r="E35" s="237">
        <v>417</v>
      </c>
      <c r="F35" s="237"/>
      <c r="G35" s="237">
        <v>2440</v>
      </c>
      <c r="H35" s="237">
        <v>13485</v>
      </c>
      <c r="I35" s="238">
        <v>8530</v>
      </c>
      <c r="J35" s="226"/>
      <c r="K35" s="196"/>
      <c r="L35" s="197"/>
      <c r="M35" s="197">
        <v>3975</v>
      </c>
      <c r="N35" s="105"/>
      <c r="O35" s="105"/>
      <c r="P35" s="198"/>
      <c r="Q35" s="201">
        <v>44591</v>
      </c>
      <c r="R35" s="199">
        <f>IF(Tableau1[[#This Row],[Date de vidange]]&lt;&gt;"",1,0)</f>
        <v>1</v>
      </c>
      <c r="S35" s="198"/>
      <c r="T35" s="274">
        <f>IF(V35="","",((Tableau1[[#This Row],[Poids bois Net
NON SÉCHÉ]]-Tableau1[[#This Row],[Poids bois Net
SÉCHÉ]])/Tableau1[[#This Row],[Poids bois Net
NON SÉCHÉ]]))</f>
        <v>0.44861928474422813</v>
      </c>
      <c r="U35" s="197">
        <f t="shared" si="0"/>
        <v>11045</v>
      </c>
      <c r="V35" s="278">
        <f t="shared" si="1"/>
        <v>6090</v>
      </c>
      <c r="W35" s="279">
        <f t="shared" si="2"/>
        <v>1535</v>
      </c>
      <c r="X35" s="280">
        <f>IF(W35&gt;0,1-Tableau1[[#This Row],[Poids Charbon Net]]/(IF(V35="",U35,V35)),"")</f>
        <v>0.7479474548440066</v>
      </c>
      <c r="Y35" s="277"/>
      <c r="AU35" s="122"/>
    </row>
    <row r="36" spans="1:47" ht="30" customHeight="1" thickBot="1" x14ac:dyDescent="0.3">
      <c r="A36" s="202">
        <v>44588</v>
      </c>
      <c r="B36" s="195"/>
      <c r="C36" s="195"/>
      <c r="D36" s="200">
        <f>IF(Tableau1[[#This Row],[Date de pesée]]&lt;&gt;"",1,0)</f>
        <v>1</v>
      </c>
      <c r="E36" s="203">
        <v>421</v>
      </c>
      <c r="F36" s="193"/>
      <c r="G36" s="237">
        <v>2440</v>
      </c>
      <c r="H36" s="237">
        <v>15950</v>
      </c>
      <c r="I36" s="238">
        <v>10947</v>
      </c>
      <c r="J36" s="226"/>
      <c r="K36" s="196"/>
      <c r="L36" s="132"/>
      <c r="M36" s="196">
        <v>4560</v>
      </c>
      <c r="N36" s="132"/>
      <c r="O36" s="105"/>
      <c r="P36" s="198"/>
      <c r="Q36" s="201">
        <v>44590</v>
      </c>
      <c r="R36" s="199">
        <f>IF(Tableau1[[#This Row],[Date de vidange]]&lt;&gt;"",1,0)</f>
        <v>1</v>
      </c>
      <c r="S36" s="198"/>
      <c r="T36" s="274">
        <f>IF(V36="","",((Tableau1[[#This Row],[Poids bois Net
NON SÉCHÉ]]-Tableau1[[#This Row],[Poids bois Net
SÉCHÉ]])/Tableau1[[#This Row],[Poids bois Net
NON SÉCHÉ]]))</f>
        <v>0.37031828275351591</v>
      </c>
      <c r="U36" s="197">
        <f t="shared" si="0"/>
        <v>13510</v>
      </c>
      <c r="V36" s="278">
        <f t="shared" si="1"/>
        <v>8507</v>
      </c>
      <c r="W36" s="279">
        <f t="shared" si="2"/>
        <v>2120</v>
      </c>
      <c r="X36" s="280">
        <f>IF(W36&gt;0,1-Tableau1[[#This Row],[Poids Charbon Net]]/(IF(V36="",U36,V36)),"")</f>
        <v>0.75079346420594806</v>
      </c>
      <c r="Y36" s="277"/>
      <c r="AU36" s="122"/>
    </row>
    <row r="37" spans="1:47" ht="30" customHeight="1" thickBot="1" x14ac:dyDescent="0.3">
      <c r="A37" s="202">
        <v>44588</v>
      </c>
      <c r="B37" s="195"/>
      <c r="C37" s="195"/>
      <c r="D37" s="200">
        <f>IF(Tableau1[[#This Row],[Date de pesée]]&lt;&gt;"",1,0)</f>
        <v>1</v>
      </c>
      <c r="E37" s="203">
        <v>426</v>
      </c>
      <c r="F37" s="193"/>
      <c r="G37" s="237">
        <v>2440</v>
      </c>
      <c r="H37" s="237">
        <v>14395</v>
      </c>
      <c r="I37" s="238">
        <v>9090</v>
      </c>
      <c r="J37" s="226"/>
      <c r="K37" s="196"/>
      <c r="L37" s="197"/>
      <c r="M37" s="197">
        <v>4296</v>
      </c>
      <c r="N37" s="197"/>
      <c r="O37" s="105"/>
      <c r="P37" s="198"/>
      <c r="Q37" s="201">
        <v>44590</v>
      </c>
      <c r="R37" s="199">
        <f>IF(Tableau1[[#This Row],[Date de vidange]]&lt;&gt;"",1,0)</f>
        <v>1</v>
      </c>
      <c r="S37" s="198"/>
      <c r="T37" s="274">
        <f>IF(V37="","",((Tableau1[[#This Row],[Poids bois Net
NON SÉCHÉ]]-Tableau1[[#This Row],[Poids bois Net
SÉCHÉ]])/Tableau1[[#This Row],[Poids bois Net
NON SÉCHÉ]]))</f>
        <v>0.44374738603094938</v>
      </c>
      <c r="U37" s="197">
        <f t="shared" si="0"/>
        <v>11955</v>
      </c>
      <c r="V37" s="278">
        <f t="shared" si="1"/>
        <v>6650</v>
      </c>
      <c r="W37" s="279">
        <f t="shared" si="2"/>
        <v>1856</v>
      </c>
      <c r="X37" s="280">
        <f>IF(W37&gt;0,1-Tableau1[[#This Row],[Poids Charbon Net]]/(IF(V37="",U37,V37)),"")</f>
        <v>0.72090225563909782</v>
      </c>
      <c r="Y37" s="277"/>
      <c r="AU37" s="122"/>
    </row>
    <row r="38" spans="1:47" ht="30" customHeight="1" thickBot="1" x14ac:dyDescent="0.3">
      <c r="A38" s="202">
        <v>44588</v>
      </c>
      <c r="B38" s="237"/>
      <c r="C38" s="237"/>
      <c r="D38" s="200">
        <f>IF(Tableau1[[#This Row],[Date de pesée]]&lt;&gt;"",1,0)</f>
        <v>1</v>
      </c>
      <c r="E38" s="237">
        <v>445</v>
      </c>
      <c r="F38" s="237"/>
      <c r="G38" s="237">
        <v>2510</v>
      </c>
      <c r="H38" s="237">
        <v>13960</v>
      </c>
      <c r="I38" s="238">
        <v>10755</v>
      </c>
      <c r="J38" s="226"/>
      <c r="K38" s="196"/>
      <c r="L38" s="197"/>
      <c r="M38" s="197">
        <v>4284</v>
      </c>
      <c r="N38" s="105"/>
      <c r="O38" s="105"/>
      <c r="P38" s="198"/>
      <c r="Q38" s="201">
        <v>44591</v>
      </c>
      <c r="R38" s="199">
        <f>IF(Tableau1[[#This Row],[Date de vidange]]&lt;&gt;"",1,0)</f>
        <v>1</v>
      </c>
      <c r="S38" s="198"/>
      <c r="T38" s="274">
        <f>IF(V38="","",((Tableau1[[#This Row],[Poids bois Net
NON SÉCHÉ]]-Tableau1[[#This Row],[Poids bois Net
SÉCHÉ]])/Tableau1[[#This Row],[Poids bois Net
NON SÉCHÉ]]))</f>
        <v>0.27991266375545854</v>
      </c>
      <c r="U38" s="197">
        <f t="shared" si="0"/>
        <v>11450</v>
      </c>
      <c r="V38" s="278">
        <f t="shared" si="1"/>
        <v>8245</v>
      </c>
      <c r="W38" s="279">
        <f t="shared" si="2"/>
        <v>1774</v>
      </c>
      <c r="X38" s="280">
        <f>IF(W38&gt;0,1-Tableau1[[#This Row],[Poids Charbon Net]]/(IF(V38="",U38,V38)),"")</f>
        <v>0.7848392965433596</v>
      </c>
      <c r="Y38" s="277"/>
      <c r="AU38" s="122"/>
    </row>
    <row r="39" spans="1:47" ht="30" customHeight="1" thickBot="1" x14ac:dyDescent="0.3">
      <c r="A39" s="202">
        <v>44588</v>
      </c>
      <c r="B39" s="195"/>
      <c r="C39" s="195"/>
      <c r="D39" s="200">
        <f>IF(Tableau1[[#This Row],[Date de pesée]]&lt;&gt;"",1,0)</f>
        <v>1</v>
      </c>
      <c r="E39" s="203">
        <v>453</v>
      </c>
      <c r="F39" s="193"/>
      <c r="G39" s="237">
        <v>2412</v>
      </c>
      <c r="H39" s="237">
        <v>12868</v>
      </c>
      <c r="I39" s="238">
        <v>8245</v>
      </c>
      <c r="J39" s="226"/>
      <c r="K39" s="196"/>
      <c r="L39" s="197"/>
      <c r="M39" s="197">
        <v>3976</v>
      </c>
      <c r="N39" s="197"/>
      <c r="O39" s="105"/>
      <c r="P39" s="198"/>
      <c r="Q39" s="201">
        <v>44591</v>
      </c>
      <c r="R39" s="199">
        <f>IF(Tableau1[[#This Row],[Date de vidange]]&lt;&gt;"",1,0)</f>
        <v>1</v>
      </c>
      <c r="S39" s="198"/>
      <c r="T39" s="274">
        <f>IF(V39="","",((Tableau1[[#This Row],[Poids bois Net
NON SÉCHÉ]]-Tableau1[[#This Row],[Poids bois Net
SÉCHÉ]])/Tableau1[[#This Row],[Poids bois Net
NON SÉCHÉ]]))</f>
        <v>0.44213848508033665</v>
      </c>
      <c r="U39" s="197">
        <f t="shared" si="0"/>
        <v>10456</v>
      </c>
      <c r="V39" s="278">
        <f t="shared" si="1"/>
        <v>5833</v>
      </c>
      <c r="W39" s="279">
        <f t="shared" si="2"/>
        <v>1564</v>
      </c>
      <c r="X39" s="280">
        <f>IF(W39&gt;0,1-Tableau1[[#This Row],[Poids Charbon Net]]/(IF(V39="",U39,V39)),"")</f>
        <v>0.73187039259386255</v>
      </c>
      <c r="Y39" s="277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23"/>
    </row>
    <row r="40" spans="1:47" ht="30" customHeight="1" thickTop="1" thickBot="1" x14ac:dyDescent="0.3">
      <c r="A40" s="202">
        <v>44588</v>
      </c>
      <c r="B40" s="195"/>
      <c r="C40" s="195"/>
      <c r="D40" s="200">
        <f>IF(Tableau1[[#This Row],[Date de pesée]]&lt;&gt;"",1,0)</f>
        <v>1</v>
      </c>
      <c r="E40" s="203">
        <v>466</v>
      </c>
      <c r="F40" s="193"/>
      <c r="G40" s="237">
        <v>2335</v>
      </c>
      <c r="H40" s="237">
        <v>14615</v>
      </c>
      <c r="I40" s="238">
        <v>8810</v>
      </c>
      <c r="J40" s="226"/>
      <c r="K40" s="196"/>
      <c r="L40" s="197"/>
      <c r="M40" s="197">
        <v>4355</v>
      </c>
      <c r="N40" s="105"/>
      <c r="O40" s="105"/>
      <c r="P40" s="198"/>
      <c r="Q40" s="201">
        <v>44591</v>
      </c>
      <c r="R40" s="199">
        <f>IF(Tableau1[[#This Row],[Date de vidange]]&lt;&gt;"",1,0)</f>
        <v>1</v>
      </c>
      <c r="S40" s="198"/>
      <c r="T40" s="274">
        <f>IF(V40="","",((Tableau1[[#This Row],[Poids bois Net
NON SÉCHÉ]]-Tableau1[[#This Row],[Poids bois Net
SÉCHÉ]])/Tableau1[[#This Row],[Poids bois Net
NON SÉCHÉ]]))</f>
        <v>0.47271986970684038</v>
      </c>
      <c r="U40" s="197">
        <f t="shared" si="0"/>
        <v>12280</v>
      </c>
      <c r="V40" s="278">
        <f t="shared" si="1"/>
        <v>6475</v>
      </c>
      <c r="W40" s="279">
        <f t="shared" si="2"/>
        <v>2020</v>
      </c>
      <c r="X40" s="280">
        <f>IF(W40&gt;0,1-Tableau1[[#This Row],[Poids Charbon Net]]/(IF(V40="",U40,V40)),"")</f>
        <v>0.68803088803088808</v>
      </c>
      <c r="Y40" s="277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1"/>
    </row>
    <row r="41" spans="1:47" ht="30" customHeight="1" thickBot="1" x14ac:dyDescent="0.3">
      <c r="A41" s="202">
        <v>44588</v>
      </c>
      <c r="B41" s="195"/>
      <c r="C41" s="195"/>
      <c r="D41" s="200">
        <f>IF(Tableau1[[#This Row],[Date de pesée]]&lt;&gt;"",1,0)</f>
        <v>1</v>
      </c>
      <c r="E41" s="203">
        <v>471</v>
      </c>
      <c r="F41" s="193"/>
      <c r="G41" s="237">
        <v>2440</v>
      </c>
      <c r="H41" s="237">
        <v>11190</v>
      </c>
      <c r="I41" s="238"/>
      <c r="J41" s="226"/>
      <c r="K41" s="196"/>
      <c r="L41" s="197"/>
      <c r="M41" s="197">
        <v>3682</v>
      </c>
      <c r="N41" s="197"/>
      <c r="O41" s="105"/>
      <c r="P41" s="198"/>
      <c r="Q41" s="201">
        <v>44590</v>
      </c>
      <c r="R41" s="199">
        <f>IF(Tableau1[[#This Row],[Date de vidange]]&lt;&gt;"",1,0)</f>
        <v>1</v>
      </c>
      <c r="S41" s="198"/>
      <c r="T41" s="274" t="str">
        <f>IF(V41="","",((Tableau1[[#This Row],[Poids bois Net
NON SÉCHÉ]]-Tableau1[[#This Row],[Poids bois Net
SÉCHÉ]])/Tableau1[[#This Row],[Poids bois Net
NON SÉCHÉ]]))</f>
        <v/>
      </c>
      <c r="U41" s="197">
        <f t="shared" si="0"/>
        <v>8750</v>
      </c>
      <c r="V41" s="278" t="str">
        <f t="shared" si="1"/>
        <v/>
      </c>
      <c r="W41" s="279">
        <f t="shared" si="2"/>
        <v>1242</v>
      </c>
      <c r="X41" s="280">
        <f>IF(W41&gt;0,1-Tableau1[[#This Row],[Poids Charbon Net]]/(IF(V41="",U41,V41)),"")</f>
        <v>0.85805714285714285</v>
      </c>
      <c r="Y41" s="277"/>
      <c r="AU41" s="122"/>
    </row>
    <row r="42" spans="1:47" ht="30" customHeight="1" thickBot="1" x14ac:dyDescent="0.3">
      <c r="A42" s="202">
        <v>44588</v>
      </c>
      <c r="B42" s="195"/>
      <c r="C42" s="195"/>
      <c r="D42" s="200">
        <f>IF(Tableau1[[#This Row],[Date de pesée]]&lt;&gt;"",1,0)</f>
        <v>1</v>
      </c>
      <c r="E42" s="237">
        <v>472</v>
      </c>
      <c r="F42" s="237"/>
      <c r="G42" s="237">
        <v>2440</v>
      </c>
      <c r="H42" s="237">
        <v>13960</v>
      </c>
      <c r="I42" s="238">
        <v>10030</v>
      </c>
      <c r="J42" s="226"/>
      <c r="K42" s="196"/>
      <c r="L42" s="197"/>
      <c r="M42" s="197">
        <v>4333</v>
      </c>
      <c r="N42" s="197"/>
      <c r="O42" s="105"/>
      <c r="P42" s="198"/>
      <c r="Q42" s="201">
        <v>44590</v>
      </c>
      <c r="R42" s="199">
        <f>IF(Tableau1[[#This Row],[Date de vidange]]&lt;&gt;"",1,0)</f>
        <v>1</v>
      </c>
      <c r="S42" s="198"/>
      <c r="T42" s="274">
        <f>IF(V42="","",((Tableau1[[#This Row],[Poids bois Net
NON SÉCHÉ]]-Tableau1[[#This Row],[Poids bois Net
SÉCHÉ]])/Tableau1[[#This Row],[Poids bois Net
NON SÉCHÉ]]))</f>
        <v>0.34114583333333331</v>
      </c>
      <c r="U42" s="197">
        <f t="shared" si="0"/>
        <v>11520</v>
      </c>
      <c r="V42" s="278">
        <f t="shared" si="1"/>
        <v>7590</v>
      </c>
      <c r="W42" s="279">
        <f t="shared" si="2"/>
        <v>1893</v>
      </c>
      <c r="X42" s="280">
        <f>IF(W42&gt;0,1-Tableau1[[#This Row],[Poids Charbon Net]]/(IF(V42="",U42,V42)),"")</f>
        <v>0.75059288537549407</v>
      </c>
      <c r="Y42" s="277"/>
      <c r="AU42" s="122"/>
    </row>
    <row r="43" spans="1:47" ht="30" customHeight="1" thickBot="1" x14ac:dyDescent="0.3">
      <c r="A43" s="202">
        <v>44588</v>
      </c>
      <c r="B43" s="195"/>
      <c r="C43" s="195"/>
      <c r="D43" s="200">
        <f>IF(Tableau1[[#This Row],[Date de pesée]]&lt;&gt;"",1,0)</f>
        <v>1</v>
      </c>
      <c r="E43" s="203">
        <v>476</v>
      </c>
      <c r="F43" s="193"/>
      <c r="G43" s="237">
        <v>2440</v>
      </c>
      <c r="H43" s="237">
        <v>13665</v>
      </c>
      <c r="I43" s="238">
        <v>10280</v>
      </c>
      <c r="J43" s="226"/>
      <c r="K43" s="196"/>
      <c r="L43" s="197"/>
      <c r="M43" s="197">
        <v>3982</v>
      </c>
      <c r="N43" s="196"/>
      <c r="O43" s="105"/>
      <c r="P43" s="198"/>
      <c r="Q43" s="201">
        <v>44590</v>
      </c>
      <c r="R43" s="199">
        <f>IF(Tableau1[[#This Row],[Date de vidange]]&lt;&gt;"",1,0)</f>
        <v>1</v>
      </c>
      <c r="S43" s="198"/>
      <c r="T43" s="274">
        <f>IF(V43="","",((Tableau1[[#This Row],[Poids bois Net
NON SÉCHÉ]]-Tableau1[[#This Row],[Poids bois Net
SÉCHÉ]])/Tableau1[[#This Row],[Poids bois Net
NON SÉCHÉ]]))</f>
        <v>0.30155902004454344</v>
      </c>
      <c r="U43" s="197">
        <f t="shared" si="0"/>
        <v>11225</v>
      </c>
      <c r="V43" s="278">
        <f t="shared" si="1"/>
        <v>7840</v>
      </c>
      <c r="W43" s="279">
        <f t="shared" si="2"/>
        <v>1542</v>
      </c>
      <c r="X43" s="280">
        <f>IF(W43&gt;0,1-Tableau1[[#This Row],[Poids Charbon Net]]/(IF(V43="",U43,V43)),"")</f>
        <v>0.80331632653061225</v>
      </c>
      <c r="Y43" s="277"/>
      <c r="AU43" s="122"/>
    </row>
    <row r="44" spans="1:47" ht="30" customHeight="1" thickBot="1" x14ac:dyDescent="0.3">
      <c r="A44" s="202">
        <v>44588</v>
      </c>
      <c r="B44" s="195"/>
      <c r="C44" s="195"/>
      <c r="D44" s="200">
        <f>IF(Tableau1[[#This Row],[Date de pesée]]&lt;&gt;"",1,0)</f>
        <v>1</v>
      </c>
      <c r="E44" s="203">
        <v>468</v>
      </c>
      <c r="F44" s="193"/>
      <c r="G44" s="237">
        <v>2440</v>
      </c>
      <c r="H44" s="237">
        <v>14725</v>
      </c>
      <c r="I44" s="238">
        <v>10590</v>
      </c>
      <c r="J44" s="226"/>
      <c r="K44" s="196"/>
      <c r="L44" s="197"/>
      <c r="M44" s="197">
        <v>4423</v>
      </c>
      <c r="N44" s="197"/>
      <c r="O44" s="105"/>
      <c r="P44" s="198"/>
      <c r="Q44" s="201">
        <v>44591</v>
      </c>
      <c r="R44" s="199">
        <f>IF(Tableau1[[#This Row],[Date de vidange]]&lt;&gt;"",1,0)</f>
        <v>1</v>
      </c>
      <c r="S44" s="198"/>
      <c r="T44" s="274">
        <f>IF(V44="","",((Tableau1[[#This Row],[Poids bois Net
NON SÉCHÉ]]-Tableau1[[#This Row],[Poids bois Net
SÉCHÉ]])/Tableau1[[#This Row],[Poids bois Net
NON SÉCHÉ]]))</f>
        <v>0.3365893365893366</v>
      </c>
      <c r="U44" s="197">
        <f t="shared" si="0"/>
        <v>12285</v>
      </c>
      <c r="V44" s="278">
        <f t="shared" si="1"/>
        <v>8150</v>
      </c>
      <c r="W44" s="279">
        <f t="shared" si="2"/>
        <v>1983</v>
      </c>
      <c r="X44" s="280">
        <f>IF(W44&gt;0,1-Tableau1[[#This Row],[Poids Charbon Net]]/(IF(V44="",U44,V44)),"")</f>
        <v>0.75668711656441712</v>
      </c>
      <c r="Y44" s="277"/>
      <c r="AU44" s="122"/>
    </row>
    <row r="45" spans="1:47" ht="30" customHeight="1" thickBot="1" x14ac:dyDescent="0.3">
      <c r="A45" s="202">
        <v>44589</v>
      </c>
      <c r="B45" s="195"/>
      <c r="C45" s="195"/>
      <c r="D45" s="200">
        <f>IF(Tableau1[[#This Row],[Date de pesée]]&lt;&gt;"",1,0)</f>
        <v>1</v>
      </c>
      <c r="E45" s="203">
        <v>413</v>
      </c>
      <c r="F45" s="193"/>
      <c r="G45" s="237">
        <v>2240</v>
      </c>
      <c r="H45" s="237">
        <v>11012</v>
      </c>
      <c r="I45" s="238">
        <v>8400</v>
      </c>
      <c r="J45" s="226"/>
      <c r="K45" s="196"/>
      <c r="L45" s="197"/>
      <c r="M45" s="197">
        <v>4014</v>
      </c>
      <c r="N45" s="105"/>
      <c r="O45" s="105"/>
      <c r="P45" s="198"/>
      <c r="Q45" s="201">
        <v>44592</v>
      </c>
      <c r="R45" s="199">
        <f>IF(Tableau1[[#This Row],[Date de vidange]]&lt;&gt;"",1,0)</f>
        <v>1</v>
      </c>
      <c r="S45" s="198"/>
      <c r="T45" s="274">
        <f>IF(V45="","",((Tableau1[[#This Row],[Poids bois Net
NON SÉCHÉ]]-Tableau1[[#This Row],[Poids bois Net
SÉCHÉ]])/Tableau1[[#This Row],[Poids bois Net
NON SÉCHÉ]]))</f>
        <v>0.29776561787505701</v>
      </c>
      <c r="U45" s="197">
        <f t="shared" si="0"/>
        <v>8772</v>
      </c>
      <c r="V45" s="278">
        <f t="shared" si="1"/>
        <v>6160</v>
      </c>
      <c r="W45" s="279">
        <f t="shared" si="2"/>
        <v>1774</v>
      </c>
      <c r="X45" s="280">
        <f>IF(W45&gt;0,1-Tableau1[[#This Row],[Poids Charbon Net]]/(IF(V45="",U45,V45)),"")</f>
        <v>0.71201298701298699</v>
      </c>
      <c r="Y45" s="277"/>
      <c r="AU45" s="122"/>
    </row>
    <row r="46" spans="1:47" ht="30" customHeight="1" thickBot="1" x14ac:dyDescent="0.3">
      <c r="A46" s="202">
        <v>44589</v>
      </c>
      <c r="B46" s="237"/>
      <c r="C46" s="237"/>
      <c r="D46" s="200">
        <f>IF(Tableau1[[#This Row],[Date de pesée]]&lt;&gt;"",1,0)</f>
        <v>1</v>
      </c>
      <c r="E46" s="237">
        <v>423</v>
      </c>
      <c r="F46" s="237"/>
      <c r="G46" s="237">
        <v>2490</v>
      </c>
      <c r="H46" s="237">
        <v>15235</v>
      </c>
      <c r="I46" s="238">
        <v>11354</v>
      </c>
      <c r="J46" s="226"/>
      <c r="K46" s="196"/>
      <c r="L46" s="197"/>
      <c r="M46" s="197">
        <v>4816</v>
      </c>
      <c r="N46" s="105"/>
      <c r="O46" s="105"/>
      <c r="P46" s="198"/>
      <c r="Q46" s="201">
        <v>44605</v>
      </c>
      <c r="R46" s="199">
        <f>IF(Tableau1[[#This Row],[Date de vidange]]&lt;&gt;"",1,0)</f>
        <v>1</v>
      </c>
      <c r="S46" s="198"/>
      <c r="T46" s="274">
        <f>IF(V46="","",((Tableau1[[#This Row],[Poids bois Net
NON SÉCHÉ]]-Tableau1[[#This Row],[Poids bois Net
SÉCHÉ]])/Tableau1[[#This Row],[Poids bois Net
NON SÉCHÉ]]))</f>
        <v>0.30451157316594746</v>
      </c>
      <c r="U46" s="197">
        <f t="shared" si="0"/>
        <v>12745</v>
      </c>
      <c r="V46" s="278">
        <f t="shared" si="1"/>
        <v>8864</v>
      </c>
      <c r="W46" s="279">
        <f t="shared" si="2"/>
        <v>2326</v>
      </c>
      <c r="X46" s="280">
        <f>IF(W46&gt;0,1-Tableau1[[#This Row],[Poids Charbon Net]]/(IF(V46="",U46,V46)),"")</f>
        <v>0.73759025270758127</v>
      </c>
      <c r="Y46" s="277"/>
      <c r="AU46" s="122"/>
    </row>
    <row r="47" spans="1:47" ht="30" customHeight="1" thickBot="1" x14ac:dyDescent="0.3">
      <c r="A47" s="202">
        <v>44589</v>
      </c>
      <c r="B47" s="195"/>
      <c r="C47" s="195"/>
      <c r="D47" s="200">
        <f>IF(Tableau1[[#This Row],[Date de pesée]]&lt;&gt;"",1,0)</f>
        <v>1</v>
      </c>
      <c r="E47" s="203">
        <v>427</v>
      </c>
      <c r="F47" s="193"/>
      <c r="G47" s="237">
        <v>2620</v>
      </c>
      <c r="H47" s="237">
        <v>15007</v>
      </c>
      <c r="I47" s="238">
        <v>11060</v>
      </c>
      <c r="J47" s="226"/>
      <c r="K47" s="196"/>
      <c r="L47" s="196"/>
      <c r="M47" s="196">
        <v>4713</v>
      </c>
      <c r="N47" s="132"/>
      <c r="O47" s="105"/>
      <c r="P47" s="198"/>
      <c r="Q47" s="201">
        <v>44594</v>
      </c>
      <c r="R47" s="199">
        <f>IF(Tableau1[[#This Row],[Date de vidange]]&lt;&gt;"",1,0)</f>
        <v>1</v>
      </c>
      <c r="S47" s="198"/>
      <c r="T47" s="274">
        <f>IF(V47="","",((Tableau1[[#This Row],[Poids bois Net
NON SÉCHÉ]]-Tableau1[[#This Row],[Poids bois Net
SÉCHÉ]])/Tableau1[[#This Row],[Poids bois Net
NON SÉCHÉ]]))</f>
        <v>0.31864051021231937</v>
      </c>
      <c r="U47" s="197">
        <f t="shared" si="0"/>
        <v>12387</v>
      </c>
      <c r="V47" s="278">
        <f t="shared" si="1"/>
        <v>8440</v>
      </c>
      <c r="W47" s="279">
        <f t="shared" si="2"/>
        <v>2093</v>
      </c>
      <c r="X47" s="280">
        <f>IF(W47&gt;0,1-Tableau1[[#This Row],[Poids Charbon Net]]/(IF(V47="",U47,V47)),"")</f>
        <v>0.75201421800947865</v>
      </c>
      <c r="Y47" s="277"/>
      <c r="AU47" s="122"/>
    </row>
    <row r="48" spans="1:47" ht="30" customHeight="1" thickBot="1" x14ac:dyDescent="0.3">
      <c r="A48" s="202">
        <v>44589</v>
      </c>
      <c r="B48" s="195"/>
      <c r="C48" s="195"/>
      <c r="D48" s="200">
        <f>IF(Tableau1[[#This Row],[Date de pesée]]&lt;&gt;"",1,0)</f>
        <v>1</v>
      </c>
      <c r="E48" s="203">
        <v>441</v>
      </c>
      <c r="F48" s="193"/>
      <c r="G48" s="237">
        <v>2321</v>
      </c>
      <c r="H48" s="237">
        <v>14440</v>
      </c>
      <c r="I48" s="238">
        <v>11830</v>
      </c>
      <c r="J48" s="226"/>
      <c r="K48" s="196"/>
      <c r="L48" s="197"/>
      <c r="M48" s="197">
        <v>4180</v>
      </c>
      <c r="N48" s="105"/>
      <c r="O48" s="105"/>
      <c r="P48" s="198"/>
      <c r="Q48" s="201">
        <v>44592</v>
      </c>
      <c r="R48" s="199">
        <f>IF(Tableau1[[#This Row],[Date de vidange]]&lt;&gt;"",1,0)</f>
        <v>1</v>
      </c>
      <c r="S48" s="198"/>
      <c r="T48" s="274">
        <f>IF(V48="","",((Tableau1[[#This Row],[Poids bois Net
NON SÉCHÉ]]-Tableau1[[#This Row],[Poids bois Net
SÉCHÉ]])/Tableau1[[#This Row],[Poids bois Net
NON SÉCHÉ]]))</f>
        <v>0.21536430398547735</v>
      </c>
      <c r="U48" s="197">
        <f t="shared" si="0"/>
        <v>12119</v>
      </c>
      <c r="V48" s="278">
        <f t="shared" si="1"/>
        <v>9509</v>
      </c>
      <c r="W48" s="279">
        <f t="shared" si="2"/>
        <v>1859</v>
      </c>
      <c r="X48" s="280">
        <f>IF(W48&gt;0,1-Tableau1[[#This Row],[Poids Charbon Net]]/(IF(V48="",U48,V48)),"")</f>
        <v>0.80450099905352823</v>
      </c>
      <c r="Y48" s="277"/>
      <c r="AU48" s="122"/>
    </row>
    <row r="49" spans="1:47" ht="30" customHeight="1" thickBot="1" x14ac:dyDescent="0.3">
      <c r="A49" s="202">
        <v>44589</v>
      </c>
      <c r="B49" s="195"/>
      <c r="C49" s="195"/>
      <c r="D49" s="200">
        <f>IF(Tableau1[[#This Row],[Date de pesée]]&lt;&gt;"",1,0)</f>
        <v>1</v>
      </c>
      <c r="E49" s="203">
        <v>446</v>
      </c>
      <c r="F49" s="193"/>
      <c r="G49" s="237">
        <v>2520</v>
      </c>
      <c r="H49" s="237">
        <v>10005</v>
      </c>
      <c r="I49" s="238">
        <v>8070</v>
      </c>
      <c r="J49" s="226"/>
      <c r="K49" s="196"/>
      <c r="L49" s="197"/>
      <c r="M49" s="197">
        <v>3884</v>
      </c>
      <c r="N49" s="105"/>
      <c r="O49" s="105"/>
      <c r="P49" s="198"/>
      <c r="Q49" s="201">
        <v>44596</v>
      </c>
      <c r="R49" s="199">
        <f>IF(Tableau1[[#This Row],[Date de vidange]]&lt;&gt;"",1,0)</f>
        <v>1</v>
      </c>
      <c r="S49" s="198"/>
      <c r="T49" s="274">
        <f>IF(V49="","",((Tableau1[[#This Row],[Poids bois Net
NON SÉCHÉ]]-Tableau1[[#This Row],[Poids bois Net
SÉCHÉ]])/Tableau1[[#This Row],[Poids bois Net
NON SÉCHÉ]]))</f>
        <v>0.25851703406813625</v>
      </c>
      <c r="U49" s="197">
        <f t="shared" si="0"/>
        <v>7485</v>
      </c>
      <c r="V49" s="278">
        <f t="shared" ref="V49:V112" si="3">IF(I49="","",I49-G49)</f>
        <v>5550</v>
      </c>
      <c r="W49" s="279">
        <f t="shared" si="2"/>
        <v>1364</v>
      </c>
      <c r="X49" s="280">
        <f>IF(W49&gt;0,1-Tableau1[[#This Row],[Poids Charbon Net]]/(IF(V49="",U49,V49)),"")</f>
        <v>0.7542342342342343</v>
      </c>
      <c r="Y49" s="277"/>
      <c r="AU49" s="122"/>
    </row>
    <row r="50" spans="1:47" ht="30" customHeight="1" thickBot="1" x14ac:dyDescent="0.3">
      <c r="A50" s="202">
        <v>44589</v>
      </c>
      <c r="B50" s="237"/>
      <c r="C50" s="237"/>
      <c r="D50" s="200">
        <f>IF(Tableau1[[#This Row],[Date de pesée]]&lt;&gt;"",1,0)</f>
        <v>1</v>
      </c>
      <c r="E50" s="237">
        <v>455</v>
      </c>
      <c r="F50" s="237"/>
      <c r="G50" s="237">
        <v>2230</v>
      </c>
      <c r="H50" s="237">
        <v>13115</v>
      </c>
      <c r="I50" s="238">
        <v>9310</v>
      </c>
      <c r="J50" s="226"/>
      <c r="K50" s="196"/>
      <c r="L50" s="197"/>
      <c r="M50" s="197">
        <v>4208</v>
      </c>
      <c r="N50" s="105"/>
      <c r="O50" s="105"/>
      <c r="P50" s="198"/>
      <c r="Q50" s="201"/>
      <c r="R50" s="199">
        <f>IF(Tableau1[[#This Row],[Date de vidange]]&lt;&gt;"",1,0)</f>
        <v>0</v>
      </c>
      <c r="S50" s="198"/>
      <c r="T50" s="274">
        <f>IF(V50="","",((Tableau1[[#This Row],[Poids bois Net
NON SÉCHÉ]]-Tableau1[[#This Row],[Poids bois Net
SÉCHÉ]])/Tableau1[[#This Row],[Poids bois Net
NON SÉCHÉ]]))</f>
        <v>0.3495636196600827</v>
      </c>
      <c r="U50" s="197">
        <f t="shared" si="0"/>
        <v>10885</v>
      </c>
      <c r="V50" s="278">
        <f t="shared" si="3"/>
        <v>7080</v>
      </c>
      <c r="W50" s="279">
        <f t="shared" si="2"/>
        <v>1978</v>
      </c>
      <c r="X50" s="280">
        <f>IF(W50&gt;0,1-Tableau1[[#This Row],[Poids Charbon Net]]/(IF(V50="",U50,V50)),"")</f>
        <v>0.72062146892655365</v>
      </c>
      <c r="Y50" s="277"/>
      <c r="AU50" s="122"/>
    </row>
    <row r="51" spans="1:47" ht="30" customHeight="1" thickBot="1" x14ac:dyDescent="0.3">
      <c r="A51" s="202">
        <v>44589</v>
      </c>
      <c r="B51" s="195"/>
      <c r="C51" s="195"/>
      <c r="D51" s="200">
        <f>IF(Tableau1[[#This Row],[Date de pesée]]&lt;&gt;"",1,0)</f>
        <v>1</v>
      </c>
      <c r="E51" s="203">
        <v>458</v>
      </c>
      <c r="F51" s="193"/>
      <c r="G51" s="237">
        <v>2465</v>
      </c>
      <c r="H51" s="237">
        <v>15275</v>
      </c>
      <c r="I51" s="238">
        <v>11704</v>
      </c>
      <c r="J51" s="226"/>
      <c r="K51" s="196"/>
      <c r="L51" s="197"/>
      <c r="M51" s="197">
        <v>4584</v>
      </c>
      <c r="N51" s="132"/>
      <c r="O51" s="105"/>
      <c r="P51" s="198"/>
      <c r="Q51" s="201">
        <v>44591</v>
      </c>
      <c r="R51" s="199">
        <f>IF(Tableau1[[#This Row],[Date de vidange]]&lt;&gt;"",1,0)</f>
        <v>1</v>
      </c>
      <c r="S51" s="198"/>
      <c r="T51" s="274">
        <f>IF(V51="","",((Tableau1[[#This Row],[Poids bois Net
NON SÉCHÉ]]-Tableau1[[#This Row],[Poids bois Net
SÉCHÉ]])/Tableau1[[#This Row],[Poids bois Net
NON SÉCHÉ]]))</f>
        <v>0.27876658860265419</v>
      </c>
      <c r="U51" s="197">
        <f t="shared" si="0"/>
        <v>12810</v>
      </c>
      <c r="V51" s="278">
        <f t="shared" si="3"/>
        <v>9239</v>
      </c>
      <c r="W51" s="279">
        <f t="shared" si="2"/>
        <v>2119</v>
      </c>
      <c r="X51" s="280">
        <f>IF(W51&gt;0,1-Tableau1[[#This Row],[Poids Charbon Net]]/(IF(V51="",U51,V51)),"")</f>
        <v>0.77064617382833633</v>
      </c>
      <c r="Y51" s="277"/>
      <c r="AU51" s="122"/>
    </row>
    <row r="52" spans="1:47" ht="30" customHeight="1" thickBot="1" x14ac:dyDescent="0.3">
      <c r="A52" s="202">
        <v>44589</v>
      </c>
      <c r="B52" s="237"/>
      <c r="C52" s="237"/>
      <c r="D52" s="200">
        <f>IF(Tableau1[[#This Row],[Date de pesée]]&lt;&gt;"",1,0)</f>
        <v>1</v>
      </c>
      <c r="E52" s="237">
        <v>461</v>
      </c>
      <c r="F52" s="237"/>
      <c r="G52" s="237">
        <v>2484</v>
      </c>
      <c r="H52" s="237">
        <v>12840</v>
      </c>
      <c r="I52" s="238">
        <v>10305</v>
      </c>
      <c r="J52" s="226"/>
      <c r="K52" s="196"/>
      <c r="L52" s="197"/>
      <c r="M52" s="197">
        <v>4340</v>
      </c>
      <c r="N52" s="105"/>
      <c r="O52" s="105"/>
      <c r="P52" s="198"/>
      <c r="Q52" s="201">
        <v>44591</v>
      </c>
      <c r="R52" s="199">
        <f>IF(Tableau1[[#This Row],[Date de vidange]]&lt;&gt;"",1,0)</f>
        <v>1</v>
      </c>
      <c r="S52" s="198"/>
      <c r="T52" s="274">
        <f>IF(V52="","",((Tableau1[[#This Row],[Poids bois Net
NON SÉCHÉ]]-Tableau1[[#This Row],[Poids bois Net
SÉCHÉ]])/Tableau1[[#This Row],[Poids bois Net
NON SÉCHÉ]]))</f>
        <v>0.24478563151796059</v>
      </c>
      <c r="U52" s="197">
        <f t="shared" si="0"/>
        <v>10356</v>
      </c>
      <c r="V52" s="278">
        <f t="shared" si="3"/>
        <v>7821</v>
      </c>
      <c r="W52" s="279">
        <f t="shared" si="2"/>
        <v>1856</v>
      </c>
      <c r="X52" s="280">
        <f>IF(W52&gt;0,1-Tableau1[[#This Row],[Poids Charbon Net]]/(IF(V52="",U52,V52)),"")</f>
        <v>0.7626901930699399</v>
      </c>
      <c r="Y52" s="277"/>
      <c r="AU52" s="122"/>
    </row>
    <row r="53" spans="1:47" ht="30" customHeight="1" thickBot="1" x14ac:dyDescent="0.3">
      <c r="A53" s="202">
        <v>44589</v>
      </c>
      <c r="B53" s="195"/>
      <c r="C53" s="195"/>
      <c r="D53" s="200">
        <f>IF(Tableau1[[#This Row],[Date de pesée]]&lt;&gt;"",1,0)</f>
        <v>1</v>
      </c>
      <c r="E53" s="203">
        <v>462</v>
      </c>
      <c r="F53" s="193"/>
      <c r="G53" s="237">
        <v>2376</v>
      </c>
      <c r="H53" s="237">
        <v>14475</v>
      </c>
      <c r="I53" s="238">
        <v>9984</v>
      </c>
      <c r="J53" s="226"/>
      <c r="K53" s="196"/>
      <c r="L53" s="197"/>
      <c r="M53" s="197">
        <v>4310</v>
      </c>
      <c r="N53" s="132"/>
      <c r="O53" s="105"/>
      <c r="P53" s="198"/>
      <c r="Q53" s="201">
        <v>44591</v>
      </c>
      <c r="R53" s="199">
        <f>IF(Tableau1[[#This Row],[Date de vidange]]&lt;&gt;"",1,0)</f>
        <v>1</v>
      </c>
      <c r="S53" s="198"/>
      <c r="T53" s="274">
        <f>IF(V53="","",((Tableau1[[#This Row],[Poids bois Net
NON SÉCHÉ]]-Tableau1[[#This Row],[Poids bois Net
SÉCHÉ]])/Tableau1[[#This Row],[Poids bois Net
NON SÉCHÉ]]))</f>
        <v>0.37118770146293084</v>
      </c>
      <c r="U53" s="197">
        <f t="shared" si="0"/>
        <v>12099</v>
      </c>
      <c r="V53" s="278">
        <f t="shared" si="3"/>
        <v>7608</v>
      </c>
      <c r="W53" s="279">
        <f t="shared" si="2"/>
        <v>1934</v>
      </c>
      <c r="X53" s="280">
        <f>IF(W53&gt;0,1-Tableau1[[#This Row],[Poids Charbon Net]]/(IF(V53="",U53,V53)),"")</f>
        <v>0.74579390115667721</v>
      </c>
      <c r="Y53" s="277"/>
      <c r="AU53" s="122"/>
    </row>
    <row r="54" spans="1:47" ht="30" customHeight="1" thickBot="1" x14ac:dyDescent="0.3">
      <c r="A54" s="202">
        <v>44589</v>
      </c>
      <c r="B54" s="237"/>
      <c r="C54" s="237"/>
      <c r="D54" s="200">
        <f>IF(Tableau1[[#This Row],[Date de pesée]]&lt;&gt;"",1,0)</f>
        <v>1</v>
      </c>
      <c r="E54" s="237">
        <v>473</v>
      </c>
      <c r="F54" s="237"/>
      <c r="G54" s="237">
        <v>2465</v>
      </c>
      <c r="H54" s="237">
        <v>15497</v>
      </c>
      <c r="I54" s="238">
        <v>10490</v>
      </c>
      <c r="J54" s="226"/>
      <c r="K54" s="196"/>
      <c r="L54" s="197"/>
      <c r="M54" s="197">
        <v>4588</v>
      </c>
      <c r="N54" s="105"/>
      <c r="O54" s="105"/>
      <c r="P54" s="198"/>
      <c r="Q54" s="201">
        <v>44592</v>
      </c>
      <c r="R54" s="199">
        <f>IF(Tableau1[[#This Row],[Date de vidange]]&lt;&gt;"",1,0)</f>
        <v>1</v>
      </c>
      <c r="S54" s="198"/>
      <c r="T54" s="274">
        <f>IF(V54="","",((Tableau1[[#This Row],[Poids bois Net
NON SÉCHÉ]]-Tableau1[[#This Row],[Poids bois Net
SÉCHÉ]])/Tableau1[[#This Row],[Poids bois Net
NON SÉCHÉ]]))</f>
        <v>0.38420810313075504</v>
      </c>
      <c r="U54" s="197">
        <f t="shared" ref="U54:U117" si="4">IF(H54="","",H54-G54)</f>
        <v>13032</v>
      </c>
      <c r="V54" s="278">
        <f t="shared" si="3"/>
        <v>8025</v>
      </c>
      <c r="W54" s="279">
        <f t="shared" si="2"/>
        <v>2123</v>
      </c>
      <c r="X54" s="280">
        <f>IF(W54&gt;0,1-Tableau1[[#This Row],[Poids Charbon Net]]/(IF(V54="",U54,V54)),"")</f>
        <v>0.73545171339563864</v>
      </c>
      <c r="Y54" s="277"/>
      <c r="AU54" s="122"/>
    </row>
    <row r="55" spans="1:47" ht="30" customHeight="1" thickBot="1" x14ac:dyDescent="0.3">
      <c r="A55" s="202">
        <v>44589</v>
      </c>
      <c r="B55" s="195"/>
      <c r="C55" s="195"/>
      <c r="D55" s="200">
        <f>IF(Tableau1[[#This Row],[Date de pesée]]&lt;&gt;"",1,0)</f>
        <v>1</v>
      </c>
      <c r="E55" s="203">
        <v>475</v>
      </c>
      <c r="F55" s="193"/>
      <c r="G55" s="237">
        <v>2440</v>
      </c>
      <c r="H55" s="237">
        <v>9500</v>
      </c>
      <c r="I55" s="238">
        <v>7200</v>
      </c>
      <c r="J55" s="226"/>
      <c r="K55" s="196"/>
      <c r="L55" s="197"/>
      <c r="M55" s="197">
        <v>3824</v>
      </c>
      <c r="N55" s="197"/>
      <c r="O55" s="105"/>
      <c r="P55" s="198"/>
      <c r="Q55" s="201">
        <v>44591</v>
      </c>
      <c r="R55" s="199">
        <f>IF(Tableau1[[#This Row],[Date de vidange]]&lt;&gt;"",1,0)</f>
        <v>1</v>
      </c>
      <c r="S55" s="198"/>
      <c r="T55" s="274">
        <f>IF(V55="","",((Tableau1[[#This Row],[Poids bois Net
NON SÉCHÉ]]-Tableau1[[#This Row],[Poids bois Net
SÉCHÉ]])/Tableau1[[#This Row],[Poids bois Net
NON SÉCHÉ]]))</f>
        <v>0.32577903682719545</v>
      </c>
      <c r="U55" s="197">
        <f t="shared" si="4"/>
        <v>7060</v>
      </c>
      <c r="V55" s="278">
        <f t="shared" si="3"/>
        <v>4760</v>
      </c>
      <c r="W55" s="279">
        <f t="shared" ref="W55:W118" si="5">M55-G55</f>
        <v>1384</v>
      </c>
      <c r="X55" s="280">
        <f>IF(W55&gt;0,1-Tableau1[[#This Row],[Poids Charbon Net]]/(IF(V55="",U55,V55)),"")</f>
        <v>0.70924369747899152</v>
      </c>
      <c r="Y55" s="277"/>
      <c r="AU55" s="122"/>
    </row>
    <row r="56" spans="1:47" ht="30" customHeight="1" thickBot="1" x14ac:dyDescent="0.3">
      <c r="A56" s="202">
        <v>44590</v>
      </c>
      <c r="B56" s="195"/>
      <c r="C56" s="237"/>
      <c r="D56" s="200">
        <f>IF(Tableau1[[#This Row],[Date de pesée]]&lt;&gt;"",1,0)</f>
        <v>1</v>
      </c>
      <c r="E56" s="237">
        <v>403</v>
      </c>
      <c r="F56" s="237"/>
      <c r="G56" s="237">
        <v>2440</v>
      </c>
      <c r="H56" s="237">
        <v>10130</v>
      </c>
      <c r="I56" s="238">
        <v>8570</v>
      </c>
      <c r="J56" s="226"/>
      <c r="K56" s="196"/>
      <c r="L56" s="197"/>
      <c r="M56" s="197">
        <v>3940</v>
      </c>
      <c r="N56" s="105"/>
      <c r="O56" s="105"/>
      <c r="P56" s="198"/>
      <c r="Q56" s="201">
        <v>44595</v>
      </c>
      <c r="R56" s="199">
        <f>IF(Tableau1[[#This Row],[Date de vidange]]&lt;&gt;"",1,0)</f>
        <v>1</v>
      </c>
      <c r="S56" s="198"/>
      <c r="T56" s="274">
        <f>IF(V56="","",((Tableau1[[#This Row],[Poids bois Net
NON SÉCHÉ]]-Tableau1[[#This Row],[Poids bois Net
SÉCHÉ]])/Tableau1[[#This Row],[Poids bois Net
NON SÉCHÉ]]))</f>
        <v>0.20286085825747724</v>
      </c>
      <c r="U56" s="197">
        <f t="shared" si="4"/>
        <v>7690</v>
      </c>
      <c r="V56" s="278">
        <f t="shared" si="3"/>
        <v>6130</v>
      </c>
      <c r="W56" s="279">
        <f t="shared" si="5"/>
        <v>1500</v>
      </c>
      <c r="X56" s="280">
        <f>IF(W56&gt;0,1-Tableau1[[#This Row],[Poids Charbon Net]]/(IF(V56="",U56,V56)),"")</f>
        <v>0.75530179445350731</v>
      </c>
      <c r="Y56" s="277"/>
      <c r="AU56" s="122"/>
    </row>
    <row r="57" spans="1:47" ht="30" customHeight="1" thickBot="1" x14ac:dyDescent="0.3">
      <c r="A57" s="202">
        <v>44590</v>
      </c>
      <c r="B57" s="237"/>
      <c r="C57" s="237"/>
      <c r="D57" s="200">
        <f>IF(Tableau1[[#This Row],[Date de pesée]]&lt;&gt;"",1,0)</f>
        <v>1</v>
      </c>
      <c r="E57" s="237">
        <v>406</v>
      </c>
      <c r="F57" s="237"/>
      <c r="G57" s="237">
        <v>2465</v>
      </c>
      <c r="H57" s="237">
        <v>13360</v>
      </c>
      <c r="I57" s="238">
        <v>8422</v>
      </c>
      <c r="J57" s="226"/>
      <c r="K57" s="196"/>
      <c r="L57" s="197"/>
      <c r="M57" s="197">
        <v>4100</v>
      </c>
      <c r="N57" s="105"/>
      <c r="O57" s="105"/>
      <c r="P57" s="198"/>
      <c r="Q57" s="201">
        <v>44593</v>
      </c>
      <c r="R57" s="199">
        <f>IF(Tableau1[[#This Row],[Date de vidange]]&lt;&gt;"",1,0)</f>
        <v>1</v>
      </c>
      <c r="S57" s="198"/>
      <c r="T57" s="274">
        <f>IF(V57="","",((Tableau1[[#This Row],[Poids bois Net
NON SÉCHÉ]]-Tableau1[[#This Row],[Poids bois Net
SÉCHÉ]])/Tableau1[[#This Row],[Poids bois Net
NON SÉCHÉ]]))</f>
        <v>0.45323542909591558</v>
      </c>
      <c r="U57" s="197">
        <f t="shared" si="4"/>
        <v>10895</v>
      </c>
      <c r="V57" s="278">
        <f t="shared" si="3"/>
        <v>5957</v>
      </c>
      <c r="W57" s="279">
        <f t="shared" si="5"/>
        <v>1635</v>
      </c>
      <c r="X57" s="280">
        <f>IF(W57&gt;0,1-Tableau1[[#This Row],[Poids Charbon Net]]/(IF(V57="",U57,V57)),"")</f>
        <v>0.72553298640255159</v>
      </c>
      <c r="Y57" s="277"/>
      <c r="AU57" s="122"/>
    </row>
    <row r="58" spans="1:47" ht="30" customHeight="1" thickBot="1" x14ac:dyDescent="0.3">
      <c r="A58" s="202">
        <v>44590</v>
      </c>
      <c r="B58" s="237"/>
      <c r="C58" s="237"/>
      <c r="D58" s="200">
        <f>IF(Tableau1[[#This Row],[Date de pesée]]&lt;&gt;"",1,0)</f>
        <v>1</v>
      </c>
      <c r="E58" s="237">
        <v>412</v>
      </c>
      <c r="F58" s="237"/>
      <c r="G58" s="237">
        <v>2417</v>
      </c>
      <c r="H58" s="237">
        <v>13955</v>
      </c>
      <c r="I58" s="238">
        <v>9762</v>
      </c>
      <c r="J58" s="226"/>
      <c r="K58" s="196"/>
      <c r="L58" s="197"/>
      <c r="M58" s="197">
        <v>4490</v>
      </c>
      <c r="N58" s="105"/>
      <c r="O58" s="105"/>
      <c r="P58" s="198"/>
      <c r="Q58" s="201">
        <v>44593</v>
      </c>
      <c r="R58" s="199">
        <f>IF(Tableau1[[#This Row],[Date de vidange]]&lt;&gt;"",1,0)</f>
        <v>1</v>
      </c>
      <c r="S58" s="198"/>
      <c r="T58" s="274">
        <f>IF(V58="","",((Tableau1[[#This Row],[Poids bois Net
NON SÉCHÉ]]-Tableau1[[#This Row],[Poids bois Net
SÉCHÉ]])/Tableau1[[#This Row],[Poids bois Net
NON SÉCHÉ]]))</f>
        <v>0.36340786964811927</v>
      </c>
      <c r="U58" s="197">
        <f t="shared" si="4"/>
        <v>11538</v>
      </c>
      <c r="V58" s="278">
        <f t="shared" si="3"/>
        <v>7345</v>
      </c>
      <c r="W58" s="279">
        <f t="shared" si="5"/>
        <v>2073</v>
      </c>
      <c r="X58" s="280">
        <f>IF(W58&gt;0,1-Tableau1[[#This Row],[Poids Charbon Net]]/(IF(V58="",U58,V58)),"")</f>
        <v>0.71776718856364874</v>
      </c>
      <c r="Y58" s="277"/>
      <c r="AU58" s="122"/>
    </row>
    <row r="59" spans="1:47" ht="30" customHeight="1" thickBot="1" x14ac:dyDescent="0.3">
      <c r="A59" s="202">
        <v>44590</v>
      </c>
      <c r="B59" s="237"/>
      <c r="C59" s="237"/>
      <c r="D59" s="200">
        <f>IF(Tableau1[[#This Row],[Date de pesée]]&lt;&gt;"",1,0)</f>
        <v>1</v>
      </c>
      <c r="E59" s="237">
        <v>415</v>
      </c>
      <c r="F59" s="237"/>
      <c r="G59" s="237">
        <v>2360</v>
      </c>
      <c r="H59" s="237">
        <v>16530</v>
      </c>
      <c r="I59" s="238">
        <v>12050</v>
      </c>
      <c r="J59" s="226"/>
      <c r="K59" s="196"/>
      <c r="L59" s="197"/>
      <c r="M59" s="197">
        <v>4570</v>
      </c>
      <c r="N59" s="105"/>
      <c r="O59" s="105"/>
      <c r="P59" s="198"/>
      <c r="Q59" s="201">
        <v>44593</v>
      </c>
      <c r="R59" s="199">
        <f>IF(Tableau1[[#This Row],[Date de vidange]]&lt;&gt;"",1,0)</f>
        <v>1</v>
      </c>
      <c r="S59" s="198"/>
      <c r="T59" s="274">
        <f>IF(V59="","",((Tableau1[[#This Row],[Poids bois Net
NON SÉCHÉ]]-Tableau1[[#This Row],[Poids bois Net
SÉCHÉ]])/Tableau1[[#This Row],[Poids bois Net
NON SÉCHÉ]]))</f>
        <v>0.31616090331686664</v>
      </c>
      <c r="U59" s="197">
        <f t="shared" si="4"/>
        <v>14170</v>
      </c>
      <c r="V59" s="278">
        <f t="shared" si="3"/>
        <v>9690</v>
      </c>
      <c r="W59" s="279">
        <f t="shared" si="5"/>
        <v>2210</v>
      </c>
      <c r="X59" s="280">
        <f>IF(W59&gt;0,1-Tableau1[[#This Row],[Poids Charbon Net]]/(IF(V59="",U59,V59)),"")</f>
        <v>0.77192982456140347</v>
      </c>
      <c r="Y59" s="277"/>
      <c r="AU59" s="122"/>
    </row>
    <row r="60" spans="1:47" ht="30" customHeight="1" thickBot="1" x14ac:dyDescent="0.3">
      <c r="A60" s="202">
        <v>44590</v>
      </c>
      <c r="B60" s="237"/>
      <c r="C60" s="237"/>
      <c r="D60" s="200">
        <f>IF(Tableau1[[#This Row],[Date de pesée]]&lt;&gt;"",1,0)</f>
        <v>1</v>
      </c>
      <c r="E60" s="237">
        <v>428</v>
      </c>
      <c r="F60" s="237"/>
      <c r="G60" s="237">
        <v>2440</v>
      </c>
      <c r="H60" s="237">
        <v>14570</v>
      </c>
      <c r="I60" s="238">
        <v>10352</v>
      </c>
      <c r="J60" s="226"/>
      <c r="K60" s="196"/>
      <c r="L60" s="197"/>
      <c r="M60" s="197">
        <v>4355</v>
      </c>
      <c r="N60" s="132"/>
      <c r="O60" s="105"/>
      <c r="P60" s="198"/>
      <c r="Q60" s="201">
        <v>44595</v>
      </c>
      <c r="R60" s="199">
        <f>IF(Tableau1[[#This Row],[Date de vidange]]&lt;&gt;"",1,0)</f>
        <v>1</v>
      </c>
      <c r="S60" s="198"/>
      <c r="T60" s="274">
        <f>IF(V60="","",((Tableau1[[#This Row],[Poids bois Net
NON SÉCHÉ]]-Tableau1[[#This Row],[Poids bois Net
SÉCHÉ]])/Tableau1[[#This Row],[Poids bois Net
NON SÉCHÉ]]))</f>
        <v>0.34773289365210225</v>
      </c>
      <c r="U60" s="197">
        <f t="shared" si="4"/>
        <v>12130</v>
      </c>
      <c r="V60" s="278">
        <f t="shared" si="3"/>
        <v>7912</v>
      </c>
      <c r="W60" s="279">
        <f t="shared" si="5"/>
        <v>1915</v>
      </c>
      <c r="X60" s="280">
        <f>IF(W60&gt;0,1-Tableau1[[#This Row],[Poids Charbon Net]]/(IF(V60="",U60,V60)),"")</f>
        <v>0.7579625884732053</v>
      </c>
      <c r="Y60" s="277"/>
      <c r="AU60" s="122"/>
    </row>
    <row r="61" spans="1:47" ht="30" customHeight="1" thickBot="1" x14ac:dyDescent="0.3">
      <c r="A61" s="202">
        <v>44590</v>
      </c>
      <c r="B61" s="237"/>
      <c r="C61" s="237"/>
      <c r="D61" s="200">
        <f>IF(Tableau1[[#This Row],[Date de pesée]]&lt;&gt;"",1,0)</f>
        <v>1</v>
      </c>
      <c r="E61" s="237">
        <v>435</v>
      </c>
      <c r="F61" s="237"/>
      <c r="G61" s="237">
        <v>2546</v>
      </c>
      <c r="H61" s="237">
        <v>15300</v>
      </c>
      <c r="I61" s="238">
        <v>11405</v>
      </c>
      <c r="J61" s="226"/>
      <c r="K61" s="196"/>
      <c r="L61" s="197"/>
      <c r="M61" s="197">
        <v>4335</v>
      </c>
      <c r="N61" s="105"/>
      <c r="O61" s="105"/>
      <c r="P61" s="198"/>
      <c r="Q61" s="201">
        <v>44593</v>
      </c>
      <c r="R61" s="199">
        <f>IF(Tableau1[[#This Row],[Date de vidange]]&lt;&gt;"",1,0)</f>
        <v>1</v>
      </c>
      <c r="S61" s="198"/>
      <c r="T61" s="274">
        <f>IF(V61="","",((Tableau1[[#This Row],[Poids bois Net
NON SÉCHÉ]]-Tableau1[[#This Row],[Poids bois Net
SÉCHÉ]])/Tableau1[[#This Row],[Poids bois Net
NON SÉCHÉ]]))</f>
        <v>0.30539438607495689</v>
      </c>
      <c r="U61" s="197">
        <f t="shared" si="4"/>
        <v>12754</v>
      </c>
      <c r="V61" s="278">
        <f t="shared" si="3"/>
        <v>8859</v>
      </c>
      <c r="W61" s="279">
        <f t="shared" si="5"/>
        <v>1789</v>
      </c>
      <c r="X61" s="280">
        <f>IF(W61&gt;0,1-Tableau1[[#This Row],[Poids Charbon Net]]/(IF(V61="",U61,V61)),"")</f>
        <v>0.79805847161079124</v>
      </c>
      <c r="Y61" s="277"/>
      <c r="AU61" s="122"/>
    </row>
    <row r="62" spans="1:47" ht="30" customHeight="1" thickBot="1" x14ac:dyDescent="0.3">
      <c r="A62" s="202">
        <v>44590</v>
      </c>
      <c r="B62" s="237"/>
      <c r="C62" s="237"/>
      <c r="D62" s="200">
        <f>IF(Tableau1[[#This Row],[Date de pesée]]&lt;&gt;"",1,0)</f>
        <v>1</v>
      </c>
      <c r="E62" s="237">
        <v>438</v>
      </c>
      <c r="F62" s="237"/>
      <c r="G62" s="237">
        <v>2610</v>
      </c>
      <c r="H62" s="237">
        <v>12667</v>
      </c>
      <c r="I62" s="238">
        <v>7990</v>
      </c>
      <c r="J62" s="226"/>
      <c r="K62" s="196"/>
      <c r="L62" s="197"/>
      <c r="M62" s="197">
        <v>4176</v>
      </c>
      <c r="N62" s="132"/>
      <c r="O62" s="105"/>
      <c r="P62" s="198"/>
      <c r="Q62" s="201">
        <v>44593</v>
      </c>
      <c r="R62" s="199">
        <f>IF(Tableau1[[#This Row],[Date de vidange]]&lt;&gt;"",1,0)</f>
        <v>1</v>
      </c>
      <c r="S62" s="198"/>
      <c r="T62" s="274">
        <f>IF(V62="","",((Tableau1[[#This Row],[Poids bois Net
NON SÉCHÉ]]-Tableau1[[#This Row],[Poids bois Net
SÉCHÉ]])/Tableau1[[#This Row],[Poids bois Net
NON SÉCHÉ]]))</f>
        <v>0.46504921944913991</v>
      </c>
      <c r="U62" s="197">
        <f t="shared" si="4"/>
        <v>10057</v>
      </c>
      <c r="V62" s="278">
        <f t="shared" si="3"/>
        <v>5380</v>
      </c>
      <c r="W62" s="279">
        <f t="shared" si="5"/>
        <v>1566</v>
      </c>
      <c r="X62" s="280">
        <f>IF(W62&gt;0,1-Tableau1[[#This Row],[Poids Charbon Net]]/(IF(V62="",U62,V62)),"")</f>
        <v>0.70892193308550189</v>
      </c>
      <c r="Y62" s="277"/>
      <c r="AU62" s="122"/>
    </row>
    <row r="63" spans="1:47" ht="30" customHeight="1" thickBot="1" x14ac:dyDescent="0.3">
      <c r="A63" s="202">
        <v>44590</v>
      </c>
      <c r="B63" s="237"/>
      <c r="C63" s="237"/>
      <c r="D63" s="200">
        <f>IF(Tableau1[[#This Row],[Date de pesée]]&lt;&gt;"",1,0)</f>
        <v>1</v>
      </c>
      <c r="E63" s="237">
        <v>449</v>
      </c>
      <c r="F63" s="237"/>
      <c r="G63" s="237">
        <v>2210</v>
      </c>
      <c r="H63" s="237">
        <v>9930</v>
      </c>
      <c r="I63" s="238">
        <v>7120</v>
      </c>
      <c r="J63" s="226"/>
      <c r="K63" s="196"/>
      <c r="L63" s="197"/>
      <c r="M63" s="197">
        <v>3685</v>
      </c>
      <c r="N63" s="105"/>
      <c r="O63" s="105"/>
      <c r="P63" s="198"/>
      <c r="Q63" s="201">
        <v>44595</v>
      </c>
      <c r="R63" s="199">
        <f>IF(Tableau1[[#This Row],[Date de vidange]]&lt;&gt;"",1,0)</f>
        <v>1</v>
      </c>
      <c r="S63" s="198"/>
      <c r="T63" s="274">
        <f>IF(V63="","",((Tableau1[[#This Row],[Poids bois Net
NON SÉCHÉ]]-Tableau1[[#This Row],[Poids bois Net
SÉCHÉ]])/Tableau1[[#This Row],[Poids bois Net
NON SÉCHÉ]]))</f>
        <v>0.3639896373056995</v>
      </c>
      <c r="U63" s="197">
        <f t="shared" si="4"/>
        <v>7720</v>
      </c>
      <c r="V63" s="278">
        <f t="shared" si="3"/>
        <v>4910</v>
      </c>
      <c r="W63" s="279">
        <f t="shared" si="5"/>
        <v>1475</v>
      </c>
      <c r="X63" s="280">
        <f>IF(W63&gt;0,1-Tableau1[[#This Row],[Poids Charbon Net]]/(IF(V63="",U63,V63)),"")</f>
        <v>0.69959266802443998</v>
      </c>
      <c r="Y63" s="277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23"/>
    </row>
    <row r="64" spans="1:47" ht="30" customHeight="1" thickBot="1" x14ac:dyDescent="0.3">
      <c r="A64" s="202">
        <v>44590</v>
      </c>
      <c r="B64" s="237"/>
      <c r="C64" s="237"/>
      <c r="D64" s="200">
        <f>IF(Tableau1[[#This Row],[Date de pesée]]&lt;&gt;"",1,0)</f>
        <v>1</v>
      </c>
      <c r="E64" s="237">
        <v>454</v>
      </c>
      <c r="F64" s="237"/>
      <c r="G64" s="237">
        <v>2395</v>
      </c>
      <c r="H64" s="237">
        <v>16230</v>
      </c>
      <c r="I64" s="238">
        <v>10497</v>
      </c>
      <c r="J64" s="226"/>
      <c r="K64" s="196"/>
      <c r="L64" s="197"/>
      <c r="M64" s="197">
        <v>4560</v>
      </c>
      <c r="N64" s="132"/>
      <c r="O64" s="105"/>
      <c r="P64" s="198"/>
      <c r="Q64" s="201">
        <v>44593</v>
      </c>
      <c r="R64" s="199">
        <f>IF(Tableau1[[#This Row],[Date de vidange]]&lt;&gt;"",1,0)</f>
        <v>1</v>
      </c>
      <c r="S64" s="198"/>
      <c r="T64" s="274">
        <f>IF(V64="","",((Tableau1[[#This Row],[Poids bois Net
NON SÉCHÉ]]-Tableau1[[#This Row],[Poids bois Net
SÉCHÉ]])/Tableau1[[#This Row],[Poids bois Net
NON SÉCHÉ]]))</f>
        <v>0.41438380917961692</v>
      </c>
      <c r="U64" s="197">
        <f t="shared" si="4"/>
        <v>13835</v>
      </c>
      <c r="V64" s="278">
        <f t="shared" si="3"/>
        <v>8102</v>
      </c>
      <c r="W64" s="279">
        <f t="shared" si="5"/>
        <v>2165</v>
      </c>
      <c r="X64" s="280">
        <f>IF(W64&gt;0,1-Tableau1[[#This Row],[Poids Charbon Net]]/(IF(V64="",U64,V64)),"")</f>
        <v>0.73278202912861023</v>
      </c>
      <c r="Y64" s="277"/>
      <c r="AU64" s="122"/>
    </row>
    <row r="65" spans="1:47" ht="30" customHeight="1" thickBot="1" x14ac:dyDescent="0.3">
      <c r="A65" s="202">
        <v>44590</v>
      </c>
      <c r="B65" s="237"/>
      <c r="C65" s="237"/>
      <c r="D65" s="200">
        <f>IF(Tableau1[[#This Row],[Date de pesée]]&lt;&gt;"",1,0)</f>
        <v>1</v>
      </c>
      <c r="E65" s="237">
        <v>456</v>
      </c>
      <c r="F65" s="237"/>
      <c r="G65" s="237">
        <v>2440</v>
      </c>
      <c r="H65" s="237">
        <v>15513</v>
      </c>
      <c r="I65" s="238">
        <v>10886</v>
      </c>
      <c r="J65" s="226"/>
      <c r="K65" s="196"/>
      <c r="L65" s="197"/>
      <c r="M65" s="197">
        <v>3870</v>
      </c>
      <c r="N65" s="105"/>
      <c r="O65" s="105"/>
      <c r="P65" s="198"/>
      <c r="Q65" s="201">
        <v>44594</v>
      </c>
      <c r="R65" s="199">
        <f>IF(Tableau1[[#This Row],[Date de vidange]]&lt;&gt;"",1,0)</f>
        <v>1</v>
      </c>
      <c r="S65" s="198"/>
      <c r="T65" s="274">
        <f>IF(V65="","",((Tableau1[[#This Row],[Poids bois Net
NON SÉCHÉ]]-Tableau1[[#This Row],[Poids bois Net
SÉCHÉ]])/Tableau1[[#This Row],[Poids bois Net
NON SÉCHÉ]]))</f>
        <v>0.35393559244243861</v>
      </c>
      <c r="U65" s="197">
        <f t="shared" si="4"/>
        <v>13073</v>
      </c>
      <c r="V65" s="278">
        <f t="shared" si="3"/>
        <v>8446</v>
      </c>
      <c r="W65" s="279">
        <f t="shared" si="5"/>
        <v>1430</v>
      </c>
      <c r="X65" s="280">
        <f>IF(W65&gt;0,1-Tableau1[[#This Row],[Poids Charbon Net]]/(IF(V65="",U65,V65)),"")</f>
        <v>0.83068908358986504</v>
      </c>
      <c r="Y65" s="277"/>
      <c r="AU65" s="122"/>
    </row>
    <row r="66" spans="1:47" ht="30" customHeight="1" thickBot="1" x14ac:dyDescent="0.3">
      <c r="A66" s="202">
        <v>44590</v>
      </c>
      <c r="B66" s="237"/>
      <c r="C66" s="237"/>
      <c r="D66" s="200">
        <f>IF(Tableau1[[#This Row],[Date de pesée]]&lt;&gt;"",1,0)</f>
        <v>1</v>
      </c>
      <c r="E66" s="237">
        <v>467</v>
      </c>
      <c r="F66" s="237"/>
      <c r="G66" s="237">
        <v>2440</v>
      </c>
      <c r="H66" s="237">
        <v>15767</v>
      </c>
      <c r="I66" s="238">
        <v>14967</v>
      </c>
      <c r="J66" s="226"/>
      <c r="K66" s="196"/>
      <c r="L66" s="197"/>
      <c r="M66" s="197">
        <v>4140</v>
      </c>
      <c r="N66" s="132"/>
      <c r="O66" s="105"/>
      <c r="P66" s="198"/>
      <c r="Q66" s="201">
        <v>44593</v>
      </c>
      <c r="R66" s="199">
        <f>IF(Tableau1[[#This Row],[Date de vidange]]&lt;&gt;"",1,0)</f>
        <v>1</v>
      </c>
      <c r="S66" s="198"/>
      <c r="T66" s="274">
        <f>IF(V66="","",((Tableau1[[#This Row],[Poids bois Net
NON SÉCHÉ]]-Tableau1[[#This Row],[Poids bois Net
SÉCHÉ]])/Tableau1[[#This Row],[Poids bois Net
NON SÉCHÉ]]))</f>
        <v>6.0028513543933369E-2</v>
      </c>
      <c r="U66" s="197">
        <f t="shared" si="4"/>
        <v>13327</v>
      </c>
      <c r="V66" s="278">
        <f t="shared" si="3"/>
        <v>12527</v>
      </c>
      <c r="W66" s="279">
        <f t="shared" si="5"/>
        <v>1700</v>
      </c>
      <c r="X66" s="280">
        <f>IF(W66&gt;0,1-Tableau1[[#This Row],[Poids Charbon Net]]/(IF(V66="",U66,V66)),"")</f>
        <v>0.86429312684601256</v>
      </c>
      <c r="Y66" s="277"/>
      <c r="AU66" s="122"/>
    </row>
    <row r="67" spans="1:47" ht="30" customHeight="1" thickBot="1" x14ac:dyDescent="0.3">
      <c r="A67" s="202">
        <v>44590</v>
      </c>
      <c r="B67" s="237"/>
      <c r="C67" s="237"/>
      <c r="D67" s="200">
        <f>IF(Tableau1[[#This Row],[Date de pesée]]&lt;&gt;"",1,0)</f>
        <v>1</v>
      </c>
      <c r="E67" s="237">
        <v>469</v>
      </c>
      <c r="F67" s="237"/>
      <c r="G67" s="237">
        <v>2270</v>
      </c>
      <c r="H67" s="237">
        <v>10115</v>
      </c>
      <c r="I67" s="238">
        <v>7225</v>
      </c>
      <c r="J67" s="226"/>
      <c r="K67" s="196"/>
      <c r="L67" s="197"/>
      <c r="M67" s="197">
        <v>3751</v>
      </c>
      <c r="N67" s="105"/>
      <c r="O67" s="105"/>
      <c r="P67" s="198"/>
      <c r="Q67" s="201">
        <v>44592</v>
      </c>
      <c r="R67" s="199">
        <f>IF(Tableau1[[#This Row],[Date de vidange]]&lt;&gt;"",1,0)</f>
        <v>1</v>
      </c>
      <c r="S67" s="198"/>
      <c r="T67" s="274">
        <f>IF(V67="","",((Tableau1[[#This Row],[Poids bois Net
NON SÉCHÉ]]-Tableau1[[#This Row],[Poids bois Net
SÉCHÉ]])/Tableau1[[#This Row],[Poids bois Net
NON SÉCHÉ]]))</f>
        <v>0.36838750796685787</v>
      </c>
      <c r="U67" s="197">
        <f t="shared" si="4"/>
        <v>7845</v>
      </c>
      <c r="V67" s="278">
        <f t="shared" si="3"/>
        <v>4955</v>
      </c>
      <c r="W67" s="279">
        <f t="shared" si="5"/>
        <v>1481</v>
      </c>
      <c r="X67" s="280">
        <f>IF(W67&gt;0,1-Tableau1[[#This Row],[Poids Charbon Net]]/(IF(V67="",U67,V67)),"")</f>
        <v>0.70110998990918261</v>
      </c>
      <c r="Y67" s="277"/>
      <c r="AU67" s="122"/>
    </row>
    <row r="68" spans="1:47" ht="30" customHeight="1" thickBot="1" x14ac:dyDescent="0.3">
      <c r="A68" s="202">
        <v>44591</v>
      </c>
      <c r="B68" s="237"/>
      <c r="C68" s="237"/>
      <c r="D68" s="200">
        <f>IF(Tableau1[[#This Row],[Date de pesée]]&lt;&gt;"",1,0)</f>
        <v>1</v>
      </c>
      <c r="E68" s="237">
        <v>402</v>
      </c>
      <c r="F68" s="237"/>
      <c r="G68" s="237">
        <v>2668</v>
      </c>
      <c r="H68" s="237">
        <v>14334</v>
      </c>
      <c r="I68" s="238">
        <v>10400</v>
      </c>
      <c r="J68" s="226"/>
      <c r="K68" s="196"/>
      <c r="L68" s="197"/>
      <c r="M68" s="197">
        <v>4292</v>
      </c>
      <c r="N68" s="132"/>
      <c r="O68" s="105"/>
      <c r="P68" s="198"/>
      <c r="Q68" s="201">
        <v>44593</v>
      </c>
      <c r="R68" s="199">
        <f>IF(Tableau1[[#This Row],[Date de vidange]]&lt;&gt;"",1,0)</f>
        <v>1</v>
      </c>
      <c r="S68" s="198"/>
      <c r="T68" s="274">
        <f>IF(V68="","",((Tableau1[[#This Row],[Poids bois Net
NON SÉCHÉ]]-Tableau1[[#This Row],[Poids bois Net
SÉCHÉ]])/Tableau1[[#This Row],[Poids bois Net
NON SÉCHÉ]]))</f>
        <v>0.33721926967255272</v>
      </c>
      <c r="U68" s="197">
        <f t="shared" si="4"/>
        <v>11666</v>
      </c>
      <c r="V68" s="278">
        <f t="shared" si="3"/>
        <v>7732</v>
      </c>
      <c r="W68" s="279">
        <f t="shared" si="5"/>
        <v>1624</v>
      </c>
      <c r="X68" s="280">
        <f>IF(W68&gt;0,1-Tableau1[[#This Row],[Poids Charbon Net]]/(IF(V68="",U68,V68)),"")</f>
        <v>0.7899637868598034</v>
      </c>
      <c r="Y68" s="277"/>
      <c r="AU68" s="122"/>
    </row>
    <row r="69" spans="1:47" ht="30" customHeight="1" thickBot="1" x14ac:dyDescent="0.3">
      <c r="A69" s="202">
        <v>44591</v>
      </c>
      <c r="B69" s="237"/>
      <c r="C69" s="237"/>
      <c r="D69" s="200">
        <f>IF(Tableau1[[#This Row],[Date de pesée]]&lt;&gt;"",1,0)</f>
        <v>1</v>
      </c>
      <c r="E69" s="237">
        <v>404</v>
      </c>
      <c r="F69" s="237"/>
      <c r="G69" s="237">
        <v>2440</v>
      </c>
      <c r="H69" s="237">
        <v>7420</v>
      </c>
      <c r="I69" s="238"/>
      <c r="J69" s="226"/>
      <c r="K69" s="196"/>
      <c r="L69" s="197"/>
      <c r="M69" s="197">
        <v>5350</v>
      </c>
      <c r="N69" s="105"/>
      <c r="O69" s="105"/>
      <c r="P69" s="198"/>
      <c r="Q69" s="201"/>
      <c r="R69" s="199">
        <f>IF(Tableau1[[#This Row],[Date de vidange]]&lt;&gt;"",1,0)</f>
        <v>0</v>
      </c>
      <c r="S69" s="198"/>
      <c r="T69" s="274" t="str">
        <f>IF(V69="","",((Tableau1[[#This Row],[Poids bois Net
NON SÉCHÉ]]-Tableau1[[#This Row],[Poids bois Net
SÉCHÉ]])/Tableau1[[#This Row],[Poids bois Net
NON SÉCHÉ]]))</f>
        <v/>
      </c>
      <c r="U69" s="197">
        <f t="shared" si="4"/>
        <v>4980</v>
      </c>
      <c r="V69" s="278" t="str">
        <f t="shared" si="3"/>
        <v/>
      </c>
      <c r="W69" s="279">
        <f t="shared" si="5"/>
        <v>2910</v>
      </c>
      <c r="X69" s="280">
        <f>IF(W69&gt;0,1-Tableau1[[#This Row],[Poids Charbon Net]]/(IF(V69="",U69,V69)),"")</f>
        <v>0.41566265060240959</v>
      </c>
      <c r="Y69" s="277"/>
      <c r="AU69" s="122"/>
    </row>
    <row r="70" spans="1:47" ht="30" customHeight="1" thickBot="1" x14ac:dyDescent="0.3">
      <c r="A70" s="202">
        <v>44591</v>
      </c>
      <c r="B70" s="195"/>
      <c r="C70" s="195"/>
      <c r="D70" s="200">
        <f>IF(Tableau1[[#This Row],[Date de pesée]]&lt;&gt;"",1,0)</f>
        <v>1</v>
      </c>
      <c r="E70" s="237">
        <v>414</v>
      </c>
      <c r="F70" s="193"/>
      <c r="G70" s="237">
        <v>2440</v>
      </c>
      <c r="H70" s="237">
        <v>17360</v>
      </c>
      <c r="I70" s="238">
        <v>10435</v>
      </c>
      <c r="J70" s="226"/>
      <c r="K70" s="196"/>
      <c r="L70" s="105"/>
      <c r="M70" s="197">
        <v>4680</v>
      </c>
      <c r="N70" s="132"/>
      <c r="O70" s="105"/>
      <c r="P70" s="198"/>
      <c r="Q70" s="201">
        <v>44596</v>
      </c>
      <c r="R70" s="199">
        <f>IF(Tableau1[[#This Row],[Date de vidange]]&lt;&gt;"",1,0)</f>
        <v>1</v>
      </c>
      <c r="S70" s="198"/>
      <c r="T70" s="274">
        <f>IF(V70="","",((Tableau1[[#This Row],[Poids bois Net
NON SÉCHÉ]]-Tableau1[[#This Row],[Poids bois Net
SÉCHÉ]])/Tableau1[[#This Row],[Poids bois Net
NON SÉCHÉ]]))</f>
        <v>0.46414209115281502</v>
      </c>
      <c r="U70" s="197">
        <f t="shared" si="4"/>
        <v>14920</v>
      </c>
      <c r="V70" s="278">
        <f t="shared" si="3"/>
        <v>7995</v>
      </c>
      <c r="W70" s="279">
        <f t="shared" si="5"/>
        <v>2240</v>
      </c>
      <c r="X70" s="280">
        <f>IF(W70&gt;0,1-Tableau1[[#This Row],[Poids Charbon Net]]/(IF(V70="",U70,V70)),"")</f>
        <v>0.71982489055659782</v>
      </c>
      <c r="Y70" s="277"/>
      <c r="AU70" s="122"/>
    </row>
    <row r="71" spans="1:47" ht="30" customHeight="1" thickBot="1" x14ac:dyDescent="0.3">
      <c r="A71" s="202">
        <v>44591</v>
      </c>
      <c r="B71" s="237"/>
      <c r="C71" s="237"/>
      <c r="D71" s="200">
        <f>IF(Tableau1[[#This Row],[Date de pesée]]&lt;&gt;"",1,0)</f>
        <v>1</v>
      </c>
      <c r="E71" s="237">
        <v>420</v>
      </c>
      <c r="F71" s="237"/>
      <c r="G71" s="237">
        <v>2395</v>
      </c>
      <c r="H71" s="237">
        <v>16553</v>
      </c>
      <c r="I71" s="238">
        <v>11775</v>
      </c>
      <c r="J71" s="226"/>
      <c r="K71" s="196"/>
      <c r="L71" s="197"/>
      <c r="M71" s="197">
        <v>4280</v>
      </c>
      <c r="N71" s="105"/>
      <c r="O71" s="105"/>
      <c r="P71" s="198"/>
      <c r="Q71" s="201">
        <v>44593</v>
      </c>
      <c r="R71" s="199">
        <f>IF(Tableau1[[#This Row],[Date de vidange]]&lt;&gt;"",1,0)</f>
        <v>1</v>
      </c>
      <c r="S71" s="198"/>
      <c r="T71" s="274">
        <f>IF(V71="","",((Tableau1[[#This Row],[Poids bois Net
NON SÉCHÉ]]-Tableau1[[#This Row],[Poids bois Net
SÉCHÉ]])/Tableau1[[#This Row],[Poids bois Net
NON SÉCHÉ]]))</f>
        <v>0.33747704478033619</v>
      </c>
      <c r="U71" s="197">
        <f t="shared" si="4"/>
        <v>14158</v>
      </c>
      <c r="V71" s="278">
        <f t="shared" si="3"/>
        <v>9380</v>
      </c>
      <c r="W71" s="279">
        <f t="shared" si="5"/>
        <v>1885</v>
      </c>
      <c r="X71" s="280">
        <f>IF(W71&gt;0,1-Tableau1[[#This Row],[Poids Charbon Net]]/(IF(V71="",U71,V71)),"")</f>
        <v>0.79904051172707891</v>
      </c>
      <c r="Y71" s="277"/>
      <c r="AU71" s="122"/>
    </row>
    <row r="72" spans="1:47" ht="30" customHeight="1" thickBot="1" x14ac:dyDescent="0.3">
      <c r="A72" s="202">
        <v>44591</v>
      </c>
      <c r="B72" s="237"/>
      <c r="C72" s="237"/>
      <c r="D72" s="200">
        <f>IF(Tableau1[[#This Row],[Date de pesée]]&lt;&gt;"",1,0)</f>
        <v>1</v>
      </c>
      <c r="E72" s="237">
        <v>422</v>
      </c>
      <c r="F72" s="237"/>
      <c r="G72" s="237">
        <v>2440</v>
      </c>
      <c r="H72" s="237">
        <v>6725</v>
      </c>
      <c r="I72" s="238"/>
      <c r="J72" s="226"/>
      <c r="K72" s="196"/>
      <c r="L72" s="197"/>
      <c r="M72" s="197">
        <v>7409</v>
      </c>
      <c r="N72" s="132"/>
      <c r="O72" s="105"/>
      <c r="P72" s="198"/>
      <c r="Q72" s="201">
        <v>44603</v>
      </c>
      <c r="R72" s="199">
        <f>IF(Tableau1[[#This Row],[Date de vidange]]&lt;&gt;"",1,0)</f>
        <v>1</v>
      </c>
      <c r="S72" s="198"/>
      <c r="T72" s="274" t="str">
        <f>IF(V72="","",((Tableau1[[#This Row],[Poids bois Net
NON SÉCHÉ]]-Tableau1[[#This Row],[Poids bois Net
SÉCHÉ]])/Tableau1[[#This Row],[Poids bois Net
NON SÉCHÉ]]))</f>
        <v/>
      </c>
      <c r="U72" s="197">
        <f t="shared" si="4"/>
        <v>4285</v>
      </c>
      <c r="V72" s="278" t="str">
        <f t="shared" si="3"/>
        <v/>
      </c>
      <c r="W72" s="279">
        <f t="shared" si="5"/>
        <v>4969</v>
      </c>
      <c r="X72" s="280">
        <f>IF(W72&gt;0,1-Tableau1[[#This Row],[Poids Charbon Net]]/(IF(V72="",U72,V72)),"")</f>
        <v>-0.15962660443407239</v>
      </c>
      <c r="Y72" s="277"/>
      <c r="AU72" s="122"/>
    </row>
    <row r="73" spans="1:47" ht="30" customHeight="1" thickBot="1" x14ac:dyDescent="0.3">
      <c r="A73" s="202">
        <v>44591</v>
      </c>
      <c r="B73" s="195"/>
      <c r="C73" s="237"/>
      <c r="D73" s="200">
        <f>IF(Tableau1[[#This Row],[Date de pesée]]&lt;&gt;"",1,0)</f>
        <v>1</v>
      </c>
      <c r="E73" s="237">
        <v>425</v>
      </c>
      <c r="F73" s="237"/>
      <c r="G73" s="237">
        <v>2440</v>
      </c>
      <c r="H73" s="237">
        <v>10190</v>
      </c>
      <c r="I73" s="238">
        <v>8539</v>
      </c>
      <c r="J73" s="226"/>
      <c r="K73" s="196"/>
      <c r="L73" s="197"/>
      <c r="M73" s="197">
        <v>3829</v>
      </c>
      <c r="N73" s="105"/>
      <c r="O73" s="105"/>
      <c r="P73" s="198"/>
      <c r="Q73" s="201">
        <v>44595</v>
      </c>
      <c r="R73" s="199">
        <f>IF(Tableau1[[#This Row],[Date de vidange]]&lt;&gt;"",1,0)</f>
        <v>1</v>
      </c>
      <c r="S73" s="198"/>
      <c r="T73" s="274">
        <f>IF(V73="","",((Tableau1[[#This Row],[Poids bois Net
NON SÉCHÉ]]-Tableau1[[#This Row],[Poids bois Net
SÉCHÉ]])/Tableau1[[#This Row],[Poids bois Net
NON SÉCHÉ]]))</f>
        <v>0.21303225806451612</v>
      </c>
      <c r="U73" s="197">
        <f t="shared" si="4"/>
        <v>7750</v>
      </c>
      <c r="V73" s="278">
        <f t="shared" si="3"/>
        <v>6099</v>
      </c>
      <c r="W73" s="279">
        <f t="shared" si="5"/>
        <v>1389</v>
      </c>
      <c r="X73" s="280">
        <f>IF(W73&gt;0,1-Tableau1[[#This Row],[Poids Charbon Net]]/(IF(V73="",U73,V73)),"")</f>
        <v>0.77225774717166751</v>
      </c>
      <c r="Y73" s="277"/>
      <c r="AU73" s="122"/>
    </row>
    <row r="74" spans="1:47" ht="30" customHeight="1" thickBot="1" x14ac:dyDescent="0.3">
      <c r="A74" s="202">
        <v>44591</v>
      </c>
      <c r="B74" s="195"/>
      <c r="C74" s="237"/>
      <c r="D74" s="200">
        <f>IF(Tableau1[[#This Row],[Date de pesée]]&lt;&gt;"",1,0)</f>
        <v>1</v>
      </c>
      <c r="E74" s="237">
        <v>436</v>
      </c>
      <c r="F74" s="237"/>
      <c r="G74" s="237">
        <v>2440</v>
      </c>
      <c r="H74" s="237">
        <v>13450</v>
      </c>
      <c r="I74" s="238">
        <v>7550</v>
      </c>
      <c r="J74" s="226"/>
      <c r="K74" s="196"/>
      <c r="L74" s="197"/>
      <c r="M74" s="197">
        <v>3700</v>
      </c>
      <c r="N74" s="132"/>
      <c r="O74" s="105"/>
      <c r="P74" s="198"/>
      <c r="Q74" s="201">
        <v>44594</v>
      </c>
      <c r="R74" s="199">
        <f>IF(Tableau1[[#This Row],[Date de vidange]]&lt;&gt;"",1,0)</f>
        <v>1</v>
      </c>
      <c r="S74" s="198"/>
      <c r="T74" s="274">
        <f>IF(V74="","",((Tableau1[[#This Row],[Poids bois Net
NON SÉCHÉ]]-Tableau1[[#This Row],[Poids bois Net
SÉCHÉ]])/Tableau1[[#This Row],[Poids bois Net
NON SÉCHÉ]]))</f>
        <v>0.53587647593097187</v>
      </c>
      <c r="U74" s="197">
        <f t="shared" si="4"/>
        <v>11010</v>
      </c>
      <c r="V74" s="278">
        <f t="shared" si="3"/>
        <v>5110</v>
      </c>
      <c r="W74" s="279">
        <f t="shared" si="5"/>
        <v>1260</v>
      </c>
      <c r="X74" s="280">
        <f>IF(W74&gt;0,1-Tableau1[[#This Row],[Poids Charbon Net]]/(IF(V74="",U74,V74)),"")</f>
        <v>0.75342465753424659</v>
      </c>
      <c r="Y74" s="277"/>
      <c r="AU74" s="122"/>
    </row>
    <row r="75" spans="1:47" ht="30" customHeight="1" thickBot="1" x14ac:dyDescent="0.3">
      <c r="A75" s="202">
        <v>44591</v>
      </c>
      <c r="B75" s="237"/>
      <c r="C75" s="237"/>
      <c r="D75" s="200">
        <f>IF(Tableau1[[#This Row],[Date de pesée]]&lt;&gt;"",1,0)</f>
        <v>1</v>
      </c>
      <c r="E75" s="237">
        <v>443</v>
      </c>
      <c r="F75" s="237"/>
      <c r="G75" s="237">
        <v>2440</v>
      </c>
      <c r="H75" s="237">
        <v>13660</v>
      </c>
      <c r="I75" s="238">
        <v>8019</v>
      </c>
      <c r="J75" s="226"/>
      <c r="K75" s="196"/>
      <c r="L75" s="196"/>
      <c r="M75" s="196">
        <v>4040</v>
      </c>
      <c r="N75" s="132"/>
      <c r="O75" s="105"/>
      <c r="P75" s="198"/>
      <c r="Q75" s="201">
        <v>44594</v>
      </c>
      <c r="R75" s="199">
        <f>IF(Tableau1[[#This Row],[Date de vidange]]&lt;&gt;"",1,0)</f>
        <v>1</v>
      </c>
      <c r="S75" s="198"/>
      <c r="T75" s="274">
        <f>IF(V75="","",((Tableau1[[#This Row],[Poids bois Net
NON SÉCHÉ]]-Tableau1[[#This Row],[Poids bois Net
SÉCHÉ]])/Tableau1[[#This Row],[Poids bois Net
NON SÉCHÉ]]))</f>
        <v>0.50276292335115869</v>
      </c>
      <c r="U75" s="197">
        <f t="shared" si="4"/>
        <v>11220</v>
      </c>
      <c r="V75" s="278">
        <f t="shared" si="3"/>
        <v>5579</v>
      </c>
      <c r="W75" s="279">
        <f t="shared" si="5"/>
        <v>1600</v>
      </c>
      <c r="X75" s="280">
        <f>IF(W75&gt;0,1-Tableau1[[#This Row],[Poids Charbon Net]]/(IF(V75="",U75,V75)),"")</f>
        <v>0.71321025273346472</v>
      </c>
      <c r="Y75" s="277"/>
      <c r="AU75" s="122"/>
    </row>
    <row r="76" spans="1:47" ht="30" customHeight="1" thickBot="1" x14ac:dyDescent="0.3">
      <c r="A76" s="202">
        <v>44591</v>
      </c>
      <c r="B76" s="237"/>
      <c r="C76" s="237"/>
      <c r="D76" s="200">
        <f>IF(Tableau1[[#This Row],[Date de pesée]]&lt;&gt;"",1,0)</f>
        <v>1</v>
      </c>
      <c r="E76" s="237">
        <v>444</v>
      </c>
      <c r="F76" s="237"/>
      <c r="G76" s="237">
        <v>2452</v>
      </c>
      <c r="H76" s="237">
        <v>15196</v>
      </c>
      <c r="I76" s="238">
        <v>9812</v>
      </c>
      <c r="J76" s="226"/>
      <c r="K76" s="196"/>
      <c r="L76" s="197"/>
      <c r="M76" s="197">
        <v>4250</v>
      </c>
      <c r="N76" s="105"/>
      <c r="O76" s="105"/>
      <c r="P76" s="198"/>
      <c r="Q76" s="201">
        <v>44596</v>
      </c>
      <c r="R76" s="199">
        <f>IF(Tableau1[[#This Row],[Date de vidange]]&lt;&gt;"",1,0)</f>
        <v>1</v>
      </c>
      <c r="S76" s="198"/>
      <c r="T76" s="274">
        <f>IF(V76="","",((Tableau1[[#This Row],[Poids bois Net
NON SÉCHÉ]]-Tableau1[[#This Row],[Poids bois Net
SÉCHÉ]])/Tableau1[[#This Row],[Poids bois Net
NON SÉCHÉ]]))</f>
        <v>0.42247332077840555</v>
      </c>
      <c r="U76" s="197">
        <f t="shared" si="4"/>
        <v>12744</v>
      </c>
      <c r="V76" s="278">
        <f t="shared" si="3"/>
        <v>7360</v>
      </c>
      <c r="W76" s="279">
        <f t="shared" si="5"/>
        <v>1798</v>
      </c>
      <c r="X76" s="280">
        <f>IF(W76&gt;0,1-Tableau1[[#This Row],[Poids Charbon Net]]/(IF(V76="",U76,V76)),"")</f>
        <v>0.75570652173913044</v>
      </c>
      <c r="Y76" s="277"/>
      <c r="AU76" s="122"/>
    </row>
    <row r="77" spans="1:47" ht="30" customHeight="1" thickBot="1" x14ac:dyDescent="0.3">
      <c r="A77" s="202">
        <v>44591</v>
      </c>
      <c r="B77" s="237"/>
      <c r="C77" s="237"/>
      <c r="D77" s="200">
        <f>IF(Tableau1[[#This Row],[Date de pesée]]&lt;&gt;"",1,0)</f>
        <v>1</v>
      </c>
      <c r="E77" s="237">
        <v>452</v>
      </c>
      <c r="F77" s="237"/>
      <c r="G77" s="237">
        <v>2415</v>
      </c>
      <c r="H77" s="237">
        <v>13564</v>
      </c>
      <c r="I77" s="238">
        <v>9316</v>
      </c>
      <c r="J77" s="226"/>
      <c r="K77" s="196"/>
      <c r="L77" s="197"/>
      <c r="M77" s="197">
        <v>4550</v>
      </c>
      <c r="N77" s="132"/>
      <c r="O77" s="105"/>
      <c r="P77" s="198"/>
      <c r="Q77" s="201">
        <v>44594</v>
      </c>
      <c r="R77" s="199">
        <f>IF(Tableau1[[#This Row],[Date de vidange]]&lt;&gt;"",1,0)</f>
        <v>1</v>
      </c>
      <c r="S77" s="198"/>
      <c r="T77" s="274">
        <f>IF(V77="","",((Tableau1[[#This Row],[Poids bois Net
NON SÉCHÉ]]-Tableau1[[#This Row],[Poids bois Net
SÉCHÉ]])/Tableau1[[#This Row],[Poids bois Net
NON SÉCHÉ]]))</f>
        <v>0.38102071934702664</v>
      </c>
      <c r="U77" s="197">
        <f t="shared" si="4"/>
        <v>11149</v>
      </c>
      <c r="V77" s="278">
        <f t="shared" si="3"/>
        <v>6901</v>
      </c>
      <c r="W77" s="279">
        <f t="shared" si="5"/>
        <v>2135</v>
      </c>
      <c r="X77" s="280">
        <f>IF(W77&gt;0,1-Tableau1[[#This Row],[Poids Charbon Net]]/(IF(V77="",U77,V77)),"")</f>
        <v>0.69062454716707722</v>
      </c>
      <c r="Y77" s="277"/>
      <c r="AU77" s="122"/>
    </row>
    <row r="78" spans="1:47" ht="30" customHeight="1" thickBot="1" x14ac:dyDescent="0.3">
      <c r="A78" s="202">
        <v>44591</v>
      </c>
      <c r="B78" s="237"/>
      <c r="C78" s="237"/>
      <c r="D78" s="200">
        <f>IF(Tableau1[[#This Row],[Date de pesée]]&lt;&gt;"",1,0)</f>
        <v>1</v>
      </c>
      <c r="E78" s="237">
        <v>459</v>
      </c>
      <c r="F78" s="237"/>
      <c r="G78" s="237">
        <v>2440</v>
      </c>
      <c r="H78" s="237">
        <v>11998</v>
      </c>
      <c r="I78" s="238">
        <v>10533</v>
      </c>
      <c r="J78" s="226"/>
      <c r="K78" s="196"/>
      <c r="L78" s="105"/>
      <c r="M78" s="197">
        <v>4073</v>
      </c>
      <c r="N78" s="105"/>
      <c r="O78" s="105"/>
      <c r="P78" s="198"/>
      <c r="Q78" s="201">
        <v>44593</v>
      </c>
      <c r="R78" s="199">
        <f>IF(Tableau1[[#This Row],[Date de vidange]]&lt;&gt;"",1,0)</f>
        <v>1</v>
      </c>
      <c r="S78" s="198"/>
      <c r="T78" s="274">
        <f>IF(V78="","",((Tableau1[[#This Row],[Poids bois Net
NON SÉCHÉ]]-Tableau1[[#This Row],[Poids bois Net
SÉCHÉ]])/Tableau1[[#This Row],[Poids bois Net
NON SÉCHÉ]]))</f>
        <v>0.1532747436702239</v>
      </c>
      <c r="U78" s="197">
        <f t="shared" si="4"/>
        <v>9558</v>
      </c>
      <c r="V78" s="278">
        <f t="shared" si="3"/>
        <v>8093</v>
      </c>
      <c r="W78" s="279">
        <f t="shared" si="5"/>
        <v>1633</v>
      </c>
      <c r="X78" s="280">
        <f>IF(W78&gt;0,1-Tableau1[[#This Row],[Poids Charbon Net]]/(IF(V78="",U78,V78)),"")</f>
        <v>0.79822068454219697</v>
      </c>
      <c r="Y78" s="277"/>
      <c r="AU78" s="122"/>
    </row>
    <row r="79" spans="1:47" ht="30" customHeight="1" thickBot="1" x14ac:dyDescent="0.3">
      <c r="A79" s="202">
        <v>44591</v>
      </c>
      <c r="B79" s="237"/>
      <c r="C79" s="237"/>
      <c r="D79" s="200">
        <f>IF(Tableau1[[#This Row],[Date de pesée]]&lt;&gt;"",1,0)</f>
        <v>1</v>
      </c>
      <c r="E79" s="237">
        <v>460</v>
      </c>
      <c r="F79" s="237"/>
      <c r="G79" s="237">
        <v>2690</v>
      </c>
      <c r="H79" s="237">
        <v>15123</v>
      </c>
      <c r="I79" s="238">
        <v>11196</v>
      </c>
      <c r="J79" s="226"/>
      <c r="K79" s="196"/>
      <c r="L79" s="197"/>
      <c r="M79" s="197">
        <v>4402</v>
      </c>
      <c r="N79" s="132"/>
      <c r="O79" s="105"/>
      <c r="P79" s="198"/>
      <c r="Q79" s="201">
        <v>44593</v>
      </c>
      <c r="R79" s="199">
        <f>IF(Tableau1[[#This Row],[Date de vidange]]&lt;&gt;"",1,0)</f>
        <v>1</v>
      </c>
      <c r="S79" s="198"/>
      <c r="T79" s="274">
        <f>IF(V79="","",((Tableau1[[#This Row],[Poids bois Net
NON SÉCHÉ]]-Tableau1[[#This Row],[Poids bois Net
SÉCHÉ]])/Tableau1[[#This Row],[Poids bois Net
NON SÉCHÉ]]))</f>
        <v>0.31585297192954237</v>
      </c>
      <c r="U79" s="197">
        <f t="shared" si="4"/>
        <v>12433</v>
      </c>
      <c r="V79" s="278">
        <f t="shared" si="3"/>
        <v>8506</v>
      </c>
      <c r="W79" s="279">
        <f t="shared" si="5"/>
        <v>1712</v>
      </c>
      <c r="X79" s="280">
        <f>IF(W79&gt;0,1-Tableau1[[#This Row],[Poids Charbon Net]]/(IF(V79="",U79,V79)),"")</f>
        <v>0.79873030801786971</v>
      </c>
      <c r="Y79" s="277"/>
      <c r="AU79" s="122"/>
    </row>
    <row r="80" spans="1:47" ht="30" customHeight="1" thickBot="1" x14ac:dyDescent="0.3">
      <c r="A80" s="202">
        <v>44592</v>
      </c>
      <c r="B80" s="237"/>
      <c r="C80" s="237"/>
      <c r="D80" s="200">
        <f>IF(Tableau1[[#This Row],[Date de pesée]]&lt;&gt;"",1,0)</f>
        <v>1</v>
      </c>
      <c r="E80" s="237">
        <v>407</v>
      </c>
      <c r="F80" s="237"/>
      <c r="G80" s="237">
        <v>2440</v>
      </c>
      <c r="H80" s="237">
        <v>14300</v>
      </c>
      <c r="I80" s="238">
        <v>9995</v>
      </c>
      <c r="J80" s="226"/>
      <c r="K80" s="196"/>
      <c r="L80" s="196"/>
      <c r="M80" s="196">
        <v>4010</v>
      </c>
      <c r="N80" s="105"/>
      <c r="O80" s="105"/>
      <c r="P80" s="198"/>
      <c r="Q80" s="201">
        <v>44595</v>
      </c>
      <c r="R80" s="199">
        <f>IF(Tableau1[[#This Row],[Date de vidange]]&lt;&gt;"",1,0)</f>
        <v>1</v>
      </c>
      <c r="S80" s="198"/>
      <c r="T80" s="274">
        <f>IF(V80="","",((Tableau1[[#This Row],[Poids bois Net
NON SÉCHÉ]]-Tableau1[[#This Row],[Poids bois Net
SÉCHÉ]])/Tableau1[[#This Row],[Poids bois Net
NON SÉCHÉ]]))</f>
        <v>0.36298482293423273</v>
      </c>
      <c r="U80" s="197">
        <f t="shared" si="4"/>
        <v>11860</v>
      </c>
      <c r="V80" s="278">
        <f t="shared" si="3"/>
        <v>7555</v>
      </c>
      <c r="W80" s="279">
        <f t="shared" si="5"/>
        <v>1570</v>
      </c>
      <c r="X80" s="280">
        <f>IF(W80&gt;0,1-Tableau1[[#This Row],[Poids Charbon Net]]/(IF(V80="",U80,V80)),"")</f>
        <v>0.79219060225016547</v>
      </c>
      <c r="Y80" s="277"/>
      <c r="AU80" s="122"/>
    </row>
    <row r="81" spans="1:47" ht="30" customHeight="1" thickBot="1" x14ac:dyDescent="0.3">
      <c r="A81" s="202">
        <v>44592</v>
      </c>
      <c r="B81" s="237"/>
      <c r="C81" s="237"/>
      <c r="D81" s="200">
        <f>IF(Tableau1[[#This Row],[Date de pesée]]&lt;&gt;"",1,0)</f>
        <v>1</v>
      </c>
      <c r="E81" s="237">
        <v>409</v>
      </c>
      <c r="F81" s="237"/>
      <c r="G81" s="237">
        <v>2535</v>
      </c>
      <c r="H81" s="237">
        <v>15756</v>
      </c>
      <c r="I81" s="238">
        <v>11430</v>
      </c>
      <c r="J81" s="226"/>
      <c r="K81" s="196"/>
      <c r="L81" s="196"/>
      <c r="M81" s="196">
        <v>4162</v>
      </c>
      <c r="N81" s="132"/>
      <c r="O81" s="105"/>
      <c r="P81" s="198"/>
      <c r="Q81" s="201">
        <v>44594</v>
      </c>
      <c r="R81" s="199">
        <f>IF(Tableau1[[#This Row],[Date de vidange]]&lt;&gt;"",1,0)</f>
        <v>1</v>
      </c>
      <c r="S81" s="198"/>
      <c r="T81" s="274">
        <f>IF(V81="","",((Tableau1[[#This Row],[Poids bois Net
NON SÉCHÉ]]-Tableau1[[#This Row],[Poids bois Net
SÉCHÉ]])/Tableau1[[#This Row],[Poids bois Net
NON SÉCHÉ]]))</f>
        <v>0.32720671658724754</v>
      </c>
      <c r="U81" s="197">
        <f t="shared" si="4"/>
        <v>13221</v>
      </c>
      <c r="V81" s="278">
        <f t="shared" si="3"/>
        <v>8895</v>
      </c>
      <c r="W81" s="279">
        <f t="shared" si="5"/>
        <v>1627</v>
      </c>
      <c r="X81" s="280">
        <f>IF(W81&gt;0,1-Tableau1[[#This Row],[Poids Charbon Net]]/(IF(V81="",U81,V81)),"")</f>
        <v>0.81708825182686906</v>
      </c>
      <c r="Y81" s="277"/>
      <c r="AU81" s="122"/>
    </row>
    <row r="82" spans="1:47" ht="30" customHeight="1" thickBot="1" x14ac:dyDescent="0.3">
      <c r="A82" s="202">
        <v>44592</v>
      </c>
      <c r="B82" s="237"/>
      <c r="C82" s="237"/>
      <c r="D82" s="200">
        <f>IF(Tableau1[[#This Row],[Date de pesée]]&lt;&gt;"",1,0)</f>
        <v>1</v>
      </c>
      <c r="E82" s="237">
        <v>416</v>
      </c>
      <c r="F82" s="237"/>
      <c r="G82" s="237">
        <v>2440</v>
      </c>
      <c r="H82" s="237">
        <v>11554</v>
      </c>
      <c r="I82" s="238">
        <v>8322</v>
      </c>
      <c r="J82" s="226"/>
      <c r="K82" s="196"/>
      <c r="L82" s="196"/>
      <c r="M82" s="196">
        <v>3935</v>
      </c>
      <c r="N82" s="105"/>
      <c r="O82" s="105"/>
      <c r="P82" s="198"/>
      <c r="Q82" s="201">
        <v>44602</v>
      </c>
      <c r="R82" s="199">
        <f>IF(Tableau1[[#This Row],[Date de vidange]]&lt;&gt;"",1,0)</f>
        <v>1</v>
      </c>
      <c r="S82" s="198"/>
      <c r="T82" s="274">
        <f>IF(V82="","",((Tableau1[[#This Row],[Poids bois Net
NON SÉCHÉ]]-Tableau1[[#This Row],[Poids bois Net
SÉCHÉ]])/Tableau1[[#This Row],[Poids bois Net
NON SÉCHÉ]]))</f>
        <v>0.35461926706166336</v>
      </c>
      <c r="U82" s="197">
        <f t="shared" si="4"/>
        <v>9114</v>
      </c>
      <c r="V82" s="278">
        <f t="shared" si="3"/>
        <v>5882</v>
      </c>
      <c r="W82" s="279">
        <f t="shared" si="5"/>
        <v>1495</v>
      </c>
      <c r="X82" s="280">
        <f>IF(W82&gt;0,1-Tableau1[[#This Row],[Poids Charbon Net]]/(IF(V82="",U82,V82)),"")</f>
        <v>0.7458347500850051</v>
      </c>
      <c r="Y82" s="277"/>
      <c r="AU82" s="122"/>
    </row>
    <row r="83" spans="1:47" ht="30" customHeight="1" thickBot="1" x14ac:dyDescent="0.3">
      <c r="A83" s="202">
        <v>44592</v>
      </c>
      <c r="B83" s="237"/>
      <c r="C83" s="237"/>
      <c r="D83" s="200">
        <f>IF(Tableau1[[#This Row],[Date de pesée]]&lt;&gt;"",1,0)</f>
        <v>1</v>
      </c>
      <c r="E83" s="237">
        <v>421</v>
      </c>
      <c r="F83" s="237"/>
      <c r="G83" s="237">
        <v>2534</v>
      </c>
      <c r="H83" s="237">
        <v>14520</v>
      </c>
      <c r="I83" s="238">
        <v>8972</v>
      </c>
      <c r="J83" s="226"/>
      <c r="K83" s="196"/>
      <c r="L83" s="196"/>
      <c r="M83" s="196">
        <v>4400</v>
      </c>
      <c r="N83" s="132"/>
      <c r="O83" s="105"/>
      <c r="P83" s="198"/>
      <c r="Q83" s="201">
        <v>44595</v>
      </c>
      <c r="R83" s="199">
        <f>IF(Tableau1[[#This Row],[Date de vidange]]&lt;&gt;"",1,0)</f>
        <v>1</v>
      </c>
      <c r="S83" s="198"/>
      <c r="T83" s="274">
        <f>IF(V83="","",((Tableau1[[#This Row],[Poids bois Net
NON SÉCHÉ]]-Tableau1[[#This Row],[Poids bois Net
SÉCHÉ]])/Tableau1[[#This Row],[Poids bois Net
NON SÉCHÉ]]))</f>
        <v>0.462873352244285</v>
      </c>
      <c r="U83" s="197">
        <f t="shared" si="4"/>
        <v>11986</v>
      </c>
      <c r="V83" s="278">
        <f t="shared" si="3"/>
        <v>6438</v>
      </c>
      <c r="W83" s="279">
        <f t="shared" si="5"/>
        <v>1866</v>
      </c>
      <c r="X83" s="280">
        <f>IF(W83&gt;0,1-Tableau1[[#This Row],[Poids Charbon Net]]/(IF(V83="",U83,V83)),"")</f>
        <v>0.71015843429636538</v>
      </c>
      <c r="Y83" s="277"/>
      <c r="AU83" s="122"/>
    </row>
    <row r="84" spans="1:47" ht="30" customHeight="1" thickBot="1" x14ac:dyDescent="0.3">
      <c r="A84" s="202">
        <v>44592</v>
      </c>
      <c r="B84" s="237"/>
      <c r="C84" s="237"/>
      <c r="D84" s="200">
        <f>IF(Tableau1[[#This Row],[Date de pesée]]&lt;&gt;"",1,0)</f>
        <v>1</v>
      </c>
      <c r="E84" s="237">
        <v>447</v>
      </c>
      <c r="F84" s="237"/>
      <c r="G84" s="237">
        <v>2360</v>
      </c>
      <c r="H84" s="237">
        <v>15307</v>
      </c>
      <c r="I84" s="238">
        <v>8687</v>
      </c>
      <c r="J84" s="226"/>
      <c r="K84" s="196"/>
      <c r="L84" s="196"/>
      <c r="M84" s="196">
        <v>4310</v>
      </c>
      <c r="N84" s="105"/>
      <c r="O84" s="105"/>
      <c r="P84" s="198"/>
      <c r="Q84" s="201">
        <v>44602</v>
      </c>
      <c r="R84" s="199">
        <f>IF(Tableau1[[#This Row],[Date de vidange]]&lt;&gt;"",1,0)</f>
        <v>1</v>
      </c>
      <c r="S84" s="198"/>
      <c r="T84" s="274">
        <f>IF(V84="","",((Tableau1[[#This Row],[Poids bois Net
NON SÉCHÉ]]-Tableau1[[#This Row],[Poids bois Net
SÉCHÉ]])/Tableau1[[#This Row],[Poids bois Net
NON SÉCHÉ]]))</f>
        <v>0.51131536263227007</v>
      </c>
      <c r="U84" s="197">
        <f t="shared" si="4"/>
        <v>12947</v>
      </c>
      <c r="V84" s="278">
        <f t="shared" si="3"/>
        <v>6327</v>
      </c>
      <c r="W84" s="279">
        <f t="shared" si="5"/>
        <v>1950</v>
      </c>
      <c r="X84" s="280">
        <f>IF(W84&gt;0,1-Tableau1[[#This Row],[Poids Charbon Net]]/(IF(V84="",U84,V84)),"")</f>
        <v>0.69179706021811282</v>
      </c>
      <c r="Y84" s="277"/>
      <c r="AU84" s="122"/>
    </row>
    <row r="85" spans="1:47" ht="30" customHeight="1" thickBot="1" x14ac:dyDescent="0.3">
      <c r="A85" s="202">
        <v>44592</v>
      </c>
      <c r="B85" s="237"/>
      <c r="C85" s="237"/>
      <c r="D85" s="200">
        <f>IF(Tableau1[[#This Row],[Date de pesée]]&lt;&gt;"",1,0)</f>
        <v>1</v>
      </c>
      <c r="E85" s="237">
        <v>451</v>
      </c>
      <c r="F85" s="237"/>
      <c r="G85" s="237">
        <v>2250</v>
      </c>
      <c r="H85" s="237">
        <v>13735</v>
      </c>
      <c r="I85" s="238">
        <v>8990</v>
      </c>
      <c r="J85" s="226"/>
      <c r="K85" s="196"/>
      <c r="L85" s="196"/>
      <c r="M85" s="196">
        <v>4170</v>
      </c>
      <c r="N85" s="132"/>
      <c r="O85" s="105"/>
      <c r="P85" s="198"/>
      <c r="Q85" s="201">
        <v>44594</v>
      </c>
      <c r="R85" s="199">
        <f>IF(Tableau1[[#This Row],[Date de vidange]]&lt;&gt;"",1,0)</f>
        <v>1</v>
      </c>
      <c r="S85" s="198"/>
      <c r="T85" s="274">
        <f>IF(V85="","",((Tableau1[[#This Row],[Poids bois Net
NON SÉCHÉ]]-Tableau1[[#This Row],[Poids bois Net
SÉCHÉ]])/Tableau1[[#This Row],[Poids bois Net
NON SÉCHÉ]]))</f>
        <v>0.41314758380496297</v>
      </c>
      <c r="U85" s="197">
        <f t="shared" si="4"/>
        <v>11485</v>
      </c>
      <c r="V85" s="278">
        <f t="shared" si="3"/>
        <v>6740</v>
      </c>
      <c r="W85" s="279">
        <f t="shared" si="5"/>
        <v>1920</v>
      </c>
      <c r="X85" s="280">
        <f>IF(W85&gt;0,1-Tableau1[[#This Row],[Poids Charbon Net]]/(IF(V85="",U85,V85)),"")</f>
        <v>0.71513353115726996</v>
      </c>
      <c r="Y85" s="277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23"/>
    </row>
    <row r="86" spans="1:47" ht="30" customHeight="1" thickTop="1" thickBot="1" x14ac:dyDescent="0.3">
      <c r="A86" s="202">
        <v>44592</v>
      </c>
      <c r="B86" s="237"/>
      <c r="C86" s="237"/>
      <c r="D86" s="200">
        <f>IF(Tableau1[[#This Row],[Date de pesée]]&lt;&gt;"",1,0)</f>
        <v>1</v>
      </c>
      <c r="E86" s="237">
        <v>453</v>
      </c>
      <c r="F86" s="237"/>
      <c r="G86" s="237">
        <v>2412</v>
      </c>
      <c r="H86" s="237">
        <v>8363</v>
      </c>
      <c r="I86" s="238"/>
      <c r="J86" s="226"/>
      <c r="K86" s="196"/>
      <c r="L86" s="196"/>
      <c r="M86" s="196">
        <v>3510</v>
      </c>
      <c r="N86" s="105"/>
      <c r="O86" s="105"/>
      <c r="P86" s="198"/>
      <c r="Q86" s="201">
        <v>44595</v>
      </c>
      <c r="R86" s="199">
        <f>IF(Tableau1[[#This Row],[Date de vidange]]&lt;&gt;"",1,0)</f>
        <v>1</v>
      </c>
      <c r="S86" s="198"/>
      <c r="T86" s="274" t="str">
        <f>IF(V86="","",((Tableau1[[#This Row],[Poids bois Net
NON SÉCHÉ]]-Tableau1[[#This Row],[Poids bois Net
SÉCHÉ]])/Tableau1[[#This Row],[Poids bois Net
NON SÉCHÉ]]))</f>
        <v/>
      </c>
      <c r="U86" s="197">
        <f t="shared" si="4"/>
        <v>5951</v>
      </c>
      <c r="V86" s="278" t="str">
        <f t="shared" si="3"/>
        <v/>
      </c>
      <c r="W86" s="279">
        <f t="shared" si="5"/>
        <v>1098</v>
      </c>
      <c r="X86" s="280">
        <f>IF(W86&gt;0,1-Tableau1[[#This Row],[Poids Charbon Net]]/(IF(V86="",U86,V86)),"")</f>
        <v>0.81549319442110568</v>
      </c>
      <c r="Y86" s="277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1"/>
    </row>
    <row r="87" spans="1:47" ht="30" customHeight="1" thickBot="1" x14ac:dyDescent="0.3">
      <c r="A87" s="202">
        <v>44592</v>
      </c>
      <c r="B87" s="237"/>
      <c r="C87" s="237"/>
      <c r="D87" s="200">
        <f>IF(Tableau1[[#This Row],[Date de pesée]]&lt;&gt;"",1,0)</f>
        <v>1</v>
      </c>
      <c r="E87" s="237">
        <v>464</v>
      </c>
      <c r="F87" s="237"/>
      <c r="G87" s="237">
        <v>2440</v>
      </c>
      <c r="H87" s="237">
        <v>15420</v>
      </c>
      <c r="I87" s="238">
        <v>10540</v>
      </c>
      <c r="J87" s="226"/>
      <c r="K87" s="196"/>
      <c r="L87" s="196"/>
      <c r="M87" s="196">
        <v>4545</v>
      </c>
      <c r="N87" s="132"/>
      <c r="O87" s="105"/>
      <c r="P87" s="198"/>
      <c r="Q87" s="201">
        <v>44594</v>
      </c>
      <c r="R87" s="199">
        <f>IF(Tableau1[[#This Row],[Date de vidange]]&lt;&gt;"",1,0)</f>
        <v>1</v>
      </c>
      <c r="S87" s="198"/>
      <c r="T87" s="274">
        <f>IF(V87="","",((Tableau1[[#This Row],[Poids bois Net
NON SÉCHÉ]]-Tableau1[[#This Row],[Poids bois Net
SÉCHÉ]])/Tableau1[[#This Row],[Poids bois Net
NON SÉCHÉ]]))</f>
        <v>0.37596302003081666</v>
      </c>
      <c r="U87" s="197">
        <f t="shared" si="4"/>
        <v>12980</v>
      </c>
      <c r="V87" s="278">
        <f t="shared" si="3"/>
        <v>8100</v>
      </c>
      <c r="W87" s="279">
        <f t="shared" si="5"/>
        <v>2105</v>
      </c>
      <c r="X87" s="280">
        <f>IF(W87&gt;0,1-Tableau1[[#This Row],[Poids Charbon Net]]/(IF(V87="",U87,V87)),"")</f>
        <v>0.74012345679012348</v>
      </c>
      <c r="Y87" s="277"/>
      <c r="AU87" s="122"/>
    </row>
    <row r="88" spans="1:47" ht="30" customHeight="1" thickBot="1" x14ac:dyDescent="0.3">
      <c r="A88" s="202">
        <v>44592</v>
      </c>
      <c r="B88" s="237"/>
      <c r="C88" s="237"/>
      <c r="D88" s="200">
        <f>IF(Tableau1[[#This Row],[Date de pesée]]&lt;&gt;"",1,0)</f>
        <v>1</v>
      </c>
      <c r="E88" s="237">
        <v>465</v>
      </c>
      <c r="F88" s="237"/>
      <c r="G88" s="237">
        <v>2440</v>
      </c>
      <c r="H88" s="237">
        <v>5940</v>
      </c>
      <c r="I88" s="238"/>
      <c r="J88" s="226"/>
      <c r="K88" s="196"/>
      <c r="L88" s="196"/>
      <c r="M88" s="196">
        <v>5511</v>
      </c>
      <c r="N88" s="105"/>
      <c r="O88" s="105"/>
      <c r="P88" s="198"/>
      <c r="Q88" s="201">
        <v>44594</v>
      </c>
      <c r="R88" s="199">
        <f>IF(Tableau1[[#This Row],[Date de vidange]]&lt;&gt;"",1,0)</f>
        <v>1</v>
      </c>
      <c r="S88" s="198"/>
      <c r="T88" s="274" t="str">
        <f>IF(V88="","",((Tableau1[[#This Row],[Poids bois Net
NON SÉCHÉ]]-Tableau1[[#This Row],[Poids bois Net
SÉCHÉ]])/Tableau1[[#This Row],[Poids bois Net
NON SÉCHÉ]]))</f>
        <v/>
      </c>
      <c r="U88" s="197">
        <f t="shared" si="4"/>
        <v>3500</v>
      </c>
      <c r="V88" s="278" t="str">
        <f t="shared" si="3"/>
        <v/>
      </c>
      <c r="W88" s="279">
        <f t="shared" si="5"/>
        <v>3071</v>
      </c>
      <c r="X88" s="280">
        <f>IF(W88&gt;0,1-Tableau1[[#This Row],[Poids Charbon Net]]/(IF(V88="",U88,V88)),"")</f>
        <v>0.12257142857142855</v>
      </c>
      <c r="Y88" s="277"/>
      <c r="AU88" s="122"/>
    </row>
    <row r="89" spans="1:47" ht="30" customHeight="1" thickBot="1" x14ac:dyDescent="0.3">
      <c r="A89" s="202">
        <v>44592</v>
      </c>
      <c r="B89" s="237"/>
      <c r="C89" s="237"/>
      <c r="D89" s="200">
        <f>IF(Tableau1[[#This Row],[Date de pesée]]&lt;&gt;"",1,0)</f>
        <v>1</v>
      </c>
      <c r="E89" s="237">
        <v>466</v>
      </c>
      <c r="F89" s="237"/>
      <c r="G89" s="237">
        <v>2335</v>
      </c>
      <c r="H89" s="237">
        <v>8365</v>
      </c>
      <c r="I89" s="238"/>
      <c r="J89" s="226"/>
      <c r="K89" s="196"/>
      <c r="L89" s="196"/>
      <c r="M89" s="196">
        <v>3725</v>
      </c>
      <c r="N89" s="132"/>
      <c r="O89" s="105"/>
      <c r="P89" s="198"/>
      <c r="Q89" s="201">
        <v>44595</v>
      </c>
      <c r="R89" s="199">
        <f>IF(Tableau1[[#This Row],[Date de vidange]]&lt;&gt;"",1,0)</f>
        <v>1</v>
      </c>
      <c r="S89" s="198"/>
      <c r="T89" s="274" t="str">
        <f>IF(V89="","",((Tableau1[[#This Row],[Poids bois Net
NON SÉCHÉ]]-Tableau1[[#This Row],[Poids bois Net
SÉCHÉ]])/Tableau1[[#This Row],[Poids bois Net
NON SÉCHÉ]]))</f>
        <v/>
      </c>
      <c r="U89" s="197">
        <f t="shared" si="4"/>
        <v>6030</v>
      </c>
      <c r="V89" s="278" t="str">
        <f t="shared" si="3"/>
        <v/>
      </c>
      <c r="W89" s="279">
        <f t="shared" si="5"/>
        <v>1390</v>
      </c>
      <c r="X89" s="280">
        <f>IF(W89&gt;0,1-Tableau1[[#This Row],[Poids Charbon Net]]/(IF(V89="",U89,V89)),"")</f>
        <v>0.76948590381426207</v>
      </c>
      <c r="Y89" s="277"/>
      <c r="AU89" s="122"/>
    </row>
    <row r="90" spans="1:47" ht="30" customHeight="1" thickBot="1" x14ac:dyDescent="0.3">
      <c r="A90" s="202">
        <v>44592</v>
      </c>
      <c r="B90" s="237"/>
      <c r="C90" s="237"/>
      <c r="D90" s="200">
        <f>IF(Tableau1[[#This Row],[Date de pesée]]&lt;&gt;"",1,0)</f>
        <v>1</v>
      </c>
      <c r="E90" s="237">
        <v>472</v>
      </c>
      <c r="F90" s="237"/>
      <c r="G90" s="237">
        <v>2465</v>
      </c>
      <c r="H90" s="237">
        <v>16892</v>
      </c>
      <c r="I90" s="238">
        <v>11800</v>
      </c>
      <c r="J90" s="226"/>
      <c r="K90" s="196"/>
      <c r="L90" s="196"/>
      <c r="M90" s="196">
        <v>4465</v>
      </c>
      <c r="N90" s="132"/>
      <c r="O90" s="105"/>
      <c r="P90" s="198"/>
      <c r="Q90" s="201">
        <v>44594</v>
      </c>
      <c r="R90" s="199">
        <f>IF(Tableau1[[#This Row],[Date de vidange]]&lt;&gt;"",1,0)</f>
        <v>1</v>
      </c>
      <c r="S90" s="198"/>
      <c r="T90" s="274">
        <f>IF(V90="","",((Tableau1[[#This Row],[Poids bois Net
NON SÉCHÉ]]-Tableau1[[#This Row],[Poids bois Net
SÉCHÉ]])/Tableau1[[#This Row],[Poids bois Net
NON SÉCHÉ]]))</f>
        <v>0.35294933111526999</v>
      </c>
      <c r="U90" s="197">
        <f t="shared" si="4"/>
        <v>14427</v>
      </c>
      <c r="V90" s="278">
        <f t="shared" si="3"/>
        <v>9335</v>
      </c>
      <c r="W90" s="279">
        <f t="shared" si="5"/>
        <v>2000</v>
      </c>
      <c r="X90" s="280">
        <f>IF(W90&gt;0,1-Tableau1[[#This Row],[Poids Charbon Net]]/(IF(V90="",U90,V90)),"")</f>
        <v>0.78575254418853779</v>
      </c>
      <c r="Y90" s="277"/>
      <c r="AU90" s="122"/>
    </row>
    <row r="91" spans="1:47" ht="30" customHeight="1" thickBot="1" x14ac:dyDescent="0.3">
      <c r="A91" s="202">
        <v>44592</v>
      </c>
      <c r="B91" s="195"/>
      <c r="C91" s="237"/>
      <c r="D91" s="200">
        <f>IF(Tableau1[[#This Row],[Date de pesée]]&lt;&gt;"",1,0)</f>
        <v>1</v>
      </c>
      <c r="E91" s="237">
        <v>474</v>
      </c>
      <c r="F91" s="237"/>
      <c r="G91" s="237">
        <v>2440</v>
      </c>
      <c r="H91" s="237">
        <v>6760</v>
      </c>
      <c r="I91" s="238"/>
      <c r="J91" s="226"/>
      <c r="K91" s="196"/>
      <c r="L91" s="196"/>
      <c r="M91" s="196">
        <v>6300</v>
      </c>
      <c r="N91" s="105"/>
      <c r="O91" s="105"/>
      <c r="P91" s="198"/>
      <c r="Q91" s="201"/>
      <c r="R91" s="199">
        <f>IF(Tableau1[[#This Row],[Date de vidange]]&lt;&gt;"",1,0)</f>
        <v>0</v>
      </c>
      <c r="S91" s="198"/>
      <c r="T91" s="274" t="str">
        <f>IF(V91="","",((Tableau1[[#This Row],[Poids bois Net
NON SÉCHÉ]]-Tableau1[[#This Row],[Poids bois Net
SÉCHÉ]])/Tableau1[[#This Row],[Poids bois Net
NON SÉCHÉ]]))</f>
        <v/>
      </c>
      <c r="U91" s="197">
        <f t="shared" si="4"/>
        <v>4320</v>
      </c>
      <c r="V91" s="278" t="str">
        <f t="shared" si="3"/>
        <v/>
      </c>
      <c r="W91" s="279">
        <f t="shared" si="5"/>
        <v>3860</v>
      </c>
      <c r="X91" s="280">
        <f>IF(W91&gt;0,1-Tableau1[[#This Row],[Poids Charbon Net]]/(IF(V91="",U91,V91)),"")</f>
        <v>0.10648148148148151</v>
      </c>
      <c r="Y91" s="277"/>
      <c r="AU91" s="122"/>
    </row>
    <row r="92" spans="1:47" ht="30" customHeight="1" thickBot="1" x14ac:dyDescent="0.3">
      <c r="A92" s="202">
        <v>44593</v>
      </c>
      <c r="B92" s="237"/>
      <c r="C92" s="237"/>
      <c r="D92" s="200">
        <f>IF(Tableau1[[#This Row],[Date de pesée]]&lt;&gt;"",1,0)</f>
        <v>1</v>
      </c>
      <c r="E92" s="237">
        <v>412</v>
      </c>
      <c r="F92" s="237"/>
      <c r="G92" s="237">
        <v>2540</v>
      </c>
      <c r="H92" s="237">
        <v>9638</v>
      </c>
      <c r="I92" s="238"/>
      <c r="J92" s="226"/>
      <c r="K92" s="196"/>
      <c r="L92" s="196"/>
      <c r="M92" s="196">
        <v>4040</v>
      </c>
      <c r="N92" s="105"/>
      <c r="O92" s="105"/>
      <c r="P92" s="287"/>
      <c r="Q92" s="201">
        <v>44596</v>
      </c>
      <c r="R92" s="199">
        <f>IF(Tableau1[[#This Row],[Date de vidange]]&lt;&gt;"",1,0)</f>
        <v>1</v>
      </c>
      <c r="S92" s="198"/>
      <c r="T92" s="274" t="str">
        <f>IF(V92="","",((Tableau1[[#This Row],[Poids bois Net
NON SÉCHÉ]]-Tableau1[[#This Row],[Poids bois Net
SÉCHÉ]])/Tableau1[[#This Row],[Poids bois Net
NON SÉCHÉ]]))</f>
        <v/>
      </c>
      <c r="U92" s="197">
        <f t="shared" si="4"/>
        <v>7098</v>
      </c>
      <c r="V92" s="278" t="str">
        <f t="shared" si="3"/>
        <v/>
      </c>
      <c r="W92" s="279">
        <f t="shared" si="5"/>
        <v>1500</v>
      </c>
      <c r="X92" s="280">
        <f>IF(W92&gt;0,1-Tableau1[[#This Row],[Poids Charbon Net]]/(IF(V92="",U92,V92)),"")</f>
        <v>0.78867286559594252</v>
      </c>
      <c r="Y92" s="277"/>
      <c r="AU92" s="122"/>
    </row>
    <row r="93" spans="1:47" ht="30" customHeight="1" thickBot="1" x14ac:dyDescent="0.3">
      <c r="A93" s="202">
        <v>44593</v>
      </c>
      <c r="B93" s="237"/>
      <c r="C93" s="237"/>
      <c r="D93" s="200">
        <f>IF(Tableau1[[#This Row],[Date de pesée]]&lt;&gt;"",1,0)</f>
        <v>1</v>
      </c>
      <c r="E93" s="237">
        <v>415</v>
      </c>
      <c r="F93" s="237"/>
      <c r="G93" s="237">
        <v>2360</v>
      </c>
      <c r="H93" s="237">
        <v>8535</v>
      </c>
      <c r="I93" s="238"/>
      <c r="J93" s="226"/>
      <c r="K93" s="196"/>
      <c r="L93" s="196"/>
      <c r="M93" s="196">
        <v>3815</v>
      </c>
      <c r="N93" s="132"/>
      <c r="O93" s="105"/>
      <c r="P93" s="198"/>
      <c r="Q93" s="201">
        <v>44596</v>
      </c>
      <c r="R93" s="199">
        <f>IF(Tableau1[[#This Row],[Date de vidange]]&lt;&gt;"",1,0)</f>
        <v>1</v>
      </c>
      <c r="S93" s="198"/>
      <c r="T93" s="274" t="str">
        <f>IF(V93="","",((Tableau1[[#This Row],[Poids bois Net
NON SÉCHÉ]]-Tableau1[[#This Row],[Poids bois Net
SÉCHÉ]])/Tableau1[[#This Row],[Poids bois Net
NON SÉCHÉ]]))</f>
        <v/>
      </c>
      <c r="U93" s="197">
        <f t="shared" si="4"/>
        <v>6175</v>
      </c>
      <c r="V93" s="278" t="str">
        <f t="shared" si="3"/>
        <v/>
      </c>
      <c r="W93" s="279">
        <f t="shared" si="5"/>
        <v>1455</v>
      </c>
      <c r="X93" s="280">
        <f>IF(W93&gt;0,1-Tableau1[[#This Row],[Poids Charbon Net]]/(IF(V93="",U93,V93)),"")</f>
        <v>0.76437246963562755</v>
      </c>
      <c r="Y93" s="277"/>
      <c r="AU93" s="122"/>
    </row>
    <row r="94" spans="1:47" ht="30" customHeight="1" thickBot="1" x14ac:dyDescent="0.3">
      <c r="A94" s="202">
        <v>44593</v>
      </c>
      <c r="B94" s="237"/>
      <c r="C94" s="237"/>
      <c r="D94" s="200">
        <f>IF(Tableau1[[#This Row],[Date de pesée]]&lt;&gt;"",1,0)</f>
        <v>1</v>
      </c>
      <c r="E94" s="237">
        <v>417</v>
      </c>
      <c r="F94" s="237"/>
      <c r="G94" s="237">
        <v>2483</v>
      </c>
      <c r="H94" s="237">
        <v>13950</v>
      </c>
      <c r="I94" s="238">
        <v>8870</v>
      </c>
      <c r="J94" s="226"/>
      <c r="K94" s="196"/>
      <c r="L94" s="196"/>
      <c r="M94" s="196">
        <v>4174</v>
      </c>
      <c r="N94" s="105"/>
      <c r="O94" s="105"/>
      <c r="P94" s="198"/>
      <c r="Q94" s="201">
        <v>44598</v>
      </c>
      <c r="R94" s="199">
        <f>IF(Tableau1[[#This Row],[Date de vidange]]&lt;&gt;"",1,0)</f>
        <v>1</v>
      </c>
      <c r="S94" s="198"/>
      <c r="T94" s="274">
        <f>IF(V94="","",((Tableau1[[#This Row],[Poids bois Net
NON SÉCHÉ]]-Tableau1[[#This Row],[Poids bois Net
SÉCHÉ]])/Tableau1[[#This Row],[Poids bois Net
NON SÉCHÉ]]))</f>
        <v>0.44301037760530215</v>
      </c>
      <c r="U94" s="197">
        <f t="shared" si="4"/>
        <v>11467</v>
      </c>
      <c r="V94" s="278">
        <f t="shared" si="3"/>
        <v>6387</v>
      </c>
      <c r="W94" s="279">
        <f t="shared" si="5"/>
        <v>1691</v>
      </c>
      <c r="X94" s="280">
        <f>IF(W94&gt;0,1-Tableau1[[#This Row],[Poids Charbon Net]]/(IF(V94="",U94,V94)),"")</f>
        <v>0.73524346328479728</v>
      </c>
      <c r="Y94" s="277"/>
      <c r="AU94" s="122"/>
    </row>
    <row r="95" spans="1:47" ht="30" customHeight="1" thickBot="1" x14ac:dyDescent="0.3">
      <c r="A95" s="202">
        <v>44593</v>
      </c>
      <c r="B95" s="237"/>
      <c r="C95" s="237"/>
      <c r="D95" s="200">
        <f>IF(Tableau1[[#This Row],[Date de pesée]]&lt;&gt;"",1,0)</f>
        <v>1</v>
      </c>
      <c r="E95" s="237">
        <v>424</v>
      </c>
      <c r="F95" s="237"/>
      <c r="G95" s="237">
        <v>2470</v>
      </c>
      <c r="H95" s="237">
        <v>14964</v>
      </c>
      <c r="I95" s="238">
        <v>9885</v>
      </c>
      <c r="J95" s="226"/>
      <c r="K95" s="196"/>
      <c r="L95" s="196"/>
      <c r="M95" s="196">
        <v>4186</v>
      </c>
      <c r="N95" s="132"/>
      <c r="O95" s="105"/>
      <c r="P95" s="198"/>
      <c r="Q95" s="201">
        <v>44595</v>
      </c>
      <c r="R95" s="199">
        <f>IF(Tableau1[[#This Row],[Date de vidange]]&lt;&gt;"",1,0)</f>
        <v>1</v>
      </c>
      <c r="S95" s="198"/>
      <c r="T95" s="274">
        <f>IF(V95="","",((Tableau1[[#This Row],[Poids bois Net
NON SÉCHÉ]]-Tableau1[[#This Row],[Poids bois Net
SÉCHÉ]])/Tableau1[[#This Row],[Poids bois Net
NON SÉCHÉ]]))</f>
        <v>0.4065151272610853</v>
      </c>
      <c r="U95" s="197">
        <f t="shared" si="4"/>
        <v>12494</v>
      </c>
      <c r="V95" s="278">
        <f t="shared" si="3"/>
        <v>7415</v>
      </c>
      <c r="W95" s="279">
        <f t="shared" si="5"/>
        <v>1716</v>
      </c>
      <c r="X95" s="280">
        <f>IF(W95&gt;0,1-Tableau1[[#This Row],[Poids Charbon Net]]/(IF(V95="",U95,V95)),"")</f>
        <v>0.76857720836142951</v>
      </c>
      <c r="Y95" s="277"/>
      <c r="AU95" s="122"/>
    </row>
    <row r="96" spans="1:47" ht="30" customHeight="1" thickBot="1" x14ac:dyDescent="0.3">
      <c r="A96" s="202">
        <v>44593</v>
      </c>
      <c r="B96" s="237"/>
      <c r="C96" s="237"/>
      <c r="D96" s="200">
        <f>IF(Tableau1[[#This Row],[Date de pesée]]&lt;&gt;"",1,0)</f>
        <v>1</v>
      </c>
      <c r="E96" s="237">
        <v>426</v>
      </c>
      <c r="F96" s="237"/>
      <c r="G96" s="237">
        <v>2440</v>
      </c>
      <c r="H96" s="237">
        <v>8410</v>
      </c>
      <c r="I96" s="238"/>
      <c r="J96" s="226"/>
      <c r="K96" s="196"/>
      <c r="L96" s="196"/>
      <c r="M96" s="196">
        <v>3480</v>
      </c>
      <c r="N96" s="105"/>
      <c r="O96" s="105"/>
      <c r="P96" s="198"/>
      <c r="Q96" s="201">
        <v>44595</v>
      </c>
      <c r="R96" s="199">
        <f>IF(Tableau1[[#This Row],[Date de vidange]]&lt;&gt;"",1,0)</f>
        <v>1</v>
      </c>
      <c r="S96" s="198"/>
      <c r="T96" s="274" t="str">
        <f>IF(V96="","",((Tableau1[[#This Row],[Poids bois Net
NON SÉCHÉ]]-Tableau1[[#This Row],[Poids bois Net
SÉCHÉ]])/Tableau1[[#This Row],[Poids bois Net
NON SÉCHÉ]]))</f>
        <v/>
      </c>
      <c r="U96" s="197">
        <f t="shared" si="4"/>
        <v>5970</v>
      </c>
      <c r="V96" s="278" t="str">
        <f t="shared" si="3"/>
        <v/>
      </c>
      <c r="W96" s="279">
        <f t="shared" si="5"/>
        <v>1040</v>
      </c>
      <c r="X96" s="280">
        <f>IF(W96&gt;0,1-Tableau1[[#This Row],[Poids Charbon Net]]/(IF(V96="",U96,V96)),"")</f>
        <v>0.82579564489112234</v>
      </c>
      <c r="Y96" s="277"/>
      <c r="AU96" s="122"/>
    </row>
    <row r="97" spans="1:47" ht="30" customHeight="1" thickBot="1" x14ac:dyDescent="0.3">
      <c r="A97" s="202">
        <v>44593</v>
      </c>
      <c r="B97" s="237"/>
      <c r="C97" s="237"/>
      <c r="D97" s="200">
        <f>IF(Tableau1[[#This Row],[Date de pesée]]&lt;&gt;"",1,0)</f>
        <v>1</v>
      </c>
      <c r="E97" s="237">
        <v>429</v>
      </c>
      <c r="F97" s="237"/>
      <c r="G97" s="237">
        <v>2495</v>
      </c>
      <c r="H97" s="237">
        <v>14976</v>
      </c>
      <c r="I97" s="238">
        <v>8710</v>
      </c>
      <c r="J97" s="226"/>
      <c r="K97" s="196"/>
      <c r="L97" s="196"/>
      <c r="M97" s="196">
        <v>4040</v>
      </c>
      <c r="N97" s="105"/>
      <c r="O97" s="105"/>
      <c r="P97" s="198"/>
      <c r="Q97" s="201">
        <v>44595</v>
      </c>
      <c r="R97" s="199">
        <f>IF(Tableau1[[#This Row],[Date de vidange]]&lt;&gt;"",1,0)</f>
        <v>1</v>
      </c>
      <c r="S97" s="198"/>
      <c r="T97" s="274">
        <f>IF(V97="","",((Tableau1[[#This Row],[Poids bois Net
NON SÉCHÉ]]-Tableau1[[#This Row],[Poids bois Net
SÉCHÉ]])/Tableau1[[#This Row],[Poids bois Net
NON SÉCHÉ]]))</f>
        <v>0.502043105520391</v>
      </c>
      <c r="U97" s="197">
        <f t="shared" si="4"/>
        <v>12481</v>
      </c>
      <c r="V97" s="278">
        <f t="shared" si="3"/>
        <v>6215</v>
      </c>
      <c r="W97" s="279">
        <f t="shared" si="5"/>
        <v>1545</v>
      </c>
      <c r="X97" s="280">
        <f>IF(W97&gt;0,1-Tableau1[[#This Row],[Poids Charbon Net]]/(IF(V97="",U97,V97)),"")</f>
        <v>0.75140788415124704</v>
      </c>
      <c r="Y97" s="277"/>
      <c r="AU97" s="122"/>
    </row>
    <row r="98" spans="1:47" ht="30" customHeight="1" thickBot="1" x14ac:dyDescent="0.3">
      <c r="A98" s="202">
        <v>44593</v>
      </c>
      <c r="B98" s="237"/>
      <c r="C98" s="237"/>
      <c r="D98" s="200">
        <f>IF(Tableau1[[#This Row],[Date de pesée]]&lt;&gt;"",1,0)</f>
        <v>1</v>
      </c>
      <c r="E98" s="237">
        <v>431</v>
      </c>
      <c r="F98" s="237"/>
      <c r="G98" s="237">
        <v>2440</v>
      </c>
      <c r="H98" s="237">
        <v>7170</v>
      </c>
      <c r="I98" s="238"/>
      <c r="J98" s="226"/>
      <c r="K98" s="196"/>
      <c r="L98" s="196"/>
      <c r="M98" s="196">
        <v>6470</v>
      </c>
      <c r="N98" s="105"/>
      <c r="O98" s="105"/>
      <c r="P98" s="198"/>
      <c r="Q98" s="201"/>
      <c r="R98" s="199">
        <f>IF(Tableau1[[#This Row],[Date de vidange]]&lt;&gt;"",1,0)</f>
        <v>0</v>
      </c>
      <c r="S98" s="198"/>
      <c r="T98" s="274" t="str">
        <f>IF(V98="","",((Tableau1[[#This Row],[Poids bois Net
NON SÉCHÉ]]-Tableau1[[#This Row],[Poids bois Net
SÉCHÉ]])/Tableau1[[#This Row],[Poids bois Net
NON SÉCHÉ]]))</f>
        <v/>
      </c>
      <c r="U98" s="197">
        <f t="shared" si="4"/>
        <v>4730</v>
      </c>
      <c r="V98" s="278" t="str">
        <f t="shared" si="3"/>
        <v/>
      </c>
      <c r="W98" s="279">
        <f t="shared" si="5"/>
        <v>4030</v>
      </c>
      <c r="X98" s="280">
        <f>IF(W98&gt;0,1-Tableau1[[#This Row],[Poids Charbon Net]]/(IF(V98="",U98,V98)),"")</f>
        <v>0.14799154334038056</v>
      </c>
      <c r="Y98" s="277"/>
      <c r="AU98" s="122"/>
    </row>
    <row r="99" spans="1:47" ht="30" customHeight="1" thickBot="1" x14ac:dyDescent="0.3">
      <c r="A99" s="202">
        <v>44593</v>
      </c>
      <c r="B99" s="237"/>
      <c r="C99" s="237"/>
      <c r="D99" s="200">
        <f>IF(Tableau1[[#This Row],[Date de pesée]]&lt;&gt;"",1,0)</f>
        <v>1</v>
      </c>
      <c r="E99" s="237">
        <v>437</v>
      </c>
      <c r="F99" s="237"/>
      <c r="G99" s="237">
        <v>2420</v>
      </c>
      <c r="H99" s="237">
        <v>13310</v>
      </c>
      <c r="I99" s="238">
        <v>8290</v>
      </c>
      <c r="J99" s="226"/>
      <c r="K99" s="196"/>
      <c r="L99" s="196"/>
      <c r="M99" s="196">
        <v>3939</v>
      </c>
      <c r="N99" s="105"/>
      <c r="O99" s="105"/>
      <c r="P99" s="198"/>
      <c r="Q99" s="201">
        <v>44598</v>
      </c>
      <c r="R99" s="199">
        <f>IF(Tableau1[[#This Row],[Date de vidange]]&lt;&gt;"",1,0)</f>
        <v>1</v>
      </c>
      <c r="S99" s="198"/>
      <c r="T99" s="274">
        <f>IF(V99="","",((Tableau1[[#This Row],[Poids bois Net
NON SÉCHÉ]]-Tableau1[[#This Row],[Poids bois Net
SÉCHÉ]])/Tableau1[[#This Row],[Poids bois Net
NON SÉCHÉ]]))</f>
        <v>0.46097337006427913</v>
      </c>
      <c r="U99" s="197">
        <f t="shared" si="4"/>
        <v>10890</v>
      </c>
      <c r="V99" s="278">
        <f t="shared" si="3"/>
        <v>5870</v>
      </c>
      <c r="W99" s="279">
        <f t="shared" si="5"/>
        <v>1519</v>
      </c>
      <c r="X99" s="280">
        <f>IF(W99&gt;0,1-Tableau1[[#This Row],[Poids Charbon Net]]/(IF(V99="",U99,V99)),"")</f>
        <v>0.74122657580919937</v>
      </c>
      <c r="Y99" s="277"/>
      <c r="AU99" s="122"/>
    </row>
    <row r="100" spans="1:47" ht="30" customHeight="1" thickBot="1" x14ac:dyDescent="0.3">
      <c r="A100" s="202">
        <v>44593</v>
      </c>
      <c r="B100" s="237"/>
      <c r="C100" s="237"/>
      <c r="D100" s="200">
        <f>IF(Tableau1[[#This Row],[Date de pesée]]&lt;&gt;"",1,0)</f>
        <v>1</v>
      </c>
      <c r="E100" s="237">
        <v>439</v>
      </c>
      <c r="F100" s="237"/>
      <c r="G100" s="237">
        <v>2440</v>
      </c>
      <c r="H100" s="237">
        <v>11350</v>
      </c>
      <c r="I100" s="238">
        <v>7900</v>
      </c>
      <c r="J100" s="226"/>
      <c r="K100" s="196"/>
      <c r="L100" s="196"/>
      <c r="M100" s="196">
        <v>4170</v>
      </c>
      <c r="N100" s="105"/>
      <c r="O100" s="105"/>
      <c r="P100" s="287"/>
      <c r="Q100" s="201">
        <v>44596</v>
      </c>
      <c r="R100" s="199">
        <f>IF(Tableau1[[#This Row],[Date de vidange]]&lt;&gt;"",1,0)</f>
        <v>1</v>
      </c>
      <c r="S100" s="198"/>
      <c r="T100" s="274">
        <f>IF(V100="","",((Tableau1[[#This Row],[Poids bois Net
NON SÉCHÉ]]-Tableau1[[#This Row],[Poids bois Net
SÉCHÉ]])/Tableau1[[#This Row],[Poids bois Net
NON SÉCHÉ]]))</f>
        <v>0.38720538720538722</v>
      </c>
      <c r="U100" s="197">
        <f t="shared" si="4"/>
        <v>8910</v>
      </c>
      <c r="V100" s="278">
        <f t="shared" si="3"/>
        <v>5460</v>
      </c>
      <c r="W100" s="279">
        <f t="shared" si="5"/>
        <v>1730</v>
      </c>
      <c r="X100" s="280">
        <f>IF(W100&gt;0,1-Tableau1[[#This Row],[Poids Charbon Net]]/(IF(V100="",U100,V100)),"")</f>
        <v>0.68315018315018317</v>
      </c>
      <c r="Y100" s="277"/>
      <c r="AU100" s="122"/>
    </row>
    <row r="101" spans="1:47" ht="30" customHeight="1" thickBot="1" x14ac:dyDescent="0.3">
      <c r="A101" s="202">
        <v>44593</v>
      </c>
      <c r="B101" s="237"/>
      <c r="C101" s="237"/>
      <c r="D101" s="200">
        <f>IF(Tableau1[[#This Row],[Date de pesée]]&lt;&gt;"",1,0)</f>
        <v>1</v>
      </c>
      <c r="E101" s="237">
        <v>470</v>
      </c>
      <c r="F101" s="237"/>
      <c r="G101" s="237">
        <v>2360</v>
      </c>
      <c r="H101" s="237">
        <v>13212</v>
      </c>
      <c r="I101" s="238">
        <v>7185</v>
      </c>
      <c r="J101" s="226"/>
      <c r="K101" s="196"/>
      <c r="L101" s="196"/>
      <c r="M101" s="196">
        <v>3940</v>
      </c>
      <c r="N101" s="105"/>
      <c r="O101" s="105"/>
      <c r="P101" s="198"/>
      <c r="Q101" s="201">
        <v>44596</v>
      </c>
      <c r="R101" s="199">
        <f>IF(Tableau1[[#This Row],[Date de vidange]]&lt;&gt;"",1,0)</f>
        <v>1</v>
      </c>
      <c r="S101" s="198"/>
      <c r="T101" s="274">
        <f>IF(V101="","",((Tableau1[[#This Row],[Poids bois Net
NON SÉCHÉ]]-Tableau1[[#This Row],[Poids bois Net
SÉCHÉ]])/Tableau1[[#This Row],[Poids bois Net
NON SÉCHÉ]]))</f>
        <v>0.55538149649834134</v>
      </c>
      <c r="U101" s="197">
        <f t="shared" si="4"/>
        <v>10852</v>
      </c>
      <c r="V101" s="278">
        <f t="shared" si="3"/>
        <v>4825</v>
      </c>
      <c r="W101" s="279">
        <f t="shared" si="5"/>
        <v>1580</v>
      </c>
      <c r="X101" s="280">
        <f>IF(W101&gt;0,1-Tableau1[[#This Row],[Poids Charbon Net]]/(IF(V101="",U101,V101)),"")</f>
        <v>0.67253886010362696</v>
      </c>
      <c r="Y101" s="277"/>
      <c r="AU101" s="122"/>
    </row>
    <row r="102" spans="1:47" ht="30" customHeight="1" thickBot="1" x14ac:dyDescent="0.3">
      <c r="A102" s="202">
        <v>44593</v>
      </c>
      <c r="B102" s="237"/>
      <c r="C102" s="237"/>
      <c r="D102" s="200">
        <f>IF(Tableau1[[#This Row],[Date de pesée]]&lt;&gt;"",1,0)</f>
        <v>1</v>
      </c>
      <c r="E102" s="237">
        <v>471</v>
      </c>
      <c r="F102" s="237"/>
      <c r="G102" s="237">
        <v>2440</v>
      </c>
      <c r="H102" s="237">
        <v>7230</v>
      </c>
      <c r="I102" s="238"/>
      <c r="J102" s="226"/>
      <c r="K102" s="196"/>
      <c r="L102" s="196"/>
      <c r="M102" s="196">
        <v>3600</v>
      </c>
      <c r="N102" s="105"/>
      <c r="O102" s="105"/>
      <c r="P102" s="198"/>
      <c r="Q102" s="201">
        <v>44595</v>
      </c>
      <c r="R102" s="199">
        <f>IF(Tableau1[[#This Row],[Date de vidange]]&lt;&gt;"",1,0)</f>
        <v>1</v>
      </c>
      <c r="S102" s="198"/>
      <c r="T102" s="274" t="str">
        <f>IF(V102="","",((Tableau1[[#This Row],[Poids bois Net
NON SÉCHÉ]]-Tableau1[[#This Row],[Poids bois Net
SÉCHÉ]])/Tableau1[[#This Row],[Poids bois Net
NON SÉCHÉ]]))</f>
        <v/>
      </c>
      <c r="U102" s="197">
        <f t="shared" si="4"/>
        <v>4790</v>
      </c>
      <c r="V102" s="278" t="str">
        <f t="shared" si="3"/>
        <v/>
      </c>
      <c r="W102" s="279">
        <f t="shared" si="5"/>
        <v>1160</v>
      </c>
      <c r="X102" s="280">
        <f>IF(W102&gt;0,1-Tableau1[[#This Row],[Poids Charbon Net]]/(IF(V102="",U102,V102)),"")</f>
        <v>0.75782881002087676</v>
      </c>
      <c r="Y102" s="277"/>
      <c r="AU102" s="122"/>
    </row>
    <row r="103" spans="1:47" ht="30" customHeight="1" thickBot="1" x14ac:dyDescent="0.3">
      <c r="A103" s="202">
        <v>44593</v>
      </c>
      <c r="B103" s="237"/>
      <c r="C103" s="237"/>
      <c r="D103" s="200">
        <f>IF(Tableau1[[#This Row],[Date de pesée]]&lt;&gt;"",1,0)</f>
        <v>1</v>
      </c>
      <c r="E103" s="237">
        <v>475</v>
      </c>
      <c r="F103" s="237"/>
      <c r="G103" s="237">
        <v>2161</v>
      </c>
      <c r="H103" s="237">
        <v>8560</v>
      </c>
      <c r="I103" s="238"/>
      <c r="J103" s="226"/>
      <c r="K103" s="196"/>
      <c r="L103" s="196"/>
      <c r="M103" s="196">
        <v>3559</v>
      </c>
      <c r="N103" s="105"/>
      <c r="O103" s="105"/>
      <c r="P103" s="198"/>
      <c r="Q103" s="201">
        <v>44596</v>
      </c>
      <c r="R103" s="199">
        <f>IF(Tableau1[[#This Row],[Date de vidange]]&lt;&gt;"",1,0)</f>
        <v>1</v>
      </c>
      <c r="S103" s="198"/>
      <c r="T103" s="274" t="str">
        <f>IF(V103="","",((Tableau1[[#This Row],[Poids bois Net
NON SÉCHÉ]]-Tableau1[[#This Row],[Poids bois Net
SÉCHÉ]])/Tableau1[[#This Row],[Poids bois Net
NON SÉCHÉ]]))</f>
        <v/>
      </c>
      <c r="U103" s="197">
        <f t="shared" si="4"/>
        <v>6399</v>
      </c>
      <c r="V103" s="278" t="str">
        <f t="shared" si="3"/>
        <v/>
      </c>
      <c r="W103" s="279">
        <f t="shared" si="5"/>
        <v>1398</v>
      </c>
      <c r="X103" s="280">
        <f>IF(W103&gt;0,1-Tableau1[[#This Row],[Poids Charbon Net]]/(IF(V103="",U103,V103)),"")</f>
        <v>0.78152836380684487</v>
      </c>
      <c r="Y103" s="277"/>
      <c r="AU103" s="122"/>
    </row>
    <row r="104" spans="1:47" ht="30" customHeight="1" thickBot="1" x14ac:dyDescent="0.3">
      <c r="A104" s="202">
        <v>44594</v>
      </c>
      <c r="B104" s="237"/>
      <c r="C104" s="237"/>
      <c r="D104" s="200">
        <f>IF(Tableau1[[#This Row],[Date de pesée]]&lt;&gt;"",1,0)</f>
        <v>1</v>
      </c>
      <c r="E104" s="237">
        <v>408</v>
      </c>
      <c r="F104" s="237"/>
      <c r="G104" s="237">
        <v>2270</v>
      </c>
      <c r="H104" s="237">
        <v>11330</v>
      </c>
      <c r="I104" s="238">
        <v>7340</v>
      </c>
      <c r="J104" s="226"/>
      <c r="K104" s="196"/>
      <c r="L104" s="196"/>
      <c r="M104" s="196">
        <v>3920</v>
      </c>
      <c r="N104" s="105"/>
      <c r="O104" s="105"/>
      <c r="P104" s="198"/>
      <c r="Q104" s="201">
        <v>44596</v>
      </c>
      <c r="R104" s="199">
        <f>IF(Tableau1[[#This Row],[Date de vidange]]&lt;&gt;"",1,0)</f>
        <v>1</v>
      </c>
      <c r="S104" s="198"/>
      <c r="T104" s="274">
        <f>IF(V104="","",((Tableau1[[#This Row],[Poids bois Net
NON SÉCHÉ]]-Tableau1[[#This Row],[Poids bois Net
SÉCHÉ]])/Tableau1[[#This Row],[Poids bois Net
NON SÉCHÉ]]))</f>
        <v>0.44039735099337746</v>
      </c>
      <c r="U104" s="197">
        <f t="shared" si="4"/>
        <v>9060</v>
      </c>
      <c r="V104" s="278">
        <f t="shared" si="3"/>
        <v>5070</v>
      </c>
      <c r="W104" s="279">
        <f t="shared" si="5"/>
        <v>1650</v>
      </c>
      <c r="X104" s="280">
        <f>IF(W104&gt;0,1-Tableau1[[#This Row],[Poids Charbon Net]]/(IF(V104="",U104,V104)),"")</f>
        <v>0.67455621301775148</v>
      </c>
      <c r="Y104" s="277"/>
      <c r="AU104" s="122"/>
    </row>
    <row r="105" spans="1:47" ht="30" customHeight="1" thickBot="1" x14ac:dyDescent="0.3">
      <c r="A105" s="202">
        <v>44594</v>
      </c>
      <c r="B105" s="237"/>
      <c r="C105" s="237"/>
      <c r="D105" s="200">
        <f>IF(Tableau1[[#This Row],[Date de pesée]]&lt;&gt;"",1,0)</f>
        <v>1</v>
      </c>
      <c r="E105" s="237">
        <v>413</v>
      </c>
      <c r="F105" s="237"/>
      <c r="G105" s="237">
        <v>2354</v>
      </c>
      <c r="H105" s="237">
        <v>13170</v>
      </c>
      <c r="I105" s="238">
        <v>7520</v>
      </c>
      <c r="J105" s="226"/>
      <c r="K105" s="196"/>
      <c r="L105" s="196"/>
      <c r="M105" s="196">
        <v>4350</v>
      </c>
      <c r="N105" s="105"/>
      <c r="O105" s="105"/>
      <c r="P105" s="198"/>
      <c r="Q105" s="201">
        <v>44607</v>
      </c>
      <c r="R105" s="199">
        <f>IF(Tableau1[[#This Row],[Date de vidange]]&lt;&gt;"",1,0)</f>
        <v>1</v>
      </c>
      <c r="S105" s="198"/>
      <c r="T105" s="274">
        <f>IF(V105="","",((Tableau1[[#This Row],[Poids bois Net
NON SÉCHÉ]]-Tableau1[[#This Row],[Poids bois Net
SÉCHÉ]])/Tableau1[[#This Row],[Poids bois Net
NON SÉCHÉ]]))</f>
        <v>0.52237426035502954</v>
      </c>
      <c r="U105" s="197">
        <f t="shared" si="4"/>
        <v>10816</v>
      </c>
      <c r="V105" s="278">
        <f t="shared" si="3"/>
        <v>5166</v>
      </c>
      <c r="W105" s="279">
        <f t="shared" si="5"/>
        <v>1996</v>
      </c>
      <c r="X105" s="280">
        <f>IF(W105&gt;0,1-Tableau1[[#This Row],[Poids Charbon Net]]/(IF(V105="",U105,V105)),"")</f>
        <v>0.61362756484707703</v>
      </c>
      <c r="Y105" s="277"/>
      <c r="AU105" s="122"/>
    </row>
    <row r="106" spans="1:47" ht="30" customHeight="1" thickBot="1" x14ac:dyDescent="0.3">
      <c r="A106" s="202">
        <v>44594</v>
      </c>
      <c r="B106" s="237"/>
      <c r="C106" s="237"/>
      <c r="D106" s="200">
        <f>IF(Tableau1[[#This Row],[Date de pesée]]&lt;&gt;"",1,0)</f>
        <v>1</v>
      </c>
      <c r="E106" s="237">
        <v>418</v>
      </c>
      <c r="F106" s="237"/>
      <c r="G106" s="237">
        <v>2444</v>
      </c>
      <c r="H106" s="237">
        <v>10850</v>
      </c>
      <c r="I106" s="238">
        <v>6797</v>
      </c>
      <c r="J106" s="226"/>
      <c r="K106" s="196"/>
      <c r="L106" s="196"/>
      <c r="M106" s="196">
        <v>4053</v>
      </c>
      <c r="N106" s="105"/>
      <c r="O106" s="105"/>
      <c r="P106" s="198"/>
      <c r="Q106" s="201">
        <v>44606</v>
      </c>
      <c r="R106" s="199">
        <f>IF(Tableau1[[#This Row],[Date de vidange]]&lt;&gt;"",1,0)</f>
        <v>1</v>
      </c>
      <c r="S106" s="198"/>
      <c r="T106" s="274">
        <f>IF(V106="","",((Tableau1[[#This Row],[Poids bois Net
NON SÉCHÉ]]-Tableau1[[#This Row],[Poids bois Net
SÉCHÉ]])/Tableau1[[#This Row],[Poids bois Net
NON SÉCHÉ]]))</f>
        <v>0.48215560314061384</v>
      </c>
      <c r="U106" s="197">
        <f t="shared" si="4"/>
        <v>8406</v>
      </c>
      <c r="V106" s="278">
        <f t="shared" si="3"/>
        <v>4353</v>
      </c>
      <c r="W106" s="279">
        <f t="shared" si="5"/>
        <v>1609</v>
      </c>
      <c r="X106" s="280">
        <f>IF(W106&gt;0,1-Tableau1[[#This Row],[Poids Charbon Net]]/(IF(V106="",U106,V106)),"")</f>
        <v>0.63036985986675853</v>
      </c>
      <c r="Y106" s="277"/>
      <c r="AU106" s="122"/>
    </row>
    <row r="107" spans="1:47" ht="30" customHeight="1" thickBot="1" x14ac:dyDescent="0.3">
      <c r="A107" s="202">
        <v>44594</v>
      </c>
      <c r="B107" s="237"/>
      <c r="C107" s="237"/>
      <c r="D107" s="200">
        <f>IF(Tableau1[[#This Row],[Date de pesée]]&lt;&gt;"",1,0)</f>
        <v>1</v>
      </c>
      <c r="E107" s="237">
        <v>419</v>
      </c>
      <c r="F107" s="237"/>
      <c r="G107" s="237">
        <v>2440</v>
      </c>
      <c r="H107" s="237">
        <v>7000</v>
      </c>
      <c r="I107" s="238"/>
      <c r="J107" s="226"/>
      <c r="K107" s="196"/>
      <c r="L107" s="196"/>
      <c r="M107" s="196">
        <v>6630</v>
      </c>
      <c r="N107" s="105"/>
      <c r="O107" s="105"/>
      <c r="P107" s="198"/>
      <c r="Q107" s="201">
        <v>44596</v>
      </c>
      <c r="R107" s="199">
        <f>IF(Tableau1[[#This Row],[Date de vidange]]&lt;&gt;"",1,0)</f>
        <v>1</v>
      </c>
      <c r="S107" s="198"/>
      <c r="T107" s="274" t="str">
        <f>IF(V107="","",((Tableau1[[#This Row],[Poids bois Net
NON SÉCHÉ]]-Tableau1[[#This Row],[Poids bois Net
SÉCHÉ]])/Tableau1[[#This Row],[Poids bois Net
NON SÉCHÉ]]))</f>
        <v/>
      </c>
      <c r="U107" s="197">
        <f t="shared" si="4"/>
        <v>4560</v>
      </c>
      <c r="V107" s="278" t="str">
        <f t="shared" si="3"/>
        <v/>
      </c>
      <c r="W107" s="279">
        <f t="shared" si="5"/>
        <v>4190</v>
      </c>
      <c r="X107" s="280">
        <f>IF(W107&gt;0,1-Tableau1[[#This Row],[Poids Charbon Net]]/(IF(V107="",U107,V107)),"")</f>
        <v>8.1140350877192957E-2</v>
      </c>
      <c r="Y107" s="277"/>
      <c r="AU107" s="122"/>
    </row>
    <row r="108" spans="1:47" ht="30" customHeight="1" thickBot="1" x14ac:dyDescent="0.3">
      <c r="A108" s="202">
        <v>44594</v>
      </c>
      <c r="B108" s="237"/>
      <c r="C108" s="237"/>
      <c r="D108" s="200">
        <f>IF(Tableau1[[#This Row],[Date de pesée]]&lt;&gt;"",1,0)</f>
        <v>1</v>
      </c>
      <c r="E108" s="237">
        <v>420</v>
      </c>
      <c r="F108" s="237"/>
      <c r="G108" s="237">
        <v>2378</v>
      </c>
      <c r="H108" s="237">
        <v>7053</v>
      </c>
      <c r="I108" s="238"/>
      <c r="J108" s="226"/>
      <c r="K108" s="196"/>
      <c r="L108" s="196"/>
      <c r="M108" s="196">
        <v>3940</v>
      </c>
      <c r="N108" s="105"/>
      <c r="O108" s="105"/>
      <c r="P108" s="198"/>
      <c r="Q108" s="201">
        <v>44598</v>
      </c>
      <c r="R108" s="199">
        <f>IF(Tableau1[[#This Row],[Date de vidange]]&lt;&gt;"",1,0)</f>
        <v>1</v>
      </c>
      <c r="S108" s="198"/>
      <c r="T108" s="274" t="str">
        <f>IF(V108="","",((Tableau1[[#This Row],[Poids bois Net
NON SÉCHÉ]]-Tableau1[[#This Row],[Poids bois Net
SÉCHÉ]])/Tableau1[[#This Row],[Poids bois Net
NON SÉCHÉ]]))</f>
        <v/>
      </c>
      <c r="U108" s="197">
        <f t="shared" si="4"/>
        <v>4675</v>
      </c>
      <c r="V108" s="278" t="str">
        <f t="shared" si="3"/>
        <v/>
      </c>
      <c r="W108" s="279">
        <f t="shared" si="5"/>
        <v>1562</v>
      </c>
      <c r="X108" s="280">
        <f>IF(W108&gt;0,1-Tableau1[[#This Row],[Poids Charbon Net]]/(IF(V108="",U108,V108)),"")</f>
        <v>0.66588235294117648</v>
      </c>
      <c r="Y108" s="277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23"/>
    </row>
    <row r="109" spans="1:47" ht="30" customHeight="1" thickTop="1" thickBot="1" x14ac:dyDescent="0.3">
      <c r="A109" s="202">
        <v>44594</v>
      </c>
      <c r="B109" s="237"/>
      <c r="C109" s="237"/>
      <c r="D109" s="200">
        <f>IF(Tableau1[[#This Row],[Date de pesée]]&lt;&gt;"",1,0)</f>
        <v>1</v>
      </c>
      <c r="E109" s="237">
        <v>435</v>
      </c>
      <c r="F109" s="237"/>
      <c r="G109" s="237">
        <v>2546</v>
      </c>
      <c r="H109" s="237">
        <v>7880</v>
      </c>
      <c r="I109" s="238"/>
      <c r="J109" s="226"/>
      <c r="K109" s="196"/>
      <c r="L109" s="196"/>
      <c r="M109" s="196">
        <v>3639</v>
      </c>
      <c r="N109" s="105"/>
      <c r="O109" s="105"/>
      <c r="P109" s="198"/>
      <c r="Q109" s="201">
        <v>44598</v>
      </c>
      <c r="R109" s="199">
        <f>IF(Tableau1[[#This Row],[Date de vidange]]&lt;&gt;"",1,0)</f>
        <v>1</v>
      </c>
      <c r="S109" s="198"/>
      <c r="T109" s="274" t="str">
        <f>IF(V109="","",((Tableau1[[#This Row],[Poids bois Net
NON SÉCHÉ]]-Tableau1[[#This Row],[Poids bois Net
SÉCHÉ]])/Tableau1[[#This Row],[Poids bois Net
NON SÉCHÉ]]))</f>
        <v/>
      </c>
      <c r="U109" s="197">
        <f t="shared" si="4"/>
        <v>5334</v>
      </c>
      <c r="V109" s="278" t="str">
        <f t="shared" si="3"/>
        <v/>
      </c>
      <c r="W109" s="279">
        <f t="shared" si="5"/>
        <v>1093</v>
      </c>
      <c r="X109" s="280">
        <f>IF(W109&gt;0,1-Tableau1[[#This Row],[Poids Charbon Net]]/(IF(V109="",U109,V109)),"")</f>
        <v>0.79508811398575174</v>
      </c>
      <c r="Y109" s="277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20"/>
      <c r="AU109" s="121"/>
    </row>
    <row r="110" spans="1:47" ht="30" customHeight="1" thickBot="1" x14ac:dyDescent="0.3">
      <c r="A110" s="202">
        <v>44594</v>
      </c>
      <c r="B110" s="237"/>
      <c r="C110" s="237"/>
      <c r="D110" s="200">
        <f>IF(Tableau1[[#This Row],[Date de pesée]]&lt;&gt;"",1,0)</f>
        <v>1</v>
      </c>
      <c r="E110" s="237">
        <v>438</v>
      </c>
      <c r="F110" s="237"/>
      <c r="G110" s="237">
        <v>2390</v>
      </c>
      <c r="H110" s="237">
        <v>9045</v>
      </c>
      <c r="I110" s="238"/>
      <c r="J110" s="226"/>
      <c r="K110" s="196"/>
      <c r="L110" s="196"/>
      <c r="M110" s="196">
        <v>3840</v>
      </c>
      <c r="N110" s="105"/>
      <c r="O110" s="105"/>
      <c r="P110" s="198"/>
      <c r="Q110" s="201">
        <v>44600</v>
      </c>
      <c r="R110" s="199">
        <f>IF(Tableau1[[#This Row],[Date de vidange]]&lt;&gt;"",1,0)</f>
        <v>1</v>
      </c>
      <c r="S110" s="198"/>
      <c r="T110" s="274" t="str">
        <f>IF(V110="","",((Tableau1[[#This Row],[Poids bois Net
NON SÉCHÉ]]-Tableau1[[#This Row],[Poids bois Net
SÉCHÉ]])/Tableau1[[#This Row],[Poids bois Net
NON SÉCHÉ]]))</f>
        <v/>
      </c>
      <c r="U110" s="197">
        <f t="shared" si="4"/>
        <v>6655</v>
      </c>
      <c r="V110" s="278" t="str">
        <f t="shared" si="3"/>
        <v/>
      </c>
      <c r="W110" s="279">
        <f t="shared" si="5"/>
        <v>1450</v>
      </c>
      <c r="X110" s="280">
        <f>IF(W110&gt;0,1-Tableau1[[#This Row],[Poids Charbon Net]]/(IF(V110="",U110,V110)),"")</f>
        <v>0.78211870773854242</v>
      </c>
      <c r="Y110" s="277"/>
      <c r="AU110" s="122"/>
    </row>
    <row r="111" spans="1:47" ht="30" customHeight="1" thickBot="1" x14ac:dyDescent="0.3">
      <c r="A111" s="202">
        <v>44594</v>
      </c>
      <c r="B111" s="237"/>
      <c r="C111" s="237"/>
      <c r="D111" s="200">
        <f>IF(Tableau1[[#This Row],[Date de pesée]]&lt;&gt;"",1,0)</f>
        <v>1</v>
      </c>
      <c r="E111" s="237">
        <v>442</v>
      </c>
      <c r="F111" s="237"/>
      <c r="G111" s="237">
        <v>2440</v>
      </c>
      <c r="H111" s="237">
        <v>7300</v>
      </c>
      <c r="I111" s="238"/>
      <c r="J111" s="226"/>
      <c r="K111" s="196"/>
      <c r="L111" s="196"/>
      <c r="M111" s="196">
        <v>6850</v>
      </c>
      <c r="N111" s="105"/>
      <c r="O111" s="105"/>
      <c r="P111" s="198"/>
      <c r="Q111" s="201">
        <v>44603</v>
      </c>
      <c r="R111" s="199">
        <f>IF(Tableau1[[#This Row],[Date de vidange]]&lt;&gt;"",1,0)</f>
        <v>1</v>
      </c>
      <c r="S111" s="198"/>
      <c r="T111" s="274" t="str">
        <f>IF(V111="","",((Tableau1[[#This Row],[Poids bois Net
NON SÉCHÉ]]-Tableau1[[#This Row],[Poids bois Net
SÉCHÉ]])/Tableau1[[#This Row],[Poids bois Net
NON SÉCHÉ]]))</f>
        <v/>
      </c>
      <c r="U111" s="197">
        <f t="shared" si="4"/>
        <v>4860</v>
      </c>
      <c r="V111" s="278" t="str">
        <f t="shared" si="3"/>
        <v/>
      </c>
      <c r="W111" s="279">
        <f t="shared" si="5"/>
        <v>4410</v>
      </c>
      <c r="X111" s="280">
        <f>IF(W111&gt;0,1-Tableau1[[#This Row],[Poids Charbon Net]]/(IF(V111="",U111,V111)),"")</f>
        <v>9.259259259259256E-2</v>
      </c>
      <c r="Y111" s="277"/>
      <c r="AU111" s="122"/>
    </row>
    <row r="112" spans="1:47" ht="30" customHeight="1" thickBot="1" x14ac:dyDescent="0.3">
      <c r="A112" s="202">
        <v>44594</v>
      </c>
      <c r="B112" s="237"/>
      <c r="C112" s="237"/>
      <c r="D112" s="200">
        <f>IF(Tableau1[[#This Row],[Date de pesée]]&lt;&gt;"",1,0)</f>
        <v>1</v>
      </c>
      <c r="E112" s="237">
        <v>443</v>
      </c>
      <c r="F112" s="237"/>
      <c r="G112" s="237">
        <v>2445</v>
      </c>
      <c r="H112" s="237">
        <v>6310</v>
      </c>
      <c r="I112" s="238"/>
      <c r="J112" s="226"/>
      <c r="K112" s="196"/>
      <c r="L112" s="196"/>
      <c r="M112" s="196">
        <v>3350</v>
      </c>
      <c r="N112" s="105"/>
      <c r="O112" s="105"/>
      <c r="P112" s="198"/>
      <c r="Q112" s="201">
        <v>44610</v>
      </c>
      <c r="R112" s="199">
        <f>IF(Tableau1[[#This Row],[Date de vidange]]&lt;&gt;"",1,0)</f>
        <v>1</v>
      </c>
      <c r="S112" s="198"/>
      <c r="T112" s="274" t="str">
        <f>IF(V112="","",((Tableau1[[#This Row],[Poids bois Net
NON SÉCHÉ]]-Tableau1[[#This Row],[Poids bois Net
SÉCHÉ]])/Tableau1[[#This Row],[Poids bois Net
NON SÉCHÉ]]))</f>
        <v/>
      </c>
      <c r="U112" s="197">
        <f t="shared" si="4"/>
        <v>3865</v>
      </c>
      <c r="V112" s="278" t="str">
        <f t="shared" si="3"/>
        <v/>
      </c>
      <c r="W112" s="279">
        <f t="shared" si="5"/>
        <v>905</v>
      </c>
      <c r="X112" s="280">
        <f>IF(W112&gt;0,1-Tableau1[[#This Row],[Poids Charbon Net]]/(IF(V112="",U112,V112)),"")</f>
        <v>0.76584734799482534</v>
      </c>
      <c r="Y112" s="277"/>
      <c r="AU112" s="122"/>
    </row>
    <row r="113" spans="1:47" ht="30" customHeight="1" thickBot="1" x14ac:dyDescent="0.3">
      <c r="A113" s="202">
        <v>44594</v>
      </c>
      <c r="B113" s="237"/>
      <c r="C113" s="237"/>
      <c r="D113" s="200">
        <f>IF(Tableau1[[#This Row],[Date de pesée]]&lt;&gt;"",1,0)</f>
        <v>1</v>
      </c>
      <c r="E113" s="237">
        <v>460</v>
      </c>
      <c r="F113" s="237"/>
      <c r="G113" s="237">
        <v>2650</v>
      </c>
      <c r="H113" s="237">
        <v>7124</v>
      </c>
      <c r="I113" s="238"/>
      <c r="J113" s="226"/>
      <c r="K113" s="196"/>
      <c r="L113" s="196"/>
      <c r="M113" s="196">
        <v>4402</v>
      </c>
      <c r="N113" s="105"/>
      <c r="O113" s="105"/>
      <c r="P113" s="198"/>
      <c r="Q113" s="201"/>
      <c r="R113" s="199">
        <f>IF(Tableau1[[#This Row],[Date de vidange]]&lt;&gt;"",1,0)</f>
        <v>0</v>
      </c>
      <c r="S113" s="198"/>
      <c r="T113" s="274" t="str">
        <f>IF(V113="","",((Tableau1[[#This Row],[Poids bois Net
NON SÉCHÉ]]-Tableau1[[#This Row],[Poids bois Net
SÉCHÉ]])/Tableau1[[#This Row],[Poids bois Net
NON SÉCHÉ]]))</f>
        <v/>
      </c>
      <c r="U113" s="197">
        <f t="shared" si="4"/>
        <v>4474</v>
      </c>
      <c r="V113" s="278" t="str">
        <f t="shared" ref="V113:V176" si="6">IF(I113="","",I113-G113)</f>
        <v/>
      </c>
      <c r="W113" s="279">
        <f t="shared" si="5"/>
        <v>1752</v>
      </c>
      <c r="X113" s="280">
        <f>IF(W113&gt;0,1-Tableau1[[#This Row],[Poids Charbon Net]]/(IF(V113="",U113,V113)),"")</f>
        <v>0.60840411265087169</v>
      </c>
      <c r="Y113" s="277"/>
      <c r="AU113" s="122"/>
    </row>
    <row r="114" spans="1:47" ht="30" customHeight="1" thickBot="1" x14ac:dyDescent="0.3">
      <c r="A114" s="202">
        <v>44594</v>
      </c>
      <c r="B114" s="237"/>
      <c r="C114" s="237"/>
      <c r="D114" s="200">
        <f>IF(Tableau1[[#This Row],[Date de pesée]]&lt;&gt;"",1,0)</f>
        <v>1</v>
      </c>
      <c r="E114" s="237">
        <v>461</v>
      </c>
      <c r="F114" s="237"/>
      <c r="G114" s="237">
        <v>2562</v>
      </c>
      <c r="H114" s="237">
        <v>15505</v>
      </c>
      <c r="I114" s="238">
        <v>8600</v>
      </c>
      <c r="J114" s="226"/>
      <c r="K114" s="196"/>
      <c r="L114" s="196"/>
      <c r="M114" s="196">
        <v>4328</v>
      </c>
      <c r="N114" s="105"/>
      <c r="O114" s="105"/>
      <c r="P114" s="198"/>
      <c r="Q114" s="201">
        <v>44597</v>
      </c>
      <c r="R114" s="199">
        <f>IF(Tableau1[[#This Row],[Date de vidange]]&lt;&gt;"",1,0)</f>
        <v>1</v>
      </c>
      <c r="S114" s="198"/>
      <c r="T114" s="274">
        <f>IF(V114="","",((Tableau1[[#This Row],[Poids bois Net
NON SÉCHÉ]]-Tableau1[[#This Row],[Poids bois Net
SÉCHÉ]])/Tableau1[[#This Row],[Poids bois Net
NON SÉCHÉ]]))</f>
        <v>0.53349300780344588</v>
      </c>
      <c r="U114" s="197">
        <f t="shared" si="4"/>
        <v>12943</v>
      </c>
      <c r="V114" s="278">
        <f t="shared" si="6"/>
        <v>6038</v>
      </c>
      <c r="W114" s="279">
        <f t="shared" si="5"/>
        <v>1766</v>
      </c>
      <c r="X114" s="280">
        <f>IF(W114&gt;0,1-Tableau1[[#This Row],[Poids Charbon Net]]/(IF(V114="",U114,V114)),"")</f>
        <v>0.70751904604173566</v>
      </c>
      <c r="Y114" s="277"/>
      <c r="AU114" s="122"/>
    </row>
    <row r="115" spans="1:47" ht="30" customHeight="1" thickBot="1" x14ac:dyDescent="0.3">
      <c r="A115" s="202">
        <v>44594</v>
      </c>
      <c r="B115" s="237"/>
      <c r="C115" s="237"/>
      <c r="D115" s="200">
        <f>IF(Tableau1[[#This Row],[Date de pesée]]&lt;&gt;"",1,0)</f>
        <v>1</v>
      </c>
      <c r="E115" s="237">
        <v>476</v>
      </c>
      <c r="F115" s="237"/>
      <c r="G115" s="237">
        <v>2284</v>
      </c>
      <c r="H115" s="237">
        <v>16280</v>
      </c>
      <c r="I115" s="238">
        <v>11650</v>
      </c>
      <c r="J115" s="226"/>
      <c r="K115" s="196"/>
      <c r="L115" s="196"/>
      <c r="M115" s="196">
        <v>4310</v>
      </c>
      <c r="N115" s="105"/>
      <c r="O115" s="105"/>
      <c r="P115" s="198"/>
      <c r="Q115" s="201">
        <v>44596</v>
      </c>
      <c r="R115" s="199">
        <f>IF(Tableau1[[#This Row],[Date de vidange]]&lt;&gt;"",1,0)</f>
        <v>1</v>
      </c>
      <c r="S115" s="198"/>
      <c r="T115" s="274">
        <f>IF(V115="","",((Tableau1[[#This Row],[Poids bois Net
NON SÉCHÉ]]-Tableau1[[#This Row],[Poids bois Net
SÉCHÉ]])/Tableau1[[#This Row],[Poids bois Net
NON SÉCHÉ]]))</f>
        <v>0.33080880251500427</v>
      </c>
      <c r="U115" s="197">
        <f t="shared" si="4"/>
        <v>13996</v>
      </c>
      <c r="V115" s="278">
        <f t="shared" si="6"/>
        <v>9366</v>
      </c>
      <c r="W115" s="279">
        <f t="shared" si="5"/>
        <v>2026</v>
      </c>
      <c r="X115" s="280">
        <f>IF(W115&gt;0,1-Tableau1[[#This Row],[Poids Charbon Net]]/(IF(V115="",U115,V115)),"")</f>
        <v>0.78368567157804825</v>
      </c>
      <c r="Y115" s="277"/>
      <c r="AU115" s="122"/>
    </row>
    <row r="116" spans="1:47" ht="30" customHeight="1" thickBot="1" x14ac:dyDescent="0.3">
      <c r="A116" s="202">
        <v>44594</v>
      </c>
      <c r="B116" s="237"/>
      <c r="C116" s="237"/>
      <c r="D116" s="200">
        <f>IF(Tableau1[[#This Row],[Date de pesée]]&lt;&gt;"",1,0)</f>
        <v>1</v>
      </c>
      <c r="E116" s="237">
        <v>468</v>
      </c>
      <c r="F116" s="237"/>
      <c r="G116" s="237">
        <v>2440</v>
      </c>
      <c r="H116" s="237">
        <v>14430</v>
      </c>
      <c r="I116" s="238">
        <v>8020</v>
      </c>
      <c r="J116" s="226"/>
      <c r="K116" s="196"/>
      <c r="L116" s="196"/>
      <c r="M116" s="196">
        <v>4313</v>
      </c>
      <c r="N116" s="105"/>
      <c r="O116" s="105"/>
      <c r="P116" s="198"/>
      <c r="Q116" s="201">
        <v>44605</v>
      </c>
      <c r="R116" s="199">
        <f>IF(Tableau1[[#This Row],[Date de vidange]]&lt;&gt;"",1,0)</f>
        <v>1</v>
      </c>
      <c r="S116" s="198"/>
      <c r="T116" s="274">
        <f>IF(V116="","",((Tableau1[[#This Row],[Poids bois Net
NON SÉCHÉ]]-Tableau1[[#This Row],[Poids bois Net
SÉCHÉ]])/Tableau1[[#This Row],[Poids bois Net
NON SÉCHÉ]]))</f>
        <v>0.53461217681401163</v>
      </c>
      <c r="U116" s="197">
        <f t="shared" si="4"/>
        <v>11990</v>
      </c>
      <c r="V116" s="278">
        <f t="shared" si="6"/>
        <v>5580</v>
      </c>
      <c r="W116" s="279">
        <f t="shared" si="5"/>
        <v>1873</v>
      </c>
      <c r="X116" s="280">
        <f>IF(W116&gt;0,1-Tableau1[[#This Row],[Poids Charbon Net]]/(IF(V116="",U116,V116)),"")</f>
        <v>0.66433691756272406</v>
      </c>
      <c r="Y116" s="277"/>
      <c r="AU116" s="122"/>
    </row>
    <row r="117" spans="1:47" ht="30" customHeight="1" thickBot="1" x14ac:dyDescent="0.3">
      <c r="A117" s="202">
        <v>44595</v>
      </c>
      <c r="B117" s="237"/>
      <c r="C117" s="237"/>
      <c r="D117" s="200">
        <f>IF(Tableau1[[#This Row],[Date de pesée]]&lt;&gt;"",1,0)</f>
        <v>1</v>
      </c>
      <c r="E117" s="237">
        <v>402</v>
      </c>
      <c r="F117" s="237"/>
      <c r="G117" s="237">
        <v>2610</v>
      </c>
      <c r="H117" s="237">
        <v>7095</v>
      </c>
      <c r="I117" s="238">
        <v>6400</v>
      </c>
      <c r="J117" s="226"/>
      <c r="K117" s="196"/>
      <c r="L117" s="196"/>
      <c r="M117" s="196">
        <v>3634</v>
      </c>
      <c r="N117" s="105"/>
      <c r="O117" s="105"/>
      <c r="P117" s="198"/>
      <c r="Q117" s="201">
        <v>44597</v>
      </c>
      <c r="R117" s="199">
        <f>IF(Tableau1[[#This Row],[Date de vidange]]&lt;&gt;"",1,0)</f>
        <v>1</v>
      </c>
      <c r="S117" s="198"/>
      <c r="T117" s="274">
        <f>IF(V117="","",((Tableau1[[#This Row],[Poids bois Net
NON SÉCHÉ]]-Tableau1[[#This Row],[Poids bois Net
SÉCHÉ]])/Tableau1[[#This Row],[Poids bois Net
NON SÉCHÉ]]))</f>
        <v>0.15496098104793757</v>
      </c>
      <c r="U117" s="197">
        <f t="shared" si="4"/>
        <v>4485</v>
      </c>
      <c r="V117" s="278">
        <f t="shared" si="6"/>
        <v>3790</v>
      </c>
      <c r="W117" s="279">
        <f t="shared" si="5"/>
        <v>1024</v>
      </c>
      <c r="X117" s="280">
        <f>IF(W117&gt;0,1-Tableau1[[#This Row],[Poids Charbon Net]]/(IF(V117="",U117,V117)),"")</f>
        <v>0.72981530343007917</v>
      </c>
      <c r="Y117" s="277"/>
      <c r="AU117" s="122"/>
    </row>
    <row r="118" spans="1:47" ht="30" customHeight="1" thickBot="1" x14ac:dyDescent="0.3">
      <c r="A118" s="202">
        <v>44595</v>
      </c>
      <c r="B118" s="237"/>
      <c r="C118" s="237"/>
      <c r="D118" s="200">
        <f>IF(Tableau1[[#This Row],[Date de pesée]]&lt;&gt;"",1,0)</f>
        <v>1</v>
      </c>
      <c r="E118" s="237">
        <v>425</v>
      </c>
      <c r="F118" s="237"/>
      <c r="G118" s="237">
        <v>2590</v>
      </c>
      <c r="H118" s="237">
        <v>9955</v>
      </c>
      <c r="I118" s="238"/>
      <c r="J118" s="226"/>
      <c r="K118" s="196"/>
      <c r="L118" s="196"/>
      <c r="M118" s="196">
        <v>4398</v>
      </c>
      <c r="N118" s="105"/>
      <c r="O118" s="105"/>
      <c r="P118" s="198"/>
      <c r="Q118" s="201">
        <v>44603</v>
      </c>
      <c r="R118" s="199">
        <f>IF(Tableau1[[#This Row],[Date de vidange]]&lt;&gt;"",1,0)</f>
        <v>1</v>
      </c>
      <c r="S118" s="198"/>
      <c r="T118" s="274" t="str">
        <f>IF(V118="","",((Tableau1[[#This Row],[Poids bois Net
NON SÉCHÉ]]-Tableau1[[#This Row],[Poids bois Net
SÉCHÉ]])/Tableau1[[#This Row],[Poids bois Net
NON SÉCHÉ]]))</f>
        <v/>
      </c>
      <c r="U118" s="197">
        <f t="shared" ref="U118:U181" si="7">IF(H118="","",H118-G118)</f>
        <v>7365</v>
      </c>
      <c r="V118" s="278" t="str">
        <f t="shared" si="6"/>
        <v/>
      </c>
      <c r="W118" s="279">
        <f t="shared" si="5"/>
        <v>1808</v>
      </c>
      <c r="X118" s="280">
        <f>IF(W118&gt;0,1-Tableau1[[#This Row],[Poids Charbon Net]]/(IF(V118="",U118,V118)),"")</f>
        <v>0.75451459606245752</v>
      </c>
      <c r="Y118" s="277"/>
      <c r="AU118" s="122"/>
    </row>
    <row r="119" spans="1:47" ht="30" customHeight="1" thickBot="1" x14ac:dyDescent="0.3">
      <c r="A119" s="202">
        <v>44595</v>
      </c>
      <c r="B119" s="237"/>
      <c r="C119" s="237"/>
      <c r="D119" s="200">
        <f>IF(Tableau1[[#This Row],[Date de pesée]]&lt;&gt;"",1,0)</f>
        <v>1</v>
      </c>
      <c r="E119" s="237">
        <v>427</v>
      </c>
      <c r="F119" s="237"/>
      <c r="G119" s="237">
        <v>2470</v>
      </c>
      <c r="H119" s="237">
        <v>14760</v>
      </c>
      <c r="I119" s="238">
        <v>10550</v>
      </c>
      <c r="J119" s="226"/>
      <c r="K119" s="196"/>
      <c r="L119" s="196"/>
      <c r="M119" s="196">
        <v>4440</v>
      </c>
      <c r="N119" s="105"/>
      <c r="O119" s="105"/>
      <c r="P119" s="198"/>
      <c r="Q119" s="201">
        <v>44599</v>
      </c>
      <c r="R119" s="199">
        <f>IF(Tableau1[[#This Row],[Date de vidange]]&lt;&gt;"",1,0)</f>
        <v>1</v>
      </c>
      <c r="S119" s="198"/>
      <c r="T119" s="274">
        <f>IF(V119="","",((Tableau1[[#This Row],[Poids bois Net
NON SÉCHÉ]]-Tableau1[[#This Row],[Poids bois Net
SÉCHÉ]])/Tableau1[[#This Row],[Poids bois Net
NON SÉCHÉ]]))</f>
        <v>0.34255492270138321</v>
      </c>
      <c r="U119" s="197">
        <f t="shared" si="7"/>
        <v>12290</v>
      </c>
      <c r="V119" s="278">
        <f t="shared" si="6"/>
        <v>8080</v>
      </c>
      <c r="W119" s="279">
        <f t="shared" ref="W119:W182" si="8">M119-G119</f>
        <v>1970</v>
      </c>
      <c r="X119" s="280">
        <f>IF(W119&gt;0,1-Tableau1[[#This Row],[Poids Charbon Net]]/(IF(V119="",U119,V119)),"")</f>
        <v>0.75618811881188119</v>
      </c>
      <c r="Y119" s="277"/>
      <c r="AU119" s="122"/>
    </row>
    <row r="120" spans="1:47" ht="30" customHeight="1" thickBot="1" x14ac:dyDescent="0.3">
      <c r="A120" s="202">
        <v>44595</v>
      </c>
      <c r="B120" s="237"/>
      <c r="C120" s="237"/>
      <c r="D120" s="200">
        <f>IF(Tableau1[[#This Row],[Date de pesée]]&lt;&gt;"",1,0)</f>
        <v>1</v>
      </c>
      <c r="E120" s="237">
        <v>432</v>
      </c>
      <c r="F120" s="237"/>
      <c r="G120" s="237">
        <v>2440</v>
      </c>
      <c r="H120" s="237">
        <v>6725</v>
      </c>
      <c r="I120" s="238"/>
      <c r="J120" s="226"/>
      <c r="K120" s="196"/>
      <c r="L120" s="196"/>
      <c r="M120" s="196">
        <v>4458</v>
      </c>
      <c r="N120" s="105"/>
      <c r="O120" s="105"/>
      <c r="P120" s="198"/>
      <c r="Q120" s="201">
        <v>44610</v>
      </c>
      <c r="R120" s="199">
        <f>IF(Tableau1[[#This Row],[Date de vidange]]&lt;&gt;"",1,0)</f>
        <v>1</v>
      </c>
      <c r="S120" s="198"/>
      <c r="T120" s="274" t="str">
        <f>IF(V120="","",((Tableau1[[#This Row],[Poids bois Net
NON SÉCHÉ]]-Tableau1[[#This Row],[Poids bois Net
SÉCHÉ]])/Tableau1[[#This Row],[Poids bois Net
NON SÉCHÉ]]))</f>
        <v/>
      </c>
      <c r="U120" s="197">
        <f t="shared" si="7"/>
        <v>4285</v>
      </c>
      <c r="V120" s="278" t="str">
        <f t="shared" si="6"/>
        <v/>
      </c>
      <c r="W120" s="279">
        <f t="shared" si="8"/>
        <v>2018</v>
      </c>
      <c r="X120" s="280">
        <f>IF(W120&gt;0,1-Tableau1[[#This Row],[Poids Charbon Net]]/(IF(V120="",U120,V120)),"")</f>
        <v>0.52905484247374557</v>
      </c>
      <c r="Y120" s="277"/>
      <c r="AU120" s="122"/>
    </row>
    <row r="121" spans="1:47" ht="30" customHeight="1" thickBot="1" x14ac:dyDescent="0.3">
      <c r="A121" s="202">
        <v>44595</v>
      </c>
      <c r="B121" s="237"/>
      <c r="C121" s="237"/>
      <c r="D121" s="200">
        <f>IF(Tableau1[[#This Row],[Date de pesée]]&lt;&gt;"",1,0)</f>
        <v>1</v>
      </c>
      <c r="E121" s="237">
        <v>434</v>
      </c>
      <c r="F121" s="237"/>
      <c r="G121" s="237">
        <v>2440</v>
      </c>
      <c r="H121" s="237">
        <v>15040</v>
      </c>
      <c r="I121" s="238">
        <v>8350</v>
      </c>
      <c r="J121" s="226"/>
      <c r="K121" s="196"/>
      <c r="L121" s="196"/>
      <c r="M121" s="196">
        <v>4425</v>
      </c>
      <c r="N121" s="105"/>
      <c r="O121" s="105"/>
      <c r="P121" s="198"/>
      <c r="Q121" s="201">
        <v>44598</v>
      </c>
      <c r="R121" s="199">
        <f>IF(Tableau1[[#This Row],[Date de vidange]]&lt;&gt;"",1,0)</f>
        <v>1</v>
      </c>
      <c r="S121" s="198"/>
      <c r="T121" s="274">
        <f>IF(V121="","",((Tableau1[[#This Row],[Poids bois Net
NON SÉCHÉ]]-Tableau1[[#This Row],[Poids bois Net
SÉCHÉ]])/Tableau1[[#This Row],[Poids bois Net
NON SÉCHÉ]]))</f>
        <v>0.53095238095238095</v>
      </c>
      <c r="U121" s="197">
        <f t="shared" si="7"/>
        <v>12600</v>
      </c>
      <c r="V121" s="278">
        <f t="shared" si="6"/>
        <v>5910</v>
      </c>
      <c r="W121" s="279">
        <f t="shared" si="8"/>
        <v>1985</v>
      </c>
      <c r="X121" s="280">
        <f>IF(W121&gt;0,1-Tableau1[[#This Row],[Poids Charbon Net]]/(IF(V121="",U121,V121)),"")</f>
        <v>0.66412859560067683</v>
      </c>
      <c r="Y121" s="277"/>
      <c r="AU121" s="122"/>
    </row>
    <row r="122" spans="1:47" ht="30" customHeight="1" thickBot="1" x14ac:dyDescent="0.3">
      <c r="A122" s="202">
        <v>44595</v>
      </c>
      <c r="B122" s="237"/>
      <c r="C122" s="237"/>
      <c r="D122" s="200">
        <f>IF(Tableau1[[#This Row],[Date de pesée]]&lt;&gt;"",1,0)</f>
        <v>1</v>
      </c>
      <c r="E122" s="237">
        <v>441</v>
      </c>
      <c r="F122" s="237"/>
      <c r="G122" s="237">
        <v>2460</v>
      </c>
      <c r="H122" s="237">
        <v>12160</v>
      </c>
      <c r="I122" s="238">
        <v>7390</v>
      </c>
      <c r="J122" s="226"/>
      <c r="K122" s="196"/>
      <c r="L122" s="196"/>
      <c r="M122" s="196">
        <v>3933</v>
      </c>
      <c r="N122" s="105"/>
      <c r="O122" s="105"/>
      <c r="P122" s="198"/>
      <c r="Q122" s="201">
        <v>44600</v>
      </c>
      <c r="R122" s="199">
        <f>IF(Tableau1[[#This Row],[Date de vidange]]&lt;&gt;"",1,0)</f>
        <v>1</v>
      </c>
      <c r="S122" s="198"/>
      <c r="T122" s="274">
        <f>IF(V122="","",((Tableau1[[#This Row],[Poids bois Net
NON SÉCHÉ]]-Tableau1[[#This Row],[Poids bois Net
SÉCHÉ]])/Tableau1[[#This Row],[Poids bois Net
NON SÉCHÉ]]))</f>
        <v>0.4917525773195876</v>
      </c>
      <c r="U122" s="197">
        <f t="shared" si="7"/>
        <v>9700</v>
      </c>
      <c r="V122" s="278">
        <f t="shared" si="6"/>
        <v>4930</v>
      </c>
      <c r="W122" s="279">
        <f t="shared" si="8"/>
        <v>1473</v>
      </c>
      <c r="X122" s="280">
        <f>IF(W122&gt;0,1-Tableau1[[#This Row],[Poids Charbon Net]]/(IF(V122="",U122,V122)),"")</f>
        <v>0.70121703853955375</v>
      </c>
      <c r="Y122" s="277"/>
      <c r="AU122" s="122"/>
    </row>
    <row r="123" spans="1:47" ht="30" customHeight="1" thickBot="1" x14ac:dyDescent="0.3">
      <c r="A123" s="202">
        <v>44595</v>
      </c>
      <c r="B123" s="237"/>
      <c r="C123" s="237"/>
      <c r="D123" s="200">
        <f>IF(Tableau1[[#This Row],[Date de pesée]]&lt;&gt;"",1,0)</f>
        <v>1</v>
      </c>
      <c r="E123" s="237">
        <v>445</v>
      </c>
      <c r="F123" s="237"/>
      <c r="G123" s="237">
        <v>2512</v>
      </c>
      <c r="H123" s="237">
        <v>15570</v>
      </c>
      <c r="I123" s="238">
        <v>10030</v>
      </c>
      <c r="J123" s="226"/>
      <c r="K123" s="196"/>
      <c r="L123" s="196"/>
      <c r="M123" s="196">
        <v>4427</v>
      </c>
      <c r="N123" s="105"/>
      <c r="O123" s="105"/>
      <c r="P123" s="198"/>
      <c r="Q123" s="201">
        <v>44598</v>
      </c>
      <c r="R123" s="199">
        <f>IF(Tableau1[[#This Row],[Date de vidange]]&lt;&gt;"",1,0)</f>
        <v>1</v>
      </c>
      <c r="S123" s="198"/>
      <c r="T123" s="274">
        <f>IF(V123="","",((Tableau1[[#This Row],[Poids bois Net
NON SÉCHÉ]]-Tableau1[[#This Row],[Poids bois Net
SÉCHÉ]])/Tableau1[[#This Row],[Poids bois Net
NON SÉCHÉ]]))</f>
        <v>0.42426098943176599</v>
      </c>
      <c r="U123" s="197">
        <f t="shared" si="7"/>
        <v>13058</v>
      </c>
      <c r="V123" s="278">
        <f t="shared" si="6"/>
        <v>7518</v>
      </c>
      <c r="W123" s="279">
        <f t="shared" si="8"/>
        <v>1915</v>
      </c>
      <c r="X123" s="280">
        <f>IF(W123&gt;0,1-Tableau1[[#This Row],[Poids Charbon Net]]/(IF(V123="",U123,V123)),"")</f>
        <v>0.7452779994679436</v>
      </c>
      <c r="Y123" s="277"/>
      <c r="AU123" s="122"/>
    </row>
    <row r="124" spans="1:47" ht="30" customHeight="1" thickBot="1" x14ac:dyDescent="0.3">
      <c r="A124" s="202">
        <v>44595</v>
      </c>
      <c r="B124" s="237"/>
      <c r="C124" s="237"/>
      <c r="D124" s="200">
        <f>IF(Tableau1[[#This Row],[Date de pesée]]&lt;&gt;"",1,0)</f>
        <v>1</v>
      </c>
      <c r="E124" s="237">
        <v>449</v>
      </c>
      <c r="F124" s="237"/>
      <c r="G124" s="237">
        <v>2250</v>
      </c>
      <c r="H124" s="237">
        <v>9280</v>
      </c>
      <c r="I124" s="238"/>
      <c r="J124" s="226"/>
      <c r="K124" s="196"/>
      <c r="L124" s="196"/>
      <c r="M124" s="196">
        <v>4117</v>
      </c>
      <c r="N124" s="105"/>
      <c r="O124" s="105"/>
      <c r="P124" s="198"/>
      <c r="Q124" s="201">
        <v>44598</v>
      </c>
      <c r="R124" s="199">
        <f>IF(Tableau1[[#This Row],[Date de vidange]]&lt;&gt;"",1,0)</f>
        <v>1</v>
      </c>
      <c r="S124" s="198"/>
      <c r="T124" s="274" t="str">
        <f>IF(V124="","",((Tableau1[[#This Row],[Poids bois Net
NON SÉCHÉ]]-Tableau1[[#This Row],[Poids bois Net
SÉCHÉ]])/Tableau1[[#This Row],[Poids bois Net
NON SÉCHÉ]]))</f>
        <v/>
      </c>
      <c r="U124" s="197">
        <f t="shared" si="7"/>
        <v>7030</v>
      </c>
      <c r="V124" s="278" t="str">
        <f t="shared" si="6"/>
        <v/>
      </c>
      <c r="W124" s="279">
        <f t="shared" si="8"/>
        <v>1867</v>
      </c>
      <c r="X124" s="280">
        <f>IF(W124&gt;0,1-Tableau1[[#This Row],[Poids Charbon Net]]/(IF(V124="",U124,V124)),"")</f>
        <v>0.73442389758179227</v>
      </c>
      <c r="Y124" s="277"/>
      <c r="AU124" s="122"/>
    </row>
    <row r="125" spans="1:47" ht="30" customHeight="1" thickBot="1" x14ac:dyDescent="0.3">
      <c r="A125" s="202">
        <v>44595</v>
      </c>
      <c r="B125" s="237"/>
      <c r="C125" s="237"/>
      <c r="D125" s="200">
        <f>IF(Tableau1[[#This Row],[Date de pesée]]&lt;&gt;"",1,0)</f>
        <v>1</v>
      </c>
      <c r="E125" s="237">
        <v>456</v>
      </c>
      <c r="F125" s="237"/>
      <c r="G125" s="237">
        <v>2373</v>
      </c>
      <c r="H125" s="237">
        <v>12630</v>
      </c>
      <c r="I125" s="238">
        <v>9650</v>
      </c>
      <c r="J125" s="226"/>
      <c r="K125" s="196"/>
      <c r="L125" s="196"/>
      <c r="M125" s="196">
        <v>3874</v>
      </c>
      <c r="N125" s="105"/>
      <c r="O125" s="105"/>
      <c r="P125" s="198"/>
      <c r="Q125" s="201">
        <v>44598</v>
      </c>
      <c r="R125" s="199">
        <f>IF(Tableau1[[#This Row],[Date de vidange]]&lt;&gt;"",1,0)</f>
        <v>1</v>
      </c>
      <c r="S125" s="198"/>
      <c r="T125" s="274">
        <f>IF(V125="","",((Tableau1[[#This Row],[Poids bois Net
NON SÉCHÉ]]-Tableau1[[#This Row],[Poids bois Net
SÉCHÉ]])/Tableau1[[#This Row],[Poids bois Net
NON SÉCHÉ]]))</f>
        <v>0.29053329433557573</v>
      </c>
      <c r="U125" s="197">
        <f t="shared" si="7"/>
        <v>10257</v>
      </c>
      <c r="V125" s="278">
        <f t="shared" si="6"/>
        <v>7277</v>
      </c>
      <c r="W125" s="279">
        <f t="shared" si="8"/>
        <v>1501</v>
      </c>
      <c r="X125" s="280">
        <f>IF(W125&gt;0,1-Tableau1[[#This Row],[Poids Charbon Net]]/(IF(V125="",U125,V125)),"")</f>
        <v>0.79373368146214096</v>
      </c>
      <c r="Y125" s="277"/>
      <c r="AU125" s="122"/>
    </row>
    <row r="126" spans="1:47" ht="30" customHeight="1" thickBot="1" x14ac:dyDescent="0.3">
      <c r="A126" s="202">
        <v>44595</v>
      </c>
      <c r="B126" s="237"/>
      <c r="C126" s="237"/>
      <c r="D126" s="200">
        <f>IF(Tableau1[[#This Row],[Date de pesée]]&lt;&gt;"",1,0)</f>
        <v>1</v>
      </c>
      <c r="E126" s="237">
        <v>457</v>
      </c>
      <c r="F126" s="237"/>
      <c r="G126" s="237">
        <v>2440</v>
      </c>
      <c r="H126" s="237">
        <v>7460</v>
      </c>
      <c r="I126" s="238">
        <v>6690</v>
      </c>
      <c r="J126" s="226"/>
      <c r="K126" s="196"/>
      <c r="L126" s="196"/>
      <c r="M126" s="196">
        <v>3920</v>
      </c>
      <c r="N126" s="105"/>
      <c r="O126" s="105"/>
      <c r="P126" s="198"/>
      <c r="Q126" s="201">
        <v>44598</v>
      </c>
      <c r="R126" s="199">
        <f>IF(Tableau1[[#This Row],[Date de vidange]]&lt;&gt;"",1,0)</f>
        <v>1</v>
      </c>
      <c r="S126" s="198"/>
      <c r="T126" s="274">
        <f>IF(V126="","",((Tableau1[[#This Row],[Poids bois Net
NON SÉCHÉ]]-Tableau1[[#This Row],[Poids bois Net
SÉCHÉ]])/Tableau1[[#This Row],[Poids bois Net
NON SÉCHÉ]]))</f>
        <v>0.15338645418326693</v>
      </c>
      <c r="U126" s="197">
        <f t="shared" si="7"/>
        <v>5020</v>
      </c>
      <c r="V126" s="278">
        <f t="shared" si="6"/>
        <v>4250</v>
      </c>
      <c r="W126" s="279">
        <f t="shared" si="8"/>
        <v>1480</v>
      </c>
      <c r="X126" s="280">
        <f>IF(W126&gt;0,1-Tableau1[[#This Row],[Poids Charbon Net]]/(IF(V126="",U126,V126)),"")</f>
        <v>0.65176470588235302</v>
      </c>
      <c r="Y126" s="277"/>
      <c r="AU126" s="122"/>
    </row>
    <row r="127" spans="1:47" ht="30" customHeight="1" thickBot="1" x14ac:dyDescent="0.3">
      <c r="A127" s="202">
        <v>44595</v>
      </c>
      <c r="B127" s="237"/>
      <c r="C127" s="237"/>
      <c r="D127" s="200">
        <f>IF(Tableau1[[#This Row],[Date de pesée]]&lt;&gt;"",1,0)</f>
        <v>1</v>
      </c>
      <c r="E127" s="237">
        <v>458</v>
      </c>
      <c r="F127" s="237"/>
      <c r="G127" s="237">
        <v>2666</v>
      </c>
      <c r="H127" s="237">
        <v>10310</v>
      </c>
      <c r="I127" s="238">
        <v>7475</v>
      </c>
      <c r="J127" s="226"/>
      <c r="K127" s="196"/>
      <c r="L127" s="196"/>
      <c r="M127" s="196">
        <v>4245</v>
      </c>
      <c r="N127" s="105"/>
      <c r="O127" s="105"/>
      <c r="P127" s="198"/>
      <c r="Q127" s="201">
        <v>44609</v>
      </c>
      <c r="R127" s="199">
        <f>IF(Tableau1[[#This Row],[Date de vidange]]&lt;&gt;"",1,0)</f>
        <v>1</v>
      </c>
      <c r="S127" s="198"/>
      <c r="T127" s="274">
        <f>IF(V127="","",((Tableau1[[#This Row],[Poids bois Net
NON SÉCHÉ]]-Tableau1[[#This Row],[Poids bois Net
SÉCHÉ]])/Tableau1[[#This Row],[Poids bois Net
NON SÉCHÉ]]))</f>
        <v>0.37087912087912089</v>
      </c>
      <c r="U127" s="197">
        <f t="shared" si="7"/>
        <v>7644</v>
      </c>
      <c r="V127" s="278">
        <f t="shared" si="6"/>
        <v>4809</v>
      </c>
      <c r="W127" s="279">
        <f t="shared" si="8"/>
        <v>1579</v>
      </c>
      <c r="X127" s="280">
        <f>IF(W127&gt;0,1-Tableau1[[#This Row],[Poids Charbon Net]]/(IF(V127="",U127,V127)),"")</f>
        <v>0.67165730921189437</v>
      </c>
      <c r="Y127" s="277"/>
      <c r="AU127" s="122"/>
    </row>
    <row r="128" spans="1:47" ht="30" customHeight="1" thickBot="1" x14ac:dyDescent="0.3">
      <c r="A128" s="202">
        <v>44595</v>
      </c>
      <c r="B128" s="237"/>
      <c r="C128" s="237"/>
      <c r="D128" s="200">
        <f>IF(Tableau1[[#This Row],[Date de pesée]]&lt;&gt;"",1,0)</f>
        <v>1</v>
      </c>
      <c r="E128" s="237">
        <v>469</v>
      </c>
      <c r="F128" s="237"/>
      <c r="G128" s="237">
        <v>2475</v>
      </c>
      <c r="H128" s="237">
        <v>11930</v>
      </c>
      <c r="I128" s="238">
        <v>7950</v>
      </c>
      <c r="J128" s="226"/>
      <c r="K128" s="196"/>
      <c r="L128" s="196"/>
      <c r="M128" s="196">
        <v>3802</v>
      </c>
      <c r="N128" s="105"/>
      <c r="O128" s="105"/>
      <c r="P128" s="198"/>
      <c r="Q128" s="201">
        <v>44598</v>
      </c>
      <c r="R128" s="199">
        <f>IF(Tableau1[[#This Row],[Date de vidange]]&lt;&gt;"",1,0)</f>
        <v>1</v>
      </c>
      <c r="S128" s="198"/>
      <c r="T128" s="274">
        <f>IF(V128="","",((Tableau1[[#This Row],[Poids bois Net
NON SÉCHÉ]]-Tableau1[[#This Row],[Poids bois Net
SÉCHÉ]])/Tableau1[[#This Row],[Poids bois Net
NON SÉCHÉ]]))</f>
        <v>0.42094130089899523</v>
      </c>
      <c r="U128" s="197">
        <f t="shared" si="7"/>
        <v>9455</v>
      </c>
      <c r="V128" s="278">
        <f t="shared" si="6"/>
        <v>5475</v>
      </c>
      <c r="W128" s="279">
        <f t="shared" si="8"/>
        <v>1327</v>
      </c>
      <c r="X128" s="280">
        <f>IF(W128&gt;0,1-Tableau1[[#This Row],[Poids Charbon Net]]/(IF(V128="",U128,V128)),"")</f>
        <v>0.7576255707762557</v>
      </c>
      <c r="Y128" s="277"/>
      <c r="AU128" s="122"/>
    </row>
    <row r="129" spans="1:47" ht="30" customHeight="1" thickBot="1" x14ac:dyDescent="0.3">
      <c r="A129" s="202">
        <v>44595</v>
      </c>
      <c r="B129" s="237"/>
      <c r="C129" s="237"/>
      <c r="D129" s="200">
        <f>IF(Tableau1[[#This Row],[Date de pesée]]&lt;&gt;"",1,0)</f>
        <v>1</v>
      </c>
      <c r="E129" s="237">
        <v>473</v>
      </c>
      <c r="F129" s="237"/>
      <c r="G129" s="237">
        <v>2600</v>
      </c>
      <c r="H129" s="237">
        <v>13480</v>
      </c>
      <c r="I129" s="238">
        <v>7800</v>
      </c>
      <c r="J129" s="226"/>
      <c r="K129" s="196"/>
      <c r="L129" s="196"/>
      <c r="M129" s="196">
        <v>4110</v>
      </c>
      <c r="N129" s="105"/>
      <c r="O129" s="105"/>
      <c r="P129" s="198"/>
      <c r="Q129" s="201">
        <v>44597</v>
      </c>
      <c r="R129" s="199">
        <f>IF(Tableau1[[#This Row],[Date de vidange]]&lt;&gt;"",1,0)</f>
        <v>1</v>
      </c>
      <c r="S129" s="198"/>
      <c r="T129" s="274">
        <f>IF(V129="","",((Tableau1[[#This Row],[Poids bois Net
NON SÉCHÉ]]-Tableau1[[#This Row],[Poids bois Net
SÉCHÉ]])/Tableau1[[#This Row],[Poids bois Net
NON SÉCHÉ]]))</f>
        <v>0.5220588235294118</v>
      </c>
      <c r="U129" s="197">
        <f t="shared" si="7"/>
        <v>10880</v>
      </c>
      <c r="V129" s="278">
        <f t="shared" si="6"/>
        <v>5200</v>
      </c>
      <c r="W129" s="279">
        <f t="shared" si="8"/>
        <v>1510</v>
      </c>
      <c r="X129" s="280">
        <f>IF(W129&gt;0,1-Tableau1[[#This Row],[Poids Charbon Net]]/(IF(V129="",U129,V129)),"")</f>
        <v>0.70961538461538454</v>
      </c>
      <c r="Y129" s="277"/>
      <c r="AU129" s="122"/>
    </row>
    <row r="130" spans="1:47" ht="30" customHeight="1" thickBot="1" x14ac:dyDescent="0.3">
      <c r="A130" s="202">
        <v>44596</v>
      </c>
      <c r="B130" s="237"/>
      <c r="C130" s="237"/>
      <c r="D130" s="200">
        <f>IF(Tableau1[[#This Row],[Date de pesée]]&lt;&gt;"",1,0)</f>
        <v>1</v>
      </c>
      <c r="E130" s="237">
        <v>403</v>
      </c>
      <c r="F130" s="237"/>
      <c r="G130" s="237">
        <v>2400</v>
      </c>
      <c r="H130" s="237">
        <v>8313</v>
      </c>
      <c r="I130" s="238">
        <v>6700</v>
      </c>
      <c r="J130" s="226"/>
      <c r="K130" s="196"/>
      <c r="L130" s="196"/>
      <c r="M130" s="196">
        <v>3510</v>
      </c>
      <c r="N130" s="105"/>
      <c r="O130" s="105"/>
      <c r="P130" s="198"/>
      <c r="Q130" s="201">
        <v>44598</v>
      </c>
      <c r="R130" s="199">
        <f>IF(Tableau1[[#This Row],[Date de vidange]]&lt;&gt;"",1,0)</f>
        <v>1</v>
      </c>
      <c r="S130" s="198"/>
      <c r="T130" s="274">
        <f>IF(V130="","",((Tableau1[[#This Row],[Poids bois Net
NON SÉCHÉ]]-Tableau1[[#This Row],[Poids bois Net
SÉCHÉ]])/Tableau1[[#This Row],[Poids bois Net
NON SÉCHÉ]]))</f>
        <v>0.27278877050566547</v>
      </c>
      <c r="U130" s="197">
        <f t="shared" si="7"/>
        <v>5913</v>
      </c>
      <c r="V130" s="278">
        <f t="shared" si="6"/>
        <v>4300</v>
      </c>
      <c r="W130" s="279">
        <f t="shared" si="8"/>
        <v>1110</v>
      </c>
      <c r="X130" s="280">
        <f>IF(W130&gt;0,1-Tableau1[[#This Row],[Poids Charbon Net]]/(IF(V130="",U130,V130)),"")</f>
        <v>0.74186046511627901</v>
      </c>
      <c r="Y130" s="277"/>
      <c r="AU130" s="122"/>
    </row>
    <row r="131" spans="1:47" ht="30" customHeight="1" thickBot="1" x14ac:dyDescent="0.3">
      <c r="A131" s="202">
        <v>44596</v>
      </c>
      <c r="B131" s="237"/>
      <c r="C131" s="237"/>
      <c r="D131" s="200">
        <f>IF(Tableau1[[#This Row],[Date de pesée]]&lt;&gt;"",1,0)</f>
        <v>1</v>
      </c>
      <c r="E131" s="237">
        <v>406</v>
      </c>
      <c r="F131" s="237"/>
      <c r="G131" s="237">
        <v>2500</v>
      </c>
      <c r="H131" s="237">
        <v>11600</v>
      </c>
      <c r="I131" s="238">
        <v>7730</v>
      </c>
      <c r="J131" s="226"/>
      <c r="K131" s="196"/>
      <c r="L131" s="196"/>
      <c r="M131" s="196">
        <v>4050</v>
      </c>
      <c r="N131" s="105"/>
      <c r="O131" s="105"/>
      <c r="P131" s="198"/>
      <c r="Q131" s="201">
        <v>44598</v>
      </c>
      <c r="R131" s="199">
        <f>IF(Tableau1[[#This Row],[Date de vidange]]&lt;&gt;"",1,0)</f>
        <v>1</v>
      </c>
      <c r="S131" s="198"/>
      <c r="T131" s="274">
        <f>IF(V131="","",((Tableau1[[#This Row],[Poids bois Net
NON SÉCHÉ]]-Tableau1[[#This Row],[Poids bois Net
SÉCHÉ]])/Tableau1[[#This Row],[Poids bois Net
NON SÉCHÉ]]))</f>
        <v>0.42527472527472526</v>
      </c>
      <c r="U131" s="197">
        <f t="shared" si="7"/>
        <v>9100</v>
      </c>
      <c r="V131" s="278">
        <f t="shared" si="6"/>
        <v>5230</v>
      </c>
      <c r="W131" s="279">
        <f t="shared" si="8"/>
        <v>1550</v>
      </c>
      <c r="X131" s="280">
        <f>IF(W131&gt;0,1-Tableau1[[#This Row],[Poids Charbon Net]]/(IF(V131="",U131,V131)),"")</f>
        <v>0.70363288718929251</v>
      </c>
      <c r="Y131" s="277"/>
      <c r="AU131" s="122"/>
    </row>
    <row r="132" spans="1:47" ht="30" customHeight="1" thickBot="1" x14ac:dyDescent="0.3">
      <c r="A132" s="202">
        <v>44596</v>
      </c>
      <c r="B132" s="237"/>
      <c r="C132" s="237"/>
      <c r="D132" s="200">
        <f>IF(Tableau1[[#This Row],[Date de pesée]]&lt;&gt;"",1,0)</f>
        <v>1</v>
      </c>
      <c r="E132" s="237">
        <v>410</v>
      </c>
      <c r="F132" s="237"/>
      <c r="G132" s="237">
        <v>2469</v>
      </c>
      <c r="H132" s="237">
        <v>15500</v>
      </c>
      <c r="I132" s="238">
        <v>12270</v>
      </c>
      <c r="J132" s="226"/>
      <c r="K132" s="196"/>
      <c r="L132" s="196"/>
      <c r="M132" s="196">
        <v>4590</v>
      </c>
      <c r="N132" s="105"/>
      <c r="O132" s="105"/>
      <c r="P132" s="198"/>
      <c r="Q132" s="201">
        <v>44598</v>
      </c>
      <c r="R132" s="199">
        <f>IF(Tableau1[[#This Row],[Date de vidange]]&lt;&gt;"",1,0)</f>
        <v>1</v>
      </c>
      <c r="S132" s="198"/>
      <c r="T132" s="274">
        <f>IF(V132="","",((Tableau1[[#This Row],[Poids bois Net
NON SÉCHÉ]]-Tableau1[[#This Row],[Poids bois Net
SÉCHÉ]])/Tableau1[[#This Row],[Poids bois Net
NON SÉCHÉ]]))</f>
        <v>0.24787046274269051</v>
      </c>
      <c r="U132" s="197">
        <f t="shared" si="7"/>
        <v>13031</v>
      </c>
      <c r="V132" s="278">
        <f t="shared" si="6"/>
        <v>9801</v>
      </c>
      <c r="W132" s="279">
        <f t="shared" si="8"/>
        <v>2121</v>
      </c>
      <c r="X132" s="280">
        <f>IF(W132&gt;0,1-Tableau1[[#This Row],[Poids Charbon Net]]/(IF(V132="",U132,V132)),"")</f>
        <v>0.78359351086623819</v>
      </c>
      <c r="Y132" s="277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23"/>
    </row>
    <row r="133" spans="1:47" ht="30" customHeight="1" thickTop="1" thickBot="1" x14ac:dyDescent="0.3">
      <c r="A133" s="202">
        <v>44596</v>
      </c>
      <c r="B133" s="237"/>
      <c r="C133" s="237"/>
      <c r="D133" s="200">
        <f>IF(Tableau1[[#This Row],[Date de pesée]]&lt;&gt;"",1,0)</f>
        <v>1</v>
      </c>
      <c r="E133" s="237">
        <v>436</v>
      </c>
      <c r="F133" s="237"/>
      <c r="G133" s="237">
        <v>2325</v>
      </c>
      <c r="H133" s="237">
        <v>9490</v>
      </c>
      <c r="I133" s="238">
        <v>7940</v>
      </c>
      <c r="J133" s="226"/>
      <c r="K133" s="196"/>
      <c r="L133" s="196"/>
      <c r="M133" s="196">
        <v>3787</v>
      </c>
      <c r="N133" s="105"/>
      <c r="O133" s="105"/>
      <c r="P133" s="198"/>
      <c r="Q133" s="201">
        <v>44598</v>
      </c>
      <c r="R133" s="199">
        <f>IF(Tableau1[[#This Row],[Date de vidange]]&lt;&gt;"",1,0)</f>
        <v>1</v>
      </c>
      <c r="S133" s="198"/>
      <c r="T133" s="274">
        <f>IF(V133="","",((Tableau1[[#This Row],[Poids bois Net
NON SÉCHÉ]]-Tableau1[[#This Row],[Poids bois Net
SÉCHÉ]])/Tableau1[[#This Row],[Poids bois Net
NON SÉCHÉ]]))</f>
        <v>0.21632937892533147</v>
      </c>
      <c r="U133" s="197">
        <f t="shared" si="7"/>
        <v>7165</v>
      </c>
      <c r="V133" s="278">
        <f t="shared" si="6"/>
        <v>5615</v>
      </c>
      <c r="W133" s="279">
        <f t="shared" si="8"/>
        <v>1462</v>
      </c>
      <c r="X133" s="280">
        <f>IF(W133&gt;0,1-Tableau1[[#This Row],[Poids Charbon Net]]/(IF(V133="",U133,V133)),"")</f>
        <v>0.73962600178094395</v>
      </c>
      <c r="Y133" s="277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120"/>
      <c r="AJ133" s="120"/>
      <c r="AK133" s="120"/>
      <c r="AL133" s="120"/>
      <c r="AM133" s="120"/>
      <c r="AN133" s="120"/>
      <c r="AO133" s="120"/>
      <c r="AP133" s="120"/>
      <c r="AQ133" s="120"/>
      <c r="AR133" s="120"/>
      <c r="AS133" s="120"/>
      <c r="AT133" s="120"/>
      <c r="AU133" s="121"/>
    </row>
    <row r="134" spans="1:47" ht="30" customHeight="1" thickBot="1" x14ac:dyDescent="0.3">
      <c r="A134" s="202">
        <v>44596</v>
      </c>
      <c r="B134" s="237"/>
      <c r="C134" s="237"/>
      <c r="D134" s="200">
        <f>IF(Tableau1[[#This Row],[Date de pesée]]&lt;&gt;"",1,0)</f>
        <v>1</v>
      </c>
      <c r="E134" s="237">
        <v>451</v>
      </c>
      <c r="F134" s="237"/>
      <c r="G134" s="237">
        <v>2353</v>
      </c>
      <c r="H134" s="237">
        <v>12570</v>
      </c>
      <c r="I134" s="238">
        <v>7811</v>
      </c>
      <c r="J134" s="226"/>
      <c r="K134" s="196"/>
      <c r="L134" s="196"/>
      <c r="M134" s="196">
        <v>4352</v>
      </c>
      <c r="N134" s="105"/>
      <c r="O134" s="105"/>
      <c r="P134" s="198"/>
      <c r="Q134" s="201">
        <v>44599</v>
      </c>
      <c r="R134" s="199">
        <f>IF(Tableau1[[#This Row],[Date de vidange]]&lt;&gt;"",1,0)</f>
        <v>1</v>
      </c>
      <c r="S134" s="198"/>
      <c r="T134" s="274">
        <f>IF(V134="","",((Tableau1[[#This Row],[Poids bois Net
NON SÉCHÉ]]-Tableau1[[#This Row],[Poids bois Net
SÉCHÉ]])/Tableau1[[#This Row],[Poids bois Net
NON SÉCHÉ]]))</f>
        <v>0.4657923069394147</v>
      </c>
      <c r="U134" s="197">
        <f t="shared" si="7"/>
        <v>10217</v>
      </c>
      <c r="V134" s="278">
        <f t="shared" si="6"/>
        <v>5458</v>
      </c>
      <c r="W134" s="279">
        <f t="shared" si="8"/>
        <v>1999</v>
      </c>
      <c r="X134" s="280">
        <f>IF(W134&gt;0,1-Tableau1[[#This Row],[Poids Charbon Net]]/(IF(V134="",U134,V134)),"")</f>
        <v>0.63374862587028213</v>
      </c>
      <c r="Y134" s="277"/>
      <c r="AU134" s="122"/>
    </row>
    <row r="135" spans="1:47" ht="30" customHeight="1" thickBot="1" x14ac:dyDescent="0.3">
      <c r="A135" s="202">
        <v>44596</v>
      </c>
      <c r="B135" s="237"/>
      <c r="C135" s="237"/>
      <c r="D135" s="200">
        <f>IF(Tableau1[[#This Row],[Date de pesée]]&lt;&gt;"",1,0)</f>
        <v>1</v>
      </c>
      <c r="E135" s="237">
        <v>452</v>
      </c>
      <c r="F135" s="237"/>
      <c r="G135" s="237">
        <v>2336</v>
      </c>
      <c r="H135" s="237">
        <v>11823</v>
      </c>
      <c r="I135" s="238">
        <v>7868</v>
      </c>
      <c r="J135" s="226"/>
      <c r="K135" s="196"/>
      <c r="L135" s="196"/>
      <c r="M135" s="196">
        <v>4086</v>
      </c>
      <c r="N135" s="105"/>
      <c r="O135" s="105"/>
      <c r="P135" s="198"/>
      <c r="Q135" s="201">
        <v>44599</v>
      </c>
      <c r="R135" s="199">
        <f>IF(Tableau1[[#This Row],[Date de vidange]]&lt;&gt;"",1,0)</f>
        <v>1</v>
      </c>
      <c r="S135" s="198"/>
      <c r="T135" s="274">
        <f>IF(V135="","",((Tableau1[[#This Row],[Poids bois Net
NON SÉCHÉ]]-Tableau1[[#This Row],[Poids bois Net
SÉCHÉ]])/Tableau1[[#This Row],[Poids bois Net
NON SÉCHÉ]]))</f>
        <v>0.41688626541583218</v>
      </c>
      <c r="U135" s="197">
        <f t="shared" si="7"/>
        <v>9487</v>
      </c>
      <c r="V135" s="278">
        <f t="shared" si="6"/>
        <v>5532</v>
      </c>
      <c r="W135" s="279">
        <f t="shared" si="8"/>
        <v>1750</v>
      </c>
      <c r="X135" s="280">
        <f>IF(W135&gt;0,1-Tableau1[[#This Row],[Poids Charbon Net]]/(IF(V135="",U135,V135)),"")</f>
        <v>0.68365871294287772</v>
      </c>
      <c r="Y135" s="277"/>
      <c r="AU135" s="122"/>
    </row>
    <row r="136" spans="1:47" ht="30" customHeight="1" thickBot="1" x14ac:dyDescent="0.3">
      <c r="A136" s="202">
        <v>44596</v>
      </c>
      <c r="B136" s="237"/>
      <c r="C136" s="237"/>
      <c r="D136" s="200">
        <f>IF(Tableau1[[#This Row],[Date de pesée]]&lt;&gt;"",1,0)</f>
        <v>1</v>
      </c>
      <c r="E136" s="237">
        <v>453</v>
      </c>
      <c r="F136" s="237"/>
      <c r="G136" s="237">
        <v>2320</v>
      </c>
      <c r="H136" s="237">
        <v>14180</v>
      </c>
      <c r="I136" s="238">
        <v>9080</v>
      </c>
      <c r="J136" s="226"/>
      <c r="K136" s="196"/>
      <c r="L136" s="196"/>
      <c r="M136" s="196">
        <v>4141</v>
      </c>
      <c r="N136" s="105"/>
      <c r="O136" s="105"/>
      <c r="P136" s="198"/>
      <c r="Q136" s="201">
        <v>44599</v>
      </c>
      <c r="R136" s="199">
        <f>IF(Tableau1[[#This Row],[Date de vidange]]&lt;&gt;"",1,0)</f>
        <v>1</v>
      </c>
      <c r="S136" s="198"/>
      <c r="T136" s="274">
        <f>IF(V136="","",((Tableau1[[#This Row],[Poids bois Net
NON SÉCHÉ]]-Tableau1[[#This Row],[Poids bois Net
SÉCHÉ]])/Tableau1[[#This Row],[Poids bois Net
NON SÉCHÉ]]))</f>
        <v>0.4300168634064081</v>
      </c>
      <c r="U136" s="197">
        <f t="shared" si="7"/>
        <v>11860</v>
      </c>
      <c r="V136" s="278">
        <f t="shared" si="6"/>
        <v>6760</v>
      </c>
      <c r="W136" s="279">
        <f t="shared" si="8"/>
        <v>1821</v>
      </c>
      <c r="X136" s="280">
        <f>IF(W136&gt;0,1-Tableau1[[#This Row],[Poids Charbon Net]]/(IF(V136="",U136,V136)),"")</f>
        <v>0.73062130177514795</v>
      </c>
      <c r="Y136" s="277"/>
      <c r="AU136" s="122"/>
    </row>
    <row r="137" spans="1:47" ht="30" customHeight="1" thickBot="1" x14ac:dyDescent="0.3">
      <c r="A137" s="202">
        <v>44596</v>
      </c>
      <c r="B137" s="237"/>
      <c r="C137" s="237"/>
      <c r="D137" s="200">
        <f>IF(Tableau1[[#This Row],[Date de pesée]]&lt;&gt;"",1,0)</f>
        <v>1</v>
      </c>
      <c r="E137" s="237">
        <v>459</v>
      </c>
      <c r="F137" s="237"/>
      <c r="G137" s="237">
        <v>1425</v>
      </c>
      <c r="H137" s="237">
        <v>11039</v>
      </c>
      <c r="I137" s="238">
        <v>7870</v>
      </c>
      <c r="J137" s="226"/>
      <c r="K137" s="196"/>
      <c r="L137" s="196"/>
      <c r="M137" s="196">
        <v>3906</v>
      </c>
      <c r="N137" s="105"/>
      <c r="O137" s="105"/>
      <c r="P137" s="198"/>
      <c r="Q137" s="201">
        <v>44599</v>
      </c>
      <c r="R137" s="199">
        <f>IF(Tableau1[[#This Row],[Date de vidange]]&lt;&gt;"",1,0)</f>
        <v>1</v>
      </c>
      <c r="S137" s="198"/>
      <c r="T137" s="274">
        <f>IF(V137="","",((Tableau1[[#This Row],[Poids bois Net
NON SÉCHÉ]]-Tableau1[[#This Row],[Poids bois Net
SÉCHÉ]])/Tableau1[[#This Row],[Poids bois Net
NON SÉCHÉ]]))</f>
        <v>0.3296234657790722</v>
      </c>
      <c r="U137" s="197">
        <f t="shared" si="7"/>
        <v>9614</v>
      </c>
      <c r="V137" s="278">
        <f t="shared" si="6"/>
        <v>6445</v>
      </c>
      <c r="W137" s="279">
        <f t="shared" si="8"/>
        <v>2481</v>
      </c>
      <c r="X137" s="280">
        <f>IF(W137&gt;0,1-Tableau1[[#This Row],[Poids Charbon Net]]/(IF(V137="",U137,V137)),"")</f>
        <v>0.61505042668735455</v>
      </c>
      <c r="Y137" s="277"/>
      <c r="AU137" s="122"/>
    </row>
    <row r="138" spans="1:47" ht="30" customHeight="1" thickBot="1" x14ac:dyDescent="0.3">
      <c r="A138" s="202">
        <v>44596</v>
      </c>
      <c r="B138" s="237"/>
      <c r="C138" s="237"/>
      <c r="D138" s="200">
        <f>IF(Tableau1[[#This Row],[Date de pesée]]&lt;&gt;"",1,0)</f>
        <v>1</v>
      </c>
      <c r="E138" s="237">
        <v>465</v>
      </c>
      <c r="F138" s="237"/>
      <c r="G138" s="237">
        <v>2575</v>
      </c>
      <c r="H138" s="237">
        <v>9940</v>
      </c>
      <c r="I138" s="267">
        <v>7890</v>
      </c>
      <c r="J138" s="262"/>
      <c r="K138" s="196"/>
      <c r="L138" s="196"/>
      <c r="M138" s="196">
        <v>3946</v>
      </c>
      <c r="N138" s="260"/>
      <c r="O138" s="260"/>
      <c r="P138" s="261"/>
      <c r="Q138" s="289">
        <v>44602</v>
      </c>
      <c r="R138" s="263">
        <f>IF(Tableau1[[#This Row],[Date de vidange]]&lt;&gt;"",1,0)</f>
        <v>1</v>
      </c>
      <c r="S138" s="261"/>
      <c r="T138" s="274">
        <f>IF(V138="","",((Tableau1[[#This Row],[Poids bois Net
NON SÉCHÉ]]-Tableau1[[#This Row],[Poids bois Net
SÉCHÉ]])/Tableau1[[#This Row],[Poids bois Net
NON SÉCHÉ]]))</f>
        <v>0.27834351663272233</v>
      </c>
      <c r="U138" s="260">
        <f t="shared" si="7"/>
        <v>7365</v>
      </c>
      <c r="V138" s="284">
        <f t="shared" si="6"/>
        <v>5315</v>
      </c>
      <c r="W138" s="57">
        <f t="shared" si="8"/>
        <v>1371</v>
      </c>
      <c r="X138" s="285">
        <f>IF(W138&gt;0,1-Tableau1[[#This Row],[Poids Charbon Net]]/(IF(V138="",U138,V138)),"")</f>
        <v>0.74205079962370646</v>
      </c>
      <c r="Y138" s="277"/>
      <c r="AU138" s="122"/>
    </row>
    <row r="139" spans="1:47" ht="30" customHeight="1" thickBot="1" x14ac:dyDescent="0.3">
      <c r="A139" s="202">
        <v>44596</v>
      </c>
      <c r="B139" s="237"/>
      <c r="C139" s="237"/>
      <c r="D139" s="200">
        <f>IF(Tableau1[[#This Row],[Date de pesée]]&lt;&gt;"",1,0)</f>
        <v>1</v>
      </c>
      <c r="E139" s="237">
        <v>470</v>
      </c>
      <c r="F139" s="237"/>
      <c r="G139" s="237">
        <v>2460</v>
      </c>
      <c r="H139" s="237">
        <v>8825</v>
      </c>
      <c r="I139" s="238"/>
      <c r="J139" s="226"/>
      <c r="K139" s="196"/>
      <c r="L139" s="196"/>
      <c r="M139" s="196">
        <v>4002</v>
      </c>
      <c r="N139" s="105"/>
      <c r="O139" s="105"/>
      <c r="P139" s="198"/>
      <c r="Q139" s="201">
        <v>44599</v>
      </c>
      <c r="R139" s="199">
        <f>IF(Tableau1[[#This Row],[Date de vidange]]&lt;&gt;"",1,0)</f>
        <v>1</v>
      </c>
      <c r="S139" s="198"/>
      <c r="T139" s="274" t="str">
        <f>IF(V139="","",((Tableau1[[#This Row],[Poids bois Net
NON SÉCHÉ]]-Tableau1[[#This Row],[Poids bois Net
SÉCHÉ]])/Tableau1[[#This Row],[Poids bois Net
NON SÉCHÉ]]))</f>
        <v/>
      </c>
      <c r="U139" s="197">
        <f t="shared" si="7"/>
        <v>6365</v>
      </c>
      <c r="V139" s="278" t="str">
        <f t="shared" si="6"/>
        <v/>
      </c>
      <c r="W139" s="279">
        <f t="shared" si="8"/>
        <v>1542</v>
      </c>
      <c r="X139" s="280">
        <f>IF(W139&gt;0,1-Tableau1[[#This Row],[Poids Charbon Net]]/(IF(V139="",U139,V139)),"")</f>
        <v>0.75773762765121755</v>
      </c>
      <c r="Y139" s="277"/>
      <c r="AU139" s="122"/>
    </row>
    <row r="140" spans="1:47" ht="30" customHeight="1" thickBot="1" x14ac:dyDescent="0.3">
      <c r="A140" s="202">
        <v>44596</v>
      </c>
      <c r="B140" s="237"/>
      <c r="C140" s="237"/>
      <c r="D140" s="200">
        <f>IF(Tableau1[[#This Row],[Date de pesée]]&lt;&gt;"",1,0)</f>
        <v>1</v>
      </c>
      <c r="E140" s="237">
        <v>472</v>
      </c>
      <c r="F140" s="237"/>
      <c r="G140" s="237">
        <v>2500</v>
      </c>
      <c r="H140" s="237">
        <v>14770</v>
      </c>
      <c r="I140" s="238">
        <v>10840</v>
      </c>
      <c r="J140" s="226"/>
      <c r="K140" s="196"/>
      <c r="L140" s="196"/>
      <c r="M140" s="196">
        <v>4352</v>
      </c>
      <c r="N140" s="105"/>
      <c r="O140" s="105"/>
      <c r="P140" s="198"/>
      <c r="Q140" s="201">
        <v>44599</v>
      </c>
      <c r="R140" s="199">
        <f>IF(Tableau1[[#This Row],[Date de vidange]]&lt;&gt;"",1,0)</f>
        <v>1</v>
      </c>
      <c r="S140" s="198"/>
      <c r="T140" s="274">
        <f>IF(V140="","",((Tableau1[[#This Row],[Poids bois Net
NON SÉCHÉ]]-Tableau1[[#This Row],[Poids bois Net
SÉCHÉ]])/Tableau1[[#This Row],[Poids bois Net
NON SÉCHÉ]]))</f>
        <v>0.32029339853300731</v>
      </c>
      <c r="U140" s="197">
        <f t="shared" si="7"/>
        <v>12270</v>
      </c>
      <c r="V140" s="278">
        <f t="shared" si="6"/>
        <v>8340</v>
      </c>
      <c r="W140" s="279">
        <f t="shared" si="8"/>
        <v>1852</v>
      </c>
      <c r="X140" s="280">
        <f>IF(W140&gt;0,1-Tableau1[[#This Row],[Poids Charbon Net]]/(IF(V140="",U140,V140)),"")</f>
        <v>0.77793764988009595</v>
      </c>
      <c r="Y140" s="277"/>
      <c r="AU140" s="122"/>
    </row>
    <row r="141" spans="1:47" ht="30" customHeight="1" thickBot="1" x14ac:dyDescent="0.3">
      <c r="A141" s="202">
        <v>44596</v>
      </c>
      <c r="B141" s="237"/>
      <c r="C141" s="237"/>
      <c r="D141" s="200">
        <f>IF(Tableau1[[#This Row],[Date de pesée]]&lt;&gt;"",1,0)</f>
        <v>1</v>
      </c>
      <c r="E141" s="237">
        <v>475</v>
      </c>
      <c r="F141" s="237"/>
      <c r="G141" s="237">
        <v>2395</v>
      </c>
      <c r="H141" s="237">
        <v>11310</v>
      </c>
      <c r="I141" s="238">
        <v>7840</v>
      </c>
      <c r="J141" s="226"/>
      <c r="K141" s="196"/>
      <c r="L141" s="196"/>
      <c r="M141" s="196">
        <v>3912</v>
      </c>
      <c r="N141" s="105"/>
      <c r="O141" s="105"/>
      <c r="P141" s="198"/>
      <c r="Q141" s="201">
        <v>44599</v>
      </c>
      <c r="R141" s="199">
        <f>IF(Tableau1[[#This Row],[Date de vidange]]&lt;&gt;"",1,0)</f>
        <v>1</v>
      </c>
      <c r="S141" s="198"/>
      <c r="T141" s="274">
        <f>IF(V141="","",((Tableau1[[#This Row],[Poids bois Net
NON SÉCHÉ]]-Tableau1[[#This Row],[Poids bois Net
SÉCHÉ]])/Tableau1[[#This Row],[Poids bois Net
NON SÉCHÉ]]))</f>
        <v>0.38923163208076278</v>
      </c>
      <c r="U141" s="197">
        <f t="shared" si="7"/>
        <v>8915</v>
      </c>
      <c r="V141" s="278">
        <f t="shared" si="6"/>
        <v>5445</v>
      </c>
      <c r="W141" s="279">
        <f t="shared" si="8"/>
        <v>1517</v>
      </c>
      <c r="X141" s="280">
        <f>IF(W141&gt;0,1-Tableau1[[#This Row],[Poids Charbon Net]]/(IF(V141="",U141,V141)),"")</f>
        <v>0.7213957759412305</v>
      </c>
      <c r="Y141" s="277"/>
      <c r="AU141" s="122"/>
    </row>
    <row r="142" spans="1:47" ht="30" customHeight="1" thickBot="1" x14ac:dyDescent="0.3">
      <c r="A142" s="202">
        <v>44597</v>
      </c>
      <c r="B142" s="237"/>
      <c r="C142" s="237"/>
      <c r="D142" s="200">
        <f>IF(Tableau1[[#This Row],[Date de pesée]]&lt;&gt;"",1,0)</f>
        <v>1</v>
      </c>
      <c r="E142" s="237">
        <v>415</v>
      </c>
      <c r="F142" s="237"/>
      <c r="G142" s="237">
        <v>2430</v>
      </c>
      <c r="H142" s="237">
        <v>13585</v>
      </c>
      <c r="I142" s="267">
        <v>9743</v>
      </c>
      <c r="J142" s="262"/>
      <c r="K142" s="286"/>
      <c r="L142" s="286"/>
      <c r="M142" s="286">
        <v>4490</v>
      </c>
      <c r="N142" s="260"/>
      <c r="O142" s="260"/>
      <c r="P142" s="261"/>
      <c r="Q142" s="289">
        <v>44610</v>
      </c>
      <c r="R142" s="263">
        <f>IF(Tableau1[[#This Row],[Date de vidange]]&lt;&gt;"",1,0)</f>
        <v>1</v>
      </c>
      <c r="S142" s="261"/>
      <c r="T142" s="274">
        <f>IF(V142="","",((Tableau1[[#This Row],[Poids bois Net
NON SÉCHÉ]]-Tableau1[[#This Row],[Poids bois Net
SÉCHÉ]])/Tableau1[[#This Row],[Poids bois Net
NON SÉCHÉ]]))</f>
        <v>0.34441954280591663</v>
      </c>
      <c r="U142" s="260">
        <f t="shared" si="7"/>
        <v>11155</v>
      </c>
      <c r="V142" s="284">
        <f t="shared" si="6"/>
        <v>7313</v>
      </c>
      <c r="W142" s="279">
        <f t="shared" si="8"/>
        <v>2060</v>
      </c>
      <c r="X142" s="280">
        <f>IF(W142&gt;0,1-Tableau1[[#This Row],[Poids Charbon Net]]/(IF(V142="",U142,V142)),"")</f>
        <v>0.71830985915492951</v>
      </c>
      <c r="Y142" s="277"/>
      <c r="AU142" s="122"/>
    </row>
    <row r="143" spans="1:47" ht="30" customHeight="1" thickBot="1" x14ac:dyDescent="0.3">
      <c r="A143" s="202">
        <v>44597</v>
      </c>
      <c r="B143" s="237"/>
      <c r="C143" s="237"/>
      <c r="D143" s="200">
        <f>IF(Tableau1[[#This Row],[Date de pesée]]&lt;&gt;"",1,0)</f>
        <v>1</v>
      </c>
      <c r="E143" s="237">
        <v>419</v>
      </c>
      <c r="F143" s="237"/>
      <c r="G143" s="237">
        <v>2860</v>
      </c>
      <c r="H143" s="237">
        <v>12455</v>
      </c>
      <c r="I143" s="238">
        <v>8766</v>
      </c>
      <c r="J143" s="226"/>
      <c r="K143" s="196"/>
      <c r="L143" s="196"/>
      <c r="M143" s="196">
        <v>4305</v>
      </c>
      <c r="N143" s="105"/>
      <c r="O143" s="105"/>
      <c r="P143" s="198"/>
      <c r="Q143" s="201">
        <v>44607</v>
      </c>
      <c r="R143" s="199">
        <f>IF(Tableau1[[#This Row],[Date de vidange]]&lt;&gt;"",1,0)</f>
        <v>1</v>
      </c>
      <c r="S143" s="198"/>
      <c r="T143" s="274">
        <f>IF(V143="","",((Tableau1[[#This Row],[Poids bois Net
NON SÉCHÉ]]-Tableau1[[#This Row],[Poids bois Net
SÉCHÉ]])/Tableau1[[#This Row],[Poids bois Net
NON SÉCHÉ]]))</f>
        <v>0.38447107868681607</v>
      </c>
      <c r="U143" s="197">
        <f t="shared" si="7"/>
        <v>9595</v>
      </c>
      <c r="V143" s="278">
        <f t="shared" si="6"/>
        <v>5906</v>
      </c>
      <c r="W143" s="279">
        <f t="shared" si="8"/>
        <v>1445</v>
      </c>
      <c r="X143" s="280">
        <f>IF(W143&gt;0,1-Tableau1[[#This Row],[Poids Charbon Net]]/(IF(V143="",U143,V143)),"")</f>
        <v>0.75533355909244837</v>
      </c>
      <c r="Y143" s="277"/>
      <c r="AU143" s="122"/>
    </row>
    <row r="144" spans="1:47" ht="30" customHeight="1" thickBot="1" x14ac:dyDescent="0.3">
      <c r="A144" s="202">
        <v>44597</v>
      </c>
      <c r="B144" s="237"/>
      <c r="C144" s="237"/>
      <c r="D144" s="200">
        <f>IF(Tableau1[[#This Row],[Date de pesée]]&lt;&gt;"",1,0)</f>
        <v>1</v>
      </c>
      <c r="E144" s="237">
        <v>421</v>
      </c>
      <c r="F144" s="237"/>
      <c r="G144" s="237">
        <v>2400</v>
      </c>
      <c r="H144" s="237">
        <v>12600</v>
      </c>
      <c r="I144" s="238">
        <v>9460</v>
      </c>
      <c r="J144" s="226"/>
      <c r="K144" s="196"/>
      <c r="L144" s="196"/>
      <c r="M144" s="196">
        <v>4040</v>
      </c>
      <c r="N144" s="105"/>
      <c r="O144" s="105"/>
      <c r="P144" s="198"/>
      <c r="Q144" s="201">
        <v>44600</v>
      </c>
      <c r="R144" s="199">
        <f>IF(Tableau1[[#This Row],[Date de vidange]]&lt;&gt;"",1,0)</f>
        <v>1</v>
      </c>
      <c r="S144" s="198"/>
      <c r="T144" s="274">
        <f>IF(V144="","",((Tableau1[[#This Row],[Poids bois Net
NON SÉCHÉ]]-Tableau1[[#This Row],[Poids bois Net
SÉCHÉ]])/Tableau1[[#This Row],[Poids bois Net
NON SÉCHÉ]]))</f>
        <v>0.30784313725490198</v>
      </c>
      <c r="U144" s="197">
        <f t="shared" si="7"/>
        <v>10200</v>
      </c>
      <c r="V144" s="278">
        <f t="shared" si="6"/>
        <v>7060</v>
      </c>
      <c r="W144" s="279">
        <f t="shared" si="8"/>
        <v>1640</v>
      </c>
      <c r="X144" s="280">
        <f>IF(W144&gt;0,1-Tableau1[[#This Row],[Poids Charbon Net]]/(IF(V144="",U144,V144)),"")</f>
        <v>0.76770538243626063</v>
      </c>
      <c r="Y144" s="277"/>
      <c r="AU144" s="122"/>
    </row>
    <row r="145" spans="1:47" ht="30" customHeight="1" thickBot="1" x14ac:dyDescent="0.3">
      <c r="A145" s="202">
        <v>44597</v>
      </c>
      <c r="B145" s="237"/>
      <c r="C145" s="237"/>
      <c r="D145" s="200">
        <f>IF(Tableau1[[#This Row],[Date de pesée]]&lt;&gt;"",1,0)</f>
        <v>1</v>
      </c>
      <c r="E145" s="237">
        <v>424</v>
      </c>
      <c r="F145" s="237"/>
      <c r="G145" s="237">
        <v>2495</v>
      </c>
      <c r="H145" s="237">
        <v>14315</v>
      </c>
      <c r="I145" s="238">
        <v>8532</v>
      </c>
      <c r="J145" s="226"/>
      <c r="K145" s="196"/>
      <c r="L145" s="196"/>
      <c r="M145" s="196">
        <v>4330</v>
      </c>
      <c r="N145" s="105"/>
      <c r="O145" s="105"/>
      <c r="P145" s="287"/>
      <c r="Q145" s="201">
        <v>44602</v>
      </c>
      <c r="R145" s="199">
        <f>IF(Tableau1[[#This Row],[Date de vidange]]&lt;&gt;"",1,0)</f>
        <v>1</v>
      </c>
      <c r="S145" s="198"/>
      <c r="T145" s="274">
        <f>IF(V145="","",((Tableau1[[#This Row],[Poids bois Net
NON SÉCHÉ]]-Tableau1[[#This Row],[Poids bois Net
SÉCHÉ]])/Tableau1[[#This Row],[Poids bois Net
NON SÉCHÉ]]))</f>
        <v>0.48925549915397631</v>
      </c>
      <c r="U145" s="197">
        <f t="shared" si="7"/>
        <v>11820</v>
      </c>
      <c r="V145" s="278">
        <f t="shared" si="6"/>
        <v>6037</v>
      </c>
      <c r="W145" s="279">
        <f t="shared" si="8"/>
        <v>1835</v>
      </c>
      <c r="X145" s="280">
        <f>IF(W145&gt;0,1-Tableau1[[#This Row],[Poids Charbon Net]]/(IF(V145="",U145,V145)),"")</f>
        <v>0.69604108000662579</v>
      </c>
      <c r="Y145" s="277"/>
      <c r="AU145" s="122"/>
    </row>
    <row r="146" spans="1:47" ht="30" customHeight="1" thickBot="1" x14ac:dyDescent="0.3">
      <c r="A146" s="202">
        <v>44597</v>
      </c>
      <c r="B146" s="237"/>
      <c r="C146" s="237"/>
      <c r="D146" s="200">
        <f>IF(Tableau1[[#This Row],[Date de pesée]]&lt;&gt;"",1,0)</f>
        <v>1</v>
      </c>
      <c r="E146" s="237">
        <v>426</v>
      </c>
      <c r="F146" s="237"/>
      <c r="G146" s="237">
        <v>2460</v>
      </c>
      <c r="H146" s="237">
        <v>11230</v>
      </c>
      <c r="I146" s="238">
        <v>9040</v>
      </c>
      <c r="J146" s="226"/>
      <c r="K146" s="196"/>
      <c r="L146" s="196"/>
      <c r="M146" s="196">
        <v>4110</v>
      </c>
      <c r="N146" s="105"/>
      <c r="O146" s="105"/>
      <c r="P146" s="198"/>
      <c r="Q146" s="201">
        <v>44600</v>
      </c>
      <c r="R146" s="199">
        <f>IF(Tableau1[[#This Row],[Date de vidange]]&lt;&gt;"",1,0)</f>
        <v>1</v>
      </c>
      <c r="S146" s="198"/>
      <c r="T146" s="274">
        <f>IF(V146="","",((Tableau1[[#This Row],[Poids bois Net
NON SÉCHÉ]]-Tableau1[[#This Row],[Poids bois Net
SÉCHÉ]])/Tableau1[[#This Row],[Poids bois Net
NON SÉCHÉ]]))</f>
        <v>0.24971493728620298</v>
      </c>
      <c r="U146" s="197">
        <f t="shared" si="7"/>
        <v>8770</v>
      </c>
      <c r="V146" s="278">
        <f t="shared" si="6"/>
        <v>6580</v>
      </c>
      <c r="W146" s="279">
        <f t="shared" si="8"/>
        <v>1650</v>
      </c>
      <c r="X146" s="280">
        <f>IF(W146&gt;0,1-Tableau1[[#This Row],[Poids Charbon Net]]/(IF(V146="",U146,V146)),"")</f>
        <v>0.74924012158054709</v>
      </c>
      <c r="Y146" s="277"/>
      <c r="AU146" s="122"/>
    </row>
    <row r="147" spans="1:47" ht="30" customHeight="1" thickBot="1" x14ac:dyDescent="0.3">
      <c r="A147" s="202">
        <v>44597</v>
      </c>
      <c r="B147" s="237"/>
      <c r="C147" s="237"/>
      <c r="D147" s="200">
        <f>IF(Tableau1[[#This Row],[Date de pesée]]&lt;&gt;"",1,0)</f>
        <v>1</v>
      </c>
      <c r="E147" s="237">
        <v>429</v>
      </c>
      <c r="F147" s="237"/>
      <c r="G147" s="237">
        <v>2445</v>
      </c>
      <c r="H147" s="237">
        <v>13828</v>
      </c>
      <c r="I147" s="238">
        <v>9935</v>
      </c>
      <c r="J147" s="226"/>
      <c r="K147" s="196"/>
      <c r="L147" s="196"/>
      <c r="M147" s="196">
        <v>4110</v>
      </c>
      <c r="N147" s="105"/>
      <c r="O147" s="105"/>
      <c r="P147" s="198"/>
      <c r="Q147" s="201">
        <v>44605</v>
      </c>
      <c r="R147" s="199">
        <f>IF(Tableau1[[#This Row],[Date de vidange]]&lt;&gt;"",1,0)</f>
        <v>1</v>
      </c>
      <c r="S147" s="198"/>
      <c r="T147" s="274">
        <f>IF(V147="","",((Tableau1[[#This Row],[Poids bois Net
NON SÉCHÉ]]-Tableau1[[#This Row],[Poids bois Net
SÉCHÉ]])/Tableau1[[#This Row],[Poids bois Net
NON SÉCHÉ]]))</f>
        <v>0.34200122990424314</v>
      </c>
      <c r="U147" s="197">
        <f t="shared" si="7"/>
        <v>11383</v>
      </c>
      <c r="V147" s="278">
        <f t="shared" si="6"/>
        <v>7490</v>
      </c>
      <c r="W147" s="279">
        <f t="shared" si="8"/>
        <v>1665</v>
      </c>
      <c r="X147" s="280">
        <f>IF(W147&gt;0,1-Tableau1[[#This Row],[Poids Charbon Net]]/(IF(V147="",U147,V147)),"")</f>
        <v>0.77770360480640854</v>
      </c>
      <c r="Y147" s="283"/>
      <c r="AU147" s="122"/>
    </row>
    <row r="148" spans="1:47" ht="30" customHeight="1" thickBot="1" x14ac:dyDescent="0.3">
      <c r="A148" s="202">
        <v>44597</v>
      </c>
      <c r="B148" s="237"/>
      <c r="C148" s="237"/>
      <c r="D148" s="200">
        <f>IF(Tableau1[[#This Row],[Date de pesée]]&lt;&gt;"",1,0)</f>
        <v>1</v>
      </c>
      <c r="E148" s="237">
        <v>439</v>
      </c>
      <c r="F148" s="237"/>
      <c r="G148" s="237">
        <v>2510</v>
      </c>
      <c r="H148" s="237">
        <v>9842</v>
      </c>
      <c r="I148" s="238"/>
      <c r="J148" s="226"/>
      <c r="K148" s="196"/>
      <c r="L148" s="196"/>
      <c r="M148" s="196">
        <v>3968</v>
      </c>
      <c r="N148" s="105"/>
      <c r="O148" s="105"/>
      <c r="P148" s="198"/>
      <c r="Q148" s="201">
        <v>44615</v>
      </c>
      <c r="R148" s="199">
        <f>IF(Tableau1[[#This Row],[Date de vidange]]&lt;&gt;"",1,0)</f>
        <v>1</v>
      </c>
      <c r="S148" s="198"/>
      <c r="T148" s="274" t="str">
        <f>IF(V148="","",((Tableau1[[#This Row],[Poids bois Net
NON SÉCHÉ]]-Tableau1[[#This Row],[Poids bois Net
SÉCHÉ]])/Tableau1[[#This Row],[Poids bois Net
NON SÉCHÉ]]))</f>
        <v/>
      </c>
      <c r="U148" s="197">
        <f t="shared" si="7"/>
        <v>7332</v>
      </c>
      <c r="V148" s="278" t="str">
        <f t="shared" si="6"/>
        <v/>
      </c>
      <c r="W148" s="279">
        <f t="shared" si="8"/>
        <v>1458</v>
      </c>
      <c r="X148" s="280">
        <f>IF(W148&gt;0,1-Tableau1[[#This Row],[Poids Charbon Net]]/(IF(V148="",U148,V148)),"")</f>
        <v>0.80114566284779054</v>
      </c>
      <c r="Y148" s="277"/>
      <c r="AU148" s="122"/>
    </row>
    <row r="149" spans="1:47" ht="30" customHeight="1" thickBot="1" x14ac:dyDescent="0.3">
      <c r="A149" s="202">
        <v>44597</v>
      </c>
      <c r="B149" s="237"/>
      <c r="C149" s="237"/>
      <c r="D149" s="200">
        <f>IF(Tableau1[[#This Row],[Date de pesée]]&lt;&gt;"",1,0)</f>
        <v>1</v>
      </c>
      <c r="E149" s="237">
        <v>446</v>
      </c>
      <c r="F149" s="237"/>
      <c r="G149" s="237">
        <v>2420</v>
      </c>
      <c r="H149" s="237">
        <v>10480</v>
      </c>
      <c r="I149" s="238">
        <v>7415</v>
      </c>
      <c r="J149" s="226"/>
      <c r="K149" s="196"/>
      <c r="L149" s="196"/>
      <c r="M149" s="196">
        <v>3937</v>
      </c>
      <c r="N149" s="105"/>
      <c r="O149" s="105"/>
      <c r="P149" s="198"/>
      <c r="Q149" s="201">
        <v>44599</v>
      </c>
      <c r="R149" s="199">
        <f>IF(Tableau1[[#This Row],[Date de vidange]]&lt;&gt;"",1,0)</f>
        <v>1</v>
      </c>
      <c r="S149" s="198"/>
      <c r="T149" s="274">
        <f>IF(V149="","",((Tableau1[[#This Row],[Poids bois Net
NON SÉCHÉ]]-Tableau1[[#This Row],[Poids bois Net
SÉCHÉ]])/Tableau1[[#This Row],[Poids bois Net
NON SÉCHÉ]]))</f>
        <v>0.38027295285359802</v>
      </c>
      <c r="U149" s="197">
        <f t="shared" si="7"/>
        <v>8060</v>
      </c>
      <c r="V149" s="278">
        <f t="shared" si="6"/>
        <v>4995</v>
      </c>
      <c r="W149" s="279">
        <f t="shared" si="8"/>
        <v>1517</v>
      </c>
      <c r="X149" s="280">
        <f>IF(W149&gt;0,1-Tableau1[[#This Row],[Poids Charbon Net]]/(IF(V149="",U149,V149)),"")</f>
        <v>0.6962962962962963</v>
      </c>
      <c r="Y149" s="277"/>
      <c r="AU149" s="122"/>
    </row>
    <row r="150" spans="1:47" ht="30" customHeight="1" thickBot="1" x14ac:dyDescent="0.3">
      <c r="A150" s="202">
        <v>44597</v>
      </c>
      <c r="B150" s="237"/>
      <c r="C150" s="237"/>
      <c r="D150" s="200">
        <f>IF(Tableau1[[#This Row],[Date de pesée]]&lt;&gt;"",1,0)</f>
        <v>1</v>
      </c>
      <c r="E150" s="237">
        <v>462</v>
      </c>
      <c r="F150" s="237"/>
      <c r="G150" s="237">
        <v>2376</v>
      </c>
      <c r="H150" s="237">
        <v>6400</v>
      </c>
      <c r="I150" s="238">
        <v>6390</v>
      </c>
      <c r="J150" s="226"/>
      <c r="K150" s="196"/>
      <c r="L150" s="196"/>
      <c r="M150" s="196">
        <v>6380</v>
      </c>
      <c r="N150" s="105"/>
      <c r="O150" s="105"/>
      <c r="P150" s="198"/>
      <c r="Q150" s="201"/>
      <c r="R150" s="199">
        <f>IF(Tableau1[[#This Row],[Date de vidange]]&lt;&gt;"",1,0)</f>
        <v>0</v>
      </c>
      <c r="S150" s="198"/>
      <c r="T150" s="274">
        <f>IF(V150="","",((Tableau1[[#This Row],[Poids bois Net
NON SÉCHÉ]]-Tableau1[[#This Row],[Poids bois Net
SÉCHÉ]])/Tableau1[[#This Row],[Poids bois Net
NON SÉCHÉ]]))</f>
        <v>2.485089463220676E-3</v>
      </c>
      <c r="U150" s="197">
        <f t="shared" si="7"/>
        <v>4024</v>
      </c>
      <c r="V150" s="278">
        <f t="shared" si="6"/>
        <v>4014</v>
      </c>
      <c r="W150" s="279">
        <f t="shared" si="8"/>
        <v>4004</v>
      </c>
      <c r="X150" s="280">
        <f>IF(W150&gt;0,1-Tableau1[[#This Row],[Poids Charbon Net]]/(IF(V150="",U150,V150)),"")</f>
        <v>2.4912805181863673E-3</v>
      </c>
      <c r="Y150" s="277"/>
      <c r="AU150" s="122"/>
    </row>
    <row r="151" spans="1:47" ht="30" customHeight="1" thickBot="1" x14ac:dyDescent="0.3">
      <c r="A151" s="202">
        <v>44597</v>
      </c>
      <c r="B151" s="237"/>
      <c r="C151" s="237"/>
      <c r="D151" s="200">
        <f>IF(Tableau1[[#This Row],[Date de pesée]]&lt;&gt;"",1,0)</f>
        <v>1</v>
      </c>
      <c r="E151" s="237">
        <v>464</v>
      </c>
      <c r="F151" s="237"/>
      <c r="G151" s="237">
        <v>2705</v>
      </c>
      <c r="H151" s="237">
        <v>12600</v>
      </c>
      <c r="I151" s="238">
        <v>9807</v>
      </c>
      <c r="J151" s="226"/>
      <c r="K151" s="196"/>
      <c r="L151" s="196"/>
      <c r="M151" s="196">
        <v>4360</v>
      </c>
      <c r="N151" s="105"/>
      <c r="O151" s="105"/>
      <c r="P151" s="198"/>
      <c r="Q151" s="201">
        <v>44601</v>
      </c>
      <c r="R151" s="199">
        <f>IF(Tableau1[[#This Row],[Date de vidange]]&lt;&gt;"",1,0)</f>
        <v>1</v>
      </c>
      <c r="S151" s="198"/>
      <c r="T151" s="274">
        <f>IF(V151="","",((Tableau1[[#This Row],[Poids bois Net
NON SÉCHÉ]]-Tableau1[[#This Row],[Poids bois Net
SÉCHÉ]])/Tableau1[[#This Row],[Poids bois Net
NON SÉCHÉ]]))</f>
        <v>0.28226376958059624</v>
      </c>
      <c r="U151" s="197">
        <f t="shared" si="7"/>
        <v>9895</v>
      </c>
      <c r="V151" s="278">
        <f t="shared" si="6"/>
        <v>7102</v>
      </c>
      <c r="W151" s="279">
        <f t="shared" si="8"/>
        <v>1655</v>
      </c>
      <c r="X151" s="280">
        <f>IF(W151&gt;0,1-Tableau1[[#This Row],[Poids Charbon Net]]/(IF(V151="",U151,V151)),"")</f>
        <v>0.76696705153477895</v>
      </c>
      <c r="Y151" s="277"/>
      <c r="AU151" s="122"/>
    </row>
    <row r="152" spans="1:47" ht="30" customHeight="1" thickBot="1" x14ac:dyDescent="0.3">
      <c r="A152" s="202">
        <v>44597</v>
      </c>
      <c r="B152" s="237"/>
      <c r="C152" s="237"/>
      <c r="D152" s="200">
        <f>IF(Tableau1[[#This Row],[Date de pesée]]&lt;&gt;"",1,0)</f>
        <v>1</v>
      </c>
      <c r="E152" s="237">
        <v>466</v>
      </c>
      <c r="F152" s="237"/>
      <c r="G152" s="237">
        <v>2420</v>
      </c>
      <c r="H152" s="237">
        <v>14637</v>
      </c>
      <c r="I152" s="238">
        <v>10641</v>
      </c>
      <c r="J152" s="226"/>
      <c r="K152" s="196"/>
      <c r="L152" s="196"/>
      <c r="M152" s="196">
        <v>4570</v>
      </c>
      <c r="N152" s="105"/>
      <c r="O152" s="105"/>
      <c r="P152" s="198"/>
      <c r="Q152" s="201"/>
      <c r="R152" s="199">
        <f>IF(Tableau1[[#This Row],[Date de vidange]]&lt;&gt;"",1,0)</f>
        <v>0</v>
      </c>
      <c r="S152" s="198"/>
      <c r="T152" s="274">
        <f>IF(V152="","",((Tableau1[[#This Row],[Poids bois Net
NON SÉCHÉ]]-Tableau1[[#This Row],[Poids bois Net
SÉCHÉ]])/Tableau1[[#This Row],[Poids bois Net
NON SÉCHÉ]]))</f>
        <v>0.32708520913481215</v>
      </c>
      <c r="U152" s="197">
        <f t="shared" si="7"/>
        <v>12217</v>
      </c>
      <c r="V152" s="278">
        <f t="shared" si="6"/>
        <v>8221</v>
      </c>
      <c r="W152" s="279">
        <f t="shared" si="8"/>
        <v>2150</v>
      </c>
      <c r="X152" s="280">
        <f>IF(W152&gt;0,1-Tableau1[[#This Row],[Poids Charbon Net]]/(IF(V152="",U152,V152)),"")</f>
        <v>0.73847463812188296</v>
      </c>
      <c r="Y152" s="277"/>
      <c r="AU152" s="122"/>
    </row>
    <row r="153" spans="1:47" ht="30" customHeight="1" thickBot="1" x14ac:dyDescent="0.3">
      <c r="A153" s="202">
        <v>44597</v>
      </c>
      <c r="B153" s="237"/>
      <c r="C153" s="237"/>
      <c r="D153" s="200">
        <f>IF(Tableau1[[#This Row],[Date de pesée]]&lt;&gt;"",1,0)</f>
        <v>1</v>
      </c>
      <c r="E153" s="237">
        <v>471</v>
      </c>
      <c r="F153" s="237"/>
      <c r="G153" s="237">
        <v>2320</v>
      </c>
      <c r="H153" s="237">
        <v>13936</v>
      </c>
      <c r="I153" s="238">
        <v>9284</v>
      </c>
      <c r="J153" s="226"/>
      <c r="K153" s="196"/>
      <c r="L153" s="196"/>
      <c r="M153" s="196">
        <v>4260</v>
      </c>
      <c r="N153" s="105"/>
      <c r="O153" s="105"/>
      <c r="P153" s="198"/>
      <c r="Q153" s="201">
        <v>44600</v>
      </c>
      <c r="R153" s="199">
        <f>IF(Tableau1[[#This Row],[Date de vidange]]&lt;&gt;"",1,0)</f>
        <v>1</v>
      </c>
      <c r="S153" s="198"/>
      <c r="T153" s="274">
        <f>IF(V153="","",((Tableau1[[#This Row],[Poids bois Net
NON SÉCHÉ]]-Tableau1[[#This Row],[Poids bois Net
SÉCHÉ]])/Tableau1[[#This Row],[Poids bois Net
NON SÉCHÉ]]))</f>
        <v>0.40048209366391185</v>
      </c>
      <c r="U153" s="197">
        <f t="shared" si="7"/>
        <v>11616</v>
      </c>
      <c r="V153" s="278">
        <f t="shared" si="6"/>
        <v>6964</v>
      </c>
      <c r="W153" s="279">
        <f t="shared" si="8"/>
        <v>1940</v>
      </c>
      <c r="X153" s="280">
        <f>IF(W153&gt;0,1-Tableau1[[#This Row],[Poids Charbon Net]]/(IF(V153="",U153,V153)),"")</f>
        <v>0.72142446869615162</v>
      </c>
      <c r="Y153" s="283"/>
      <c r="AU153" s="122"/>
    </row>
    <row r="154" spans="1:47" ht="30" customHeight="1" thickBot="1" x14ac:dyDescent="0.3">
      <c r="A154" s="202">
        <v>44597</v>
      </c>
      <c r="B154" s="237"/>
      <c r="C154" s="237"/>
      <c r="D154" s="200">
        <f>IF(Tableau1[[#This Row],[Date de pesée]]&lt;&gt;"",1,0)</f>
        <v>1</v>
      </c>
      <c r="E154" s="237">
        <v>473</v>
      </c>
      <c r="F154" s="237"/>
      <c r="G154" s="237">
        <v>2380</v>
      </c>
      <c r="H154" s="237">
        <v>11835</v>
      </c>
      <c r="I154" s="238"/>
      <c r="J154" s="226"/>
      <c r="K154" s="196"/>
      <c r="L154" s="196"/>
      <c r="M154" s="196">
        <v>4264</v>
      </c>
      <c r="N154" s="105"/>
      <c r="O154" s="105"/>
      <c r="P154" s="104"/>
      <c r="Q154" s="105"/>
      <c r="R154" s="199">
        <f>IF(Tableau1[[#This Row],[Date de vidange]]&lt;&gt;"",1,0)</f>
        <v>0</v>
      </c>
      <c r="S154" s="198"/>
      <c r="T154" s="274" t="str">
        <f>IF(V154="","",((Tableau1[[#This Row],[Poids bois Net
NON SÉCHÉ]]-Tableau1[[#This Row],[Poids bois Net
SÉCHÉ]])/Tableau1[[#This Row],[Poids bois Net
NON SÉCHÉ]]))</f>
        <v/>
      </c>
      <c r="U154" s="197">
        <f t="shared" si="7"/>
        <v>9455</v>
      </c>
      <c r="V154" s="278" t="str">
        <f t="shared" si="6"/>
        <v/>
      </c>
      <c r="W154" s="279">
        <f t="shared" si="8"/>
        <v>1884</v>
      </c>
      <c r="X154" s="280">
        <f>IF(W154&gt;0,1-Tableau1[[#This Row],[Poids Charbon Net]]/(IF(V154="",U154,V154)),"")</f>
        <v>0.80074034902168167</v>
      </c>
      <c r="Y154" s="277"/>
      <c r="AU154" s="122"/>
    </row>
    <row r="155" spans="1:47" ht="30" customHeight="1" thickBot="1" x14ac:dyDescent="0.3">
      <c r="A155" s="202">
        <v>44598</v>
      </c>
      <c r="B155" s="237"/>
      <c r="C155" s="237"/>
      <c r="D155" s="200">
        <f>IF(Tableau1[[#This Row],[Date de pesée]]&lt;&gt;"",1,0)</f>
        <v>1</v>
      </c>
      <c r="E155" s="237">
        <v>401</v>
      </c>
      <c r="F155" s="237"/>
      <c r="G155" s="237">
        <v>2440</v>
      </c>
      <c r="H155" s="237">
        <v>7160</v>
      </c>
      <c r="I155" s="238"/>
      <c r="J155" s="226"/>
      <c r="K155" s="196"/>
      <c r="L155" s="196"/>
      <c r="M155" s="196">
        <v>6890</v>
      </c>
      <c r="N155" s="105"/>
      <c r="O155" s="105"/>
      <c r="P155" s="198"/>
      <c r="Q155" s="201"/>
      <c r="R155" s="199">
        <f>IF(Tableau1[[#This Row],[Date de vidange]]&lt;&gt;"",1,0)</f>
        <v>0</v>
      </c>
      <c r="S155" s="198"/>
      <c r="T155" s="274" t="str">
        <f>IF(V155="","",((Tableau1[[#This Row],[Poids bois Net
NON SÉCHÉ]]-Tableau1[[#This Row],[Poids bois Net
SÉCHÉ]])/Tableau1[[#This Row],[Poids bois Net
NON SÉCHÉ]]))</f>
        <v/>
      </c>
      <c r="U155" s="197">
        <f t="shared" si="7"/>
        <v>4720</v>
      </c>
      <c r="V155" s="278" t="str">
        <f t="shared" si="6"/>
        <v/>
      </c>
      <c r="W155" s="279">
        <f t="shared" si="8"/>
        <v>4450</v>
      </c>
      <c r="X155" s="280">
        <f>IF(W155&gt;0,1-Tableau1[[#This Row],[Poids Charbon Net]]/(IF(V155="",U155,V155)),"")</f>
        <v>5.7203389830508433E-2</v>
      </c>
      <c r="Y155" s="277"/>
      <c r="AU155" s="122"/>
    </row>
    <row r="156" spans="1:47" ht="30" customHeight="1" thickBot="1" x14ac:dyDescent="0.3">
      <c r="A156" s="202">
        <v>44598</v>
      </c>
      <c r="B156" s="237"/>
      <c r="C156" s="237"/>
      <c r="D156" s="200">
        <f>IF(Tableau1[[#This Row],[Date de pesée]]&lt;&gt;"",1,0)</f>
        <v>1</v>
      </c>
      <c r="E156" s="237">
        <v>409</v>
      </c>
      <c r="F156" s="237"/>
      <c r="G156" s="237">
        <v>2450</v>
      </c>
      <c r="H156" s="237">
        <v>13829</v>
      </c>
      <c r="I156" s="238">
        <v>8932</v>
      </c>
      <c r="J156" s="226"/>
      <c r="K156" s="196"/>
      <c r="L156" s="196"/>
      <c r="M156" s="196">
        <v>4370</v>
      </c>
      <c r="N156" s="105"/>
      <c r="O156" s="105"/>
      <c r="P156" s="198"/>
      <c r="Q156" s="201">
        <v>44600</v>
      </c>
      <c r="R156" s="199">
        <f>IF(Tableau1[[#This Row],[Date de vidange]]&lt;&gt;"",1,0)</f>
        <v>1</v>
      </c>
      <c r="S156" s="198"/>
      <c r="T156" s="274">
        <f>IF(V156="","",((Tableau1[[#This Row],[Poids bois Net
NON SÉCHÉ]]-Tableau1[[#This Row],[Poids bois Net
SÉCHÉ]])/Tableau1[[#This Row],[Poids bois Net
NON SÉCHÉ]]))</f>
        <v>0.43035416117409264</v>
      </c>
      <c r="U156" s="197">
        <f t="shared" si="7"/>
        <v>11379</v>
      </c>
      <c r="V156" s="278">
        <f t="shared" si="6"/>
        <v>6482</v>
      </c>
      <c r="W156" s="279">
        <f t="shared" si="8"/>
        <v>1920</v>
      </c>
      <c r="X156" s="280">
        <f>IF(W156&gt;0,1-Tableau1[[#This Row],[Poids Charbon Net]]/(IF(V156="",U156,V156)),"")</f>
        <v>0.7037951249614316</v>
      </c>
      <c r="Y156" s="277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23"/>
    </row>
    <row r="157" spans="1:47" ht="30" customHeight="1" thickTop="1" thickBot="1" x14ac:dyDescent="0.3">
      <c r="A157" s="202">
        <v>44598</v>
      </c>
      <c r="B157" s="237"/>
      <c r="C157" s="237"/>
      <c r="D157" s="200">
        <f>IF(Tableau1[[#This Row],[Date de pesée]]&lt;&gt;"",1,0)</f>
        <v>1</v>
      </c>
      <c r="E157" s="237">
        <v>412</v>
      </c>
      <c r="F157" s="237"/>
      <c r="G157" s="237">
        <v>2460</v>
      </c>
      <c r="H157" s="237">
        <v>11640</v>
      </c>
      <c r="I157" s="238">
        <v>8863</v>
      </c>
      <c r="J157" s="226"/>
      <c r="K157" s="196"/>
      <c r="L157" s="196"/>
      <c r="M157" s="196">
        <v>4525</v>
      </c>
      <c r="N157" s="105"/>
      <c r="O157" s="105"/>
      <c r="P157" s="287"/>
      <c r="Q157" s="201">
        <v>44601</v>
      </c>
      <c r="R157" s="199">
        <f>IF(Tableau1[[#This Row],[Date de vidange]]&lt;&gt;"",1,0)</f>
        <v>1</v>
      </c>
      <c r="S157" s="198"/>
      <c r="T157" s="274">
        <f>IF(V157="","",((Tableau1[[#This Row],[Poids bois Net
NON SÉCHÉ]]-Tableau1[[#This Row],[Poids bois Net
SÉCHÉ]])/Tableau1[[#This Row],[Poids bois Net
NON SÉCHÉ]]))</f>
        <v>0.3025054466230937</v>
      </c>
      <c r="U157" s="197">
        <f t="shared" si="7"/>
        <v>9180</v>
      </c>
      <c r="V157" s="278">
        <f t="shared" si="6"/>
        <v>6403</v>
      </c>
      <c r="W157" s="279">
        <f t="shared" si="8"/>
        <v>2065</v>
      </c>
      <c r="X157" s="280">
        <f>IF(W157&gt;0,1-Tableau1[[#This Row],[Poids Charbon Net]]/(IF(V157="",U157,V157)),"")</f>
        <v>0.67749492425425584</v>
      </c>
      <c r="Y157" s="277"/>
      <c r="Z157" s="120"/>
      <c r="AA157" s="120"/>
      <c r="AB157" s="120"/>
      <c r="AC157" s="120"/>
      <c r="AD157" s="120"/>
      <c r="AE157" s="120"/>
      <c r="AF157" s="120"/>
      <c r="AG157" s="120"/>
      <c r="AH157" s="120"/>
      <c r="AI157" s="120"/>
      <c r="AJ157" s="120"/>
      <c r="AK157" s="120"/>
      <c r="AL157" s="120"/>
      <c r="AM157" s="120"/>
      <c r="AN157" s="120"/>
      <c r="AO157" s="120"/>
      <c r="AP157" s="120"/>
      <c r="AQ157" s="120"/>
      <c r="AR157" s="120"/>
      <c r="AS157" s="120"/>
      <c r="AT157" s="120"/>
      <c r="AU157" s="121"/>
    </row>
    <row r="158" spans="1:47" ht="30" customHeight="1" thickBot="1" x14ac:dyDescent="0.3">
      <c r="A158" s="202">
        <v>44598</v>
      </c>
      <c r="B158" s="237"/>
      <c r="C158" s="237"/>
      <c r="D158" s="200">
        <f>IF(Tableau1[[#This Row],[Date de pesée]]&lt;&gt;"",1,0)</f>
        <v>1</v>
      </c>
      <c r="E158" s="237">
        <v>414</v>
      </c>
      <c r="F158" s="237"/>
      <c r="G158" s="237">
        <v>2675</v>
      </c>
      <c r="H158" s="237">
        <v>13865</v>
      </c>
      <c r="I158" s="238">
        <v>11149</v>
      </c>
      <c r="J158" s="226"/>
      <c r="K158" s="196"/>
      <c r="L158" s="196"/>
      <c r="M158" s="196">
        <v>4240</v>
      </c>
      <c r="N158" s="105"/>
      <c r="O158" s="105"/>
      <c r="P158" s="198"/>
      <c r="Q158" s="201">
        <v>44601</v>
      </c>
      <c r="R158" s="199">
        <f>IF(Tableau1[[#This Row],[Date de vidange]]&lt;&gt;"",1,0)</f>
        <v>1</v>
      </c>
      <c r="S158" s="198"/>
      <c r="T158" s="274">
        <f>IF(V158="","",((Tableau1[[#This Row],[Poids bois Net
NON SÉCHÉ]]-Tableau1[[#This Row],[Poids bois Net
SÉCHÉ]])/Tableau1[[#This Row],[Poids bois Net
NON SÉCHÉ]]))</f>
        <v>0.24271671134941913</v>
      </c>
      <c r="U158" s="197">
        <f t="shared" si="7"/>
        <v>11190</v>
      </c>
      <c r="V158" s="278">
        <f t="shared" si="6"/>
        <v>8474</v>
      </c>
      <c r="W158" s="279">
        <f t="shared" si="8"/>
        <v>1565</v>
      </c>
      <c r="X158" s="280">
        <f>IF(W158&gt;0,1-Tableau1[[#This Row],[Poids Charbon Net]]/(IF(V158="",U158,V158)),"")</f>
        <v>0.81531744158602781</v>
      </c>
      <c r="Y158" s="277"/>
      <c r="AU158" s="122"/>
    </row>
    <row r="159" spans="1:47" ht="30" customHeight="1" thickBot="1" x14ac:dyDescent="0.3">
      <c r="A159" s="202">
        <v>44598</v>
      </c>
      <c r="B159" s="237"/>
      <c r="C159" s="237"/>
      <c r="D159" s="200">
        <f>IF(Tableau1[[#This Row],[Date de pesée]]&lt;&gt;"",1,0)</f>
        <v>1</v>
      </c>
      <c r="E159" s="237">
        <v>417</v>
      </c>
      <c r="F159" s="237"/>
      <c r="G159" s="237">
        <v>2483</v>
      </c>
      <c r="H159" s="237">
        <v>12029</v>
      </c>
      <c r="I159" s="238">
        <v>9045</v>
      </c>
      <c r="J159" s="226"/>
      <c r="K159" s="196"/>
      <c r="L159" s="196"/>
      <c r="M159" s="196">
        <v>4155</v>
      </c>
      <c r="N159" s="105"/>
      <c r="O159" s="105"/>
      <c r="P159" s="198"/>
      <c r="Q159" s="201">
        <v>44601</v>
      </c>
      <c r="R159" s="199">
        <f>IF(Tableau1[[#This Row],[Date de vidange]]&lt;&gt;"",1,0)</f>
        <v>1</v>
      </c>
      <c r="S159" s="198"/>
      <c r="T159" s="274">
        <f>IF(V159="","",((Tableau1[[#This Row],[Poids bois Net
NON SÉCHÉ]]-Tableau1[[#This Row],[Poids bois Net
SÉCHÉ]])/Tableau1[[#This Row],[Poids bois Net
NON SÉCHÉ]]))</f>
        <v>0.31259166142887074</v>
      </c>
      <c r="U159" s="197">
        <f t="shared" si="7"/>
        <v>9546</v>
      </c>
      <c r="V159" s="278">
        <f t="shared" si="6"/>
        <v>6562</v>
      </c>
      <c r="W159" s="279">
        <f t="shared" si="8"/>
        <v>1672</v>
      </c>
      <c r="X159" s="280">
        <f>IF(W159&gt;0,1-Tableau1[[#This Row],[Poids Charbon Net]]/(IF(V159="",U159,V159)),"")</f>
        <v>0.74519963425784819</v>
      </c>
      <c r="Y159" s="277"/>
      <c r="AU159" s="122"/>
    </row>
    <row r="160" spans="1:47" ht="30" customHeight="1" thickBot="1" x14ac:dyDescent="0.3">
      <c r="A160" s="202">
        <v>44598</v>
      </c>
      <c r="B160" s="237"/>
      <c r="C160" s="237"/>
      <c r="D160" s="200">
        <f>IF(Tableau1[[#This Row],[Date de pesée]]&lt;&gt;"",1,0)</f>
        <v>1</v>
      </c>
      <c r="E160" s="237">
        <v>428</v>
      </c>
      <c r="F160" s="237"/>
      <c r="G160" s="237">
        <v>2520</v>
      </c>
      <c r="H160" s="237">
        <v>12854</v>
      </c>
      <c r="I160" s="238">
        <v>7635</v>
      </c>
      <c r="J160" s="226"/>
      <c r="K160" s="196"/>
      <c r="L160" s="196"/>
      <c r="M160" s="196">
        <v>4090</v>
      </c>
      <c r="N160" s="105"/>
      <c r="O160" s="105"/>
      <c r="P160" s="198"/>
      <c r="Q160" s="201">
        <v>44600</v>
      </c>
      <c r="R160" s="199">
        <f>IF(Tableau1[[#This Row],[Date de vidange]]&lt;&gt;"",1,0)</f>
        <v>1</v>
      </c>
      <c r="S160" s="198"/>
      <c r="T160" s="274">
        <f>IF(V160="","",((Tableau1[[#This Row],[Poids bois Net
NON SÉCHÉ]]-Tableau1[[#This Row],[Poids bois Net
SÉCHÉ]])/Tableau1[[#This Row],[Poids bois Net
NON SÉCHÉ]]))</f>
        <v>0.50503193342365005</v>
      </c>
      <c r="U160" s="197">
        <f t="shared" si="7"/>
        <v>10334</v>
      </c>
      <c r="V160" s="278">
        <f t="shared" si="6"/>
        <v>5115</v>
      </c>
      <c r="W160" s="279">
        <f t="shared" si="8"/>
        <v>1570</v>
      </c>
      <c r="X160" s="280">
        <f>IF(W160&gt;0,1-Tableau1[[#This Row],[Poids Charbon Net]]/(IF(V160="",U160,V160)),"")</f>
        <v>0.69305962854349956</v>
      </c>
      <c r="Y160" s="277"/>
      <c r="AU160" s="122"/>
    </row>
    <row r="161" spans="1:47" ht="30" customHeight="1" thickBot="1" x14ac:dyDescent="0.3">
      <c r="A161" s="202">
        <v>44598</v>
      </c>
      <c r="B161" s="237"/>
      <c r="C161" s="237"/>
      <c r="D161" s="200">
        <f>IF(Tableau1[[#This Row],[Date de pesée]]&lt;&gt;"",1,0)</f>
        <v>1</v>
      </c>
      <c r="E161" s="237">
        <v>435</v>
      </c>
      <c r="F161" s="237"/>
      <c r="G161" s="237">
        <v>2510</v>
      </c>
      <c r="H161" s="237">
        <v>13046</v>
      </c>
      <c r="I161" s="238">
        <v>8973</v>
      </c>
      <c r="J161" s="226"/>
      <c r="K161" s="196"/>
      <c r="L161" s="196"/>
      <c r="M161" s="196">
        <v>4187</v>
      </c>
      <c r="N161" s="105"/>
      <c r="O161" s="105"/>
      <c r="P161" s="198"/>
      <c r="Q161" s="201">
        <v>44601</v>
      </c>
      <c r="R161" s="199">
        <f>IF(Tableau1[[#This Row],[Date de vidange]]&lt;&gt;"",1,0)</f>
        <v>1</v>
      </c>
      <c r="S161" s="198"/>
      <c r="T161" s="274">
        <f>IF(V161="","",((Tableau1[[#This Row],[Poids bois Net
NON SÉCHÉ]]-Tableau1[[#This Row],[Poids bois Net
SÉCHÉ]])/Tableau1[[#This Row],[Poids bois Net
NON SÉCHÉ]]))</f>
        <v>0.3865793470007593</v>
      </c>
      <c r="U161" s="197">
        <f t="shared" si="7"/>
        <v>10536</v>
      </c>
      <c r="V161" s="278">
        <f t="shared" si="6"/>
        <v>6463</v>
      </c>
      <c r="W161" s="279">
        <f t="shared" si="8"/>
        <v>1677</v>
      </c>
      <c r="X161" s="280">
        <f>IF(W161&gt;0,1-Tableau1[[#This Row],[Poids Charbon Net]]/(IF(V161="",U161,V161)),"")</f>
        <v>0.74052297694569091</v>
      </c>
      <c r="Y161" s="277"/>
      <c r="AU161" s="122"/>
    </row>
    <row r="162" spans="1:47" ht="30" customHeight="1" thickBot="1" x14ac:dyDescent="0.3">
      <c r="A162" s="202">
        <v>44598</v>
      </c>
      <c r="B162" s="237"/>
      <c r="C162" s="237"/>
      <c r="D162" s="200">
        <f>IF(Tableau1[[#This Row],[Date de pesée]]&lt;&gt;"",1,0)</f>
        <v>1</v>
      </c>
      <c r="E162" s="237">
        <v>436</v>
      </c>
      <c r="F162" s="237"/>
      <c r="G162" s="237">
        <v>2465</v>
      </c>
      <c r="H162" s="237">
        <v>12520</v>
      </c>
      <c r="I162" s="238">
        <v>9176</v>
      </c>
      <c r="J162" s="226"/>
      <c r="K162" s="196"/>
      <c r="L162" s="196"/>
      <c r="M162" s="196">
        <v>4130</v>
      </c>
      <c r="N162" s="105"/>
      <c r="O162" s="105"/>
      <c r="P162" s="198"/>
      <c r="Q162" s="201">
        <v>44601</v>
      </c>
      <c r="R162" s="199">
        <f>IF(Tableau1[[#This Row],[Date de vidange]]&lt;&gt;"",1,0)</f>
        <v>1</v>
      </c>
      <c r="S162" s="198"/>
      <c r="T162" s="274">
        <f>IF(V162="","",((Tableau1[[#This Row],[Poids bois Net
NON SÉCHÉ]]-Tableau1[[#This Row],[Poids bois Net
SÉCHÉ]])/Tableau1[[#This Row],[Poids bois Net
NON SÉCHÉ]]))</f>
        <v>0.33257086026852312</v>
      </c>
      <c r="U162" s="197">
        <f t="shared" si="7"/>
        <v>10055</v>
      </c>
      <c r="V162" s="278">
        <f t="shared" si="6"/>
        <v>6711</v>
      </c>
      <c r="W162" s="279">
        <f t="shared" si="8"/>
        <v>1665</v>
      </c>
      <c r="X162" s="280">
        <f>IF(W162&gt;0,1-Tableau1[[#This Row],[Poids Charbon Net]]/(IF(V162="",U162,V162)),"")</f>
        <v>0.75189986589181945</v>
      </c>
      <c r="Y162" s="277"/>
      <c r="AU162" s="122"/>
    </row>
    <row r="163" spans="1:47" ht="30" customHeight="1" thickBot="1" x14ac:dyDescent="0.3">
      <c r="A163" s="202">
        <v>44598</v>
      </c>
      <c r="B163" s="237"/>
      <c r="C163" s="237"/>
      <c r="D163" s="200">
        <f>IF(Tableau1[[#This Row],[Date de pesée]]&lt;&gt;"",1,0)</f>
        <v>1</v>
      </c>
      <c r="E163" s="237">
        <v>444</v>
      </c>
      <c r="F163" s="237"/>
      <c r="G163" s="237">
        <v>2360</v>
      </c>
      <c r="H163" s="237">
        <v>12823</v>
      </c>
      <c r="I163" s="238">
        <v>9773</v>
      </c>
      <c r="J163" s="226"/>
      <c r="K163" s="196"/>
      <c r="L163" s="196"/>
      <c r="M163" s="196">
        <v>4115</v>
      </c>
      <c r="N163" s="105"/>
      <c r="O163" s="105"/>
      <c r="P163" s="198"/>
      <c r="Q163" s="201">
        <v>44601</v>
      </c>
      <c r="R163" s="199">
        <f>IF(Tableau1[[#This Row],[Date de vidange]]&lt;&gt;"",1,0)</f>
        <v>1</v>
      </c>
      <c r="S163" s="198"/>
      <c r="T163" s="274">
        <f>IF(V163="","",((Tableau1[[#This Row],[Poids bois Net
NON SÉCHÉ]]-Tableau1[[#This Row],[Poids bois Net
SÉCHÉ]])/Tableau1[[#This Row],[Poids bois Net
NON SÉCHÉ]]))</f>
        <v>0.29150339290834371</v>
      </c>
      <c r="U163" s="197">
        <f t="shared" si="7"/>
        <v>10463</v>
      </c>
      <c r="V163" s="278">
        <f t="shared" si="6"/>
        <v>7413</v>
      </c>
      <c r="W163" s="279">
        <f t="shared" si="8"/>
        <v>1755</v>
      </c>
      <c r="X163" s="280">
        <f>IF(W163&gt;0,1-Tableau1[[#This Row],[Poids Charbon Net]]/(IF(V163="",U163,V163)),"")</f>
        <v>0.7632537434237151</v>
      </c>
      <c r="Y163" s="277"/>
      <c r="AU163" s="122"/>
    </row>
    <row r="164" spans="1:47" ht="30" customHeight="1" thickBot="1" x14ac:dyDescent="0.3">
      <c r="A164" s="202">
        <v>44598</v>
      </c>
      <c r="B164" s="237"/>
      <c r="C164" s="237"/>
      <c r="D164" s="200">
        <f>IF(Tableau1[[#This Row],[Date de pesée]]&lt;&gt;"",1,0)</f>
        <v>1</v>
      </c>
      <c r="E164" s="237">
        <v>456</v>
      </c>
      <c r="F164" s="237"/>
      <c r="G164" s="237">
        <v>2550</v>
      </c>
      <c r="H164" s="237">
        <v>12687</v>
      </c>
      <c r="I164" s="238">
        <v>9641</v>
      </c>
      <c r="J164" s="226"/>
      <c r="K164" s="196"/>
      <c r="L164" s="196"/>
      <c r="M164" s="196">
        <v>3970</v>
      </c>
      <c r="N164" s="105"/>
      <c r="O164" s="105"/>
      <c r="P164" s="198"/>
      <c r="Q164" s="201">
        <v>44600</v>
      </c>
      <c r="R164" s="199">
        <f>IF(Tableau1[[#This Row],[Date de vidange]]&lt;&gt;"",1,0)</f>
        <v>1</v>
      </c>
      <c r="S164" s="198"/>
      <c r="T164" s="274">
        <f>IF(V164="","",((Tableau1[[#This Row],[Poids bois Net
NON SÉCHÉ]]-Tableau1[[#This Row],[Poids bois Net
SÉCHÉ]])/Tableau1[[#This Row],[Poids bois Net
NON SÉCHÉ]]))</f>
        <v>0.30048337772516526</v>
      </c>
      <c r="U164" s="197">
        <f t="shared" si="7"/>
        <v>10137</v>
      </c>
      <c r="V164" s="278">
        <f t="shared" si="6"/>
        <v>7091</v>
      </c>
      <c r="W164" s="279">
        <f t="shared" si="8"/>
        <v>1420</v>
      </c>
      <c r="X164" s="280">
        <f>IF(W164&gt;0,1-Tableau1[[#This Row],[Poids Charbon Net]]/(IF(V164="",U164,V164)),"")</f>
        <v>0.79974615710054997</v>
      </c>
      <c r="Y164" s="277"/>
      <c r="AU164" s="122"/>
    </row>
    <row r="165" spans="1:47" ht="30" customHeight="1" thickBot="1" x14ac:dyDescent="0.3">
      <c r="A165" s="202">
        <v>44598</v>
      </c>
      <c r="B165" s="237"/>
      <c r="C165" s="237"/>
      <c r="D165" s="200">
        <f>IF(Tableau1[[#This Row],[Date de pesée]]&lt;&gt;"",1,0)</f>
        <v>1</v>
      </c>
      <c r="E165" s="237">
        <v>469</v>
      </c>
      <c r="F165" s="237"/>
      <c r="G165" s="237">
        <v>2370</v>
      </c>
      <c r="H165" s="237">
        <v>14862</v>
      </c>
      <c r="I165" s="238">
        <v>10425</v>
      </c>
      <c r="J165" s="226"/>
      <c r="K165" s="196"/>
      <c r="L165" s="196"/>
      <c r="M165" s="196">
        <v>4345</v>
      </c>
      <c r="N165" s="105"/>
      <c r="O165" s="105"/>
      <c r="P165" s="198"/>
      <c r="Q165" s="201">
        <v>44601</v>
      </c>
      <c r="R165" s="199">
        <f>IF(Tableau1[[#This Row],[Date de vidange]]&lt;&gt;"",1,0)</f>
        <v>1</v>
      </c>
      <c r="S165" s="198"/>
      <c r="T165" s="274">
        <f>IF(V165="","",((Tableau1[[#This Row],[Poids bois Net
NON SÉCHÉ]]-Tableau1[[#This Row],[Poids bois Net
SÉCHÉ]])/Tableau1[[#This Row],[Poids bois Net
NON SÉCHÉ]]))</f>
        <v>0.35518731988472624</v>
      </c>
      <c r="U165" s="197">
        <f t="shared" si="7"/>
        <v>12492</v>
      </c>
      <c r="V165" s="278">
        <f t="shared" si="6"/>
        <v>8055</v>
      </c>
      <c r="W165" s="279">
        <f t="shared" si="8"/>
        <v>1975</v>
      </c>
      <c r="X165" s="280">
        <f>IF(W165&gt;0,1-Tableau1[[#This Row],[Poids Charbon Net]]/(IF(V165="",U165,V165)),"")</f>
        <v>0.75481067659838608</v>
      </c>
      <c r="Y165" s="277"/>
      <c r="AU165" s="122"/>
    </row>
    <row r="166" spans="1:47" ht="30" customHeight="1" thickBot="1" x14ac:dyDescent="0.3">
      <c r="A166" s="202">
        <v>44598</v>
      </c>
      <c r="B166" s="237"/>
      <c r="C166" s="237"/>
      <c r="D166" s="200">
        <f>IF(Tableau1[[#This Row],[Date de pesée]]&lt;&gt;"",1,0)</f>
        <v>1</v>
      </c>
      <c r="E166" s="237">
        <v>476</v>
      </c>
      <c r="F166" s="237"/>
      <c r="G166" s="237">
        <v>2432</v>
      </c>
      <c r="H166" s="237">
        <v>11870</v>
      </c>
      <c r="I166" s="238">
        <v>7668</v>
      </c>
      <c r="J166" s="226"/>
      <c r="K166" s="196"/>
      <c r="L166" s="196"/>
      <c r="M166" s="196">
        <v>4010</v>
      </c>
      <c r="N166" s="105"/>
      <c r="O166" s="105"/>
      <c r="P166" s="198"/>
      <c r="Q166" s="201">
        <v>44600</v>
      </c>
      <c r="R166" s="199">
        <f>IF(Tableau1[[#This Row],[Date de vidange]]&lt;&gt;"",1,0)</f>
        <v>1</v>
      </c>
      <c r="S166" s="198"/>
      <c r="T166" s="274">
        <f>IF(V166="","",((Tableau1[[#This Row],[Poids bois Net
NON SÉCHÉ]]-Tableau1[[#This Row],[Poids bois Net
SÉCHÉ]])/Tableau1[[#This Row],[Poids bois Net
NON SÉCHÉ]]))</f>
        <v>0.44522144522144524</v>
      </c>
      <c r="U166" s="197">
        <f t="shared" si="7"/>
        <v>9438</v>
      </c>
      <c r="V166" s="278">
        <f t="shared" si="6"/>
        <v>5236</v>
      </c>
      <c r="W166" s="279">
        <f t="shared" si="8"/>
        <v>1578</v>
      </c>
      <c r="X166" s="280">
        <f>IF(W166&gt;0,1-Tableau1[[#This Row],[Poids Charbon Net]]/(IF(V166="",U166,V166)),"")</f>
        <v>0.69862490450725745</v>
      </c>
      <c r="Y166" s="277"/>
      <c r="AU166" s="122"/>
    </row>
    <row r="167" spans="1:47" ht="30" customHeight="1" thickBot="1" x14ac:dyDescent="0.3">
      <c r="A167" s="202">
        <v>44599</v>
      </c>
      <c r="B167" s="237"/>
      <c r="C167" s="237"/>
      <c r="D167" s="200">
        <f>IF(Tableau1[[#This Row],[Date de pesée]]&lt;&gt;"",1,0)</f>
        <v>1</v>
      </c>
      <c r="E167" s="237">
        <v>408</v>
      </c>
      <c r="F167" s="237"/>
      <c r="G167" s="237">
        <v>2477</v>
      </c>
      <c r="H167" s="237">
        <v>11902</v>
      </c>
      <c r="I167" s="238">
        <v>7972</v>
      </c>
      <c r="J167" s="226"/>
      <c r="K167" s="196"/>
      <c r="L167" s="196"/>
      <c r="M167" s="196">
        <v>3735</v>
      </c>
      <c r="N167" s="105"/>
      <c r="O167" s="105"/>
      <c r="P167" s="198"/>
      <c r="Q167" s="201">
        <v>44601</v>
      </c>
      <c r="R167" s="199">
        <f>IF(Tableau1[[#This Row],[Date de vidange]]&lt;&gt;"",1,0)</f>
        <v>1</v>
      </c>
      <c r="S167" s="198"/>
      <c r="T167" s="274">
        <f>IF(V167="","",((Tableau1[[#This Row],[Poids bois Net
NON SÉCHÉ]]-Tableau1[[#This Row],[Poids bois Net
SÉCHÉ]])/Tableau1[[#This Row],[Poids bois Net
NON SÉCHÉ]]))</f>
        <v>0.4169761273209549</v>
      </c>
      <c r="U167" s="197">
        <f t="shared" si="7"/>
        <v>9425</v>
      </c>
      <c r="V167" s="278">
        <f t="shared" si="6"/>
        <v>5495</v>
      </c>
      <c r="W167" s="279">
        <f t="shared" si="8"/>
        <v>1258</v>
      </c>
      <c r="X167" s="280">
        <f>IF(W167&gt;0,1-Tableau1[[#This Row],[Poids Charbon Net]]/(IF(V167="",U167,V167)),"")</f>
        <v>0.77106460418562328</v>
      </c>
      <c r="Y167" s="277"/>
      <c r="AU167" s="122"/>
    </row>
    <row r="168" spans="1:47" ht="30" customHeight="1" thickBot="1" x14ac:dyDescent="0.3">
      <c r="A168" s="202">
        <v>44599</v>
      </c>
      <c r="B168" s="237"/>
      <c r="C168" s="237"/>
      <c r="D168" s="200">
        <f>IF(Tableau1[[#This Row],[Date de pesée]]&lt;&gt;"",1,0)</f>
        <v>1</v>
      </c>
      <c r="E168" s="237">
        <v>402</v>
      </c>
      <c r="F168" s="237"/>
      <c r="G168" s="237">
        <v>2460</v>
      </c>
      <c r="H168" s="237">
        <v>10960</v>
      </c>
      <c r="I168" s="238">
        <v>8120</v>
      </c>
      <c r="J168" s="226"/>
      <c r="K168" s="196"/>
      <c r="L168" s="196"/>
      <c r="M168" s="196">
        <v>4010</v>
      </c>
      <c r="N168" s="105"/>
      <c r="O168" s="105"/>
      <c r="P168" s="198"/>
      <c r="Q168" s="201">
        <v>44601</v>
      </c>
      <c r="R168" s="199">
        <f>IF(Tableau1[[#This Row],[Date de vidange]]&lt;&gt;"",1,0)</f>
        <v>1</v>
      </c>
      <c r="S168" s="198"/>
      <c r="T168" s="274">
        <f>IF(V168="","",((Tableau1[[#This Row],[Poids bois Net
NON SÉCHÉ]]-Tableau1[[#This Row],[Poids bois Net
SÉCHÉ]])/Tableau1[[#This Row],[Poids bois Net
NON SÉCHÉ]]))</f>
        <v>0.33411764705882352</v>
      </c>
      <c r="U168" s="197">
        <f t="shared" si="7"/>
        <v>8500</v>
      </c>
      <c r="V168" s="278">
        <f t="shared" si="6"/>
        <v>5660</v>
      </c>
      <c r="W168" s="279">
        <f t="shared" si="8"/>
        <v>1550</v>
      </c>
      <c r="X168" s="280">
        <f>IF(W168&gt;0,1-Tableau1[[#This Row],[Poids Charbon Net]]/(IF(V168="",U168,V168)),"")</f>
        <v>0.72614840989399299</v>
      </c>
      <c r="Y168" s="277"/>
      <c r="AU168" s="122"/>
    </row>
    <row r="169" spans="1:47" ht="30" customHeight="1" thickBot="1" x14ac:dyDescent="0.3">
      <c r="A169" s="202">
        <v>44599</v>
      </c>
      <c r="B169" s="237"/>
      <c r="C169" s="237"/>
      <c r="D169" s="200">
        <f>IF(Tableau1[[#This Row],[Date de pesée]]&lt;&gt;"",1,0)</f>
        <v>1</v>
      </c>
      <c r="E169" s="237">
        <v>406</v>
      </c>
      <c r="F169" s="237"/>
      <c r="G169" s="237">
        <v>2520</v>
      </c>
      <c r="H169" s="237">
        <v>12375</v>
      </c>
      <c r="I169" s="238">
        <v>10475</v>
      </c>
      <c r="J169" s="226"/>
      <c r="K169" s="196"/>
      <c r="L169" s="196"/>
      <c r="M169" s="196">
        <v>5418</v>
      </c>
      <c r="N169" s="105"/>
      <c r="O169" s="105"/>
      <c r="P169" s="198"/>
      <c r="Q169" s="201">
        <v>44602</v>
      </c>
      <c r="R169" s="199">
        <f>IF(Tableau1[[#This Row],[Date de vidange]]&lt;&gt;"",1,0)</f>
        <v>1</v>
      </c>
      <c r="S169" s="198"/>
      <c r="T169" s="274">
        <v>0.34100000000000003</v>
      </c>
      <c r="U169" s="197">
        <f t="shared" si="7"/>
        <v>9855</v>
      </c>
      <c r="V169" s="278">
        <f t="shared" si="6"/>
        <v>7955</v>
      </c>
      <c r="W169" s="279">
        <f t="shared" si="8"/>
        <v>2898</v>
      </c>
      <c r="X169" s="280">
        <f>IF(W169&gt;0,1-Tableau1[[#This Row],[Poids Charbon Net]]/(IF(V169="",U169,V169)),"")</f>
        <v>0.63570081709616599</v>
      </c>
      <c r="Y169" s="277"/>
      <c r="AU169" s="122"/>
    </row>
    <row r="170" spans="1:47" ht="30" customHeight="1" thickBot="1" x14ac:dyDescent="0.3">
      <c r="A170" s="202">
        <v>44599</v>
      </c>
      <c r="B170" s="237"/>
      <c r="C170" s="237"/>
      <c r="D170" s="200">
        <f>IF(Tableau1[[#This Row],[Date de pesée]]&lt;&gt;"",1,0)</f>
        <v>1</v>
      </c>
      <c r="E170" s="237">
        <v>407</v>
      </c>
      <c r="F170" s="237"/>
      <c r="G170" s="237">
        <v>2380</v>
      </c>
      <c r="H170" s="237">
        <v>13365</v>
      </c>
      <c r="I170" s="238">
        <v>7980</v>
      </c>
      <c r="J170" s="226"/>
      <c r="K170" s="196"/>
      <c r="L170" s="196"/>
      <c r="M170" s="196">
        <v>4050</v>
      </c>
      <c r="N170" s="105"/>
      <c r="O170" s="105"/>
      <c r="P170" s="198"/>
      <c r="Q170" s="201">
        <v>44601</v>
      </c>
      <c r="R170" s="199">
        <f>IF(Tableau1[[#This Row],[Date de vidange]]&lt;&gt;"",1,0)</f>
        <v>1</v>
      </c>
      <c r="S170" s="198"/>
      <c r="T170" s="274">
        <f>IF(V170="","",((Tableau1[[#This Row],[Poids bois Net
NON SÉCHÉ]]-Tableau1[[#This Row],[Poids bois Net
SÉCHÉ]])/Tableau1[[#This Row],[Poids bois Net
NON SÉCHÉ]]))</f>
        <v>0.49021392808375058</v>
      </c>
      <c r="U170" s="197">
        <f t="shared" si="7"/>
        <v>10985</v>
      </c>
      <c r="V170" s="278">
        <f t="shared" si="6"/>
        <v>5600</v>
      </c>
      <c r="W170" s="279">
        <f t="shared" si="8"/>
        <v>1670</v>
      </c>
      <c r="X170" s="280">
        <f>IF(W170&gt;0,1-Tableau1[[#This Row],[Poids Charbon Net]]/(IF(V170="",U170,V170)),"")</f>
        <v>0.70178571428571423</v>
      </c>
      <c r="Y170" s="277"/>
      <c r="AU170" s="122"/>
    </row>
    <row r="171" spans="1:47" ht="30" customHeight="1" thickBot="1" x14ac:dyDescent="0.3">
      <c r="A171" s="202">
        <v>44599</v>
      </c>
      <c r="B171" s="237"/>
      <c r="C171" s="237"/>
      <c r="D171" s="200">
        <f>IF(Tableau1[[#This Row],[Date de pesée]]&lt;&gt;"",1,0)</f>
        <v>1</v>
      </c>
      <c r="E171" s="237">
        <v>420</v>
      </c>
      <c r="F171" s="237"/>
      <c r="G171" s="237">
        <v>2480</v>
      </c>
      <c r="H171" s="237">
        <v>13464</v>
      </c>
      <c r="I171" s="238">
        <v>9500</v>
      </c>
      <c r="J171" s="226"/>
      <c r="K171" s="196"/>
      <c r="L171" s="196"/>
      <c r="M171" s="196">
        <v>4196</v>
      </c>
      <c r="N171" s="105"/>
      <c r="O171" s="105"/>
      <c r="P171" s="198"/>
      <c r="Q171" s="201">
        <v>44602</v>
      </c>
      <c r="R171" s="199">
        <f>IF(Tableau1[[#This Row],[Date de vidange]]&lt;&gt;"",1,0)</f>
        <v>1</v>
      </c>
      <c r="S171" s="198"/>
      <c r="T171" s="274">
        <f>IF(V171="","",((Tableau1[[#This Row],[Poids bois Net
NON SÉCHÉ]]-Tableau1[[#This Row],[Poids bois Net
SÉCHÉ]])/Tableau1[[#This Row],[Poids bois Net
NON SÉCHÉ]]))</f>
        <v>0.36088856518572471</v>
      </c>
      <c r="U171" s="197">
        <f t="shared" si="7"/>
        <v>10984</v>
      </c>
      <c r="V171" s="278">
        <f t="shared" si="6"/>
        <v>7020</v>
      </c>
      <c r="W171" s="279">
        <f t="shared" si="8"/>
        <v>1716</v>
      </c>
      <c r="X171" s="280">
        <f>IF(W171&gt;0,1-Tableau1[[#This Row],[Poids Charbon Net]]/(IF(V171="",U171,V171)),"")</f>
        <v>0.75555555555555554</v>
      </c>
      <c r="Y171" s="277"/>
      <c r="AU171" s="122"/>
    </row>
    <row r="172" spans="1:47" ht="30" customHeight="1" thickBot="1" x14ac:dyDescent="0.3">
      <c r="A172" s="202">
        <v>44599</v>
      </c>
      <c r="B172" s="237"/>
      <c r="C172" s="237"/>
      <c r="D172" s="200">
        <f>IF(Tableau1[[#This Row],[Date de pesée]]&lt;&gt;"",1,0)</f>
        <v>1</v>
      </c>
      <c r="E172" s="237">
        <v>430</v>
      </c>
      <c r="F172" s="237"/>
      <c r="G172" s="237">
        <v>2440</v>
      </c>
      <c r="H172" s="237">
        <v>6910</v>
      </c>
      <c r="I172" s="238"/>
      <c r="J172" s="226"/>
      <c r="K172" s="196"/>
      <c r="L172" s="196"/>
      <c r="M172" s="196">
        <v>6657</v>
      </c>
      <c r="N172" s="105"/>
      <c r="O172" s="105"/>
      <c r="P172" s="198"/>
      <c r="Q172" s="201"/>
      <c r="R172" s="199">
        <f>IF(Tableau1[[#This Row],[Date de vidange]]&lt;&gt;"",1,0)</f>
        <v>0</v>
      </c>
      <c r="S172" s="198"/>
      <c r="T172" s="274" t="str">
        <f>IF(V172="","",((Tableau1[[#This Row],[Poids bois Net
NON SÉCHÉ]]-Tableau1[[#This Row],[Poids bois Net
SÉCHÉ]])/Tableau1[[#This Row],[Poids bois Net
NON SÉCHÉ]]))</f>
        <v/>
      </c>
      <c r="U172" s="197">
        <f t="shared" si="7"/>
        <v>4470</v>
      </c>
      <c r="V172" s="278" t="str">
        <f t="shared" si="6"/>
        <v/>
      </c>
      <c r="W172" s="279">
        <f t="shared" si="8"/>
        <v>4217</v>
      </c>
      <c r="X172" s="280">
        <f>IF(W172&gt;0,1-Tableau1[[#This Row],[Poids Charbon Net]]/(IF(V172="",U172,V172)),"")</f>
        <v>5.659955257270699E-2</v>
      </c>
      <c r="Y172" s="277"/>
      <c r="AU172" s="122"/>
    </row>
    <row r="173" spans="1:47" ht="30" customHeight="1" thickBot="1" x14ac:dyDescent="0.3">
      <c r="A173" s="202">
        <v>44599</v>
      </c>
      <c r="B173" s="237"/>
      <c r="C173" s="237"/>
      <c r="D173" s="200">
        <f>IF(Tableau1[[#This Row],[Date de pesée]]&lt;&gt;"",1,0)</f>
        <v>1</v>
      </c>
      <c r="E173" s="237">
        <v>437</v>
      </c>
      <c r="F173" s="237"/>
      <c r="G173" s="237">
        <v>2560</v>
      </c>
      <c r="H173" s="237">
        <v>10610</v>
      </c>
      <c r="I173" s="238">
        <v>7245</v>
      </c>
      <c r="J173" s="226"/>
      <c r="K173" s="196"/>
      <c r="L173" s="196"/>
      <c r="M173" s="196">
        <v>3702</v>
      </c>
      <c r="N173" s="105"/>
      <c r="O173" s="105"/>
      <c r="P173" s="198"/>
      <c r="Q173" s="201">
        <v>44605</v>
      </c>
      <c r="R173" s="199">
        <f>IF(Tableau1[[#This Row],[Date de vidange]]&lt;&gt;"",1,0)</f>
        <v>1</v>
      </c>
      <c r="S173" s="198"/>
      <c r="T173" s="274">
        <f>IF(V173="","",((Tableau1[[#This Row],[Poids bois Net
NON SÉCHÉ]]-Tableau1[[#This Row],[Poids bois Net
SÉCHÉ]])/Tableau1[[#This Row],[Poids bois Net
NON SÉCHÉ]]))</f>
        <v>0.41801242236024844</v>
      </c>
      <c r="U173" s="197">
        <f t="shared" si="7"/>
        <v>8050</v>
      </c>
      <c r="V173" s="278">
        <f t="shared" si="6"/>
        <v>4685</v>
      </c>
      <c r="W173" s="279">
        <f t="shared" si="8"/>
        <v>1142</v>
      </c>
      <c r="X173" s="280">
        <f>IF(W173&gt;0,1-Tableau1[[#This Row],[Poids Charbon Net]]/(IF(V173="",U173,V173)),"")</f>
        <v>0.75624332977588049</v>
      </c>
      <c r="Y173" s="277"/>
      <c r="AU173" s="122"/>
    </row>
    <row r="174" spans="1:47" ht="30" customHeight="1" thickBot="1" x14ac:dyDescent="0.3">
      <c r="A174" s="202">
        <v>44599</v>
      </c>
      <c r="B174" s="237"/>
      <c r="C174" s="237"/>
      <c r="D174" s="200">
        <f>IF(Tableau1[[#This Row],[Date de pesée]]&lt;&gt;"",1,0)</f>
        <v>1</v>
      </c>
      <c r="E174" s="237">
        <v>445</v>
      </c>
      <c r="F174" s="237"/>
      <c r="G174" s="237">
        <v>2460</v>
      </c>
      <c r="H174" s="237">
        <v>7680</v>
      </c>
      <c r="I174" s="238">
        <v>6250</v>
      </c>
      <c r="J174" s="226"/>
      <c r="K174" s="196"/>
      <c r="L174" s="196"/>
      <c r="M174" s="196">
        <v>3877</v>
      </c>
      <c r="N174" s="105"/>
      <c r="O174" s="105"/>
      <c r="P174" s="198"/>
      <c r="Q174" s="201">
        <v>44602</v>
      </c>
      <c r="R174" s="199">
        <f>IF(Tableau1[[#This Row],[Date de vidange]]&lt;&gt;"",1,0)</f>
        <v>1</v>
      </c>
      <c r="S174" s="198"/>
      <c r="T174" s="274">
        <f>IF(V174="","",((Tableau1[[#This Row],[Poids bois Net
NON SÉCHÉ]]-Tableau1[[#This Row],[Poids bois Net
SÉCHÉ]])/Tableau1[[#This Row],[Poids bois Net
NON SÉCHÉ]]))</f>
        <v>0.27394636015325668</v>
      </c>
      <c r="U174" s="197">
        <f t="shared" si="7"/>
        <v>5220</v>
      </c>
      <c r="V174" s="278">
        <f t="shared" si="6"/>
        <v>3790</v>
      </c>
      <c r="W174" s="279">
        <f t="shared" si="8"/>
        <v>1417</v>
      </c>
      <c r="X174" s="280">
        <f>IF(W174&gt;0,1-Tableau1[[#This Row],[Poids Charbon Net]]/(IF(V174="",U174,V174)),"")</f>
        <v>0.62612137203166229</v>
      </c>
      <c r="Y174" s="277"/>
      <c r="AU174" s="122"/>
    </row>
    <row r="175" spans="1:47" ht="30" customHeight="1" thickBot="1" x14ac:dyDescent="0.3">
      <c r="A175" s="202">
        <v>44599</v>
      </c>
      <c r="B175" s="237"/>
      <c r="C175" s="237"/>
      <c r="D175" s="200">
        <f>IF(Tableau1[[#This Row],[Date de pesée]]&lt;&gt;"",1,0)</f>
        <v>1</v>
      </c>
      <c r="E175" s="237">
        <v>449</v>
      </c>
      <c r="F175" s="237"/>
      <c r="G175" s="237">
        <v>2250</v>
      </c>
      <c r="H175" s="237">
        <v>11712</v>
      </c>
      <c r="I175" s="238">
        <v>6930</v>
      </c>
      <c r="J175" s="226"/>
      <c r="K175" s="196"/>
      <c r="L175" s="196"/>
      <c r="M175" s="196">
        <v>3920</v>
      </c>
      <c r="N175" s="105"/>
      <c r="O175" s="105"/>
      <c r="P175" s="198"/>
      <c r="Q175" s="201">
        <v>44601</v>
      </c>
      <c r="R175" s="199">
        <f>IF(Tableau1[[#This Row],[Date de vidange]]&lt;&gt;"",1,0)</f>
        <v>1</v>
      </c>
      <c r="S175" s="198"/>
      <c r="T175" s="274">
        <f>IF(V175="","",((Tableau1[[#This Row],[Poids bois Net
NON SÉCHÉ]]-Tableau1[[#This Row],[Poids bois Net
SÉCHÉ]])/Tableau1[[#This Row],[Poids bois Net
NON SÉCHÉ]]))</f>
        <v>0.50538998097653776</v>
      </c>
      <c r="U175" s="197">
        <f t="shared" si="7"/>
        <v>9462</v>
      </c>
      <c r="V175" s="278">
        <f t="shared" si="6"/>
        <v>4680</v>
      </c>
      <c r="W175" s="279">
        <f t="shared" si="8"/>
        <v>1670</v>
      </c>
      <c r="X175" s="280">
        <f>IF(W175&gt;0,1-Tableau1[[#This Row],[Poids Charbon Net]]/(IF(V175="",U175,V175)),"")</f>
        <v>0.6431623931623931</v>
      </c>
      <c r="Y175" s="277"/>
      <c r="AU175" s="122"/>
    </row>
    <row r="176" spans="1:47" ht="30" customHeight="1" thickBot="1" x14ac:dyDescent="0.3">
      <c r="A176" s="202">
        <v>44599</v>
      </c>
      <c r="B176" s="237"/>
      <c r="C176" s="237"/>
      <c r="D176" s="200">
        <f>IF(Tableau1[[#This Row],[Date de pesée]]&lt;&gt;"",1,0)</f>
        <v>1</v>
      </c>
      <c r="E176" s="237">
        <v>451</v>
      </c>
      <c r="F176" s="237"/>
      <c r="G176" s="237">
        <v>2450</v>
      </c>
      <c r="H176" s="237">
        <v>7470</v>
      </c>
      <c r="I176" s="238">
        <v>7130</v>
      </c>
      <c r="J176" s="226"/>
      <c r="K176" s="196"/>
      <c r="L176" s="196"/>
      <c r="M176" s="196">
        <v>3500</v>
      </c>
      <c r="N176" s="105"/>
      <c r="O176" s="105"/>
      <c r="P176" s="198"/>
      <c r="Q176" s="201">
        <v>44602</v>
      </c>
      <c r="R176" s="199">
        <f>IF(Tableau1[[#This Row],[Date de vidange]]&lt;&gt;"",1,0)</f>
        <v>1</v>
      </c>
      <c r="S176" s="198"/>
      <c r="T176" s="274">
        <f>IF(V176="","",((Tableau1[[#This Row],[Poids bois Net
NON SÉCHÉ]]-Tableau1[[#This Row],[Poids bois Net
SÉCHÉ]])/Tableau1[[#This Row],[Poids bois Net
NON SÉCHÉ]]))</f>
        <v>6.7729083665338641E-2</v>
      </c>
      <c r="U176" s="197">
        <f t="shared" si="7"/>
        <v>5020</v>
      </c>
      <c r="V176" s="278">
        <f t="shared" si="6"/>
        <v>4680</v>
      </c>
      <c r="W176" s="279">
        <f t="shared" si="8"/>
        <v>1050</v>
      </c>
      <c r="X176" s="280">
        <f>IF(W176&gt;0,1-Tableau1[[#This Row],[Poids Charbon Net]]/(IF(V176="",U176,V176)),"")</f>
        <v>0.77564102564102566</v>
      </c>
      <c r="Y176" s="277"/>
      <c r="AU176" s="122"/>
    </row>
    <row r="177" spans="1:47" ht="30" customHeight="1" thickBot="1" x14ac:dyDescent="0.3">
      <c r="A177" s="202">
        <v>44599</v>
      </c>
      <c r="B177" s="237"/>
      <c r="C177" s="237"/>
      <c r="D177" s="200">
        <f>IF(Tableau1[[#This Row],[Date de pesée]]&lt;&gt;"",1,0)</f>
        <v>1</v>
      </c>
      <c r="E177" s="237">
        <v>454</v>
      </c>
      <c r="F177" s="237"/>
      <c r="G177" s="237">
        <v>2395</v>
      </c>
      <c r="H177" s="237">
        <v>7500</v>
      </c>
      <c r="I177" s="238"/>
      <c r="J177" s="226"/>
      <c r="K177" s="196"/>
      <c r="L177" s="196"/>
      <c r="M177" s="196">
        <v>5890</v>
      </c>
      <c r="N177" s="105"/>
      <c r="O177" s="105"/>
      <c r="P177" s="198"/>
      <c r="Q177" s="201">
        <v>44603</v>
      </c>
      <c r="R177" s="199">
        <f>IF(Tableau1[[#This Row],[Date de vidange]]&lt;&gt;"",1,0)</f>
        <v>1</v>
      </c>
      <c r="S177" s="198"/>
      <c r="T177" s="274" t="str">
        <f>IF(V177="","",((Tableau1[[#This Row],[Poids bois Net
NON SÉCHÉ]]-Tableau1[[#This Row],[Poids bois Net
SÉCHÉ]])/Tableau1[[#This Row],[Poids bois Net
NON SÉCHÉ]]))</f>
        <v/>
      </c>
      <c r="U177" s="197">
        <f t="shared" si="7"/>
        <v>5105</v>
      </c>
      <c r="V177" s="278" t="str">
        <f t="shared" ref="V177:V240" si="9">IF(I177="","",I177-G177)</f>
        <v/>
      </c>
      <c r="W177" s="279">
        <f t="shared" si="8"/>
        <v>3495</v>
      </c>
      <c r="X177" s="280">
        <f>IF(W177&gt;0,1-Tableau1[[#This Row],[Poids Charbon Net]]/(IF(V177="",U177,V177)),"")</f>
        <v>0.31537708129285014</v>
      </c>
      <c r="Y177" s="277"/>
      <c r="AU177" s="122"/>
    </row>
    <row r="178" spans="1:47" ht="30" customHeight="1" thickBot="1" x14ac:dyDescent="0.3">
      <c r="A178" s="202">
        <v>44599</v>
      </c>
      <c r="B178" s="237"/>
      <c r="C178" s="237"/>
      <c r="D178" s="200">
        <f>IF(Tableau1[[#This Row],[Date de pesée]]&lt;&gt;"",1,0)</f>
        <v>1</v>
      </c>
      <c r="E178" s="237">
        <v>461</v>
      </c>
      <c r="F178" s="237"/>
      <c r="G178" s="237">
        <v>2540</v>
      </c>
      <c r="H178" s="237">
        <v>10557</v>
      </c>
      <c r="I178" s="238"/>
      <c r="J178" s="226"/>
      <c r="K178" s="196"/>
      <c r="L178" s="196"/>
      <c r="M178" s="196">
        <v>3800</v>
      </c>
      <c r="N178" s="105"/>
      <c r="O178" s="105"/>
      <c r="P178" s="198"/>
      <c r="Q178" s="201">
        <v>44602</v>
      </c>
      <c r="R178" s="199">
        <f>IF(Tableau1[[#This Row],[Date de vidange]]&lt;&gt;"",1,0)</f>
        <v>1</v>
      </c>
      <c r="S178" s="198"/>
      <c r="T178" s="274" t="str">
        <f>IF(V178="","",((Tableau1[[#This Row],[Poids bois Net
NON SÉCHÉ]]-Tableau1[[#This Row],[Poids bois Net
SÉCHÉ]])/Tableau1[[#This Row],[Poids bois Net
NON SÉCHÉ]]))</f>
        <v/>
      </c>
      <c r="U178" s="197">
        <f t="shared" si="7"/>
        <v>8017</v>
      </c>
      <c r="V178" s="278" t="str">
        <f t="shared" si="9"/>
        <v/>
      </c>
      <c r="W178" s="279">
        <f t="shared" si="8"/>
        <v>1260</v>
      </c>
      <c r="X178" s="280">
        <f>IF(W178&gt;0,1-Tableau1[[#This Row],[Poids Charbon Net]]/(IF(V178="",U178,V178)),"")</f>
        <v>0.84283397779718094</v>
      </c>
      <c r="Y178" s="277"/>
      <c r="AU178" s="122"/>
    </row>
    <row r="179" spans="1:47" ht="30" customHeight="1" thickBot="1" x14ac:dyDescent="0.3">
      <c r="A179" s="202">
        <v>44599</v>
      </c>
      <c r="B179" s="237"/>
      <c r="C179" s="237"/>
      <c r="D179" s="200">
        <f>IF(Tableau1[[#This Row],[Date de pesée]]&lt;&gt;"",1,0)</f>
        <v>1</v>
      </c>
      <c r="E179" s="237">
        <v>465</v>
      </c>
      <c r="F179" s="237"/>
      <c r="G179" s="237">
        <v>2434</v>
      </c>
      <c r="H179" s="237">
        <v>10550</v>
      </c>
      <c r="I179" s="238">
        <v>6935</v>
      </c>
      <c r="J179" s="226"/>
      <c r="K179" s="196"/>
      <c r="L179" s="196"/>
      <c r="M179" s="196">
        <v>3860</v>
      </c>
      <c r="N179" s="105"/>
      <c r="O179" s="105"/>
      <c r="P179" s="198"/>
      <c r="Q179" s="201">
        <v>44602</v>
      </c>
      <c r="R179" s="199">
        <f>IF(Tableau1[[#This Row],[Date de vidange]]&lt;&gt;"",1,0)</f>
        <v>1</v>
      </c>
      <c r="S179" s="198"/>
      <c r="T179" s="274">
        <f>IF(V179="","",((Tableau1[[#This Row],[Poids bois Net
NON SÉCHÉ]]-Tableau1[[#This Row],[Poids bois Net
SÉCHÉ]])/Tableau1[[#This Row],[Poids bois Net
NON SÉCHÉ]]))</f>
        <v>0.44541646131099066</v>
      </c>
      <c r="U179" s="197">
        <f t="shared" si="7"/>
        <v>8116</v>
      </c>
      <c r="V179" s="278">
        <f t="shared" si="9"/>
        <v>4501</v>
      </c>
      <c r="W179" s="279">
        <f t="shared" si="8"/>
        <v>1426</v>
      </c>
      <c r="X179" s="280">
        <f>IF(W179&gt;0,1-Tableau1[[#This Row],[Poids Charbon Net]]/(IF(V179="",U179,V179)),"")</f>
        <v>0.6831815152188403</v>
      </c>
      <c r="Y179" s="277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23"/>
    </row>
    <row r="180" spans="1:47" ht="30" customHeight="1" thickTop="1" thickBot="1" x14ac:dyDescent="0.3">
      <c r="A180" s="202">
        <v>44600</v>
      </c>
      <c r="B180" s="237"/>
      <c r="C180" s="237"/>
      <c r="D180" s="200">
        <f>IF(Tableau1[[#This Row],[Date de pesée]]&lt;&gt;"",1,0)</f>
        <v>1</v>
      </c>
      <c r="E180" s="237">
        <v>403</v>
      </c>
      <c r="F180" s="237"/>
      <c r="G180" s="237">
        <v>2440</v>
      </c>
      <c r="H180" s="237">
        <v>16120</v>
      </c>
      <c r="I180" s="238">
        <v>10078</v>
      </c>
      <c r="J180" s="226"/>
      <c r="K180" s="196"/>
      <c r="L180" s="196"/>
      <c r="M180" s="196">
        <v>4430</v>
      </c>
      <c r="N180" s="105"/>
      <c r="O180" s="105"/>
      <c r="P180" s="198"/>
      <c r="Q180" s="201">
        <v>44602</v>
      </c>
      <c r="R180" s="199">
        <f>IF(Tableau1[[#This Row],[Date de vidange]]&lt;&gt;"",1,0)</f>
        <v>1</v>
      </c>
      <c r="S180" s="198"/>
      <c r="T180" s="274">
        <f>IF(V180="","",((Tableau1[[#This Row],[Poids bois Net
NON SÉCHÉ]]-Tableau1[[#This Row],[Poids bois Net
SÉCHÉ]])/Tableau1[[#This Row],[Poids bois Net
NON SÉCHÉ]]))</f>
        <v>0.44166666666666665</v>
      </c>
      <c r="U180" s="197">
        <f t="shared" si="7"/>
        <v>13680</v>
      </c>
      <c r="V180" s="278">
        <f t="shared" si="9"/>
        <v>7638</v>
      </c>
      <c r="W180" s="279">
        <f t="shared" si="8"/>
        <v>1990</v>
      </c>
      <c r="X180" s="280">
        <f>IF(W180&gt;0,1-Tableau1[[#This Row],[Poids Charbon Net]]/(IF(V180="",U180,V180)),"")</f>
        <v>0.73946059177795243</v>
      </c>
      <c r="Y180" s="277"/>
      <c r="Z180" s="120"/>
      <c r="AA180" s="120"/>
      <c r="AB180" s="120"/>
      <c r="AC180" s="120"/>
      <c r="AD180" s="120"/>
      <c r="AE180" s="120"/>
      <c r="AF180" s="120"/>
      <c r="AG180" s="120"/>
      <c r="AH180" s="120"/>
      <c r="AI180" s="120"/>
      <c r="AJ180" s="120"/>
      <c r="AK180" s="120"/>
      <c r="AL180" s="120"/>
      <c r="AM180" s="120"/>
      <c r="AN180" s="120"/>
      <c r="AO180" s="120"/>
      <c r="AP180" s="120"/>
      <c r="AQ180" s="120"/>
      <c r="AR180" s="120"/>
      <c r="AS180" s="120"/>
      <c r="AT180" s="120"/>
      <c r="AU180" s="121"/>
    </row>
    <row r="181" spans="1:47" ht="30" customHeight="1" thickBot="1" x14ac:dyDescent="0.3">
      <c r="A181" s="202">
        <v>44600</v>
      </c>
      <c r="B181" s="237"/>
      <c r="C181" s="237"/>
      <c r="D181" s="200">
        <f>IF(Tableau1[[#This Row],[Date de pesée]]&lt;&gt;"",1,0)</f>
        <v>1</v>
      </c>
      <c r="E181" s="237">
        <v>405</v>
      </c>
      <c r="F181" s="237"/>
      <c r="G181" s="237">
        <v>2440</v>
      </c>
      <c r="H181" s="237">
        <v>6610</v>
      </c>
      <c r="I181" s="238"/>
      <c r="J181" s="226"/>
      <c r="K181" s="196"/>
      <c r="L181" s="196"/>
      <c r="M181" s="196">
        <v>6052</v>
      </c>
      <c r="N181" s="105"/>
      <c r="O181" s="105"/>
      <c r="P181" s="287"/>
      <c r="Q181" s="201">
        <v>44602</v>
      </c>
      <c r="R181" s="199">
        <f>IF(Tableau1[[#This Row],[Date de vidange]]&lt;&gt;"",1,0)</f>
        <v>1</v>
      </c>
      <c r="S181" s="198"/>
      <c r="T181" s="274" t="str">
        <f>IF(V181="","",((Tableau1[[#This Row],[Poids bois Net
NON SÉCHÉ]]-Tableau1[[#This Row],[Poids bois Net
SÉCHÉ]])/Tableau1[[#This Row],[Poids bois Net
NON SÉCHÉ]]))</f>
        <v/>
      </c>
      <c r="U181" s="197">
        <f t="shared" si="7"/>
        <v>4170</v>
      </c>
      <c r="V181" s="278" t="str">
        <f t="shared" si="9"/>
        <v/>
      </c>
      <c r="W181" s="279">
        <f t="shared" si="8"/>
        <v>3612</v>
      </c>
      <c r="X181" s="280">
        <f>IF(W181&gt;0,1-Tableau1[[#This Row],[Poids Charbon Net]]/(IF(V181="",U181,V181)),"")</f>
        <v>0.13381294964028778</v>
      </c>
      <c r="Y181" s="277"/>
      <c r="AU181" s="122"/>
    </row>
    <row r="182" spans="1:47" ht="30" customHeight="1" thickBot="1" x14ac:dyDescent="0.3">
      <c r="A182" s="202">
        <v>44600</v>
      </c>
      <c r="B182" s="237"/>
      <c r="C182" s="237"/>
      <c r="D182" s="200">
        <f>IF(Tableau1[[#This Row],[Date de pesée]]&lt;&gt;"",1,0)</f>
        <v>1</v>
      </c>
      <c r="E182" s="237">
        <v>411</v>
      </c>
      <c r="F182" s="237"/>
      <c r="G182" s="237">
        <v>2440</v>
      </c>
      <c r="H182" s="237">
        <v>6911</v>
      </c>
      <c r="I182" s="238"/>
      <c r="J182" s="226"/>
      <c r="K182" s="196"/>
      <c r="L182" s="196"/>
      <c r="M182" s="196"/>
      <c r="N182" s="105"/>
      <c r="O182" s="105"/>
      <c r="P182" s="198"/>
      <c r="Q182" s="201"/>
      <c r="R182" s="199">
        <f>IF(Tableau1[[#This Row],[Date de vidange]]&lt;&gt;"",1,0)</f>
        <v>0</v>
      </c>
      <c r="S182" s="198"/>
      <c r="T182" s="274" t="str">
        <f>IF(V182="","",((Tableau1[[#This Row],[Poids bois Net
NON SÉCHÉ]]-Tableau1[[#This Row],[Poids bois Net
SÉCHÉ]])/Tableau1[[#This Row],[Poids bois Net
NON SÉCHÉ]]))</f>
        <v/>
      </c>
      <c r="U182" s="197">
        <f t="shared" ref="U182:U245" si="10">IF(H182="","",H182-G182)</f>
        <v>4471</v>
      </c>
      <c r="V182" s="278" t="str">
        <f t="shared" si="9"/>
        <v/>
      </c>
      <c r="W182" s="279">
        <f t="shared" si="8"/>
        <v>-2440</v>
      </c>
      <c r="X182" s="280" t="str">
        <f>IF(W182&gt;0,1-Tableau1[[#This Row],[Poids Charbon Net]]/(IF(V182="",U182,V182)),"")</f>
        <v/>
      </c>
      <c r="Y182" s="277"/>
      <c r="AU182" s="122"/>
    </row>
    <row r="183" spans="1:47" ht="30" customHeight="1" thickBot="1" x14ac:dyDescent="0.3">
      <c r="A183" s="202">
        <v>44600</v>
      </c>
      <c r="B183" s="237"/>
      <c r="C183" s="237"/>
      <c r="D183" s="200">
        <f>IF(Tableau1[[#This Row],[Date de pesée]]&lt;&gt;"",1,0)</f>
        <v>1</v>
      </c>
      <c r="E183" s="237">
        <v>427</v>
      </c>
      <c r="F183" s="237"/>
      <c r="G183" s="237">
        <v>2480</v>
      </c>
      <c r="H183" s="237">
        <v>12920</v>
      </c>
      <c r="I183" s="238">
        <v>9625</v>
      </c>
      <c r="J183" s="226"/>
      <c r="K183" s="196"/>
      <c r="L183" s="196"/>
      <c r="M183" s="196">
        <v>4009</v>
      </c>
      <c r="N183" s="105"/>
      <c r="O183" s="105"/>
      <c r="P183" s="198"/>
      <c r="Q183" s="201">
        <v>44604</v>
      </c>
      <c r="R183" s="199">
        <f>IF(Tableau1[[#This Row],[Date de vidange]]&lt;&gt;"",1,0)</f>
        <v>1</v>
      </c>
      <c r="S183" s="198"/>
      <c r="T183" s="274">
        <f>IF(V183="","",((Tableau1[[#This Row],[Poids bois Net
NON SÉCHÉ]]-Tableau1[[#This Row],[Poids bois Net
SÉCHÉ]])/Tableau1[[#This Row],[Poids bois Net
NON SÉCHÉ]]))</f>
        <v>0.31561302681992337</v>
      </c>
      <c r="U183" s="197">
        <f t="shared" si="10"/>
        <v>10440</v>
      </c>
      <c r="V183" s="278">
        <f t="shared" si="9"/>
        <v>7145</v>
      </c>
      <c r="W183" s="279">
        <f t="shared" ref="W183:W246" si="11">M183-G183</f>
        <v>1529</v>
      </c>
      <c r="X183" s="280">
        <f>IF(W183&gt;0,1-Tableau1[[#This Row],[Poids Charbon Net]]/(IF(V183="",U183,V183)),"")</f>
        <v>0.78600419874037786</v>
      </c>
      <c r="Y183" s="277"/>
      <c r="AU183" s="122"/>
    </row>
    <row r="184" spans="1:47" ht="30" customHeight="1" thickBot="1" x14ac:dyDescent="0.3">
      <c r="A184" s="202">
        <v>44600</v>
      </c>
      <c r="B184" s="237"/>
      <c r="C184" s="237"/>
      <c r="D184" s="200">
        <f>IF(Tableau1[[#This Row],[Date de pesée]]&lt;&gt;"",1,0)</f>
        <v>1</v>
      </c>
      <c r="E184" s="237">
        <v>433</v>
      </c>
      <c r="F184" s="237"/>
      <c r="G184" s="237">
        <v>2440</v>
      </c>
      <c r="H184" s="237">
        <v>12570</v>
      </c>
      <c r="I184" s="238">
        <v>10470</v>
      </c>
      <c r="J184" s="226"/>
      <c r="K184" s="196"/>
      <c r="L184" s="196"/>
      <c r="M184" s="196">
        <v>5112</v>
      </c>
      <c r="N184" s="105"/>
      <c r="O184" s="105"/>
      <c r="P184" s="198"/>
      <c r="Q184" s="201"/>
      <c r="R184" s="199">
        <f>IF(Tableau1[[#This Row],[Date de vidange]]&lt;&gt;"",1,0)</f>
        <v>0</v>
      </c>
      <c r="S184" s="198"/>
      <c r="T184" s="274">
        <f>IF(V184="","",((Tableau1[[#This Row],[Poids bois Net
NON SÉCHÉ]]-Tableau1[[#This Row],[Poids bois Net
SÉCHÉ]])/Tableau1[[#This Row],[Poids bois Net
NON SÉCHÉ]]))</f>
        <v>0.2073050345508391</v>
      </c>
      <c r="U184" s="197">
        <f t="shared" si="10"/>
        <v>10130</v>
      </c>
      <c r="V184" s="278">
        <f t="shared" si="9"/>
        <v>8030</v>
      </c>
      <c r="W184" s="279">
        <f t="shared" si="11"/>
        <v>2672</v>
      </c>
      <c r="X184" s="280">
        <f>IF(W184&gt;0,1-Tableau1[[#This Row],[Poids Charbon Net]]/(IF(V184="",U184,V184)),"")</f>
        <v>0.66724782067247823</v>
      </c>
      <c r="Y184" s="277"/>
      <c r="AU184" s="122"/>
    </row>
    <row r="185" spans="1:47" ht="30" customHeight="1" thickBot="1" x14ac:dyDescent="0.3">
      <c r="A185" s="202">
        <v>44600</v>
      </c>
      <c r="B185" s="237"/>
      <c r="C185" s="237"/>
      <c r="D185" s="200">
        <f>IF(Tableau1[[#This Row],[Date de pesée]]&lt;&gt;"",1,0)</f>
        <v>1</v>
      </c>
      <c r="E185" s="237">
        <v>446</v>
      </c>
      <c r="F185" s="237"/>
      <c r="G185" s="237">
        <v>2440</v>
      </c>
      <c r="H185" s="237">
        <v>14915</v>
      </c>
      <c r="I185" s="238">
        <v>10840</v>
      </c>
      <c r="J185" s="226"/>
      <c r="K185" s="196"/>
      <c r="L185" s="196"/>
      <c r="M185" s="196">
        <v>4163</v>
      </c>
      <c r="N185" s="105"/>
      <c r="O185" s="105"/>
      <c r="P185" s="198"/>
      <c r="Q185" s="201">
        <v>44602</v>
      </c>
      <c r="R185" s="199">
        <f>IF(Tableau1[[#This Row],[Date de vidange]]&lt;&gt;"",1,0)</f>
        <v>1</v>
      </c>
      <c r="S185" s="198"/>
      <c r="T185" s="274">
        <f>IF(V185="","",((Tableau1[[#This Row],[Poids bois Net
NON SÉCHÉ]]-Tableau1[[#This Row],[Poids bois Net
SÉCHÉ]])/Tableau1[[#This Row],[Poids bois Net
NON SÉCHÉ]]))</f>
        <v>0.32665330661322645</v>
      </c>
      <c r="U185" s="197">
        <f t="shared" si="10"/>
        <v>12475</v>
      </c>
      <c r="V185" s="278">
        <f t="shared" si="9"/>
        <v>8400</v>
      </c>
      <c r="W185" s="279">
        <f t="shared" si="11"/>
        <v>1723</v>
      </c>
      <c r="X185" s="280">
        <f>IF(W185&gt;0,1-Tableau1[[#This Row],[Poids Charbon Net]]/(IF(V185="",U185,V185)),"")</f>
        <v>0.79488095238095235</v>
      </c>
      <c r="Y185" s="277"/>
      <c r="AU185" s="122"/>
    </row>
    <row r="186" spans="1:47" ht="30" customHeight="1" thickBot="1" x14ac:dyDescent="0.3">
      <c r="A186" s="202">
        <v>44600</v>
      </c>
      <c r="B186" s="237"/>
      <c r="C186" s="237"/>
      <c r="D186" s="200">
        <f>IF(Tableau1[[#This Row],[Date de pesée]]&lt;&gt;"",1,0)</f>
        <v>1</v>
      </c>
      <c r="E186" s="237">
        <v>452</v>
      </c>
      <c r="F186" s="237"/>
      <c r="G186" s="237">
        <v>2460</v>
      </c>
      <c r="H186" s="237">
        <v>12695</v>
      </c>
      <c r="I186" s="238">
        <v>10053</v>
      </c>
      <c r="J186" s="226"/>
      <c r="K186" s="196"/>
      <c r="L186" s="196"/>
      <c r="M186" s="196">
        <v>3871</v>
      </c>
      <c r="N186" s="105"/>
      <c r="O186" s="105"/>
      <c r="P186" s="198"/>
      <c r="Q186" s="201">
        <v>44603</v>
      </c>
      <c r="R186" s="199">
        <f>IF(Tableau1[[#This Row],[Date de vidange]]&lt;&gt;"",1,0)</f>
        <v>1</v>
      </c>
      <c r="S186" s="198"/>
      <c r="T186" s="274">
        <f>IF(V186="","",((Tableau1[[#This Row],[Poids bois Net
NON SÉCHÉ]]-Tableau1[[#This Row],[Poids bois Net
SÉCHÉ]])/Tableau1[[#This Row],[Poids bois Net
NON SÉCHÉ]]))</f>
        <v>0.25813385442110404</v>
      </c>
      <c r="U186" s="197">
        <f t="shared" si="10"/>
        <v>10235</v>
      </c>
      <c r="V186" s="278">
        <f t="shared" si="9"/>
        <v>7593</v>
      </c>
      <c r="W186" s="279">
        <f t="shared" si="11"/>
        <v>1411</v>
      </c>
      <c r="X186" s="280">
        <f>IF(W186&gt;0,1-Tableau1[[#This Row],[Poids Charbon Net]]/(IF(V186="",U186,V186)),"")</f>
        <v>0.81417094692479919</v>
      </c>
      <c r="Y186" s="277"/>
      <c r="AU186" s="122"/>
    </row>
    <row r="187" spans="1:47" ht="30" customHeight="1" thickBot="1" x14ac:dyDescent="0.3">
      <c r="A187" s="202">
        <v>44600</v>
      </c>
      <c r="B187" s="237"/>
      <c r="C187" s="237"/>
      <c r="D187" s="200">
        <f>IF(Tableau1[[#This Row],[Date de pesée]]&lt;&gt;"",1,0)</f>
        <v>1</v>
      </c>
      <c r="E187" s="237">
        <v>453</v>
      </c>
      <c r="F187" s="237"/>
      <c r="G187" s="237">
        <v>2480</v>
      </c>
      <c r="H187" s="237">
        <v>13440</v>
      </c>
      <c r="I187" s="238">
        <v>10125</v>
      </c>
      <c r="J187" s="226"/>
      <c r="K187" s="196"/>
      <c r="L187" s="196"/>
      <c r="M187" s="196">
        <v>4003</v>
      </c>
      <c r="N187" s="105"/>
      <c r="O187" s="105"/>
      <c r="P187" s="198"/>
      <c r="Q187" s="201">
        <v>44603</v>
      </c>
      <c r="R187" s="199">
        <f>IF(Tableau1[[#This Row],[Date de vidange]]&lt;&gt;"",1,0)</f>
        <v>1</v>
      </c>
      <c r="S187" s="198"/>
      <c r="T187" s="274">
        <f>IF(V187="","",((Tableau1[[#This Row],[Poids bois Net
NON SÉCHÉ]]-Tableau1[[#This Row],[Poids bois Net
SÉCHÉ]])/Tableau1[[#This Row],[Poids bois Net
NON SÉCHÉ]]))</f>
        <v>0.30246350364963503</v>
      </c>
      <c r="U187" s="197">
        <f t="shared" si="10"/>
        <v>10960</v>
      </c>
      <c r="V187" s="278">
        <f t="shared" si="9"/>
        <v>7645</v>
      </c>
      <c r="W187" s="279">
        <f t="shared" si="11"/>
        <v>1523</v>
      </c>
      <c r="X187" s="280">
        <f>IF(W187&gt;0,1-Tableau1[[#This Row],[Poids Charbon Net]]/(IF(V187="",U187,V187)),"")</f>
        <v>0.80078482668410722</v>
      </c>
      <c r="Y187" s="277"/>
      <c r="AU187" s="122"/>
    </row>
    <row r="188" spans="1:47" ht="30" customHeight="1" thickBot="1" x14ac:dyDescent="0.3">
      <c r="A188" s="202">
        <v>44600</v>
      </c>
      <c r="B188" s="237"/>
      <c r="C188" s="237"/>
      <c r="D188" s="200">
        <f>IF(Tableau1[[#This Row],[Date de pesée]]&lt;&gt;"",1,0)</f>
        <v>1</v>
      </c>
      <c r="E188" s="237">
        <v>457</v>
      </c>
      <c r="F188" s="237"/>
      <c r="G188" s="237">
        <v>2669</v>
      </c>
      <c r="H188" s="237">
        <v>12910</v>
      </c>
      <c r="I188" s="238">
        <v>10580</v>
      </c>
      <c r="J188" s="226"/>
      <c r="K188" s="196"/>
      <c r="L188" s="196"/>
      <c r="M188" s="196">
        <v>4650</v>
      </c>
      <c r="N188" s="105"/>
      <c r="O188" s="105"/>
      <c r="P188" s="198"/>
      <c r="Q188" s="201">
        <v>44602</v>
      </c>
      <c r="R188" s="199">
        <f>IF(Tableau1[[#This Row],[Date de vidange]]&lt;&gt;"",1,0)</f>
        <v>1</v>
      </c>
      <c r="S188" s="198"/>
      <c r="T188" s="274">
        <f>IF(V188="","",((Tableau1[[#This Row],[Poids bois Net
NON SÉCHÉ]]-Tableau1[[#This Row],[Poids bois Net
SÉCHÉ]])/Tableau1[[#This Row],[Poids bois Net
NON SÉCHÉ]]))</f>
        <v>0.22751684405819744</v>
      </c>
      <c r="U188" s="197">
        <f t="shared" si="10"/>
        <v>10241</v>
      </c>
      <c r="V188" s="278">
        <f t="shared" si="9"/>
        <v>7911</v>
      </c>
      <c r="W188" s="279">
        <f t="shared" si="11"/>
        <v>1981</v>
      </c>
      <c r="X188" s="280">
        <f>IF(W188&gt;0,1-Tableau1[[#This Row],[Poids Charbon Net]]/(IF(V188="",U188,V188)),"")</f>
        <v>0.7495891796233094</v>
      </c>
      <c r="Y188" s="277"/>
      <c r="AU188" s="122"/>
    </row>
    <row r="189" spans="1:47" ht="30" customHeight="1" thickBot="1" x14ac:dyDescent="0.3">
      <c r="A189" s="202">
        <v>44600</v>
      </c>
      <c r="B189" s="237"/>
      <c r="C189" s="237"/>
      <c r="D189" s="200">
        <f>IF(Tableau1[[#This Row],[Date de pesée]]&lt;&gt;"",1,0)</f>
        <v>1</v>
      </c>
      <c r="E189" s="237">
        <v>459</v>
      </c>
      <c r="F189" s="237"/>
      <c r="G189" s="237">
        <v>2480</v>
      </c>
      <c r="H189" s="237">
        <v>13200</v>
      </c>
      <c r="I189" s="238">
        <v>10365</v>
      </c>
      <c r="J189" s="226"/>
      <c r="K189" s="196"/>
      <c r="L189" s="196"/>
      <c r="M189" s="196">
        <v>3900</v>
      </c>
      <c r="N189" s="105"/>
      <c r="O189" s="105"/>
      <c r="P189" s="198"/>
      <c r="Q189" s="201">
        <v>44604</v>
      </c>
      <c r="R189" s="199">
        <f>IF(Tableau1[[#This Row],[Date de vidange]]&lt;&gt;"",1,0)</f>
        <v>1</v>
      </c>
      <c r="S189" s="198"/>
      <c r="T189" s="274">
        <f>IF(V189="","",((Tableau1[[#This Row],[Poids bois Net
NON SÉCHÉ]]-Tableau1[[#This Row],[Poids bois Net
SÉCHÉ]])/Tableau1[[#This Row],[Poids bois Net
NON SÉCHÉ]]))</f>
        <v>0.26445895522388058</v>
      </c>
      <c r="U189" s="197">
        <f t="shared" si="10"/>
        <v>10720</v>
      </c>
      <c r="V189" s="278">
        <f t="shared" si="9"/>
        <v>7885</v>
      </c>
      <c r="W189" s="279">
        <f t="shared" si="11"/>
        <v>1420</v>
      </c>
      <c r="X189" s="280">
        <f>IF(W189&gt;0,1-Tableau1[[#This Row],[Poids Charbon Net]]/(IF(V189="",U189,V189)),"")</f>
        <v>0.8199112238427394</v>
      </c>
      <c r="Y189" s="277"/>
      <c r="AU189" s="122"/>
    </row>
    <row r="190" spans="1:47" ht="30" customHeight="1" thickBot="1" x14ac:dyDescent="0.3">
      <c r="A190" s="202">
        <v>44600</v>
      </c>
      <c r="B190" s="237"/>
      <c r="C190" s="237"/>
      <c r="D190" s="200">
        <f>IF(Tableau1[[#This Row],[Date de pesée]]&lt;&gt;"",1,0)</f>
        <v>1</v>
      </c>
      <c r="E190" s="237">
        <v>472</v>
      </c>
      <c r="F190" s="237"/>
      <c r="G190" s="237">
        <v>2480</v>
      </c>
      <c r="H190" s="237">
        <v>8565</v>
      </c>
      <c r="I190" s="238">
        <v>6690</v>
      </c>
      <c r="J190" s="226"/>
      <c r="K190" s="196"/>
      <c r="L190" s="196"/>
      <c r="M190" s="196">
        <v>4552</v>
      </c>
      <c r="N190" s="105"/>
      <c r="O190" s="105"/>
      <c r="P190" s="198"/>
      <c r="Q190" s="201">
        <v>44603</v>
      </c>
      <c r="R190" s="199">
        <f>IF(Tableau1[[#This Row],[Date de vidange]]&lt;&gt;"",1,0)</f>
        <v>1</v>
      </c>
      <c r="S190" s="198"/>
      <c r="T190" s="274">
        <f>IF(V190="","",((Tableau1[[#This Row],[Poids bois Net
NON SÉCHÉ]]-Tableau1[[#This Row],[Poids bois Net
SÉCHÉ]])/Tableau1[[#This Row],[Poids bois Net
NON SÉCHÉ]]))</f>
        <v>0.30813475760065734</v>
      </c>
      <c r="U190" s="197">
        <f t="shared" si="10"/>
        <v>6085</v>
      </c>
      <c r="V190" s="278">
        <f t="shared" si="9"/>
        <v>4210</v>
      </c>
      <c r="W190" s="279">
        <f t="shared" si="11"/>
        <v>2072</v>
      </c>
      <c r="X190" s="280">
        <f>IF(W190&gt;0,1-Tableau1[[#This Row],[Poids Charbon Net]]/(IF(V190="",U190,V190)),"")</f>
        <v>0.50783847980997621</v>
      </c>
      <c r="Y190" s="277"/>
      <c r="AU190" s="122"/>
    </row>
    <row r="191" spans="1:47" ht="30" customHeight="1" thickBot="1" x14ac:dyDescent="0.3">
      <c r="A191" s="202">
        <v>44600</v>
      </c>
      <c r="B191" s="237"/>
      <c r="C191" s="237"/>
      <c r="D191" s="200">
        <f>IF(Tableau1[[#This Row],[Date de pesée]]&lt;&gt;"",1,0)</f>
        <v>1</v>
      </c>
      <c r="E191" s="237">
        <v>475</v>
      </c>
      <c r="F191" s="237"/>
      <c r="G191" s="237">
        <v>2460</v>
      </c>
      <c r="H191" s="237">
        <v>7457</v>
      </c>
      <c r="I191" s="238">
        <v>6150</v>
      </c>
      <c r="J191" s="226"/>
      <c r="K191" s="196"/>
      <c r="L191" s="196"/>
      <c r="M191" s="196">
        <v>3270</v>
      </c>
      <c r="N191" s="105"/>
      <c r="O191" s="105"/>
      <c r="P191" s="198"/>
      <c r="Q191" s="201">
        <v>44602</v>
      </c>
      <c r="R191" s="199">
        <f>IF(Tableau1[[#This Row],[Date de vidange]]&lt;&gt;"",1,0)</f>
        <v>1</v>
      </c>
      <c r="S191" s="198"/>
      <c r="T191" s="274">
        <f>IF(V191="","",((Tableau1[[#This Row],[Poids bois Net
NON SÉCHÉ]]-Tableau1[[#This Row],[Poids bois Net
SÉCHÉ]])/Tableau1[[#This Row],[Poids bois Net
NON SÉCHÉ]]))</f>
        <v>0.2615569341604963</v>
      </c>
      <c r="U191" s="197">
        <f t="shared" si="10"/>
        <v>4997</v>
      </c>
      <c r="V191" s="278">
        <f t="shared" si="9"/>
        <v>3690</v>
      </c>
      <c r="W191" s="279">
        <f t="shared" si="11"/>
        <v>810</v>
      </c>
      <c r="X191" s="280">
        <f>IF(W191&gt;0,1-Tableau1[[#This Row],[Poids Charbon Net]]/(IF(V191="",U191,V191)),"")</f>
        <v>0.78048780487804881</v>
      </c>
      <c r="Y191" s="277"/>
      <c r="AU191" s="122"/>
    </row>
    <row r="192" spans="1:47" ht="30" customHeight="1" thickBot="1" x14ac:dyDescent="0.3">
      <c r="A192" s="202">
        <v>44601</v>
      </c>
      <c r="B192" s="237"/>
      <c r="C192" s="237"/>
      <c r="D192" s="200">
        <f>IF(Tableau1[[#This Row],[Date de pesée]]&lt;&gt;"",1,0)</f>
        <v>1</v>
      </c>
      <c r="E192" s="237">
        <v>408</v>
      </c>
      <c r="F192" s="237"/>
      <c r="G192" s="237">
        <v>2380</v>
      </c>
      <c r="H192" s="237">
        <v>6695</v>
      </c>
      <c r="I192" s="238">
        <v>6107</v>
      </c>
      <c r="J192" s="226"/>
      <c r="K192" s="196"/>
      <c r="L192" s="196"/>
      <c r="M192" s="196">
        <v>3340</v>
      </c>
      <c r="N192" s="105"/>
      <c r="O192" s="105"/>
      <c r="P192" s="198"/>
      <c r="Q192" s="201">
        <v>44604</v>
      </c>
      <c r="R192" s="199">
        <f>IF(Tableau1[[#This Row],[Date de vidange]]&lt;&gt;"",1,0)</f>
        <v>1</v>
      </c>
      <c r="S192" s="198"/>
      <c r="T192" s="274">
        <f>IF(V192="","",((Tableau1[[#This Row],[Poids bois Net
NON SÉCHÉ]]-Tableau1[[#This Row],[Poids bois Net
SÉCHÉ]])/Tableau1[[#This Row],[Poids bois Net
NON SÉCHÉ]]))</f>
        <v>0.13626882966396292</v>
      </c>
      <c r="U192" s="197">
        <f t="shared" si="10"/>
        <v>4315</v>
      </c>
      <c r="V192" s="278">
        <f t="shared" si="9"/>
        <v>3727</v>
      </c>
      <c r="W192" s="279">
        <f t="shared" si="11"/>
        <v>960</v>
      </c>
      <c r="X192" s="280">
        <f>IF(W192&gt;0,1-Tableau1[[#This Row],[Poids Charbon Net]]/(IF(V192="",U192,V192)),"")</f>
        <v>0.74242017708612829</v>
      </c>
      <c r="Y192" s="277"/>
      <c r="AU192" s="122"/>
    </row>
    <row r="193" spans="1:47" ht="30" customHeight="1" thickBot="1" x14ac:dyDescent="0.3">
      <c r="A193" s="202">
        <v>44601</v>
      </c>
      <c r="B193" s="237"/>
      <c r="C193" s="237"/>
      <c r="D193" s="200">
        <f>IF(Tableau1[[#This Row],[Date de pesée]]&lt;&gt;"",1,0)</f>
        <v>1</v>
      </c>
      <c r="E193" s="237">
        <v>409</v>
      </c>
      <c r="F193" s="237"/>
      <c r="G193" s="237">
        <v>2430</v>
      </c>
      <c r="H193" s="237">
        <v>13680</v>
      </c>
      <c r="I193" s="238">
        <v>9045</v>
      </c>
      <c r="J193" s="226"/>
      <c r="K193" s="196"/>
      <c r="L193" s="196"/>
      <c r="M193" s="196">
        <v>4580</v>
      </c>
      <c r="N193" s="105"/>
      <c r="O193" s="105"/>
      <c r="P193" s="198"/>
      <c r="Q193" s="201">
        <v>44603</v>
      </c>
      <c r="R193" s="199">
        <f>IF(Tableau1[[#This Row],[Date de vidange]]&lt;&gt;"",1,0)</f>
        <v>1</v>
      </c>
      <c r="S193" s="198"/>
      <c r="T193" s="274">
        <f>IF(V193="","",((Tableau1[[#This Row],[Poids bois Net
NON SÉCHÉ]]-Tableau1[[#This Row],[Poids bois Net
SÉCHÉ]])/Tableau1[[#This Row],[Poids bois Net
NON SÉCHÉ]]))</f>
        <v>0.41199999999999998</v>
      </c>
      <c r="U193" s="197">
        <f t="shared" si="10"/>
        <v>11250</v>
      </c>
      <c r="V193" s="278">
        <f t="shared" si="9"/>
        <v>6615</v>
      </c>
      <c r="W193" s="279">
        <f t="shared" si="11"/>
        <v>2150</v>
      </c>
      <c r="X193" s="280">
        <f>IF(W193&gt;0,1-Tableau1[[#This Row],[Poids Charbon Net]]/(IF(V193="",U193,V193)),"")</f>
        <v>0.67498110355253216</v>
      </c>
      <c r="Y193" s="277"/>
      <c r="AU193" s="122"/>
    </row>
    <row r="194" spans="1:47" ht="30" customHeight="1" thickBot="1" x14ac:dyDescent="0.3">
      <c r="A194" s="202">
        <v>44601</v>
      </c>
      <c r="B194" s="237"/>
      <c r="C194" s="237"/>
      <c r="D194" s="200">
        <f>IF(Tableau1[[#This Row],[Date de pesée]]&lt;&gt;"",1,0)</f>
        <v>1</v>
      </c>
      <c r="E194" s="237">
        <v>426</v>
      </c>
      <c r="F194" s="237"/>
      <c r="G194" s="237">
        <v>2582</v>
      </c>
      <c r="H194" s="237">
        <v>12395</v>
      </c>
      <c r="I194" s="238">
        <v>11550</v>
      </c>
      <c r="J194" s="226"/>
      <c r="K194" s="196"/>
      <c r="L194" s="196"/>
      <c r="M194" s="196">
        <v>4619</v>
      </c>
      <c r="N194" s="105"/>
      <c r="O194" s="105"/>
      <c r="P194" s="198"/>
      <c r="Q194" s="201">
        <v>44604</v>
      </c>
      <c r="R194" s="199">
        <f>IF(Tableau1[[#This Row],[Date de vidange]]&lt;&gt;"",1,0)</f>
        <v>1</v>
      </c>
      <c r="S194" s="198"/>
      <c r="T194" s="274">
        <f>IF(V194="","",((Tableau1[[#This Row],[Poids bois Net
NON SÉCHÉ]]-Tableau1[[#This Row],[Poids bois Net
SÉCHÉ]])/Tableau1[[#This Row],[Poids bois Net
NON SÉCHÉ]]))</f>
        <v>8.6110261897482929E-2</v>
      </c>
      <c r="U194" s="197">
        <f t="shared" si="10"/>
        <v>9813</v>
      </c>
      <c r="V194" s="278">
        <f t="shared" si="9"/>
        <v>8968</v>
      </c>
      <c r="W194" s="279">
        <f t="shared" si="11"/>
        <v>2037</v>
      </c>
      <c r="X194" s="280">
        <f>IF(W194&gt;0,1-Tableau1[[#This Row],[Poids Charbon Net]]/(IF(V194="",U194,V194)),"")</f>
        <v>0.77285905441570024</v>
      </c>
      <c r="Y194" s="277"/>
      <c r="AU194" s="122"/>
    </row>
    <row r="195" spans="1:47" ht="30" customHeight="1" thickBot="1" x14ac:dyDescent="0.3">
      <c r="A195" s="202">
        <v>44601</v>
      </c>
      <c r="B195" s="237"/>
      <c r="C195" s="237"/>
      <c r="D195" s="200">
        <f>IF(Tableau1[[#This Row],[Date de pesée]]&lt;&gt;"",1,0)</f>
        <v>1</v>
      </c>
      <c r="E195" s="237">
        <v>428</v>
      </c>
      <c r="F195" s="237"/>
      <c r="G195" s="237">
        <v>2460</v>
      </c>
      <c r="H195" s="237">
        <v>8480</v>
      </c>
      <c r="I195" s="238">
        <v>5850</v>
      </c>
      <c r="J195" s="226"/>
      <c r="K195" s="196"/>
      <c r="L195" s="196"/>
      <c r="M195" s="196">
        <v>3600</v>
      </c>
      <c r="N195" s="105"/>
      <c r="O195" s="105"/>
      <c r="P195" s="198"/>
      <c r="Q195" s="201">
        <v>44604</v>
      </c>
      <c r="R195" s="199">
        <f>IF(Tableau1[[#This Row],[Date de vidange]]&lt;&gt;"",1,0)</f>
        <v>1</v>
      </c>
      <c r="S195" s="198"/>
      <c r="T195" s="274">
        <f>IF(V195="","",((Tableau1[[#This Row],[Poids bois Net
NON SÉCHÉ]]-Tableau1[[#This Row],[Poids bois Net
SÉCHÉ]])/Tableau1[[#This Row],[Poids bois Net
NON SÉCHÉ]]))</f>
        <v>0.43687707641196011</v>
      </c>
      <c r="U195" s="197">
        <f t="shared" si="10"/>
        <v>6020</v>
      </c>
      <c r="V195" s="278">
        <f t="shared" si="9"/>
        <v>3390</v>
      </c>
      <c r="W195" s="279">
        <f t="shared" si="11"/>
        <v>1140</v>
      </c>
      <c r="X195" s="280">
        <f>IF(W195&gt;0,1-Tableau1[[#This Row],[Poids Charbon Net]]/(IF(V195="",U195,V195)),"")</f>
        <v>0.66371681415929196</v>
      </c>
      <c r="Y195" s="277"/>
      <c r="AU195" s="122"/>
    </row>
    <row r="196" spans="1:47" ht="30" customHeight="1" thickBot="1" x14ac:dyDescent="0.3">
      <c r="A196" s="202">
        <v>44601</v>
      </c>
      <c r="B196" s="237"/>
      <c r="C196" s="237"/>
      <c r="D196" s="200">
        <f>IF(Tableau1[[#This Row],[Date de pesée]]&lt;&gt;"",1,0)</f>
        <v>1</v>
      </c>
      <c r="E196" s="237">
        <v>434</v>
      </c>
      <c r="F196" s="237"/>
      <c r="G196" s="237">
        <v>2667</v>
      </c>
      <c r="H196" s="237">
        <v>14330</v>
      </c>
      <c r="I196" s="238">
        <v>8555</v>
      </c>
      <c r="J196" s="226"/>
      <c r="K196" s="196"/>
      <c r="L196" s="196"/>
      <c r="M196" s="196">
        <v>4250</v>
      </c>
      <c r="N196" s="105"/>
      <c r="O196" s="105"/>
      <c r="P196" s="198"/>
      <c r="Q196" s="201">
        <v>44604</v>
      </c>
      <c r="R196" s="199">
        <f>IF(Tableau1[[#This Row],[Date de vidange]]&lt;&gt;"",1,0)</f>
        <v>1</v>
      </c>
      <c r="S196" s="198"/>
      <c r="T196" s="274">
        <f>IF(V196="","",((Tableau1[[#This Row],[Poids bois Net
NON SÉCHÉ]]-Tableau1[[#This Row],[Poids bois Net
SÉCHÉ]])/Tableau1[[#This Row],[Poids bois Net
NON SÉCHÉ]]))</f>
        <v>0.49515562033782046</v>
      </c>
      <c r="U196" s="197">
        <f t="shared" si="10"/>
        <v>11663</v>
      </c>
      <c r="V196" s="278">
        <f t="shared" si="9"/>
        <v>5888</v>
      </c>
      <c r="W196" s="279">
        <f t="shared" si="11"/>
        <v>1583</v>
      </c>
      <c r="X196" s="280">
        <f>IF(W196&gt;0,1-Tableau1[[#This Row],[Poids Charbon Net]]/(IF(V196="",U196,V196)),"")</f>
        <v>0.73114809782608692</v>
      </c>
      <c r="Y196" s="277"/>
      <c r="AU196" s="122"/>
    </row>
    <row r="197" spans="1:47" ht="30" customHeight="1" thickBot="1" x14ac:dyDescent="0.3">
      <c r="A197" s="202">
        <v>44601</v>
      </c>
      <c r="B197" s="237"/>
      <c r="C197" s="237"/>
      <c r="D197" s="200">
        <f>IF(Tableau1[[#This Row],[Date de pesée]]&lt;&gt;"",1,0)</f>
        <v>1</v>
      </c>
      <c r="E197" s="237">
        <v>438</v>
      </c>
      <c r="F197" s="237"/>
      <c r="G197" s="237">
        <v>2440</v>
      </c>
      <c r="H197" s="237">
        <v>12180</v>
      </c>
      <c r="I197" s="238">
        <v>8162</v>
      </c>
      <c r="J197" s="226"/>
      <c r="K197" s="196"/>
      <c r="L197" s="196"/>
      <c r="M197" s="196">
        <v>4220</v>
      </c>
      <c r="N197" s="105"/>
      <c r="O197" s="105"/>
      <c r="P197" s="198"/>
      <c r="Q197" s="201">
        <v>44603</v>
      </c>
      <c r="R197" s="199">
        <f>IF(Tableau1[[#This Row],[Date de vidange]]&lt;&gt;"",1,0)</f>
        <v>1</v>
      </c>
      <c r="S197" s="198"/>
      <c r="T197" s="274">
        <f>IF(V197="","",((Tableau1[[#This Row],[Poids bois Net
NON SÉCHÉ]]-Tableau1[[#This Row],[Poids bois Net
SÉCHÉ]])/Tableau1[[#This Row],[Poids bois Net
NON SÉCHÉ]]))</f>
        <v>0.41252566735112939</v>
      </c>
      <c r="U197" s="197">
        <f t="shared" si="10"/>
        <v>9740</v>
      </c>
      <c r="V197" s="278">
        <f t="shared" si="9"/>
        <v>5722</v>
      </c>
      <c r="W197" s="279">
        <f t="shared" si="11"/>
        <v>1780</v>
      </c>
      <c r="X197" s="280">
        <f>IF(W197&gt;0,1-Tableau1[[#This Row],[Poids Charbon Net]]/(IF(V197="",U197,V197)),"")</f>
        <v>0.68891995805662354</v>
      </c>
      <c r="Y197" s="277"/>
      <c r="AU197" s="122"/>
    </row>
    <row r="198" spans="1:47" ht="30" customHeight="1" thickBot="1" x14ac:dyDescent="0.3">
      <c r="A198" s="202">
        <v>44601</v>
      </c>
      <c r="B198" s="237"/>
      <c r="C198" s="237"/>
      <c r="D198" s="200">
        <f>IF(Tableau1[[#This Row],[Date de pesée]]&lt;&gt;"",1,0)</f>
        <v>1</v>
      </c>
      <c r="E198" s="237">
        <v>441</v>
      </c>
      <c r="F198" s="237"/>
      <c r="G198" s="237">
        <v>2480</v>
      </c>
      <c r="H198" s="237">
        <v>7824</v>
      </c>
      <c r="I198" s="238">
        <v>7490</v>
      </c>
      <c r="J198" s="226"/>
      <c r="K198" s="196"/>
      <c r="L198" s="196"/>
      <c r="M198" s="196">
        <v>3700</v>
      </c>
      <c r="N198" s="105"/>
      <c r="O198" s="105"/>
      <c r="P198" s="198"/>
      <c r="Q198" s="201">
        <v>44603</v>
      </c>
      <c r="R198" s="199">
        <f>IF(Tableau1[[#This Row],[Date de vidange]]&lt;&gt;"",1,0)</f>
        <v>1</v>
      </c>
      <c r="S198" s="198"/>
      <c r="T198" s="274">
        <f>IF(V198="","",((Tableau1[[#This Row],[Poids bois Net
NON SÉCHÉ]]-Tableau1[[#This Row],[Poids bois Net
SÉCHÉ]])/Tableau1[[#This Row],[Poids bois Net
NON SÉCHÉ]]))</f>
        <v>6.25E-2</v>
      </c>
      <c r="U198" s="197">
        <f t="shared" si="10"/>
        <v>5344</v>
      </c>
      <c r="V198" s="278">
        <f t="shared" si="9"/>
        <v>5010</v>
      </c>
      <c r="W198" s="279">
        <f t="shared" si="11"/>
        <v>1220</v>
      </c>
      <c r="X198" s="280">
        <f>IF(W198&gt;0,1-Tableau1[[#This Row],[Poids Charbon Net]]/(IF(V198="",U198,V198)),"")</f>
        <v>0.7564870259481038</v>
      </c>
      <c r="Y198" s="277"/>
      <c r="AU198" s="122"/>
    </row>
    <row r="199" spans="1:47" ht="30" customHeight="1" thickBot="1" x14ac:dyDescent="0.3">
      <c r="A199" s="202">
        <v>44601</v>
      </c>
      <c r="B199" s="237"/>
      <c r="C199" s="237"/>
      <c r="D199" s="200">
        <f>IF(Tableau1[[#This Row],[Date de pesée]]&lt;&gt;"",1,0)</f>
        <v>1</v>
      </c>
      <c r="E199" s="237">
        <v>450</v>
      </c>
      <c r="F199" s="237"/>
      <c r="G199" s="237">
        <v>2460</v>
      </c>
      <c r="H199" s="237">
        <v>12060</v>
      </c>
      <c r="I199" s="238">
        <v>7361</v>
      </c>
      <c r="J199" s="226"/>
      <c r="K199" s="196"/>
      <c r="L199" s="196"/>
      <c r="M199" s="196">
        <v>4387</v>
      </c>
      <c r="N199" s="105"/>
      <c r="O199" s="105"/>
      <c r="P199" s="198"/>
      <c r="Q199" s="201">
        <v>44604</v>
      </c>
      <c r="R199" s="199">
        <f>IF(Tableau1[[#This Row],[Date de vidange]]&lt;&gt;"",1,0)</f>
        <v>1</v>
      </c>
      <c r="S199" s="198"/>
      <c r="T199" s="274">
        <f>IF(V199="","",((Tableau1[[#This Row],[Poids bois Net
NON SÉCHÉ]]-Tableau1[[#This Row],[Poids bois Net
SÉCHÉ]])/Tableau1[[#This Row],[Poids bois Net
NON SÉCHÉ]]))</f>
        <v>0.48947916666666669</v>
      </c>
      <c r="U199" s="197">
        <f t="shared" si="10"/>
        <v>9600</v>
      </c>
      <c r="V199" s="278">
        <f t="shared" si="9"/>
        <v>4901</v>
      </c>
      <c r="W199" s="279">
        <f t="shared" si="11"/>
        <v>1927</v>
      </c>
      <c r="X199" s="280">
        <f>IF(W199&gt;0,1-Tableau1[[#This Row],[Poids Charbon Net]]/(IF(V199="",U199,V199)),"")</f>
        <v>0.60681493572740264</v>
      </c>
      <c r="Y199" s="277"/>
      <c r="AU199" s="122"/>
    </row>
    <row r="200" spans="1:47" ht="30" customHeight="1" thickBot="1" x14ac:dyDescent="0.3">
      <c r="A200" s="202">
        <v>44601</v>
      </c>
      <c r="B200" s="237"/>
      <c r="C200" s="237"/>
      <c r="D200" s="200">
        <f>IF(Tableau1[[#This Row],[Date de pesée]]&lt;&gt;"",1,0)</f>
        <v>1</v>
      </c>
      <c r="E200" s="237">
        <v>456</v>
      </c>
      <c r="F200" s="237"/>
      <c r="G200" s="237">
        <v>2480</v>
      </c>
      <c r="H200" s="237">
        <v>10000</v>
      </c>
      <c r="I200" s="238">
        <v>6823</v>
      </c>
      <c r="J200" s="226"/>
      <c r="K200" s="196"/>
      <c r="L200" s="196"/>
      <c r="M200" s="196">
        <v>3584</v>
      </c>
      <c r="N200" s="105"/>
      <c r="O200" s="105"/>
      <c r="P200" s="198"/>
      <c r="Q200" s="201">
        <v>44604</v>
      </c>
      <c r="R200" s="199">
        <f>IF(Tableau1[[#This Row],[Date de vidange]]&lt;&gt;"",1,0)</f>
        <v>1</v>
      </c>
      <c r="S200" s="198"/>
      <c r="T200" s="274">
        <f>IF(V200="","",((Tableau1[[#This Row],[Poids bois Net
NON SÉCHÉ]]-Tableau1[[#This Row],[Poids bois Net
SÉCHÉ]])/Tableau1[[#This Row],[Poids bois Net
NON SÉCHÉ]]))</f>
        <v>0.42247340425531915</v>
      </c>
      <c r="U200" s="197">
        <f t="shared" si="10"/>
        <v>7520</v>
      </c>
      <c r="V200" s="278">
        <f t="shared" si="9"/>
        <v>4343</v>
      </c>
      <c r="W200" s="279">
        <f t="shared" si="11"/>
        <v>1104</v>
      </c>
      <c r="X200" s="280">
        <f>IF(W200&gt;0,1-Tableau1[[#This Row],[Poids Charbon Net]]/(IF(V200="",U200,V200)),"")</f>
        <v>0.74579783559751323</v>
      </c>
      <c r="Y200" s="277"/>
      <c r="AU200" s="122"/>
    </row>
    <row r="201" spans="1:47" ht="30" customHeight="1" thickBot="1" x14ac:dyDescent="0.3">
      <c r="A201" s="202">
        <v>44601</v>
      </c>
      <c r="B201" s="237"/>
      <c r="C201" s="237"/>
      <c r="D201" s="200">
        <f>IF(Tableau1[[#This Row],[Date de pesée]]&lt;&gt;"",1,0)</f>
        <v>1</v>
      </c>
      <c r="E201" s="237">
        <v>470</v>
      </c>
      <c r="F201" s="237"/>
      <c r="G201" s="237">
        <v>2440</v>
      </c>
      <c r="H201" s="237">
        <v>14560</v>
      </c>
      <c r="I201" s="238">
        <v>10230</v>
      </c>
      <c r="J201" s="226"/>
      <c r="K201" s="196"/>
      <c r="L201" s="196"/>
      <c r="M201" s="196">
        <v>3805</v>
      </c>
      <c r="N201" s="105"/>
      <c r="O201" s="105"/>
      <c r="P201" s="198"/>
      <c r="Q201" s="201">
        <v>44603</v>
      </c>
      <c r="R201" s="199">
        <f>IF(Tableau1[[#This Row],[Date de vidange]]&lt;&gt;"",1,0)</f>
        <v>1</v>
      </c>
      <c r="S201" s="198"/>
      <c r="T201" s="274">
        <f>IF(V201="","",((Tableau1[[#This Row],[Poids bois Net
NON SÉCHÉ]]-Tableau1[[#This Row],[Poids bois Net
SÉCHÉ]])/Tableau1[[#This Row],[Poids bois Net
NON SÉCHÉ]]))</f>
        <v>0.35726072607260728</v>
      </c>
      <c r="U201" s="197">
        <f t="shared" si="10"/>
        <v>12120</v>
      </c>
      <c r="V201" s="278">
        <f t="shared" si="9"/>
        <v>7790</v>
      </c>
      <c r="W201" s="279">
        <f t="shared" si="11"/>
        <v>1365</v>
      </c>
      <c r="X201" s="280">
        <f>IF(W201&gt;0,1-Tableau1[[#This Row],[Poids Charbon Net]]/(IF(V201="",U201,V201)),"")</f>
        <v>0.82477535301668803</v>
      </c>
      <c r="Y201" s="277"/>
      <c r="AU201" s="122"/>
    </row>
    <row r="202" spans="1:47" ht="30" customHeight="1" thickBot="1" x14ac:dyDescent="0.3">
      <c r="A202" s="202">
        <v>44601</v>
      </c>
      <c r="B202" s="237"/>
      <c r="C202" s="237"/>
      <c r="D202" s="200">
        <f>IF(Tableau1[[#This Row],[Date de pesée]]&lt;&gt;"",1,0)</f>
        <v>1</v>
      </c>
      <c r="E202" s="237">
        <v>471</v>
      </c>
      <c r="F202" s="237"/>
      <c r="G202" s="237">
        <v>2240</v>
      </c>
      <c r="H202" s="237">
        <v>13800</v>
      </c>
      <c r="I202" s="238">
        <v>10870</v>
      </c>
      <c r="J202" s="226"/>
      <c r="K202" s="196"/>
      <c r="L202" s="196"/>
      <c r="M202" s="196">
        <v>4024</v>
      </c>
      <c r="N202" s="105"/>
      <c r="O202" s="105"/>
      <c r="P202" s="198"/>
      <c r="Q202" s="201">
        <v>44607</v>
      </c>
      <c r="R202" s="199">
        <f>IF(Tableau1[[#This Row],[Date de vidange]]&lt;&gt;"",1,0)</f>
        <v>1</v>
      </c>
      <c r="S202" s="198"/>
      <c r="T202" s="274">
        <f>IF(V202="","",((Tableau1[[#This Row],[Poids bois Net
NON SÉCHÉ]]-Tableau1[[#This Row],[Poids bois Net
SÉCHÉ]])/Tableau1[[#This Row],[Poids bois Net
NON SÉCHÉ]]))</f>
        <v>0.25346020761245674</v>
      </c>
      <c r="U202" s="197">
        <f t="shared" si="10"/>
        <v>11560</v>
      </c>
      <c r="V202" s="278">
        <f t="shared" si="9"/>
        <v>8630</v>
      </c>
      <c r="W202" s="279">
        <f t="shared" si="11"/>
        <v>1784</v>
      </c>
      <c r="X202" s="280">
        <f>IF(W202&gt;0,1-Tableau1[[#This Row],[Poids Charbon Net]]/(IF(V202="",U202,V202)),"")</f>
        <v>0.79327925840092695</v>
      </c>
      <c r="Y202" s="277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23"/>
    </row>
    <row r="203" spans="1:47" ht="30" customHeight="1" thickTop="1" thickBot="1" x14ac:dyDescent="0.3">
      <c r="A203" s="202">
        <v>44602</v>
      </c>
      <c r="B203" s="237"/>
      <c r="C203" s="237"/>
      <c r="D203" s="200">
        <f>IF(Tableau1[[#This Row],[Date de pesée]]&lt;&gt;"",1,0)</f>
        <v>1</v>
      </c>
      <c r="E203" s="237">
        <v>410</v>
      </c>
      <c r="F203" s="237"/>
      <c r="G203" s="237">
        <v>2480</v>
      </c>
      <c r="H203" s="237">
        <v>13889</v>
      </c>
      <c r="I203" s="238">
        <v>9184</v>
      </c>
      <c r="J203" s="226"/>
      <c r="K203" s="196"/>
      <c r="L203" s="196"/>
      <c r="M203" s="196">
        <v>4500</v>
      </c>
      <c r="N203" s="105"/>
      <c r="O203" s="105"/>
      <c r="P203" s="198"/>
      <c r="Q203" s="201">
        <v>44605</v>
      </c>
      <c r="R203" s="199">
        <f>IF(Tableau1[[#This Row],[Date de vidange]]&lt;&gt;"",1,0)</f>
        <v>1</v>
      </c>
      <c r="S203" s="198"/>
      <c r="T203" s="274">
        <f>IF(V203="","",((Tableau1[[#This Row],[Poids bois Net
NON SÉCHÉ]]-Tableau1[[#This Row],[Poids bois Net
SÉCHÉ]])/Tableau1[[#This Row],[Poids bois Net
NON SÉCHÉ]]))</f>
        <v>0.41239372425278287</v>
      </c>
      <c r="U203" s="197">
        <f t="shared" si="10"/>
        <v>11409</v>
      </c>
      <c r="V203" s="278">
        <f t="shared" si="9"/>
        <v>6704</v>
      </c>
      <c r="W203" s="279">
        <f t="shared" si="11"/>
        <v>2020</v>
      </c>
      <c r="X203" s="280">
        <f>IF(W203&gt;0,1-Tableau1[[#This Row],[Poids Charbon Net]]/(IF(V203="",U203,V203)),"")</f>
        <v>0.69868735083532219</v>
      </c>
      <c r="Y203" s="277"/>
      <c r="Z203" s="120"/>
      <c r="AA203" s="120"/>
      <c r="AB203" s="120"/>
      <c r="AC203" s="120"/>
      <c r="AD203" s="120"/>
      <c r="AE203" s="120"/>
      <c r="AF203" s="120"/>
      <c r="AG203" s="120"/>
      <c r="AH203" s="120"/>
      <c r="AI203" s="120"/>
      <c r="AJ203" s="120"/>
      <c r="AK203" s="120"/>
      <c r="AL203" s="120"/>
      <c r="AM203" s="120"/>
      <c r="AN203" s="120"/>
      <c r="AO203" s="120"/>
      <c r="AP203" s="120"/>
      <c r="AQ203" s="120"/>
      <c r="AR203" s="120"/>
      <c r="AS203" s="120"/>
      <c r="AT203" s="120"/>
      <c r="AU203" s="121"/>
    </row>
    <row r="204" spans="1:47" ht="30" customHeight="1" thickBot="1" x14ac:dyDescent="0.3">
      <c r="A204" s="202">
        <v>44602</v>
      </c>
      <c r="B204" s="237"/>
      <c r="C204" s="237"/>
      <c r="D204" s="200">
        <f>IF(Tableau1[[#This Row],[Date de pesée]]&lt;&gt;"",1,0)</f>
        <v>1</v>
      </c>
      <c r="E204" s="237">
        <v>412</v>
      </c>
      <c r="F204" s="237"/>
      <c r="G204" s="237">
        <v>2480</v>
      </c>
      <c r="H204" s="237">
        <v>16050</v>
      </c>
      <c r="I204" s="238">
        <v>10180</v>
      </c>
      <c r="J204" s="226"/>
      <c r="K204" s="196"/>
      <c r="L204" s="196"/>
      <c r="M204" s="196">
        <v>4812</v>
      </c>
      <c r="N204" s="105"/>
      <c r="O204" s="105"/>
      <c r="P204" s="198"/>
      <c r="Q204" s="201">
        <v>44607</v>
      </c>
      <c r="R204" s="199">
        <f>IF(Tableau1[[#This Row],[Date de vidange]]&lt;&gt;"",1,0)</f>
        <v>1</v>
      </c>
      <c r="S204" s="198"/>
      <c r="T204" s="274">
        <f>IF(V204="","",((Tableau1[[#This Row],[Poids bois Net
NON SÉCHÉ]]-Tableau1[[#This Row],[Poids bois Net
SÉCHÉ]])/Tableau1[[#This Row],[Poids bois Net
NON SÉCHÉ]]))</f>
        <v>0.43257184966838613</v>
      </c>
      <c r="U204" s="197">
        <f t="shared" si="10"/>
        <v>13570</v>
      </c>
      <c r="V204" s="278">
        <f t="shared" si="9"/>
        <v>7700</v>
      </c>
      <c r="W204" s="279">
        <f t="shared" si="11"/>
        <v>2332</v>
      </c>
      <c r="X204" s="280">
        <f>IF(W204&gt;0,1-Tableau1[[#This Row],[Poids Charbon Net]]/(IF(V204="",U204,V204)),"")</f>
        <v>0.69714285714285706</v>
      </c>
      <c r="Y204" s="277"/>
      <c r="AU204" s="122"/>
    </row>
    <row r="205" spans="1:47" ht="30" customHeight="1" thickBot="1" x14ac:dyDescent="0.3">
      <c r="A205" s="202">
        <v>44602</v>
      </c>
      <c r="B205" s="237"/>
      <c r="C205" s="237"/>
      <c r="D205" s="200">
        <f>IF(Tableau1[[#This Row],[Date de pesée]]&lt;&gt;"",1,0)</f>
        <v>1</v>
      </c>
      <c r="E205" s="237">
        <v>417</v>
      </c>
      <c r="F205" s="237"/>
      <c r="G205" s="237">
        <v>2379</v>
      </c>
      <c r="H205" s="237">
        <v>9713</v>
      </c>
      <c r="I205" s="238">
        <v>8392</v>
      </c>
      <c r="J205" s="226"/>
      <c r="K205" s="196"/>
      <c r="L205" s="196"/>
      <c r="M205" s="196">
        <v>4640</v>
      </c>
      <c r="N205" s="105"/>
      <c r="O205" s="105"/>
      <c r="P205" s="198"/>
      <c r="Q205" s="201">
        <v>44604</v>
      </c>
      <c r="R205" s="199">
        <f>IF(Tableau1[[#This Row],[Date de vidange]]&lt;&gt;"",1,0)</f>
        <v>1</v>
      </c>
      <c r="S205" s="198"/>
      <c r="T205" s="274">
        <v>0.32500000000000001</v>
      </c>
      <c r="U205" s="197">
        <f t="shared" si="10"/>
        <v>7334</v>
      </c>
      <c r="V205" s="278">
        <f t="shared" si="9"/>
        <v>6013</v>
      </c>
      <c r="W205" s="279">
        <f t="shared" si="11"/>
        <v>2261</v>
      </c>
      <c r="X205" s="280">
        <f>IF(W205&gt;0,1-Tableau1[[#This Row],[Poids Charbon Net]]/(IF(V205="",U205,V205)),"")</f>
        <v>0.62398137369033768</v>
      </c>
      <c r="Y205" s="277"/>
      <c r="AU205" s="122"/>
    </row>
    <row r="206" spans="1:47" ht="30" customHeight="1" thickBot="1" x14ac:dyDescent="0.3">
      <c r="A206" s="202">
        <v>44602</v>
      </c>
      <c r="B206" s="237"/>
      <c r="C206" s="237"/>
      <c r="D206" s="200">
        <f>IF(Tableau1[[#This Row],[Date de pesée]]&lt;&gt;"",1,0)</f>
        <v>1</v>
      </c>
      <c r="E206" s="237">
        <v>421</v>
      </c>
      <c r="F206" s="237"/>
      <c r="G206" s="237">
        <v>2530</v>
      </c>
      <c r="H206" s="237">
        <v>10868</v>
      </c>
      <c r="I206" s="238">
        <v>6670</v>
      </c>
      <c r="J206" s="226"/>
      <c r="K206" s="196"/>
      <c r="L206" s="196"/>
      <c r="M206" s="196">
        <v>3880</v>
      </c>
      <c r="N206" s="105"/>
      <c r="O206" s="105"/>
      <c r="P206" s="198"/>
      <c r="Q206" s="201">
        <v>44604</v>
      </c>
      <c r="R206" s="199">
        <f>IF(Tableau1[[#This Row],[Date de vidange]]&lt;&gt;"",1,0)</f>
        <v>1</v>
      </c>
      <c r="S206" s="198"/>
      <c r="T206" s="274">
        <f>IF(V206="","",((Tableau1[[#This Row],[Poids bois Net
NON SÉCHÉ]]-Tableau1[[#This Row],[Poids bois Net
SÉCHÉ]])/Tableau1[[#This Row],[Poids bois Net
NON SÉCHÉ]]))</f>
        <v>0.50347805229071718</v>
      </c>
      <c r="U206" s="197">
        <f t="shared" si="10"/>
        <v>8338</v>
      </c>
      <c r="V206" s="278">
        <f t="shared" si="9"/>
        <v>4140</v>
      </c>
      <c r="W206" s="279">
        <f t="shared" si="11"/>
        <v>1350</v>
      </c>
      <c r="X206" s="280">
        <f>IF(W206&gt;0,1-Tableau1[[#This Row],[Poids Charbon Net]]/(IF(V206="",U206,V206)),"")</f>
        <v>0.67391304347826086</v>
      </c>
      <c r="Y206" s="277"/>
      <c r="AU206" s="122"/>
    </row>
    <row r="207" spans="1:47" ht="30" customHeight="1" thickBot="1" x14ac:dyDescent="0.3">
      <c r="A207" s="202">
        <v>44602</v>
      </c>
      <c r="B207" s="237"/>
      <c r="C207" s="237"/>
      <c r="D207" s="200">
        <f>IF(Tableau1[[#This Row],[Date de pesée]]&lt;&gt;"",1,0)</f>
        <v>1</v>
      </c>
      <c r="E207" s="237">
        <v>435</v>
      </c>
      <c r="F207" s="237"/>
      <c r="G207" s="237">
        <v>2530</v>
      </c>
      <c r="H207" s="237">
        <v>8306</v>
      </c>
      <c r="I207" s="238"/>
      <c r="J207" s="226"/>
      <c r="K207" s="196"/>
      <c r="L207" s="196"/>
      <c r="M207" s="196">
        <v>4560</v>
      </c>
      <c r="N207" s="105"/>
      <c r="O207" s="105"/>
      <c r="P207" s="198"/>
      <c r="Q207" s="201"/>
      <c r="R207" s="199">
        <f>IF(Tableau1[[#This Row],[Date de vidange]]&lt;&gt;"",1,0)</f>
        <v>0</v>
      </c>
      <c r="S207" s="198"/>
      <c r="T207" s="274" t="str">
        <f>IF(V207="","",((Tableau1[[#This Row],[Poids bois Net
NON SÉCHÉ]]-Tableau1[[#This Row],[Poids bois Net
SÉCHÉ]])/Tableau1[[#This Row],[Poids bois Net
NON SÉCHÉ]]))</f>
        <v/>
      </c>
      <c r="U207" s="197">
        <f t="shared" si="10"/>
        <v>5776</v>
      </c>
      <c r="V207" s="278" t="str">
        <f t="shared" si="9"/>
        <v/>
      </c>
      <c r="W207" s="279">
        <f t="shared" si="11"/>
        <v>2030</v>
      </c>
      <c r="X207" s="280">
        <f>IF(W207&gt;0,1-Tableau1[[#This Row],[Poids Charbon Net]]/(IF(V207="",U207,V207)),"")</f>
        <v>0.64854570637119113</v>
      </c>
      <c r="Y207" s="277"/>
      <c r="AU207" s="122"/>
    </row>
    <row r="208" spans="1:47" ht="30" customHeight="1" thickBot="1" x14ac:dyDescent="0.3">
      <c r="A208" s="202">
        <v>44602</v>
      </c>
      <c r="B208" s="237"/>
      <c r="C208" s="237"/>
      <c r="D208" s="200">
        <f>IF(Tableau1[[#This Row],[Date de pesée]]&lt;&gt;"",1,0)</f>
        <v>1</v>
      </c>
      <c r="E208" s="237">
        <v>436</v>
      </c>
      <c r="F208" s="237"/>
      <c r="G208" s="237">
        <v>2380</v>
      </c>
      <c r="H208" s="237">
        <v>7660</v>
      </c>
      <c r="I208" s="238">
        <v>6630</v>
      </c>
      <c r="J208" s="226"/>
      <c r="K208" s="196"/>
      <c r="L208" s="196"/>
      <c r="M208" s="196">
        <v>3513</v>
      </c>
      <c r="N208" s="105"/>
      <c r="O208" s="105"/>
      <c r="P208" s="198"/>
      <c r="Q208" s="201">
        <v>44605</v>
      </c>
      <c r="R208" s="199">
        <f>IF(Tableau1[[#This Row],[Date de vidange]]&lt;&gt;"",1,0)</f>
        <v>1</v>
      </c>
      <c r="S208" s="198"/>
      <c r="T208" s="274">
        <f>IF(V208="","",((Tableau1[[#This Row],[Poids bois Net
NON SÉCHÉ]]-Tableau1[[#This Row],[Poids bois Net
SÉCHÉ]])/Tableau1[[#This Row],[Poids bois Net
NON SÉCHÉ]]))</f>
        <v>0.19507575757575757</v>
      </c>
      <c r="U208" s="197">
        <f t="shared" si="10"/>
        <v>5280</v>
      </c>
      <c r="V208" s="278">
        <f t="shared" si="9"/>
        <v>4250</v>
      </c>
      <c r="W208" s="279">
        <f t="shared" si="11"/>
        <v>1133</v>
      </c>
      <c r="X208" s="280">
        <f>IF(W208&gt;0,1-Tableau1[[#This Row],[Poids Charbon Net]]/(IF(V208="",U208,V208)),"")</f>
        <v>0.73341176470588243</v>
      </c>
      <c r="Y208" s="277"/>
      <c r="AU208" s="122"/>
    </row>
    <row r="209" spans="1:47" ht="30" customHeight="1" thickBot="1" x14ac:dyDescent="0.3">
      <c r="A209" s="202">
        <v>44602</v>
      </c>
      <c r="B209" s="237"/>
      <c r="C209" s="237"/>
      <c r="D209" s="200">
        <f>IF(Tableau1[[#This Row],[Date de pesée]]&lt;&gt;"",1,0)</f>
        <v>1</v>
      </c>
      <c r="E209" s="237">
        <v>444</v>
      </c>
      <c r="F209" s="237"/>
      <c r="G209" s="237">
        <v>2370</v>
      </c>
      <c r="H209" s="237">
        <v>10956</v>
      </c>
      <c r="I209" s="238">
        <v>7880</v>
      </c>
      <c r="J209" s="226"/>
      <c r="K209" s="196"/>
      <c r="L209" s="196"/>
      <c r="M209" s="196">
        <v>3875</v>
      </c>
      <c r="N209" s="105"/>
      <c r="O209" s="105"/>
      <c r="P209" s="198"/>
      <c r="Q209" s="201">
        <v>44604</v>
      </c>
      <c r="R209" s="199">
        <f>IF(Tableau1[[#This Row],[Date de vidange]]&lt;&gt;"",1,0)</f>
        <v>1</v>
      </c>
      <c r="S209" s="198"/>
      <c r="T209" s="274">
        <f>IF(V209="","",((Tableau1[[#This Row],[Poids bois Net
NON SÉCHÉ]]-Tableau1[[#This Row],[Poids bois Net
SÉCHÉ]])/Tableau1[[#This Row],[Poids bois Net
NON SÉCHÉ]]))</f>
        <v>0.35825762869788025</v>
      </c>
      <c r="U209" s="197">
        <f t="shared" si="10"/>
        <v>8586</v>
      </c>
      <c r="V209" s="278">
        <f t="shared" si="9"/>
        <v>5510</v>
      </c>
      <c r="W209" s="279">
        <f t="shared" si="11"/>
        <v>1505</v>
      </c>
      <c r="X209" s="280">
        <f>IF(W209&gt;0,1-Tableau1[[#This Row],[Poids Charbon Net]]/(IF(V209="",U209,V209)),"")</f>
        <v>0.72686025408348454</v>
      </c>
      <c r="Y209" s="277"/>
      <c r="AU209" s="122"/>
    </row>
    <row r="210" spans="1:47" ht="30" customHeight="1" thickBot="1" x14ac:dyDescent="0.3">
      <c r="A210" s="202">
        <v>44602</v>
      </c>
      <c r="B210" s="237"/>
      <c r="C210" s="237"/>
      <c r="D210" s="200">
        <f>IF(Tableau1[[#This Row],[Date de pesée]]&lt;&gt;"",1,0)</f>
        <v>1</v>
      </c>
      <c r="E210" s="237">
        <v>445</v>
      </c>
      <c r="F210" s="237"/>
      <c r="G210" s="237">
        <v>2460</v>
      </c>
      <c r="H210" s="237">
        <v>11331</v>
      </c>
      <c r="I210" s="238">
        <v>10111</v>
      </c>
      <c r="J210" s="226"/>
      <c r="K210" s="196"/>
      <c r="L210" s="196"/>
      <c r="M210" s="196">
        <v>4376</v>
      </c>
      <c r="N210" s="105"/>
      <c r="O210" s="105"/>
      <c r="P210" s="198"/>
      <c r="Q210" s="201">
        <v>44609</v>
      </c>
      <c r="R210" s="199">
        <f>IF(Tableau1[[#This Row],[Date de vidange]]&lt;&gt;"",1,0)</f>
        <v>1</v>
      </c>
      <c r="S210" s="198"/>
      <c r="T210" s="274">
        <f>IF(V210="","",((Tableau1[[#This Row],[Poids bois Net
NON SÉCHÉ]]-Tableau1[[#This Row],[Poids bois Net
SÉCHÉ]])/Tableau1[[#This Row],[Poids bois Net
NON SÉCHÉ]]))</f>
        <v>0.13752677262991772</v>
      </c>
      <c r="U210" s="197">
        <f t="shared" si="10"/>
        <v>8871</v>
      </c>
      <c r="V210" s="278">
        <f t="shared" si="9"/>
        <v>7651</v>
      </c>
      <c r="W210" s="279">
        <f t="shared" si="11"/>
        <v>1916</v>
      </c>
      <c r="X210" s="280">
        <f>IF(W210&gt;0,1-Tableau1[[#This Row],[Poids Charbon Net]]/(IF(V210="",U210,V210)),"")</f>
        <v>0.74957521892563062</v>
      </c>
      <c r="Y210" s="277"/>
      <c r="AU210" s="122"/>
    </row>
    <row r="211" spans="1:47" ht="30" customHeight="1" thickBot="1" x14ac:dyDescent="0.3">
      <c r="A211" s="202">
        <v>44602</v>
      </c>
      <c r="B211" s="237"/>
      <c r="C211" s="237"/>
      <c r="D211" s="200">
        <f>IF(Tableau1[[#This Row],[Date de pesée]]&lt;&gt;"",1,0)</f>
        <v>1</v>
      </c>
      <c r="E211" s="237">
        <v>449</v>
      </c>
      <c r="F211" s="237"/>
      <c r="G211" s="237">
        <v>2460</v>
      </c>
      <c r="H211" s="237">
        <v>13600</v>
      </c>
      <c r="I211" s="238">
        <v>11769</v>
      </c>
      <c r="J211" s="226"/>
      <c r="K211" s="196"/>
      <c r="L211" s="196"/>
      <c r="M211" s="196">
        <v>4215</v>
      </c>
      <c r="N211" s="105"/>
      <c r="O211" s="105"/>
      <c r="P211" s="198"/>
      <c r="Q211" s="201">
        <v>44605</v>
      </c>
      <c r="R211" s="199">
        <f>IF(Tableau1[[#This Row],[Date de vidange]]&lt;&gt;"",1,0)</f>
        <v>1</v>
      </c>
      <c r="S211" s="198"/>
      <c r="T211" s="274">
        <f>IF(V211="","",((Tableau1[[#This Row],[Poids bois Net
NON SÉCHÉ]]-Tableau1[[#This Row],[Poids bois Net
SÉCHÉ]])/Tableau1[[#This Row],[Poids bois Net
NON SÉCHÉ]]))</f>
        <v>0.16436265709156195</v>
      </c>
      <c r="U211" s="197">
        <f t="shared" si="10"/>
        <v>11140</v>
      </c>
      <c r="V211" s="278">
        <f t="shared" si="9"/>
        <v>9309</v>
      </c>
      <c r="W211" s="279">
        <f t="shared" si="11"/>
        <v>1755</v>
      </c>
      <c r="X211" s="280">
        <f>IF(W211&gt;0,1-Tableau1[[#This Row],[Poids Charbon Net]]/(IF(V211="",U211,V211)),"")</f>
        <v>0.81147276828875281</v>
      </c>
      <c r="Y211" s="283"/>
      <c r="AU211" s="122"/>
    </row>
    <row r="212" spans="1:47" ht="30" customHeight="1" thickBot="1" x14ac:dyDescent="0.3">
      <c r="A212" s="202">
        <v>44602</v>
      </c>
      <c r="B212" s="237"/>
      <c r="C212" s="237"/>
      <c r="D212" s="200">
        <f>IF(Tableau1[[#This Row],[Date de pesée]]&lt;&gt;"",1,0)</f>
        <v>1</v>
      </c>
      <c r="E212" s="237">
        <v>464</v>
      </c>
      <c r="F212" s="237"/>
      <c r="G212" s="237">
        <v>2640</v>
      </c>
      <c r="H212" s="237">
        <v>7955</v>
      </c>
      <c r="I212" s="238">
        <v>7768</v>
      </c>
      <c r="J212" s="226"/>
      <c r="K212" s="196"/>
      <c r="L212" s="196"/>
      <c r="M212" s="196">
        <v>4800</v>
      </c>
      <c r="N212" s="105"/>
      <c r="O212" s="105"/>
      <c r="P212" s="198"/>
      <c r="Q212" s="201">
        <v>44604</v>
      </c>
      <c r="R212" s="199">
        <f>IF(Tableau1[[#This Row],[Date de vidange]]&lt;&gt;"",1,0)</f>
        <v>1</v>
      </c>
      <c r="S212" s="198"/>
      <c r="T212" s="274">
        <v>0.26600000000000001</v>
      </c>
      <c r="U212" s="197">
        <f t="shared" si="10"/>
        <v>5315</v>
      </c>
      <c r="V212" s="278">
        <f t="shared" si="9"/>
        <v>5128</v>
      </c>
      <c r="W212" s="279">
        <f t="shared" si="11"/>
        <v>2160</v>
      </c>
      <c r="X212" s="280">
        <f>IF(W212&gt;0,1-Tableau1[[#This Row],[Poids Charbon Net]]/(IF(V212="",U212,V212)),"")</f>
        <v>0.57878315132605307</v>
      </c>
      <c r="Y212" s="277"/>
      <c r="AU212" s="122"/>
    </row>
    <row r="213" spans="1:47" ht="30" customHeight="1" thickBot="1" x14ac:dyDescent="0.3">
      <c r="A213" s="202">
        <v>44602</v>
      </c>
      <c r="B213" s="237"/>
      <c r="C213" s="237"/>
      <c r="D213" s="200">
        <f>IF(Tableau1[[#This Row],[Date de pesée]]&lt;&gt;"",1,0)</f>
        <v>1</v>
      </c>
      <c r="E213" s="237">
        <v>467</v>
      </c>
      <c r="F213" s="237"/>
      <c r="G213" s="237">
        <v>2550</v>
      </c>
      <c r="H213" s="237">
        <v>12650</v>
      </c>
      <c r="I213" s="238">
        <v>9309</v>
      </c>
      <c r="J213" s="226"/>
      <c r="K213" s="196"/>
      <c r="L213" s="196"/>
      <c r="M213" s="196">
        <v>3816</v>
      </c>
      <c r="N213" s="105"/>
      <c r="O213" s="105"/>
      <c r="P213" s="198"/>
      <c r="Q213" s="201">
        <v>44605</v>
      </c>
      <c r="R213" s="199">
        <f>IF(Tableau1[[#This Row],[Date de vidange]]&lt;&gt;"",1,0)</f>
        <v>1</v>
      </c>
      <c r="S213" s="198"/>
      <c r="T213" s="274">
        <f>IF(V213="","",((Tableau1[[#This Row],[Poids bois Net
NON SÉCHÉ]]-Tableau1[[#This Row],[Poids bois Net
SÉCHÉ]])/Tableau1[[#This Row],[Poids bois Net
NON SÉCHÉ]]))</f>
        <v>0.33079207920792081</v>
      </c>
      <c r="U213" s="197">
        <f t="shared" si="10"/>
        <v>10100</v>
      </c>
      <c r="V213" s="278">
        <f t="shared" si="9"/>
        <v>6759</v>
      </c>
      <c r="W213" s="279">
        <f t="shared" si="11"/>
        <v>1266</v>
      </c>
      <c r="X213" s="280">
        <f>IF(W213&gt;0,1-Tableau1[[#This Row],[Poids Charbon Net]]/(IF(V213="",U213,V213)),"")</f>
        <v>0.81269418553040396</v>
      </c>
      <c r="Y213" s="277"/>
      <c r="AU213" s="122"/>
    </row>
    <row r="214" spans="1:47" ht="30" customHeight="1" thickBot="1" x14ac:dyDescent="0.3">
      <c r="A214" s="202">
        <v>44602</v>
      </c>
      <c r="B214" s="237"/>
      <c r="C214" s="237"/>
      <c r="D214" s="200">
        <f>IF(Tableau1[[#This Row],[Date de pesée]]&lt;&gt;"",1,0)</f>
        <v>1</v>
      </c>
      <c r="E214" s="237">
        <v>476</v>
      </c>
      <c r="F214" s="237"/>
      <c r="G214" s="237">
        <v>2480</v>
      </c>
      <c r="H214" s="237">
        <v>9865</v>
      </c>
      <c r="I214" s="238">
        <v>6650</v>
      </c>
      <c r="J214" s="226"/>
      <c r="K214" s="196"/>
      <c r="L214" s="196"/>
      <c r="M214" s="196">
        <v>3740</v>
      </c>
      <c r="N214" s="105"/>
      <c r="O214" s="105"/>
      <c r="P214" s="198"/>
      <c r="Q214" s="201">
        <v>44605</v>
      </c>
      <c r="R214" s="199">
        <f>IF(Tableau1[[#This Row],[Date de vidange]]&lt;&gt;"",1,0)</f>
        <v>1</v>
      </c>
      <c r="S214" s="198"/>
      <c r="T214" s="274">
        <f>IF(V214="","",((Tableau1[[#This Row],[Poids bois Net
NON SÉCHÉ]]-Tableau1[[#This Row],[Poids bois Net
SÉCHÉ]])/Tableau1[[#This Row],[Poids bois Net
NON SÉCHÉ]]))</f>
        <v>0.43534190927555855</v>
      </c>
      <c r="U214" s="197">
        <f t="shared" si="10"/>
        <v>7385</v>
      </c>
      <c r="V214" s="278">
        <f t="shared" si="9"/>
        <v>4170</v>
      </c>
      <c r="W214" s="279">
        <f t="shared" si="11"/>
        <v>1260</v>
      </c>
      <c r="X214" s="280">
        <f>IF(W214&gt;0,1-Tableau1[[#This Row],[Poids Charbon Net]]/(IF(V214="",U214,V214)),"")</f>
        <v>0.69784172661870503</v>
      </c>
      <c r="Y214" s="277"/>
      <c r="AU214" s="122"/>
    </row>
    <row r="215" spans="1:47" ht="30" customHeight="1" thickBot="1" x14ac:dyDescent="0.3">
      <c r="A215" s="202">
        <v>44603</v>
      </c>
      <c r="B215" s="237"/>
      <c r="C215" s="237"/>
      <c r="D215" s="200">
        <f>IF(Tableau1[[#This Row],[Date de pesée]]&lt;&gt;"",1,0)</f>
        <v>1</v>
      </c>
      <c r="E215" s="237">
        <v>402</v>
      </c>
      <c r="F215" s="237"/>
      <c r="G215" s="237">
        <v>2480</v>
      </c>
      <c r="H215" s="237">
        <v>10161</v>
      </c>
      <c r="I215" s="238">
        <v>9640</v>
      </c>
      <c r="J215" s="226"/>
      <c r="K215" s="196"/>
      <c r="L215" s="196"/>
      <c r="M215" s="196">
        <v>4245</v>
      </c>
      <c r="N215" s="105"/>
      <c r="O215" s="105"/>
      <c r="P215" s="198"/>
      <c r="Q215" s="201">
        <v>44609</v>
      </c>
      <c r="R215" s="199">
        <f>IF(Tableau1[[#This Row],[Date de vidange]]&lt;&gt;"",1,0)</f>
        <v>1</v>
      </c>
      <c r="S215" s="198"/>
      <c r="T215" s="274">
        <f>IF(V215="","",((Tableau1[[#This Row],[Poids bois Net
NON SÉCHÉ]]-Tableau1[[#This Row],[Poids bois Net
SÉCHÉ]])/Tableau1[[#This Row],[Poids bois Net
NON SÉCHÉ]]))</f>
        <v>6.7829709673219635E-2</v>
      </c>
      <c r="U215" s="197">
        <f t="shared" si="10"/>
        <v>7681</v>
      </c>
      <c r="V215" s="278">
        <f t="shared" si="9"/>
        <v>7160</v>
      </c>
      <c r="W215" s="279">
        <f t="shared" si="11"/>
        <v>1765</v>
      </c>
      <c r="X215" s="280">
        <f>IF(W215&gt;0,1-Tableau1[[#This Row],[Poids Charbon Net]]/(IF(V215="",U215,V215)),"")</f>
        <v>0.75349162011173187</v>
      </c>
      <c r="Y215" s="277"/>
      <c r="AU215" s="122"/>
    </row>
    <row r="216" spans="1:47" ht="30" customHeight="1" thickBot="1" x14ac:dyDescent="0.3">
      <c r="A216" s="202">
        <v>44603</v>
      </c>
      <c r="B216" s="237"/>
      <c r="C216" s="237"/>
      <c r="D216" s="200">
        <f>IF(Tableau1[[#This Row],[Date de pesée]]&lt;&gt;"",1,0)</f>
        <v>1</v>
      </c>
      <c r="E216" s="237">
        <v>403</v>
      </c>
      <c r="F216" s="237"/>
      <c r="G216" s="237">
        <v>2400</v>
      </c>
      <c r="H216" s="237">
        <v>9918</v>
      </c>
      <c r="I216" s="238">
        <v>7256</v>
      </c>
      <c r="J216" s="226"/>
      <c r="K216" s="196"/>
      <c r="L216" s="196"/>
      <c r="M216" s="196">
        <v>3849</v>
      </c>
      <c r="N216" s="105"/>
      <c r="O216" s="105"/>
      <c r="P216" s="198"/>
      <c r="Q216" s="201">
        <v>44606</v>
      </c>
      <c r="R216" s="199">
        <f>IF(Tableau1[[#This Row],[Date de vidange]]&lt;&gt;"",1,0)</f>
        <v>1</v>
      </c>
      <c r="S216" s="198"/>
      <c r="T216" s="274">
        <f>IF(V216="","",((Tableau1[[#This Row],[Poids bois Net
NON SÉCHÉ]]-Tableau1[[#This Row],[Poids bois Net
SÉCHÉ]])/Tableau1[[#This Row],[Poids bois Net
NON SÉCHÉ]]))</f>
        <v>0.35408353285448257</v>
      </c>
      <c r="U216" s="197">
        <f t="shared" si="10"/>
        <v>7518</v>
      </c>
      <c r="V216" s="278">
        <f t="shared" si="9"/>
        <v>4856</v>
      </c>
      <c r="W216" s="279">
        <f t="shared" si="11"/>
        <v>1449</v>
      </c>
      <c r="X216" s="280">
        <f>IF(W216&gt;0,1-Tableau1[[#This Row],[Poids Charbon Net]]/(IF(V216="",U216,V216)),"")</f>
        <v>0.70160626029654038</v>
      </c>
      <c r="Y216" s="277"/>
      <c r="AU216" s="122"/>
    </row>
    <row r="217" spans="1:47" ht="30" customHeight="1" thickBot="1" x14ac:dyDescent="0.3">
      <c r="A217" s="202">
        <v>44603</v>
      </c>
      <c r="B217" s="237"/>
      <c r="C217" s="237"/>
      <c r="D217" s="200">
        <f>IF(Tableau1[[#This Row],[Date de pesée]]&lt;&gt;"",1,0)</f>
        <v>1</v>
      </c>
      <c r="E217" s="237">
        <v>405</v>
      </c>
      <c r="F217" s="237"/>
      <c r="G217" s="237">
        <v>2510</v>
      </c>
      <c r="H217" s="237">
        <v>11353</v>
      </c>
      <c r="I217" s="238">
        <v>7340</v>
      </c>
      <c r="J217" s="226"/>
      <c r="K217" s="196"/>
      <c r="L217" s="196"/>
      <c r="M217" s="196">
        <v>3930</v>
      </c>
      <c r="N217" s="132"/>
      <c r="O217" s="105"/>
      <c r="P217" s="198"/>
      <c r="Q217" s="201">
        <v>44606</v>
      </c>
      <c r="R217" s="199">
        <f>IF(Tableau1[[#This Row],[Date de vidange]]&lt;&gt;"",1,0)</f>
        <v>1</v>
      </c>
      <c r="S217" s="198"/>
      <c r="T217" s="274">
        <f>IF(V217="","",((Tableau1[[#This Row],[Poids bois Net
NON SÉCHÉ]]-Tableau1[[#This Row],[Poids bois Net
SÉCHÉ]])/Tableau1[[#This Row],[Poids bois Net
NON SÉCHÉ]]))</f>
        <v>0.4538052697048513</v>
      </c>
      <c r="U217" s="197">
        <f t="shared" si="10"/>
        <v>8843</v>
      </c>
      <c r="V217" s="278">
        <f t="shared" si="9"/>
        <v>4830</v>
      </c>
      <c r="W217" s="279">
        <f t="shared" si="11"/>
        <v>1420</v>
      </c>
      <c r="X217" s="280">
        <f>IF(W217&gt;0,1-Tableau1[[#This Row],[Poids Charbon Net]]/(IF(V217="",U217,V217)),"")</f>
        <v>0.70600414078674945</v>
      </c>
      <c r="Y217" s="277"/>
      <c r="AU217" s="122"/>
    </row>
    <row r="218" spans="1:47" ht="30" customHeight="1" thickBot="1" x14ac:dyDescent="0.3">
      <c r="A218" s="202">
        <v>44603</v>
      </c>
      <c r="B218" s="237"/>
      <c r="C218" s="237"/>
      <c r="D218" s="200">
        <f>IF(Tableau1[[#This Row],[Date de pesée]]&lt;&gt;"",1,0)</f>
        <v>1</v>
      </c>
      <c r="E218" s="237">
        <v>407</v>
      </c>
      <c r="F218" s="237"/>
      <c r="G218" s="237">
        <v>2480</v>
      </c>
      <c r="H218" s="237">
        <v>15330</v>
      </c>
      <c r="I218" s="238">
        <v>10595</v>
      </c>
      <c r="J218" s="226"/>
      <c r="K218" s="196"/>
      <c r="L218" s="196"/>
      <c r="M218" s="196">
        <v>4370</v>
      </c>
      <c r="N218" s="105"/>
      <c r="O218" s="105"/>
      <c r="P218" s="198"/>
      <c r="Q218" s="201">
        <v>44606</v>
      </c>
      <c r="R218" s="199">
        <f>IF(Tableau1[[#This Row],[Date de vidange]]&lt;&gt;"",1,0)</f>
        <v>1</v>
      </c>
      <c r="S218" s="198"/>
      <c r="T218" s="274">
        <f>IF(V218="","",((Tableau1[[#This Row],[Poids bois Net
NON SÉCHÉ]]-Tableau1[[#This Row],[Poids bois Net
SÉCHÉ]])/Tableau1[[#This Row],[Poids bois Net
NON SÉCHÉ]]))</f>
        <v>0.36848249027237356</v>
      </c>
      <c r="U218" s="197">
        <f t="shared" si="10"/>
        <v>12850</v>
      </c>
      <c r="V218" s="278">
        <f t="shared" si="9"/>
        <v>8115</v>
      </c>
      <c r="W218" s="279">
        <f t="shared" si="11"/>
        <v>1890</v>
      </c>
      <c r="X218" s="280">
        <f>IF(W218&gt;0,1-Tableau1[[#This Row],[Poids Charbon Net]]/(IF(V218="",U218,V218)),"")</f>
        <v>0.7670979667282809</v>
      </c>
      <c r="Y218" s="277"/>
      <c r="AU218" s="122"/>
    </row>
    <row r="219" spans="1:47" ht="30" customHeight="1" thickBot="1" x14ac:dyDescent="0.3">
      <c r="A219" s="202">
        <v>44603</v>
      </c>
      <c r="B219" s="237"/>
      <c r="C219" s="237"/>
      <c r="D219" s="200">
        <f>IF(Tableau1[[#This Row],[Date de pesée]]&lt;&gt;"",1,0)</f>
        <v>1</v>
      </c>
      <c r="E219" s="237">
        <v>420</v>
      </c>
      <c r="F219" s="237"/>
      <c r="G219" s="237">
        <v>2409</v>
      </c>
      <c r="H219" s="237">
        <v>12230</v>
      </c>
      <c r="I219" s="238">
        <v>8900</v>
      </c>
      <c r="J219" s="226"/>
      <c r="K219" s="196"/>
      <c r="L219" s="196"/>
      <c r="M219" s="196">
        <v>4000</v>
      </c>
      <c r="N219" s="105"/>
      <c r="O219" s="105"/>
      <c r="P219" s="198"/>
      <c r="Q219" s="201">
        <v>44605</v>
      </c>
      <c r="R219" s="199">
        <f>IF(Tableau1[[#This Row],[Date de vidange]]&lt;&gt;"",1,0)</f>
        <v>1</v>
      </c>
      <c r="S219" s="287"/>
      <c r="T219" s="274">
        <f>IF(V219="","",((Tableau1[[#This Row],[Poids bois Net
NON SÉCHÉ]]-Tableau1[[#This Row],[Poids bois Net
SÉCHÉ]])/Tableau1[[#This Row],[Poids bois Net
NON SÉCHÉ]]))</f>
        <v>0.33906934120761634</v>
      </c>
      <c r="U219" s="197">
        <f t="shared" si="10"/>
        <v>9821</v>
      </c>
      <c r="V219" s="278">
        <f t="shared" si="9"/>
        <v>6491</v>
      </c>
      <c r="W219" s="279">
        <f t="shared" si="11"/>
        <v>1591</v>
      </c>
      <c r="X219" s="280">
        <f>IF(W219&gt;0,1-Tableau1[[#This Row],[Poids Charbon Net]]/(IF(V219="",U219,V219)),"")</f>
        <v>0.75489138807579725</v>
      </c>
      <c r="Y219" s="277"/>
      <c r="AU219" s="122"/>
    </row>
    <row r="220" spans="1:47" ht="30" customHeight="1" thickBot="1" x14ac:dyDescent="0.3">
      <c r="A220" s="202">
        <v>44603</v>
      </c>
      <c r="B220" s="237"/>
      <c r="C220" s="237"/>
      <c r="D220" s="200">
        <f>IF(Tableau1[[#This Row],[Date de pesée]]&lt;&gt;"",1,0)</f>
        <v>1</v>
      </c>
      <c r="E220" s="237">
        <v>446</v>
      </c>
      <c r="F220" s="237"/>
      <c r="G220" s="237">
        <v>2460</v>
      </c>
      <c r="H220" s="237">
        <v>11760</v>
      </c>
      <c r="I220" s="238">
        <v>7970</v>
      </c>
      <c r="J220" s="226"/>
      <c r="K220" s="292"/>
      <c r="L220" s="132"/>
      <c r="M220" s="196">
        <v>4060</v>
      </c>
      <c r="N220" s="105"/>
      <c r="O220" s="105"/>
      <c r="P220" s="198"/>
      <c r="Q220" s="201"/>
      <c r="R220" s="199">
        <f>IF(Tableau1[[#This Row],[Date de vidange]]&lt;&gt;"",1,0)</f>
        <v>0</v>
      </c>
      <c r="S220" s="198"/>
      <c r="T220" s="274">
        <f>IF(V220="","",((Tableau1[[#This Row],[Poids bois Net
NON SÉCHÉ]]-Tableau1[[#This Row],[Poids bois Net
SÉCHÉ]])/Tableau1[[#This Row],[Poids bois Net
NON SÉCHÉ]]))</f>
        <v>0.40752688172043011</v>
      </c>
      <c r="U220" s="197">
        <f t="shared" si="10"/>
        <v>9300</v>
      </c>
      <c r="V220" s="278">
        <f t="shared" si="9"/>
        <v>5510</v>
      </c>
      <c r="W220" s="279">
        <f t="shared" si="11"/>
        <v>1600</v>
      </c>
      <c r="X220" s="280">
        <f>IF(W220&gt;0,1-Tableau1[[#This Row],[Poids Charbon Net]]/(IF(V220="",U220,V220)),"")</f>
        <v>0.70961887477313979</v>
      </c>
      <c r="Y220" s="277"/>
      <c r="AU220" s="122"/>
    </row>
    <row r="221" spans="1:47" ht="30" customHeight="1" thickBot="1" x14ac:dyDescent="0.3">
      <c r="A221" s="202">
        <v>44603</v>
      </c>
      <c r="B221" s="237"/>
      <c r="C221" s="237"/>
      <c r="D221" s="200">
        <f>IF(Tableau1[[#This Row],[Date de pesée]]&lt;&gt;"",1,0)</f>
        <v>1</v>
      </c>
      <c r="E221" s="237">
        <v>451</v>
      </c>
      <c r="F221" s="237"/>
      <c r="G221" s="237">
        <v>2420</v>
      </c>
      <c r="H221" s="237">
        <v>15954</v>
      </c>
      <c r="I221" s="238">
        <v>10170</v>
      </c>
      <c r="J221" s="226"/>
      <c r="K221" s="292"/>
      <c r="L221" s="196"/>
      <c r="M221" s="196">
        <v>4415</v>
      </c>
      <c r="N221" s="105"/>
      <c r="O221" s="105"/>
      <c r="P221" s="198"/>
      <c r="Q221" s="201">
        <v>44606</v>
      </c>
      <c r="R221" s="199">
        <f>IF(Tableau1[[#This Row],[Date de vidange]]&lt;&gt;"",1,0)</f>
        <v>1</v>
      </c>
      <c r="S221" s="198"/>
      <c r="T221" s="274">
        <f>IF(V221="","",((Tableau1[[#This Row],[Poids bois Net
NON SÉCHÉ]]-Tableau1[[#This Row],[Poids bois Net
SÉCHÉ]])/Tableau1[[#This Row],[Poids bois Net
NON SÉCHÉ]]))</f>
        <v>0.42736810994532287</v>
      </c>
      <c r="U221" s="197">
        <f t="shared" si="10"/>
        <v>13534</v>
      </c>
      <c r="V221" s="278">
        <f t="shared" si="9"/>
        <v>7750</v>
      </c>
      <c r="W221" s="279">
        <f t="shared" si="11"/>
        <v>1995</v>
      </c>
      <c r="X221" s="280">
        <f>IF(W221&gt;0,1-Tableau1[[#This Row],[Poids Charbon Net]]/(IF(V221="",U221,V221)),"")</f>
        <v>0.7425806451612903</v>
      </c>
      <c r="Y221" s="277"/>
      <c r="AU221" s="122"/>
    </row>
    <row r="222" spans="1:47" ht="30" customHeight="1" thickBot="1" x14ac:dyDescent="0.3">
      <c r="A222" s="202">
        <v>44603</v>
      </c>
      <c r="B222" s="237"/>
      <c r="C222" s="237"/>
      <c r="D222" s="200">
        <f>IF(Tableau1[[#This Row],[Date de pesée]]&lt;&gt;"",1,0)</f>
        <v>1</v>
      </c>
      <c r="E222" s="237">
        <v>452</v>
      </c>
      <c r="F222" s="237"/>
      <c r="G222" s="237">
        <v>2460</v>
      </c>
      <c r="H222" s="237">
        <v>7833</v>
      </c>
      <c r="I222" s="238">
        <v>6900</v>
      </c>
      <c r="J222" s="226"/>
      <c r="K222" s="196"/>
      <c r="L222" s="196"/>
      <c r="M222" s="196">
        <v>3663</v>
      </c>
      <c r="N222" s="197"/>
      <c r="O222" s="105"/>
      <c r="P222" s="198"/>
      <c r="Q222" s="201">
        <v>44609</v>
      </c>
      <c r="R222" s="199">
        <f>IF(Tableau1[[#This Row],[Date de vidange]]&lt;&gt;"",1,0)</f>
        <v>1</v>
      </c>
      <c r="S222" s="198"/>
      <c r="T222" s="274">
        <f>IF(V222="","",((Tableau1[[#This Row],[Poids bois Net
NON SÉCHÉ]]-Tableau1[[#This Row],[Poids bois Net
SÉCHÉ]])/Tableau1[[#This Row],[Poids bois Net
NON SÉCHÉ]]))</f>
        <v>0.1736460078168621</v>
      </c>
      <c r="U222" s="197">
        <f t="shared" si="10"/>
        <v>5373</v>
      </c>
      <c r="V222" s="278">
        <f t="shared" si="9"/>
        <v>4440</v>
      </c>
      <c r="W222" s="279">
        <f t="shared" si="11"/>
        <v>1203</v>
      </c>
      <c r="X222" s="280">
        <f>IF(W222&gt;0,1-Tableau1[[#This Row],[Poids Charbon Net]]/(IF(V222="",U222,V222)),"")</f>
        <v>0.72905405405405399</v>
      </c>
      <c r="Y222" s="277"/>
      <c r="AU222" s="122"/>
    </row>
    <row r="223" spans="1:47" ht="30" customHeight="1" thickBot="1" x14ac:dyDescent="0.3">
      <c r="A223" s="202">
        <v>44603</v>
      </c>
      <c r="B223" s="237"/>
      <c r="C223" s="237"/>
      <c r="D223" s="200">
        <f>IF(Tableau1[[#This Row],[Date de pesée]]&lt;&gt;"",1,0)</f>
        <v>1</v>
      </c>
      <c r="E223" s="237">
        <v>461</v>
      </c>
      <c r="F223" s="237"/>
      <c r="G223" s="237">
        <v>2480</v>
      </c>
      <c r="H223" s="237">
        <v>11940</v>
      </c>
      <c r="I223" s="238">
        <v>8135</v>
      </c>
      <c r="J223" s="226"/>
      <c r="K223" s="196"/>
      <c r="L223" s="196"/>
      <c r="M223" s="196">
        <v>4196</v>
      </c>
      <c r="N223" s="105"/>
      <c r="O223" s="105"/>
      <c r="P223" s="198"/>
      <c r="Q223" s="201"/>
      <c r="R223" s="199">
        <f>IF(Tableau1[[#This Row],[Date de vidange]]&lt;&gt;"",1,0)</f>
        <v>0</v>
      </c>
      <c r="S223" s="198"/>
      <c r="T223" s="274">
        <f>IF(V223="","",((Tableau1[[#This Row],[Poids bois Net
NON SÉCHÉ]]-Tableau1[[#This Row],[Poids bois Net
SÉCHÉ]])/Tableau1[[#This Row],[Poids bois Net
NON SÉCHÉ]]))</f>
        <v>0.40221987315010571</v>
      </c>
      <c r="U223" s="197">
        <f t="shared" si="10"/>
        <v>9460</v>
      </c>
      <c r="V223" s="278">
        <f t="shared" si="9"/>
        <v>5655</v>
      </c>
      <c r="W223" s="279">
        <f t="shared" si="11"/>
        <v>1716</v>
      </c>
      <c r="X223" s="280">
        <f>IF(W223&gt;0,1-Tableau1[[#This Row],[Poids Charbon Net]]/(IF(V223="",U223,V223)),"")</f>
        <v>0.69655172413793109</v>
      </c>
      <c r="Y223" s="277"/>
      <c r="AU223" s="122"/>
    </row>
    <row r="224" spans="1:47" ht="30" customHeight="1" thickBot="1" x14ac:dyDescent="0.3">
      <c r="A224" s="202">
        <v>44603</v>
      </c>
      <c r="B224" s="237"/>
      <c r="C224" s="237"/>
      <c r="D224" s="200">
        <f>IF(Tableau1[[#This Row],[Date de pesée]]&lt;&gt;"",1,0)</f>
        <v>1</v>
      </c>
      <c r="E224" s="237">
        <v>465</v>
      </c>
      <c r="F224" s="237"/>
      <c r="G224" s="237">
        <v>2480</v>
      </c>
      <c r="H224" s="237">
        <v>9891</v>
      </c>
      <c r="I224" s="238">
        <v>9290</v>
      </c>
      <c r="J224" s="226"/>
      <c r="K224" s="196"/>
      <c r="L224" s="196"/>
      <c r="M224" s="196">
        <v>4246</v>
      </c>
      <c r="N224" s="196"/>
      <c r="O224" s="105"/>
      <c r="P224" s="198"/>
      <c r="Q224" s="201">
        <v>44609</v>
      </c>
      <c r="R224" s="199">
        <f>IF(Tableau1[[#This Row],[Date de vidange]]&lt;&gt;"",1,0)</f>
        <v>1</v>
      </c>
      <c r="S224" s="198"/>
      <c r="T224" s="274">
        <f>IF(V224="","",((Tableau1[[#This Row],[Poids bois Net
NON SÉCHÉ]]-Tableau1[[#This Row],[Poids bois Net
SÉCHÉ]])/Tableau1[[#This Row],[Poids bois Net
NON SÉCHÉ]]))</f>
        <v>8.1095668600728643E-2</v>
      </c>
      <c r="U224" s="197">
        <f t="shared" si="10"/>
        <v>7411</v>
      </c>
      <c r="V224" s="278">
        <f t="shared" si="9"/>
        <v>6810</v>
      </c>
      <c r="W224" s="279">
        <f t="shared" si="11"/>
        <v>1766</v>
      </c>
      <c r="X224" s="280">
        <f>IF(W224&gt;0,1-Tableau1[[#This Row],[Poids Charbon Net]]/(IF(V224="",U224,V224)),"")</f>
        <v>0.7406754772393539</v>
      </c>
      <c r="Y224" s="277"/>
      <c r="AU224" s="122"/>
    </row>
    <row r="225" spans="1:47" ht="30" customHeight="1" thickBot="1" x14ac:dyDescent="0.3">
      <c r="A225" s="202">
        <v>44603</v>
      </c>
      <c r="B225" s="237"/>
      <c r="C225" s="237"/>
      <c r="D225" s="200">
        <f>IF(Tableau1[[#This Row],[Date de pesée]]&lt;&gt;"",1,0)</f>
        <v>1</v>
      </c>
      <c r="E225" s="237">
        <v>469</v>
      </c>
      <c r="F225" s="237"/>
      <c r="G225" s="237">
        <v>2460</v>
      </c>
      <c r="H225" s="237">
        <v>10747</v>
      </c>
      <c r="I225" s="238">
        <v>8435</v>
      </c>
      <c r="J225" s="226"/>
      <c r="K225" s="196"/>
      <c r="L225" s="196"/>
      <c r="M225" s="196">
        <v>3931</v>
      </c>
      <c r="N225" s="105"/>
      <c r="O225" s="105"/>
      <c r="P225" s="198"/>
      <c r="Q225" s="201"/>
      <c r="R225" s="199">
        <f>IF(Tableau1[[#This Row],[Date de vidange]]&lt;&gt;"",1,0)</f>
        <v>0</v>
      </c>
      <c r="S225" s="198"/>
      <c r="T225" s="274">
        <f>IF(V225="","",((Tableau1[[#This Row],[Poids bois Net
NON SÉCHÉ]]-Tableau1[[#This Row],[Poids bois Net
SÉCHÉ]])/Tableau1[[#This Row],[Poids bois Net
NON SÉCHÉ]]))</f>
        <v>0.27899119102208281</v>
      </c>
      <c r="U225" s="197">
        <f t="shared" si="10"/>
        <v>8287</v>
      </c>
      <c r="V225" s="278">
        <f t="shared" si="9"/>
        <v>5975</v>
      </c>
      <c r="W225" s="279">
        <f t="shared" si="11"/>
        <v>1471</v>
      </c>
      <c r="X225" s="280">
        <f>IF(W225&gt;0,1-Tableau1[[#This Row],[Poids Charbon Net]]/(IF(V225="",U225,V225)),"")</f>
        <v>0.75380753138075307</v>
      </c>
      <c r="Y225" s="277"/>
      <c r="AU225" s="122"/>
    </row>
    <row r="226" spans="1:47" ht="30" customHeight="1" thickBot="1" x14ac:dyDescent="0.3">
      <c r="A226" s="202">
        <v>44603</v>
      </c>
      <c r="B226" s="237"/>
      <c r="C226" s="237"/>
      <c r="D226" s="200">
        <f>IF(Tableau1[[#This Row],[Date de pesée]]&lt;&gt;"",1,0)</f>
        <v>1</v>
      </c>
      <c r="E226" s="237">
        <v>475</v>
      </c>
      <c r="F226" s="237"/>
      <c r="G226" s="237">
        <v>2460</v>
      </c>
      <c r="H226" s="237">
        <v>9278</v>
      </c>
      <c r="I226" s="238">
        <v>7974</v>
      </c>
      <c r="J226" s="226"/>
      <c r="K226" s="196"/>
      <c r="L226" s="196"/>
      <c r="M226" s="196">
        <v>3713</v>
      </c>
      <c r="N226" s="196"/>
      <c r="O226" s="105"/>
      <c r="P226" s="198"/>
      <c r="Q226" s="201">
        <v>44609</v>
      </c>
      <c r="R226" s="199">
        <f>IF(Tableau1[[#This Row],[Date de vidange]]&lt;&gt;"",1,0)</f>
        <v>1</v>
      </c>
      <c r="S226" s="198"/>
      <c r="T226" s="274">
        <f>IF(V226="","",((Tableau1[[#This Row],[Poids bois Net
NON SÉCHÉ]]-Tableau1[[#This Row],[Poids bois Net
SÉCHÉ]])/Tableau1[[#This Row],[Poids bois Net
NON SÉCHÉ]]))</f>
        <v>0.19125843355822822</v>
      </c>
      <c r="U226" s="197">
        <f t="shared" si="10"/>
        <v>6818</v>
      </c>
      <c r="V226" s="278">
        <f t="shared" si="9"/>
        <v>5514</v>
      </c>
      <c r="W226" s="279">
        <f t="shared" si="11"/>
        <v>1253</v>
      </c>
      <c r="X226" s="280">
        <f>IF(W226&gt;0,1-Tableau1[[#This Row],[Poids Charbon Net]]/(IF(V226="",U226,V226)),"")</f>
        <v>0.77276024664490395</v>
      </c>
      <c r="Y226" s="277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23"/>
    </row>
    <row r="227" spans="1:47" ht="30" customHeight="1" thickTop="1" thickBot="1" x14ac:dyDescent="0.3">
      <c r="A227" s="202">
        <v>44604</v>
      </c>
      <c r="B227" s="237"/>
      <c r="C227" s="237"/>
      <c r="D227" s="200">
        <f>IF(Tableau1[[#This Row],[Date de pesée]]&lt;&gt;"",1,0)</f>
        <v>1</v>
      </c>
      <c r="E227" s="237">
        <v>406</v>
      </c>
      <c r="F227" s="237"/>
      <c r="G227" s="237">
        <v>2490</v>
      </c>
      <c r="H227" s="237">
        <v>11746</v>
      </c>
      <c r="I227" s="238">
        <v>7368</v>
      </c>
      <c r="J227" s="226"/>
      <c r="K227" s="196"/>
      <c r="L227" s="196"/>
      <c r="M227" s="196">
        <v>4139</v>
      </c>
      <c r="N227" s="105"/>
      <c r="O227" s="105"/>
      <c r="P227" s="198"/>
      <c r="Q227" s="201">
        <v>44606</v>
      </c>
      <c r="R227" s="199">
        <f>IF(Tableau1[[#This Row],[Date de vidange]]&lt;&gt;"",1,0)</f>
        <v>1</v>
      </c>
      <c r="S227" s="198"/>
      <c r="T227" s="274">
        <f>IF(V227="","",((Tableau1[[#This Row],[Poids bois Net
NON SÉCHÉ]]-Tableau1[[#This Row],[Poids bois Net
SÉCHÉ]])/Tableau1[[#This Row],[Poids bois Net
NON SÉCHÉ]]))</f>
        <v>0.47299049265341397</v>
      </c>
      <c r="U227" s="197">
        <f t="shared" si="10"/>
        <v>9256</v>
      </c>
      <c r="V227" s="278">
        <f t="shared" si="9"/>
        <v>4878</v>
      </c>
      <c r="W227" s="279">
        <f t="shared" si="11"/>
        <v>1649</v>
      </c>
      <c r="X227" s="280">
        <f>IF(W227&gt;0,1-Tableau1[[#This Row],[Poids Charbon Net]]/(IF(V227="",U227,V227)),"")</f>
        <v>0.66195161951619519</v>
      </c>
      <c r="Y227" s="277"/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120"/>
      <c r="AJ227" s="120"/>
      <c r="AK227" s="120"/>
      <c r="AL227" s="120"/>
      <c r="AM227" s="120"/>
      <c r="AN227" s="120"/>
      <c r="AO227" s="120"/>
      <c r="AP227" s="120"/>
      <c r="AQ227" s="120"/>
      <c r="AR227" s="120"/>
      <c r="AS227" s="120"/>
      <c r="AT227" s="120"/>
      <c r="AU227" s="121"/>
    </row>
    <row r="228" spans="1:47" ht="30" customHeight="1" thickBot="1" x14ac:dyDescent="0.3">
      <c r="A228" s="202">
        <v>44604</v>
      </c>
      <c r="B228" s="237"/>
      <c r="C228" s="237"/>
      <c r="D228" s="200">
        <f>IF(Tableau1[[#This Row],[Date de pesée]]&lt;&gt;"",1,0)</f>
        <v>1</v>
      </c>
      <c r="E228" s="237">
        <v>414</v>
      </c>
      <c r="F228" s="237"/>
      <c r="G228" s="237">
        <v>2480</v>
      </c>
      <c r="H228" s="237">
        <v>12870</v>
      </c>
      <c r="I228" s="238">
        <v>10234</v>
      </c>
      <c r="J228" s="226"/>
      <c r="K228" s="196"/>
      <c r="L228" s="196"/>
      <c r="M228" s="196">
        <v>4290</v>
      </c>
      <c r="N228" s="105"/>
      <c r="O228" s="105"/>
      <c r="P228" s="198"/>
      <c r="Q228" s="201">
        <v>44608</v>
      </c>
      <c r="R228" s="199">
        <f>IF(Tableau1[[#This Row],[Date de vidange]]&lt;&gt;"",1,0)</f>
        <v>1</v>
      </c>
      <c r="S228" s="198"/>
      <c r="T228" s="274">
        <f>IF(V228="","",((Tableau1[[#This Row],[Poids bois Net
NON SÉCHÉ]]-Tableau1[[#This Row],[Poids bois Net
SÉCHÉ]])/Tableau1[[#This Row],[Poids bois Net
NON SÉCHÉ]]))</f>
        <v>0.25370548604427334</v>
      </c>
      <c r="U228" s="197">
        <f t="shared" si="10"/>
        <v>10390</v>
      </c>
      <c r="V228" s="278">
        <f t="shared" si="9"/>
        <v>7754</v>
      </c>
      <c r="W228" s="279">
        <f t="shared" si="11"/>
        <v>1810</v>
      </c>
      <c r="X228" s="280">
        <f>IF(W228&gt;0,1-Tableau1[[#This Row],[Poids Charbon Net]]/(IF(V228="",U228,V228)),"")</f>
        <v>0.766572091823575</v>
      </c>
      <c r="Y228" s="277"/>
      <c r="AU228" s="122"/>
    </row>
    <row r="229" spans="1:47" ht="30" customHeight="1" thickBot="1" x14ac:dyDescent="0.3">
      <c r="A229" s="202">
        <v>44604</v>
      </c>
      <c r="B229" s="237"/>
      <c r="C229" s="237"/>
      <c r="D229" s="200">
        <f>IF(Tableau1[[#This Row],[Date de pesée]]&lt;&gt;"",1,0)</f>
        <v>1</v>
      </c>
      <c r="E229" s="237">
        <v>416</v>
      </c>
      <c r="F229" s="237"/>
      <c r="G229" s="237">
        <v>2293</v>
      </c>
      <c r="H229" s="237">
        <v>8211</v>
      </c>
      <c r="I229" s="238">
        <v>8390</v>
      </c>
      <c r="J229" s="226"/>
      <c r="K229" s="196"/>
      <c r="L229" s="196"/>
      <c r="M229" s="196">
        <v>4125</v>
      </c>
      <c r="N229" s="105"/>
      <c r="O229" s="105"/>
      <c r="P229" s="198"/>
      <c r="Q229" s="201">
        <v>44609</v>
      </c>
      <c r="R229" s="199">
        <f>IF(Tableau1[[#This Row],[Date de vidange]]&lt;&gt;"",1,0)</f>
        <v>1</v>
      </c>
      <c r="S229" s="198"/>
      <c r="T229" s="274">
        <v>0.152</v>
      </c>
      <c r="U229" s="197">
        <f t="shared" si="10"/>
        <v>5918</v>
      </c>
      <c r="V229" s="278">
        <f t="shared" si="9"/>
        <v>6097</v>
      </c>
      <c r="W229" s="279">
        <f t="shared" si="11"/>
        <v>1832</v>
      </c>
      <c r="X229" s="280">
        <f>IF(W229&gt;0,1-Tableau1[[#This Row],[Poids Charbon Net]]/(IF(V229="",U229,V229)),"")</f>
        <v>0.69952435624077414</v>
      </c>
      <c r="Y229" s="277"/>
      <c r="AU229" s="122"/>
    </row>
    <row r="230" spans="1:47" ht="30" customHeight="1" thickBot="1" x14ac:dyDescent="0.3">
      <c r="A230" s="202">
        <v>44604</v>
      </c>
      <c r="B230" s="237"/>
      <c r="C230" s="237"/>
      <c r="D230" s="200">
        <f>IF(Tableau1[[#This Row],[Date de pesée]]&lt;&gt;"",1,0)</f>
        <v>1</v>
      </c>
      <c r="E230" s="237">
        <v>424</v>
      </c>
      <c r="F230" s="237"/>
      <c r="G230" s="237">
        <v>2579</v>
      </c>
      <c r="H230" s="237">
        <v>11205</v>
      </c>
      <c r="I230" s="238">
        <v>6975</v>
      </c>
      <c r="J230" s="226"/>
      <c r="K230" s="196"/>
      <c r="L230" s="196"/>
      <c r="M230" s="196">
        <v>3856</v>
      </c>
      <c r="N230" s="105"/>
      <c r="O230" s="105"/>
      <c r="P230" s="198"/>
      <c r="Q230" s="201">
        <v>44606</v>
      </c>
      <c r="R230" s="199">
        <f>IF(Tableau1[[#This Row],[Date de vidange]]&lt;&gt;"",1,0)</f>
        <v>1</v>
      </c>
      <c r="S230" s="198"/>
      <c r="T230" s="274">
        <f>IF(V230="","",((Tableau1[[#This Row],[Poids bois Net
NON SÉCHÉ]]-Tableau1[[#This Row],[Poids bois Net
SÉCHÉ]])/Tableau1[[#This Row],[Poids bois Net
NON SÉCHÉ]]))</f>
        <v>0.49037792719684675</v>
      </c>
      <c r="U230" s="197">
        <f t="shared" si="10"/>
        <v>8626</v>
      </c>
      <c r="V230" s="278">
        <f t="shared" si="9"/>
        <v>4396</v>
      </c>
      <c r="W230" s="279">
        <f t="shared" si="11"/>
        <v>1277</v>
      </c>
      <c r="X230" s="280">
        <f>IF(W230&gt;0,1-Tableau1[[#This Row],[Poids Charbon Net]]/(IF(V230="",U230,V230)),"")</f>
        <v>0.70950864422201998</v>
      </c>
      <c r="Y230" s="277"/>
      <c r="AU230" s="122"/>
    </row>
    <row r="231" spans="1:47" ht="30" customHeight="1" thickBot="1" x14ac:dyDescent="0.3">
      <c r="A231" s="202">
        <v>44604</v>
      </c>
      <c r="B231" s="237"/>
      <c r="C231" s="237"/>
      <c r="D231" s="200">
        <f>IF(Tableau1[[#This Row],[Date de pesée]]&lt;&gt;"",1,0)</f>
        <v>1</v>
      </c>
      <c r="E231" s="237">
        <v>425</v>
      </c>
      <c r="F231" s="237"/>
      <c r="G231" s="237">
        <v>2490</v>
      </c>
      <c r="H231" s="237">
        <v>12725</v>
      </c>
      <c r="I231" s="238">
        <v>8640</v>
      </c>
      <c r="J231" s="226"/>
      <c r="K231" s="196"/>
      <c r="L231" s="196"/>
      <c r="M231" s="196">
        <v>4110</v>
      </c>
      <c r="N231" s="105"/>
      <c r="O231" s="105"/>
      <c r="P231" s="198"/>
      <c r="Q231" s="201">
        <v>44607</v>
      </c>
      <c r="R231" s="199">
        <f>IF(Tableau1[[#This Row],[Date de vidange]]&lt;&gt;"",1,0)</f>
        <v>1</v>
      </c>
      <c r="S231" s="198"/>
      <c r="T231" s="274">
        <f>IF(V231="","",((Tableau1[[#This Row],[Poids bois Net
NON SÉCHÉ]]-Tableau1[[#This Row],[Poids bois Net
SÉCHÉ]])/Tableau1[[#This Row],[Poids bois Net
NON SÉCHÉ]]))</f>
        <v>0.39912066438690769</v>
      </c>
      <c r="U231" s="197">
        <f t="shared" si="10"/>
        <v>10235</v>
      </c>
      <c r="V231" s="278">
        <f t="shared" si="9"/>
        <v>6150</v>
      </c>
      <c r="W231" s="279">
        <f t="shared" si="11"/>
        <v>1620</v>
      </c>
      <c r="X231" s="280">
        <f>IF(W231&gt;0,1-Tableau1[[#This Row],[Poids Charbon Net]]/(IF(V231="",U231,V231)),"")</f>
        <v>0.73658536585365852</v>
      </c>
      <c r="Y231" s="277"/>
      <c r="AU231" s="122"/>
    </row>
    <row r="232" spans="1:47" ht="30" customHeight="1" thickBot="1" x14ac:dyDescent="0.3">
      <c r="A232" s="202">
        <v>44604</v>
      </c>
      <c r="B232" s="237"/>
      <c r="C232" s="237"/>
      <c r="D232" s="200">
        <f>IF(Tableau1[[#This Row],[Date de pesée]]&lt;&gt;"",1,0)</f>
        <v>1</v>
      </c>
      <c r="E232" s="237">
        <v>441</v>
      </c>
      <c r="F232" s="237"/>
      <c r="G232" s="237">
        <v>2440</v>
      </c>
      <c r="H232" s="237">
        <v>9845</v>
      </c>
      <c r="I232" s="238">
        <v>7679</v>
      </c>
      <c r="J232" s="226"/>
      <c r="K232" s="196"/>
      <c r="L232" s="196"/>
      <c r="M232" s="196">
        <v>3580</v>
      </c>
      <c r="N232" s="105"/>
      <c r="O232" s="105"/>
      <c r="P232" s="198"/>
      <c r="Q232" s="201">
        <v>44607</v>
      </c>
      <c r="R232" s="199">
        <f>IF(Tableau1[[#This Row],[Date de vidange]]&lt;&gt;"",1,0)</f>
        <v>1</v>
      </c>
      <c r="S232" s="198"/>
      <c r="T232" s="274">
        <f>IF(V232="","",((Tableau1[[#This Row],[Poids bois Net
NON SÉCHÉ]]-Tableau1[[#This Row],[Poids bois Net
SÉCHÉ]])/Tableau1[[#This Row],[Poids bois Net
NON SÉCHÉ]]))</f>
        <v>0.29250506414584743</v>
      </c>
      <c r="U232" s="197">
        <f t="shared" si="10"/>
        <v>7405</v>
      </c>
      <c r="V232" s="278">
        <f t="shared" si="9"/>
        <v>5239</v>
      </c>
      <c r="W232" s="279">
        <f t="shared" si="11"/>
        <v>1140</v>
      </c>
      <c r="X232" s="280">
        <f>IF(W232&gt;0,1-Tableau1[[#This Row],[Poids Charbon Net]]/(IF(V232="",U232,V232)),"")</f>
        <v>0.78240122160717696</v>
      </c>
      <c r="Y232" s="277"/>
      <c r="AU232" s="122"/>
    </row>
    <row r="233" spans="1:47" ht="30" customHeight="1" thickBot="1" x14ac:dyDescent="0.3">
      <c r="A233" s="202">
        <v>44604</v>
      </c>
      <c r="B233" s="237"/>
      <c r="C233" s="237"/>
      <c r="D233" s="200">
        <f>IF(Tableau1[[#This Row],[Date de pesée]]&lt;&gt;"",1,0)</f>
        <v>1</v>
      </c>
      <c r="E233" s="237">
        <v>442</v>
      </c>
      <c r="F233" s="237"/>
      <c r="G233" s="237">
        <v>2460</v>
      </c>
      <c r="H233" s="237">
        <v>9515</v>
      </c>
      <c r="I233" s="238">
        <v>8215</v>
      </c>
      <c r="J233" s="226"/>
      <c r="K233" s="196"/>
      <c r="L233" s="196"/>
      <c r="M233" s="196">
        <v>3824</v>
      </c>
      <c r="N233" s="105"/>
      <c r="O233" s="105"/>
      <c r="P233" s="198"/>
      <c r="Q233" s="201">
        <v>44609</v>
      </c>
      <c r="R233" s="199">
        <f>IF(Tableau1[[#This Row],[Date de vidange]]&lt;&gt;"",1,0)</f>
        <v>1</v>
      </c>
      <c r="S233" s="198"/>
      <c r="T233" s="274">
        <f>IF(V233="","",((Tableau1[[#This Row],[Poids bois Net
NON SÉCHÉ]]-Tableau1[[#This Row],[Poids bois Net
SÉCHÉ]])/Tableau1[[#This Row],[Poids bois Net
NON SÉCHÉ]]))</f>
        <v>0.18426647767540752</v>
      </c>
      <c r="U233" s="197">
        <f t="shared" si="10"/>
        <v>7055</v>
      </c>
      <c r="V233" s="278">
        <f t="shared" si="9"/>
        <v>5755</v>
      </c>
      <c r="W233" s="279">
        <f t="shared" si="11"/>
        <v>1364</v>
      </c>
      <c r="X233" s="280">
        <f>IF(W233&gt;0,1-Tableau1[[#This Row],[Poids Charbon Net]]/(IF(V233="",U233,V233)),"")</f>
        <v>0.76298870547350128</v>
      </c>
      <c r="Y233" s="277"/>
      <c r="AU233" s="122"/>
    </row>
    <row r="234" spans="1:47" ht="30" customHeight="1" thickBot="1" x14ac:dyDescent="0.3">
      <c r="A234" s="202">
        <v>44604</v>
      </c>
      <c r="B234" s="237"/>
      <c r="C234" s="237"/>
      <c r="D234" s="200">
        <f>IF(Tableau1[[#This Row],[Date de pesée]]&lt;&gt;"",1,0)</f>
        <v>1</v>
      </c>
      <c r="E234" s="237">
        <v>447</v>
      </c>
      <c r="F234" s="237"/>
      <c r="G234" s="237">
        <v>2710</v>
      </c>
      <c r="H234" s="237">
        <v>14167</v>
      </c>
      <c r="I234" s="238">
        <v>9790</v>
      </c>
      <c r="J234" s="226"/>
      <c r="K234" s="196"/>
      <c r="L234" s="196"/>
      <c r="M234" s="196">
        <v>4240</v>
      </c>
      <c r="N234" s="105"/>
      <c r="O234" s="105"/>
      <c r="P234" s="198"/>
      <c r="Q234" s="201">
        <v>44607</v>
      </c>
      <c r="R234" s="199">
        <f>IF(Tableau1[[#This Row],[Date de vidange]]&lt;&gt;"",1,0)</f>
        <v>1</v>
      </c>
      <c r="S234" s="198"/>
      <c r="T234" s="274">
        <f>IF(V234="","",((Tableau1[[#This Row],[Poids bois Net
NON SÉCHÉ]]-Tableau1[[#This Row],[Poids bois Net
SÉCHÉ]])/Tableau1[[#This Row],[Poids bois Net
NON SÉCHÉ]]))</f>
        <v>0.3820371825085101</v>
      </c>
      <c r="U234" s="197">
        <f t="shared" si="10"/>
        <v>11457</v>
      </c>
      <c r="V234" s="278">
        <f t="shared" si="9"/>
        <v>7080</v>
      </c>
      <c r="W234" s="279">
        <f t="shared" si="11"/>
        <v>1530</v>
      </c>
      <c r="X234" s="280">
        <f>IF(W234&gt;0,1-Tableau1[[#This Row],[Poids Charbon Net]]/(IF(V234="",U234,V234)),"")</f>
        <v>0.78389830508474578</v>
      </c>
      <c r="Y234" s="277"/>
      <c r="AU234" s="122"/>
    </row>
    <row r="235" spans="1:47" ht="30" customHeight="1" thickBot="1" x14ac:dyDescent="0.3">
      <c r="A235" s="202">
        <v>44604</v>
      </c>
      <c r="B235" s="237"/>
      <c r="C235" s="237"/>
      <c r="D235" s="200">
        <f>IF(Tableau1[[#This Row],[Date de pesée]]&lt;&gt;"",1,0)</f>
        <v>1</v>
      </c>
      <c r="E235" s="237">
        <v>453</v>
      </c>
      <c r="F235" s="237"/>
      <c r="G235" s="237">
        <v>2636</v>
      </c>
      <c r="H235" s="237">
        <v>10800</v>
      </c>
      <c r="I235" s="238">
        <v>8275</v>
      </c>
      <c r="J235" s="226"/>
      <c r="K235" s="196"/>
      <c r="L235" s="196"/>
      <c r="M235" s="196">
        <v>3770</v>
      </c>
      <c r="N235" s="105"/>
      <c r="O235" s="105"/>
      <c r="P235" s="198"/>
      <c r="Q235" s="201">
        <v>44613</v>
      </c>
      <c r="R235" s="199">
        <f>IF(Tableau1[[#This Row],[Date de vidange]]&lt;&gt;"",1,0)</f>
        <v>1</v>
      </c>
      <c r="S235" s="198"/>
      <c r="T235" s="274">
        <f>IF(V235="","",((Tableau1[[#This Row],[Poids bois Net
NON SÉCHÉ]]-Tableau1[[#This Row],[Poids bois Net
SÉCHÉ]])/Tableau1[[#This Row],[Poids bois Net
NON SÉCHÉ]]))</f>
        <v>0.3092846643802058</v>
      </c>
      <c r="U235" s="197">
        <f t="shared" si="10"/>
        <v>8164</v>
      </c>
      <c r="V235" s="278">
        <f t="shared" si="9"/>
        <v>5639</v>
      </c>
      <c r="W235" s="279">
        <f t="shared" si="11"/>
        <v>1134</v>
      </c>
      <c r="X235" s="280">
        <f>IF(W235&gt;0,1-Tableau1[[#This Row],[Poids Charbon Net]]/(IF(V235="",U235,V235)),"")</f>
        <v>0.79890051427558073</v>
      </c>
      <c r="Y235" s="277"/>
      <c r="AU235" s="122"/>
    </row>
    <row r="236" spans="1:47" ht="30" customHeight="1" thickBot="1" x14ac:dyDescent="0.3">
      <c r="A236" s="202">
        <v>44604</v>
      </c>
      <c r="B236" s="237"/>
      <c r="C236" s="237"/>
      <c r="D236" s="200">
        <f>IF(Tableau1[[#This Row],[Date de pesée]]&lt;&gt;"",1,0)</f>
        <v>1</v>
      </c>
      <c r="E236" s="237">
        <v>454</v>
      </c>
      <c r="F236" s="237"/>
      <c r="G236" s="237">
        <v>2480</v>
      </c>
      <c r="H236" s="237">
        <v>12797</v>
      </c>
      <c r="I236" s="238">
        <v>8350</v>
      </c>
      <c r="J236" s="226"/>
      <c r="K236" s="196"/>
      <c r="L236" s="196"/>
      <c r="M236" s="196">
        <v>4130</v>
      </c>
      <c r="N236" s="105"/>
      <c r="O236" s="105"/>
      <c r="P236" s="198"/>
      <c r="Q236" s="201">
        <v>44607</v>
      </c>
      <c r="R236" s="199">
        <f>IF(Tableau1[[#This Row],[Date de vidange]]&lt;&gt;"",1,0)</f>
        <v>1</v>
      </c>
      <c r="S236" s="198"/>
      <c r="T236" s="274">
        <f>IF(V236="","",((Tableau1[[#This Row],[Poids bois Net
NON SÉCHÉ]]-Tableau1[[#This Row],[Poids bois Net
SÉCHÉ]])/Tableau1[[#This Row],[Poids bois Net
NON SÉCHÉ]]))</f>
        <v>0.43103615392071337</v>
      </c>
      <c r="U236" s="197">
        <f t="shared" si="10"/>
        <v>10317</v>
      </c>
      <c r="V236" s="278">
        <f t="shared" si="9"/>
        <v>5870</v>
      </c>
      <c r="W236" s="279">
        <f t="shared" si="11"/>
        <v>1650</v>
      </c>
      <c r="X236" s="280">
        <f>IF(W236&gt;0,1-Tableau1[[#This Row],[Poids Charbon Net]]/(IF(V236="",U236,V236)),"")</f>
        <v>0.71890971039182283</v>
      </c>
      <c r="Y236" s="277"/>
      <c r="AU236" s="122"/>
    </row>
    <row r="237" spans="1:47" ht="30" customHeight="1" thickBot="1" x14ac:dyDescent="0.3">
      <c r="A237" s="202">
        <v>44604</v>
      </c>
      <c r="B237" s="237"/>
      <c r="C237" s="237"/>
      <c r="D237" s="200">
        <f>IF(Tableau1[[#This Row],[Date de pesée]]&lt;&gt;"",1,0)</f>
        <v>1</v>
      </c>
      <c r="E237" s="237">
        <v>457</v>
      </c>
      <c r="F237" s="237"/>
      <c r="G237" s="237">
        <v>2480</v>
      </c>
      <c r="H237" s="237">
        <v>11112</v>
      </c>
      <c r="I237" s="238">
        <v>7738</v>
      </c>
      <c r="J237" s="226"/>
      <c r="K237" s="196"/>
      <c r="L237" s="105"/>
      <c r="M237" s="196">
        <v>4165</v>
      </c>
      <c r="N237" s="105"/>
      <c r="O237" s="105"/>
      <c r="P237" s="198"/>
      <c r="Q237" s="201">
        <v>44609</v>
      </c>
      <c r="R237" s="199">
        <f>IF(Tableau1[[#This Row],[Date de vidange]]&lt;&gt;"",1,0)</f>
        <v>1</v>
      </c>
      <c r="S237" s="198"/>
      <c r="T237" s="274">
        <f>IF(V237="","",((Tableau1[[#This Row],[Poids bois Net
NON SÉCHÉ]]-Tableau1[[#This Row],[Poids bois Net
SÉCHÉ]])/Tableau1[[#This Row],[Poids bois Net
NON SÉCHÉ]]))</f>
        <v>0.39087117701575536</v>
      </c>
      <c r="U237" s="197">
        <f t="shared" si="10"/>
        <v>8632</v>
      </c>
      <c r="V237" s="278">
        <f t="shared" si="9"/>
        <v>5258</v>
      </c>
      <c r="W237" s="279">
        <f t="shared" si="11"/>
        <v>1685</v>
      </c>
      <c r="X237" s="280">
        <f>IF(W237&gt;0,1-Tableau1[[#This Row],[Poids Charbon Net]]/(IF(V237="",U237,V237)),"")</f>
        <v>0.67953594522632177</v>
      </c>
      <c r="Y237" s="277"/>
      <c r="AU237" s="122"/>
    </row>
    <row r="238" spans="1:47" ht="30" customHeight="1" thickBot="1" x14ac:dyDescent="0.3">
      <c r="A238" s="202">
        <v>44604</v>
      </c>
      <c r="B238" s="237"/>
      <c r="C238" s="237"/>
      <c r="D238" s="200">
        <f>IF(Tableau1[[#This Row],[Date de pesée]]&lt;&gt;"",1,0)</f>
        <v>1</v>
      </c>
      <c r="E238" s="237">
        <v>472</v>
      </c>
      <c r="F238" s="237"/>
      <c r="G238" s="237">
        <v>2580</v>
      </c>
      <c r="H238" s="237">
        <v>14545</v>
      </c>
      <c r="I238" s="238">
        <v>8700</v>
      </c>
      <c r="J238" s="226"/>
      <c r="K238" s="196"/>
      <c r="L238" s="196"/>
      <c r="M238" s="196">
        <v>4365</v>
      </c>
      <c r="N238" s="105"/>
      <c r="O238" s="105"/>
      <c r="P238" s="198"/>
      <c r="Q238" s="201">
        <v>44607</v>
      </c>
      <c r="R238" s="199">
        <f>IF(Tableau1[[#This Row],[Date de vidange]]&lt;&gt;"",1,0)</f>
        <v>1</v>
      </c>
      <c r="S238" s="198"/>
      <c r="T238" s="274">
        <f>IF(V238="","",((Tableau1[[#This Row],[Poids bois Net
NON SÉCHÉ]]-Tableau1[[#This Row],[Poids bois Net
SÉCHÉ]])/Tableau1[[#This Row],[Poids bois Net
NON SÉCHÉ]]))</f>
        <v>0.4885081487672378</v>
      </c>
      <c r="U238" s="197">
        <f t="shared" si="10"/>
        <v>11965</v>
      </c>
      <c r="V238" s="278">
        <f t="shared" si="9"/>
        <v>6120</v>
      </c>
      <c r="W238" s="279">
        <f t="shared" si="11"/>
        <v>1785</v>
      </c>
      <c r="X238" s="280">
        <f>IF(W238&gt;0,1-Tableau1[[#This Row],[Poids Charbon Net]]/(IF(V238="",U238,V238)),"")</f>
        <v>0.70833333333333326</v>
      </c>
      <c r="Y238" s="277"/>
      <c r="AU238" s="122"/>
    </row>
    <row r="239" spans="1:47" ht="30" customHeight="1" thickBot="1" x14ac:dyDescent="0.3">
      <c r="A239" s="202">
        <v>44605</v>
      </c>
      <c r="B239" s="237"/>
      <c r="C239" s="237"/>
      <c r="D239" s="200">
        <f>IF(Tableau1[[#This Row],[Date de pesée]]&lt;&gt;"",1,0)</f>
        <v>1</v>
      </c>
      <c r="E239" s="237">
        <v>408</v>
      </c>
      <c r="F239" s="237"/>
      <c r="G239" s="237">
        <v>2510</v>
      </c>
      <c r="H239" s="237">
        <v>12070</v>
      </c>
      <c r="I239" s="238">
        <v>8257</v>
      </c>
      <c r="J239" s="226"/>
      <c r="K239" s="196"/>
      <c r="L239" s="196"/>
      <c r="M239" s="196">
        <v>3875</v>
      </c>
      <c r="N239" s="105"/>
      <c r="O239" s="105"/>
      <c r="P239" s="198"/>
      <c r="Q239" s="201">
        <v>44609</v>
      </c>
      <c r="R239" s="199">
        <f>IF(Tableau1[[#This Row],[Date de vidange]]&lt;&gt;"",1,0)</f>
        <v>1</v>
      </c>
      <c r="S239" s="198"/>
      <c r="T239" s="274">
        <f>IF(V239="","",((Tableau1[[#This Row],[Poids bois Net
NON SÉCHÉ]]-Tableau1[[#This Row],[Poids bois Net
SÉCHÉ]])/Tableau1[[#This Row],[Poids bois Net
NON SÉCHÉ]]))</f>
        <v>0.39884937238493723</v>
      </c>
      <c r="U239" s="197">
        <f t="shared" si="10"/>
        <v>9560</v>
      </c>
      <c r="V239" s="278">
        <f t="shared" si="9"/>
        <v>5747</v>
      </c>
      <c r="W239" s="279">
        <f t="shared" si="11"/>
        <v>1365</v>
      </c>
      <c r="X239" s="280">
        <f>IF(W239&gt;0,1-Tableau1[[#This Row],[Poids Charbon Net]]/(IF(V239="",U239,V239)),"")</f>
        <v>0.76248477466504261</v>
      </c>
      <c r="Y239" s="277"/>
      <c r="AU239" s="122"/>
    </row>
    <row r="240" spans="1:47" ht="30" customHeight="1" thickBot="1" x14ac:dyDescent="0.3">
      <c r="A240" s="202">
        <v>44605</v>
      </c>
      <c r="B240" s="237"/>
      <c r="C240" s="237"/>
      <c r="D240" s="200">
        <f>IF(Tableau1[[#This Row],[Date de pesée]]&lt;&gt;"",1,0)</f>
        <v>1</v>
      </c>
      <c r="E240" s="237">
        <v>410</v>
      </c>
      <c r="F240" s="237"/>
      <c r="G240" s="237">
        <v>2481</v>
      </c>
      <c r="H240" s="237">
        <v>10920</v>
      </c>
      <c r="I240" s="238">
        <v>8165</v>
      </c>
      <c r="J240" s="226"/>
      <c r="K240" s="196"/>
      <c r="L240" s="196"/>
      <c r="M240" s="196">
        <v>4070</v>
      </c>
      <c r="N240" s="105"/>
      <c r="O240" s="105"/>
      <c r="P240" s="198"/>
      <c r="Q240" s="201">
        <v>44608</v>
      </c>
      <c r="R240" s="199">
        <f>IF(Tableau1[[#This Row],[Date de vidange]]&lt;&gt;"",1,0)</f>
        <v>1</v>
      </c>
      <c r="S240" s="198"/>
      <c r="T240" s="274">
        <f>IF(V240="","",((Tableau1[[#This Row],[Poids bois Net
NON SÉCHÉ]]-Tableau1[[#This Row],[Poids bois Net
SÉCHÉ]])/Tableau1[[#This Row],[Poids bois Net
NON SÉCHÉ]]))</f>
        <v>0.32646048109965636</v>
      </c>
      <c r="U240" s="197">
        <f t="shared" si="10"/>
        <v>8439</v>
      </c>
      <c r="V240" s="278">
        <f t="shared" si="9"/>
        <v>5684</v>
      </c>
      <c r="W240" s="279">
        <f t="shared" si="11"/>
        <v>1589</v>
      </c>
      <c r="X240" s="280">
        <f>IF(W240&gt;0,1-Tableau1[[#This Row],[Poids Charbon Net]]/(IF(V240="",U240,V240)),"")</f>
        <v>0.72044334975369462</v>
      </c>
      <c r="Y240" s="277"/>
      <c r="AU240" s="122"/>
    </row>
    <row r="241" spans="1:79" ht="30" customHeight="1" thickBot="1" x14ac:dyDescent="0.3">
      <c r="A241" s="202">
        <v>44605</v>
      </c>
      <c r="B241" s="237"/>
      <c r="C241" s="237"/>
      <c r="D241" s="200">
        <f>IF(Tableau1[[#This Row],[Date de pesée]]&lt;&gt;"",1,0)</f>
        <v>1</v>
      </c>
      <c r="E241" s="237">
        <v>422</v>
      </c>
      <c r="F241" s="237"/>
      <c r="G241" s="237">
        <v>2460</v>
      </c>
      <c r="H241" s="237">
        <v>14000</v>
      </c>
      <c r="I241" s="238">
        <v>8935</v>
      </c>
      <c r="J241" s="226"/>
      <c r="K241" s="196"/>
      <c r="L241" s="197"/>
      <c r="M241" s="196">
        <v>3885</v>
      </c>
      <c r="N241" s="197"/>
      <c r="O241" s="105"/>
      <c r="P241" s="198"/>
      <c r="Q241" s="201">
        <v>44608</v>
      </c>
      <c r="R241" s="199">
        <f>IF(Tableau1[[#This Row],[Date de vidange]]&lt;&gt;"",1,0)</f>
        <v>1</v>
      </c>
      <c r="S241" s="198"/>
      <c r="T241" s="274">
        <f>IF(V241="","",((Tableau1[[#This Row],[Poids bois Net
NON SÉCHÉ]]-Tableau1[[#This Row],[Poids bois Net
SÉCHÉ]])/Tableau1[[#This Row],[Poids bois Net
NON SÉCHÉ]]))</f>
        <v>0.43890814558058927</v>
      </c>
      <c r="U241" s="197">
        <f t="shared" si="10"/>
        <v>11540</v>
      </c>
      <c r="V241" s="278">
        <f t="shared" ref="V241:V304" si="12">IF(I241="","",I241-G241)</f>
        <v>6475</v>
      </c>
      <c r="W241" s="279">
        <f t="shared" si="11"/>
        <v>1425</v>
      </c>
      <c r="X241" s="280">
        <f>IF(W241&gt;0,1-Tableau1[[#This Row],[Poids Charbon Net]]/(IF(V241="",U241,V241)),"")</f>
        <v>0.77992277992277992</v>
      </c>
      <c r="Y241" s="277"/>
      <c r="AU241" s="122"/>
    </row>
    <row r="242" spans="1:79" ht="30" customHeight="1" thickBot="1" x14ac:dyDescent="0.3">
      <c r="A242" s="202">
        <v>44605</v>
      </c>
      <c r="B242" s="237"/>
      <c r="C242" s="237"/>
      <c r="D242" s="200">
        <f>IF(Tableau1[[#This Row],[Date de pesée]]&lt;&gt;"",1,0)</f>
        <v>1</v>
      </c>
      <c r="E242" s="237">
        <v>426</v>
      </c>
      <c r="F242" s="237"/>
      <c r="G242" s="237">
        <v>2640</v>
      </c>
      <c r="H242" s="237">
        <v>9909</v>
      </c>
      <c r="I242" s="238">
        <v>7900</v>
      </c>
      <c r="J242" s="226"/>
      <c r="K242" s="196"/>
      <c r="L242" s="196"/>
      <c r="M242" s="196">
        <v>3850</v>
      </c>
      <c r="N242" s="105"/>
      <c r="O242" s="105"/>
      <c r="P242" s="198"/>
      <c r="Q242" s="201">
        <v>44607</v>
      </c>
      <c r="R242" s="199">
        <f>IF(Tableau1[[#This Row],[Date de vidange]]&lt;&gt;"",1,0)</f>
        <v>1</v>
      </c>
      <c r="S242" s="198"/>
      <c r="T242" s="274">
        <f>IF(V242="","",((Tableau1[[#This Row],[Poids bois Net
NON SÉCHÉ]]-Tableau1[[#This Row],[Poids bois Net
SÉCHÉ]])/Tableau1[[#This Row],[Poids bois Net
NON SÉCHÉ]]))</f>
        <v>0.2763791443114596</v>
      </c>
      <c r="U242" s="197">
        <f t="shared" si="10"/>
        <v>7269</v>
      </c>
      <c r="V242" s="278">
        <f t="shared" si="12"/>
        <v>5260</v>
      </c>
      <c r="W242" s="279">
        <f t="shared" si="11"/>
        <v>1210</v>
      </c>
      <c r="X242" s="280">
        <f>IF(W242&gt;0,1-Tableau1[[#This Row],[Poids Charbon Net]]/(IF(V242="",U242,V242)),"")</f>
        <v>0.76996197718631176</v>
      </c>
      <c r="Y242" s="277"/>
      <c r="AU242" s="122"/>
    </row>
    <row r="243" spans="1:79" ht="30" customHeight="1" thickBot="1" x14ac:dyDescent="0.3">
      <c r="A243" s="202">
        <v>44605</v>
      </c>
      <c r="B243" s="237"/>
      <c r="C243" s="237"/>
      <c r="D243" s="200">
        <f>IF(Tableau1[[#This Row],[Date de pesée]]&lt;&gt;"",1,0)</f>
        <v>1</v>
      </c>
      <c r="E243" s="237">
        <v>427</v>
      </c>
      <c r="F243" s="237"/>
      <c r="G243" s="237">
        <v>2490</v>
      </c>
      <c r="H243" s="237">
        <v>10041</v>
      </c>
      <c r="I243" s="238">
        <v>7710</v>
      </c>
      <c r="J243" s="226"/>
      <c r="K243" s="196"/>
      <c r="L243" s="196"/>
      <c r="M243" s="196">
        <v>4045</v>
      </c>
      <c r="N243" s="105"/>
      <c r="O243" s="105"/>
      <c r="P243" s="198"/>
      <c r="Q243" s="201">
        <v>44607</v>
      </c>
      <c r="R243" s="199">
        <f>IF(Tableau1[[#This Row],[Date de vidange]]&lt;&gt;"",1,0)</f>
        <v>1</v>
      </c>
      <c r="S243" s="198"/>
      <c r="T243" s="274">
        <f>IF(V243="","",((Tableau1[[#This Row],[Poids bois Net
NON SÉCHÉ]]-Tableau1[[#This Row],[Poids bois Net
SÉCHÉ]])/Tableau1[[#This Row],[Poids bois Net
NON SÉCHÉ]]))</f>
        <v>0.30870083432657924</v>
      </c>
      <c r="U243" s="197">
        <f t="shared" si="10"/>
        <v>7551</v>
      </c>
      <c r="V243" s="278">
        <f t="shared" si="12"/>
        <v>5220</v>
      </c>
      <c r="W243" s="279">
        <f t="shared" si="11"/>
        <v>1555</v>
      </c>
      <c r="X243" s="280">
        <f>IF(W243&gt;0,1-Tableau1[[#This Row],[Poids Charbon Net]]/(IF(V243="",U243,V243)),"")</f>
        <v>0.70210727969348663</v>
      </c>
      <c r="Y243" s="277"/>
      <c r="AU243" s="122"/>
    </row>
    <row r="244" spans="1:79" ht="30" customHeight="1" thickBot="1" x14ac:dyDescent="0.3">
      <c r="A244" s="202">
        <v>44605</v>
      </c>
      <c r="B244" s="237"/>
      <c r="C244" s="237"/>
      <c r="D244" s="200">
        <f>IF(Tableau1[[#This Row],[Date de pesée]]&lt;&gt;"",1,0)</f>
        <v>1</v>
      </c>
      <c r="E244" s="237">
        <v>428</v>
      </c>
      <c r="F244" s="237"/>
      <c r="G244" s="237">
        <v>2460</v>
      </c>
      <c r="H244" s="237">
        <v>12210</v>
      </c>
      <c r="I244" s="238">
        <v>8972</v>
      </c>
      <c r="J244" s="226"/>
      <c r="K244" s="196"/>
      <c r="L244" s="196"/>
      <c r="M244" s="196">
        <v>4160</v>
      </c>
      <c r="N244" s="105"/>
      <c r="O244" s="105"/>
      <c r="P244" s="198"/>
      <c r="Q244" s="201">
        <v>44607</v>
      </c>
      <c r="R244" s="199">
        <f>IF(Tableau1[[#This Row],[Date de vidange]]&lt;&gt;"",1,0)</f>
        <v>1</v>
      </c>
      <c r="S244" s="198"/>
      <c r="T244" s="274">
        <f>IF(V244="","",((Tableau1[[#This Row],[Poids bois Net
NON SÉCHÉ]]-Tableau1[[#This Row],[Poids bois Net
SÉCHÉ]])/Tableau1[[#This Row],[Poids bois Net
NON SÉCHÉ]]))</f>
        <v>0.33210256410256411</v>
      </c>
      <c r="U244" s="197">
        <f t="shared" si="10"/>
        <v>9750</v>
      </c>
      <c r="V244" s="278">
        <f t="shared" si="12"/>
        <v>6512</v>
      </c>
      <c r="W244" s="279">
        <f t="shared" si="11"/>
        <v>1700</v>
      </c>
      <c r="X244" s="280">
        <f>IF(W244&gt;0,1-Tableau1[[#This Row],[Poids Charbon Net]]/(IF(V244="",U244,V244)),"")</f>
        <v>0.73894348894348894</v>
      </c>
      <c r="Y244" s="277"/>
      <c r="AU244" s="122"/>
    </row>
    <row r="245" spans="1:79" ht="30" customHeight="1" thickBot="1" x14ac:dyDescent="0.3">
      <c r="A245" s="202">
        <v>44605</v>
      </c>
      <c r="B245" s="237"/>
      <c r="C245" s="237"/>
      <c r="D245" s="200">
        <f>IF(Tableau1[[#This Row],[Date de pesée]]&lt;&gt;"",1,0)</f>
        <v>1</v>
      </c>
      <c r="E245" s="237">
        <v>438</v>
      </c>
      <c r="F245" s="237"/>
      <c r="G245" s="237">
        <v>2480</v>
      </c>
      <c r="H245" s="237">
        <v>9260</v>
      </c>
      <c r="I245" s="238">
        <v>7320</v>
      </c>
      <c r="J245" s="226"/>
      <c r="K245" s="196"/>
      <c r="L245" s="196"/>
      <c r="M245" s="196">
        <v>4010</v>
      </c>
      <c r="N245" s="105"/>
      <c r="O245" s="105"/>
      <c r="P245" s="198"/>
      <c r="Q245" s="201">
        <v>44608</v>
      </c>
      <c r="R245" s="199">
        <f>IF(Tableau1[[#This Row],[Date de vidange]]&lt;&gt;"",1,0)</f>
        <v>1</v>
      </c>
      <c r="S245" s="198"/>
      <c r="T245" s="274">
        <f>IF(V245="","",((Tableau1[[#This Row],[Poids bois Net
NON SÉCHÉ]]-Tableau1[[#This Row],[Poids bois Net
SÉCHÉ]])/Tableau1[[#This Row],[Poids bois Net
NON SÉCHÉ]]))</f>
        <v>0.28613569321533922</v>
      </c>
      <c r="U245" s="197">
        <f t="shared" si="10"/>
        <v>6780</v>
      </c>
      <c r="V245" s="278">
        <f t="shared" si="12"/>
        <v>4840</v>
      </c>
      <c r="W245" s="279">
        <f t="shared" si="11"/>
        <v>1530</v>
      </c>
      <c r="X245" s="280">
        <f>IF(W245&gt;0,1-Tableau1[[#This Row],[Poids Charbon Net]]/(IF(V245="",U245,V245)),"")</f>
        <v>0.68388429752066116</v>
      </c>
      <c r="Y245" s="277"/>
      <c r="AU245" s="122"/>
    </row>
    <row r="246" spans="1:79" ht="30" customHeight="1" thickBot="1" x14ac:dyDescent="0.3">
      <c r="A246" s="202">
        <v>44605</v>
      </c>
      <c r="B246" s="237"/>
      <c r="C246" s="237"/>
      <c r="D246" s="200">
        <f>IF(Tableau1[[#This Row],[Date de pesée]]&lt;&gt;"",1,0)</f>
        <v>1</v>
      </c>
      <c r="E246" s="237">
        <v>450</v>
      </c>
      <c r="F246" s="237"/>
      <c r="G246" s="237">
        <v>2520</v>
      </c>
      <c r="H246" s="237">
        <v>9890</v>
      </c>
      <c r="I246" s="238">
        <v>7360</v>
      </c>
      <c r="J246" s="226"/>
      <c r="K246" s="196"/>
      <c r="L246" s="196"/>
      <c r="M246" s="196">
        <v>4020</v>
      </c>
      <c r="N246" s="105"/>
      <c r="O246" s="105"/>
      <c r="P246" s="198"/>
      <c r="Q246" s="201">
        <v>44607</v>
      </c>
      <c r="R246" s="199">
        <f>IF(Tableau1[[#This Row],[Date de vidange]]&lt;&gt;"",1,0)</f>
        <v>1</v>
      </c>
      <c r="S246" s="198"/>
      <c r="T246" s="274">
        <f>IF(V246="","",((Tableau1[[#This Row],[Poids bois Net
NON SÉCHÉ]]-Tableau1[[#This Row],[Poids bois Net
SÉCHÉ]])/Tableau1[[#This Row],[Poids bois Net
NON SÉCHÉ]]))</f>
        <v>0.34328358208955223</v>
      </c>
      <c r="U246" s="197">
        <f t="shared" ref="U246:U309" si="13">IF(H246="","",H246-G246)</f>
        <v>7370</v>
      </c>
      <c r="V246" s="278">
        <f t="shared" si="12"/>
        <v>4840</v>
      </c>
      <c r="W246" s="279">
        <f t="shared" si="11"/>
        <v>1500</v>
      </c>
      <c r="X246" s="280">
        <f>IF(W246&gt;0,1-Tableau1[[#This Row],[Poids Charbon Net]]/(IF(V246="",U246,V246)),"")</f>
        <v>0.69008264462809921</v>
      </c>
      <c r="Y246" s="277"/>
      <c r="AU246" s="122"/>
    </row>
    <row r="247" spans="1:79" ht="30" customHeight="1" thickBot="1" x14ac:dyDescent="0.3">
      <c r="A247" s="202">
        <v>44605</v>
      </c>
      <c r="B247" s="237"/>
      <c r="C247" s="237"/>
      <c r="D247" s="200">
        <f>IF(Tableau1[[#This Row],[Date de pesée]]&lt;&gt;"",1,0)</f>
        <v>1</v>
      </c>
      <c r="E247" s="237">
        <v>467</v>
      </c>
      <c r="F247" s="237"/>
      <c r="G247" s="237">
        <v>2520</v>
      </c>
      <c r="H247" s="237">
        <v>9800</v>
      </c>
      <c r="I247" s="238">
        <v>7608</v>
      </c>
      <c r="J247" s="226"/>
      <c r="K247" s="196"/>
      <c r="L247" s="196"/>
      <c r="M247" s="196">
        <v>3726</v>
      </c>
      <c r="N247" s="105"/>
      <c r="O247" s="105"/>
      <c r="P247" s="198"/>
      <c r="Q247" s="201">
        <v>44608</v>
      </c>
      <c r="R247" s="199">
        <f>IF(Tableau1[[#This Row],[Date de vidange]]&lt;&gt;"",1,0)</f>
        <v>1</v>
      </c>
      <c r="S247" s="198"/>
      <c r="T247" s="274">
        <f>IF(V247="","",((Tableau1[[#This Row],[Poids bois Net
NON SÉCHÉ]]-Tableau1[[#This Row],[Poids bois Net
SÉCHÉ]])/Tableau1[[#This Row],[Poids bois Net
NON SÉCHÉ]]))</f>
        <v>0.30109890109890108</v>
      </c>
      <c r="U247" s="197">
        <f t="shared" si="13"/>
        <v>7280</v>
      </c>
      <c r="V247" s="278">
        <f t="shared" si="12"/>
        <v>5088</v>
      </c>
      <c r="W247" s="279">
        <f t="shared" ref="W247:W310" si="14">M247-G247</f>
        <v>1206</v>
      </c>
      <c r="X247" s="280">
        <f>IF(W247&gt;0,1-Tableau1[[#This Row],[Poids Charbon Net]]/(IF(V247="",U247,V247)),"")</f>
        <v>0.76297169811320753</v>
      </c>
      <c r="Y247" s="277"/>
      <c r="AU247" s="122"/>
    </row>
    <row r="248" spans="1:79" ht="30" customHeight="1" thickBot="1" x14ac:dyDescent="0.3">
      <c r="A248" s="202">
        <v>44605</v>
      </c>
      <c r="B248" s="237"/>
      <c r="C248" s="237"/>
      <c r="D248" s="200">
        <f>IF(Tableau1[[#This Row],[Date de pesée]]&lt;&gt;"",1,0)</f>
        <v>1</v>
      </c>
      <c r="E248" s="237">
        <v>470</v>
      </c>
      <c r="F248" s="237"/>
      <c r="G248" s="237">
        <v>2245</v>
      </c>
      <c r="H248" s="237">
        <v>11360</v>
      </c>
      <c r="I248" s="238">
        <v>6615</v>
      </c>
      <c r="J248" s="226"/>
      <c r="K248" s="196"/>
      <c r="L248" s="196"/>
      <c r="M248" s="196">
        <v>3450</v>
      </c>
      <c r="N248" s="105"/>
      <c r="O248" s="105"/>
      <c r="P248" s="198"/>
      <c r="Q248" s="201">
        <v>44608</v>
      </c>
      <c r="R248" s="199">
        <f>IF(Tableau1[[#This Row],[Date de vidange]]&lt;&gt;"",1,0)</f>
        <v>1</v>
      </c>
      <c r="S248" s="198"/>
      <c r="T248" s="274">
        <f>IF(V248="","",((Tableau1[[#This Row],[Poids bois Net
NON SÉCHÉ]]-Tableau1[[#This Row],[Poids bois Net
SÉCHÉ]])/Tableau1[[#This Row],[Poids bois Net
NON SÉCHÉ]]))</f>
        <v>0.5205704882062534</v>
      </c>
      <c r="U248" s="197">
        <f t="shared" si="13"/>
        <v>9115</v>
      </c>
      <c r="V248" s="278">
        <f t="shared" si="12"/>
        <v>4370</v>
      </c>
      <c r="W248" s="279">
        <f t="shared" si="14"/>
        <v>1205</v>
      </c>
      <c r="X248" s="280">
        <f>IF(W248&gt;0,1-Tableau1[[#This Row],[Poids Charbon Net]]/(IF(V248="",U248,V248)),"")</f>
        <v>0.72425629290617843</v>
      </c>
      <c r="Y248" s="277"/>
      <c r="AU248" s="122"/>
    </row>
    <row r="249" spans="1:79" ht="30" customHeight="1" thickBot="1" x14ac:dyDescent="0.3">
      <c r="A249" s="202">
        <v>44605</v>
      </c>
      <c r="B249" s="237"/>
      <c r="C249" s="237"/>
      <c r="D249" s="200">
        <f>IF(Tableau1[[#This Row],[Date de pesée]]&lt;&gt;"",1,0)</f>
        <v>1</v>
      </c>
      <c r="E249" s="237">
        <v>468</v>
      </c>
      <c r="F249" s="237"/>
      <c r="G249" s="237">
        <v>2400</v>
      </c>
      <c r="H249" s="237">
        <v>13090</v>
      </c>
      <c r="I249" s="238">
        <v>8709</v>
      </c>
      <c r="J249" s="226"/>
      <c r="K249" s="196"/>
      <c r="L249" s="196"/>
      <c r="M249" s="196">
        <v>4444</v>
      </c>
      <c r="N249" s="105"/>
      <c r="O249" s="105"/>
      <c r="P249" s="198"/>
      <c r="Q249" s="201">
        <v>44609</v>
      </c>
      <c r="R249" s="199">
        <f>IF(Tableau1[[#This Row],[Date de vidange]]&lt;&gt;"",1,0)</f>
        <v>1</v>
      </c>
      <c r="S249" s="198"/>
      <c r="T249" s="274">
        <f>IF(V249="","",((Tableau1[[#This Row],[Poids bois Net
NON SÉCHÉ]]-Tableau1[[#This Row],[Poids bois Net
SÉCHÉ]])/Tableau1[[#This Row],[Poids bois Net
NON SÉCHÉ]]))</f>
        <v>0.40982226379794201</v>
      </c>
      <c r="U249" s="197">
        <f t="shared" si="13"/>
        <v>10690</v>
      </c>
      <c r="V249" s="278">
        <f t="shared" si="12"/>
        <v>6309</v>
      </c>
      <c r="W249" s="279">
        <f t="shared" si="14"/>
        <v>2044</v>
      </c>
      <c r="X249" s="280">
        <f>IF(W249&gt;0,1-Tableau1[[#This Row],[Poids Charbon Net]]/(IF(V249="",U249,V249)),"")</f>
        <v>0.67601838643208123</v>
      </c>
      <c r="Y249" s="277"/>
      <c r="AU249" s="122"/>
    </row>
    <row r="250" spans="1:79" ht="30" customHeight="1" thickBot="1" x14ac:dyDescent="0.3">
      <c r="A250" s="202">
        <v>44606</v>
      </c>
      <c r="B250" s="237"/>
      <c r="C250" s="237"/>
      <c r="D250" s="200">
        <f>IF(Tableau1[[#This Row],[Date de pesée]]&lt;&gt;"",1,0)</f>
        <v>1</v>
      </c>
      <c r="E250" s="237">
        <v>409</v>
      </c>
      <c r="F250" s="237"/>
      <c r="G250" s="237">
        <v>2480</v>
      </c>
      <c r="H250" s="237">
        <v>8855</v>
      </c>
      <c r="I250" s="238">
        <v>7340</v>
      </c>
      <c r="J250" s="226"/>
      <c r="K250" s="196"/>
      <c r="L250" s="196"/>
      <c r="M250" s="196">
        <v>3682</v>
      </c>
      <c r="N250" s="105"/>
      <c r="O250" s="105"/>
      <c r="P250" s="198"/>
      <c r="Q250" s="201">
        <v>44610</v>
      </c>
      <c r="R250" s="199">
        <f>IF(Tableau1[[#This Row],[Date de vidange]]&lt;&gt;"",1,0)</f>
        <v>1</v>
      </c>
      <c r="S250" s="198"/>
      <c r="T250" s="274">
        <f>IF(V250="","",((Tableau1[[#This Row],[Poids bois Net
NON SÉCHÉ]]-Tableau1[[#This Row],[Poids bois Net
SÉCHÉ]])/Tableau1[[#This Row],[Poids bois Net
NON SÉCHÉ]]))</f>
        <v>0.23764705882352941</v>
      </c>
      <c r="U250" s="197">
        <f t="shared" si="13"/>
        <v>6375</v>
      </c>
      <c r="V250" s="278">
        <f t="shared" si="12"/>
        <v>4860</v>
      </c>
      <c r="W250" s="279">
        <f t="shared" si="14"/>
        <v>1202</v>
      </c>
      <c r="X250" s="280">
        <f>IF(W250&gt;0,1-Tableau1[[#This Row],[Poids Charbon Net]]/(IF(V250="",U250,V250)),"")</f>
        <v>0.75267489711934155</v>
      </c>
      <c r="Y250" s="277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23"/>
    </row>
    <row r="251" spans="1:79" ht="30" customHeight="1" thickTop="1" thickBot="1" x14ac:dyDescent="0.3">
      <c r="A251" s="202">
        <v>44606</v>
      </c>
      <c r="B251" s="237"/>
      <c r="C251" s="237"/>
      <c r="D251" s="200">
        <f>IF(Tableau1[[#This Row],[Date de pesée]]&lt;&gt;"",1,0)</f>
        <v>1</v>
      </c>
      <c r="E251" s="237">
        <v>420</v>
      </c>
      <c r="F251" s="237"/>
      <c r="G251" s="237">
        <v>2530</v>
      </c>
      <c r="H251" s="237">
        <v>12787</v>
      </c>
      <c r="I251" s="238">
        <v>9000</v>
      </c>
      <c r="J251" s="226"/>
      <c r="K251" s="196"/>
      <c r="L251" s="196"/>
      <c r="M251" s="196">
        <v>3880</v>
      </c>
      <c r="N251" s="105"/>
      <c r="O251" s="105"/>
      <c r="P251" s="198"/>
      <c r="Q251" s="201">
        <v>44610</v>
      </c>
      <c r="R251" s="199">
        <f>IF(Tableau1[[#This Row],[Date de vidange]]&lt;&gt;"",1,0)</f>
        <v>1</v>
      </c>
      <c r="S251" s="198"/>
      <c r="T251" s="274">
        <f>IF(V251="","",((Tableau1[[#This Row],[Poids bois Net
NON SÉCHÉ]]-Tableau1[[#This Row],[Poids bois Net
SÉCHÉ]])/Tableau1[[#This Row],[Poids bois Net
NON SÉCHÉ]]))</f>
        <v>0.36921127035195478</v>
      </c>
      <c r="U251" s="197">
        <f t="shared" si="13"/>
        <v>10257</v>
      </c>
      <c r="V251" s="278">
        <f t="shared" si="12"/>
        <v>6470</v>
      </c>
      <c r="W251" s="279">
        <f t="shared" si="14"/>
        <v>1350</v>
      </c>
      <c r="X251" s="280">
        <f>IF(W251&gt;0,1-Tableau1[[#This Row],[Poids Charbon Net]]/(IF(V251="",U251,V251)),"")</f>
        <v>0.79134466769706335</v>
      </c>
      <c r="Y251" s="277"/>
      <c r="Z251" s="120"/>
      <c r="AA251" s="120"/>
      <c r="AB251" s="120"/>
      <c r="AC251" s="120"/>
      <c r="AD251" s="120"/>
      <c r="AE251" s="120"/>
      <c r="AF251" s="120"/>
      <c r="AG251" s="120"/>
      <c r="AH251" s="120"/>
      <c r="AI251" s="120"/>
      <c r="AJ251" s="120"/>
      <c r="AK251" s="120"/>
      <c r="AL251" s="120"/>
      <c r="AM251" s="120"/>
      <c r="AN251" s="120"/>
      <c r="AO251" s="120"/>
      <c r="AP251" s="120"/>
      <c r="AQ251" s="120"/>
      <c r="AR251" s="120"/>
      <c r="AS251" s="120"/>
      <c r="AT251" s="120"/>
      <c r="AU251" s="121"/>
      <c r="BJ251" s="148"/>
      <c r="BS251" s="164"/>
      <c r="BT251" s="165"/>
      <c r="CA251" s="148"/>
    </row>
    <row r="252" spans="1:79" ht="30" customHeight="1" x14ac:dyDescent="0.25">
      <c r="A252" s="235">
        <v>44606</v>
      </c>
      <c r="B252" s="237"/>
      <c r="C252" s="237"/>
      <c r="D252" s="200">
        <f>IF(Tableau1[[#This Row],[Date de pesée]]&lt;&gt;"",1,0)</f>
        <v>1</v>
      </c>
      <c r="E252" s="237">
        <v>423</v>
      </c>
      <c r="F252" s="237"/>
      <c r="G252" s="237">
        <v>2470</v>
      </c>
      <c r="H252" s="237">
        <v>13510</v>
      </c>
      <c r="I252" s="290">
        <v>8982</v>
      </c>
      <c r="J252" s="226"/>
      <c r="K252" s="196"/>
      <c r="L252" s="196"/>
      <c r="M252" s="196">
        <v>4337</v>
      </c>
      <c r="N252" s="105"/>
      <c r="O252" s="105"/>
      <c r="P252" s="198"/>
      <c r="Q252" s="201">
        <v>44609</v>
      </c>
      <c r="R252" s="199">
        <f>IF(Tableau1[[#This Row],[Date de vidange]]&lt;&gt;"",1,0)</f>
        <v>1</v>
      </c>
      <c r="S252" s="271"/>
      <c r="T252" s="274">
        <f>IF(V252="","",((Tableau1[[#This Row],[Poids bois Net
NON SÉCHÉ]]-Tableau1[[#This Row],[Poids bois Net
SÉCHÉ]])/Tableau1[[#This Row],[Poids bois Net
NON SÉCHÉ]]))</f>
        <v>0.41014492753623188</v>
      </c>
      <c r="U252" s="196">
        <f t="shared" si="13"/>
        <v>11040</v>
      </c>
      <c r="V252" s="278">
        <f t="shared" si="12"/>
        <v>6512</v>
      </c>
      <c r="W252" s="288">
        <f t="shared" si="14"/>
        <v>1867</v>
      </c>
      <c r="X252" s="280">
        <f>IF(W252&gt;0,1-Tableau1[[#This Row],[Poids Charbon Net]]/(IF(V252="",U252,V252)),"")</f>
        <v>0.71329852579852582</v>
      </c>
      <c r="Y252" s="277"/>
      <c r="AU252" s="122"/>
      <c r="BJ252" s="149"/>
      <c r="BS252" s="125"/>
      <c r="BT252" s="126"/>
      <c r="CA252" s="149"/>
    </row>
    <row r="253" spans="1:79" ht="30" customHeight="1" thickBot="1" x14ac:dyDescent="0.3">
      <c r="A253" s="202">
        <v>44606</v>
      </c>
      <c r="B253" s="237"/>
      <c r="C253" s="237"/>
      <c r="D253" s="200">
        <f>IF(Tableau1[[#This Row],[Date de pesée]]&lt;&gt;"",1,0)</f>
        <v>1</v>
      </c>
      <c r="E253" s="237">
        <v>429</v>
      </c>
      <c r="F253" s="237"/>
      <c r="G253" s="237">
        <v>2470</v>
      </c>
      <c r="H253" s="237">
        <v>9705</v>
      </c>
      <c r="I253" s="290">
        <v>8260</v>
      </c>
      <c r="J253" s="226"/>
      <c r="K253" s="196"/>
      <c r="L253" s="196"/>
      <c r="M253" s="196">
        <v>3740</v>
      </c>
      <c r="N253" s="105"/>
      <c r="O253" s="105"/>
      <c r="P253" s="198"/>
      <c r="Q253" s="201">
        <v>44610</v>
      </c>
      <c r="R253" s="199">
        <f>IF(Tableau1[[#This Row],[Date de vidange]]&lt;&gt;"",1,0)</f>
        <v>1</v>
      </c>
      <c r="S253" s="271"/>
      <c r="T253" s="274">
        <f>IF(V253="","",((Tableau1[[#This Row],[Poids bois Net
NON SÉCHÉ]]-Tableau1[[#This Row],[Poids bois Net
SÉCHÉ]])/Tableau1[[#This Row],[Poids bois Net
NON SÉCHÉ]]))</f>
        <v>0.19972356599861782</v>
      </c>
      <c r="U253" s="196">
        <f t="shared" si="13"/>
        <v>7235</v>
      </c>
      <c r="V253" s="278">
        <f t="shared" si="12"/>
        <v>5790</v>
      </c>
      <c r="W253" s="288">
        <f t="shared" si="14"/>
        <v>1270</v>
      </c>
      <c r="X253" s="280">
        <f>IF(W253&gt;0,1-Tableau1[[#This Row],[Poids Charbon Net]]/(IF(V253="",U253,V253)),"")</f>
        <v>0.78065630397236618</v>
      </c>
      <c r="Y253" s="277"/>
      <c r="AU253" s="122"/>
      <c r="BJ253" s="149"/>
      <c r="BS253" s="125"/>
      <c r="BT253" s="126"/>
      <c r="CA253" s="149"/>
    </row>
    <row r="254" spans="1:79" ht="30" customHeight="1" thickBot="1" x14ac:dyDescent="0.3">
      <c r="A254" s="202">
        <v>44606</v>
      </c>
      <c r="B254" s="237"/>
      <c r="C254" s="237"/>
      <c r="D254" s="200">
        <f>IF(Tableau1[[#This Row],[Date de pesée]]&lt;&gt;"",1,0)</f>
        <v>1</v>
      </c>
      <c r="E254" s="237">
        <v>434</v>
      </c>
      <c r="F254" s="237"/>
      <c r="G254" s="237">
        <v>2380</v>
      </c>
      <c r="H254" s="237">
        <v>11630</v>
      </c>
      <c r="I254" s="238">
        <v>7750</v>
      </c>
      <c r="J254" s="226"/>
      <c r="K254" s="196"/>
      <c r="L254" s="196"/>
      <c r="M254" s="196">
        <v>4395</v>
      </c>
      <c r="N254" s="105"/>
      <c r="O254" s="105"/>
      <c r="P254" s="198"/>
      <c r="Q254" s="201">
        <v>44609</v>
      </c>
      <c r="R254" s="199">
        <f>IF(Tableau1[[#This Row],[Date de vidange]]&lt;&gt;"",1,0)</f>
        <v>1</v>
      </c>
      <c r="S254" s="198"/>
      <c r="T254" s="274">
        <f>IF(V254="","",((Tableau1[[#This Row],[Poids bois Net
NON SÉCHÉ]]-Tableau1[[#This Row],[Poids bois Net
SÉCHÉ]])/Tableau1[[#This Row],[Poids bois Net
NON SÉCHÉ]]))</f>
        <v>0.41945945945945945</v>
      </c>
      <c r="U254" s="197">
        <f t="shared" si="13"/>
        <v>9250</v>
      </c>
      <c r="V254" s="278">
        <f t="shared" si="12"/>
        <v>5370</v>
      </c>
      <c r="W254" s="279">
        <f t="shared" si="14"/>
        <v>2015</v>
      </c>
      <c r="X254" s="280">
        <f>IF(W254&gt;0,1-Tableau1[[#This Row],[Poids Charbon Net]]/(IF(V254="",U254,V254)),"")</f>
        <v>0.62476722532588447</v>
      </c>
      <c r="Y254" s="277"/>
      <c r="AU254" s="122"/>
      <c r="BJ254" s="149"/>
      <c r="BS254" s="125"/>
      <c r="BT254" s="126"/>
      <c r="CA254" s="149"/>
    </row>
    <row r="255" spans="1:79" ht="30" customHeight="1" thickBot="1" x14ac:dyDescent="0.3">
      <c r="A255" s="202">
        <v>44606</v>
      </c>
      <c r="B255" s="237"/>
      <c r="C255" s="237"/>
      <c r="D255" s="200">
        <f>IF(Tableau1[[#This Row],[Date de pesée]]&lt;&gt;"",1,0)</f>
        <v>1</v>
      </c>
      <c r="E255" s="237">
        <v>436</v>
      </c>
      <c r="F255" s="237"/>
      <c r="G255" s="237">
        <v>2427</v>
      </c>
      <c r="H255" s="237">
        <v>12650</v>
      </c>
      <c r="I255" s="238">
        <v>8684</v>
      </c>
      <c r="J255" s="226"/>
      <c r="K255" s="196"/>
      <c r="L255" s="196"/>
      <c r="M255" s="196">
        <v>4380</v>
      </c>
      <c r="N255" s="105"/>
      <c r="O255" s="105"/>
      <c r="P255" s="198"/>
      <c r="Q255" s="201">
        <v>44610</v>
      </c>
      <c r="R255" s="199">
        <f>IF(Tableau1[[#This Row],[Date de vidange]]&lt;&gt;"",1,0)</f>
        <v>1</v>
      </c>
      <c r="S255" s="198"/>
      <c r="T255" s="274">
        <v>0.45800000000000002</v>
      </c>
      <c r="U255" s="197">
        <f t="shared" si="13"/>
        <v>10223</v>
      </c>
      <c r="V255" s="278">
        <f t="shared" si="12"/>
        <v>6257</v>
      </c>
      <c r="W255" s="279">
        <f t="shared" si="14"/>
        <v>1953</v>
      </c>
      <c r="X255" s="280">
        <f>IF(W255&gt;0,1-Tableau1[[#This Row],[Poids Charbon Net]]/(IF(V255="",U255,V255)),"")</f>
        <v>0.68786958606360882</v>
      </c>
      <c r="Y255" s="277"/>
      <c r="AU255" s="122"/>
      <c r="BJ255" s="149"/>
      <c r="BS255" s="125"/>
      <c r="BT255" s="126"/>
      <c r="CA255" s="149"/>
    </row>
    <row r="256" spans="1:79" ht="30" customHeight="1" thickBot="1" x14ac:dyDescent="0.3">
      <c r="A256" s="202">
        <v>44606</v>
      </c>
      <c r="B256" s="237"/>
      <c r="C256" s="237"/>
      <c r="D256" s="200">
        <f>IF(Tableau1[[#This Row],[Date de pesée]]&lt;&gt;"",1,0)</f>
        <v>1</v>
      </c>
      <c r="E256" s="237">
        <v>437</v>
      </c>
      <c r="F256" s="237"/>
      <c r="G256" s="237">
        <v>2510</v>
      </c>
      <c r="H256" s="237">
        <v>10960</v>
      </c>
      <c r="I256" s="238">
        <v>8400</v>
      </c>
      <c r="J256" s="226"/>
      <c r="K256" s="196"/>
      <c r="L256" s="196"/>
      <c r="M256" s="196">
        <v>3851</v>
      </c>
      <c r="N256" s="197"/>
      <c r="O256" s="105"/>
      <c r="P256" s="198"/>
      <c r="Q256" s="201">
        <v>44610</v>
      </c>
      <c r="R256" s="199">
        <f>IF(Tableau1[[#This Row],[Date de vidange]]&lt;&gt;"",1,0)</f>
        <v>1</v>
      </c>
      <c r="S256" s="198"/>
      <c r="T256" s="274">
        <f>IF(V256="","",((Tableau1[[#This Row],[Poids bois Net
NON SÉCHÉ]]-Tableau1[[#This Row],[Poids bois Net
SÉCHÉ]])/Tableau1[[#This Row],[Poids bois Net
NON SÉCHÉ]]))</f>
        <v>0.30295857988165681</v>
      </c>
      <c r="U256" s="197">
        <f t="shared" si="13"/>
        <v>8450</v>
      </c>
      <c r="V256" s="278">
        <f t="shared" si="12"/>
        <v>5890</v>
      </c>
      <c r="W256" s="279">
        <f t="shared" si="14"/>
        <v>1341</v>
      </c>
      <c r="X256" s="280">
        <f>IF(W256&gt;0,1-Tableau1[[#This Row],[Poids Charbon Net]]/(IF(V256="",U256,V256)),"")</f>
        <v>0.77232597623089982</v>
      </c>
      <c r="Y256" s="277"/>
      <c r="AU256" s="122"/>
      <c r="BJ256" s="149"/>
      <c r="BS256" s="125"/>
      <c r="BT256" s="126"/>
      <c r="CA256" s="149"/>
    </row>
    <row r="257" spans="1:79" ht="30" customHeight="1" thickBot="1" x14ac:dyDescent="0.3">
      <c r="A257" s="202">
        <v>44606</v>
      </c>
      <c r="B257" s="237"/>
      <c r="C257" s="237"/>
      <c r="D257" s="200">
        <f>IF(Tableau1[[#This Row],[Date de pesée]]&lt;&gt;"",1,0)</f>
        <v>1</v>
      </c>
      <c r="E257" s="237">
        <v>444</v>
      </c>
      <c r="F257" s="237"/>
      <c r="G257" s="237">
        <v>2377</v>
      </c>
      <c r="H257" s="237">
        <v>9333</v>
      </c>
      <c r="I257" s="238">
        <v>7970</v>
      </c>
      <c r="J257" s="226"/>
      <c r="K257" s="196"/>
      <c r="L257" s="196"/>
      <c r="M257" s="196">
        <v>3710</v>
      </c>
      <c r="N257" s="105"/>
      <c r="O257" s="105"/>
      <c r="P257" s="198"/>
      <c r="Q257" s="201">
        <v>44610</v>
      </c>
      <c r="R257" s="199">
        <f>IF(Tableau1[[#This Row],[Date de vidange]]&lt;&gt;"",1,0)</f>
        <v>1</v>
      </c>
      <c r="S257" s="198"/>
      <c r="T257" s="274">
        <f>IF(V257="","",((Tableau1[[#This Row],[Poids bois Net
NON SÉCHÉ]]-Tableau1[[#This Row],[Poids bois Net
SÉCHÉ]])/Tableau1[[#This Row],[Poids bois Net
NON SÉCHÉ]]))</f>
        <v>0.19594594594594594</v>
      </c>
      <c r="U257" s="197">
        <f t="shared" si="13"/>
        <v>6956</v>
      </c>
      <c r="V257" s="291">
        <f t="shared" si="12"/>
        <v>5593</v>
      </c>
      <c r="W257" s="279">
        <f t="shared" si="14"/>
        <v>1333</v>
      </c>
      <c r="X257" s="280">
        <f>IF(W257&gt;0,1-Tableau1[[#This Row],[Poids Charbon Net]]/(IF(V257="",U257,V257)),"")</f>
        <v>0.7616663686751296</v>
      </c>
      <c r="Y257" s="277"/>
      <c r="AU257" s="122"/>
      <c r="BJ257" s="149"/>
      <c r="BS257" s="125"/>
      <c r="BT257" s="126"/>
      <c r="CA257" s="149"/>
    </row>
    <row r="258" spans="1:79" ht="30" customHeight="1" thickBot="1" x14ac:dyDescent="0.3">
      <c r="A258" s="202">
        <v>44606</v>
      </c>
      <c r="B258" s="237"/>
      <c r="C258" s="237"/>
      <c r="D258" s="200">
        <f>IF(Tableau1[[#This Row],[Date de pesée]]&lt;&gt;"",1,0)</f>
        <v>1</v>
      </c>
      <c r="E258" s="237">
        <v>449</v>
      </c>
      <c r="F258" s="237"/>
      <c r="G258" s="237">
        <v>2270</v>
      </c>
      <c r="H258" s="237">
        <v>9040</v>
      </c>
      <c r="I258" s="238">
        <v>8055</v>
      </c>
      <c r="J258" s="226"/>
      <c r="K258" s="196"/>
      <c r="L258" s="196"/>
      <c r="M258" s="196">
        <v>3511</v>
      </c>
      <c r="N258" s="196"/>
      <c r="O258" s="105"/>
      <c r="P258" s="198"/>
      <c r="Q258" s="201">
        <v>44610</v>
      </c>
      <c r="R258" s="199">
        <f>IF(Tableau1[[#This Row],[Date de vidange]]&lt;&gt;"",1,0)</f>
        <v>1</v>
      </c>
      <c r="S258" s="198"/>
      <c r="T258" s="274">
        <f>IF(V258="","",((Tableau1[[#This Row],[Poids bois Net
NON SÉCHÉ]]-Tableau1[[#This Row],[Poids bois Net
SÉCHÉ]])/Tableau1[[#This Row],[Poids bois Net
NON SÉCHÉ]]))</f>
        <v>0.14549483013293943</v>
      </c>
      <c r="U258" s="197">
        <f t="shared" si="13"/>
        <v>6770</v>
      </c>
      <c r="V258" s="278">
        <f t="shared" si="12"/>
        <v>5785</v>
      </c>
      <c r="W258" s="279">
        <f t="shared" si="14"/>
        <v>1241</v>
      </c>
      <c r="X258" s="280">
        <f>IF(W258&gt;0,1-Tableau1[[#This Row],[Poids Charbon Net]]/(IF(V258="",U258,V258)),"")</f>
        <v>0.78547968885047537</v>
      </c>
      <c r="Y258" s="277"/>
      <c r="AU258" s="122"/>
      <c r="BJ258" s="149"/>
      <c r="BS258" s="125"/>
      <c r="BT258" s="126"/>
      <c r="CA258" s="149"/>
    </row>
    <row r="259" spans="1:79" ht="30" customHeight="1" thickBot="1" x14ac:dyDescent="0.3">
      <c r="A259" s="202">
        <v>44606</v>
      </c>
      <c r="B259" s="237"/>
      <c r="C259" s="237"/>
      <c r="D259" s="200">
        <f>IF(Tableau1[[#This Row],[Date de pesée]]&lt;&gt;"",1,0)</f>
        <v>1</v>
      </c>
      <c r="E259" s="237">
        <v>476</v>
      </c>
      <c r="F259" s="237"/>
      <c r="G259" s="237">
        <v>2352</v>
      </c>
      <c r="H259" s="237">
        <v>9990</v>
      </c>
      <c r="I259" s="238">
        <v>7381</v>
      </c>
      <c r="J259" s="226"/>
      <c r="K259" s="196"/>
      <c r="L259" s="196"/>
      <c r="M259" s="196">
        <v>3720</v>
      </c>
      <c r="N259" s="132"/>
      <c r="O259" s="105"/>
      <c r="P259" s="198"/>
      <c r="Q259" s="201">
        <v>44609</v>
      </c>
      <c r="R259" s="199">
        <f>IF(Tableau1[[#This Row],[Date de vidange]]&lt;&gt;"",1,0)</f>
        <v>1</v>
      </c>
      <c r="S259" s="198"/>
      <c r="T259" s="274">
        <f>IF(V259="","",((Tableau1[[#This Row],[Poids bois Net
NON SÉCHÉ]]-Tableau1[[#This Row],[Poids bois Net
SÉCHÉ]])/Tableau1[[#This Row],[Poids bois Net
NON SÉCHÉ]]))</f>
        <v>0.34158156585493582</v>
      </c>
      <c r="U259" s="197">
        <f t="shared" si="13"/>
        <v>7638</v>
      </c>
      <c r="V259" s="278">
        <f t="shared" si="12"/>
        <v>5029</v>
      </c>
      <c r="W259" s="279">
        <f t="shared" si="14"/>
        <v>1368</v>
      </c>
      <c r="X259" s="280">
        <f>IF(W259&gt;0,1-Tableau1[[#This Row],[Poids Charbon Net]]/(IF(V259="",U259,V259)),"")</f>
        <v>0.72797772917080938</v>
      </c>
      <c r="Y259" s="277"/>
      <c r="AU259" s="122"/>
      <c r="BJ259" s="149"/>
      <c r="BS259" s="125"/>
      <c r="BT259" s="126"/>
      <c r="CA259" s="149"/>
    </row>
    <row r="260" spans="1:79" ht="30" customHeight="1" thickBot="1" x14ac:dyDescent="0.3">
      <c r="A260" s="202">
        <v>44607</v>
      </c>
      <c r="B260" s="237"/>
      <c r="C260" s="237"/>
      <c r="D260" s="200">
        <f>IF(Tableau1[[#This Row],[Date de pesée]]&lt;&gt;"",1,0)</f>
        <v>1</v>
      </c>
      <c r="E260" s="237">
        <v>406</v>
      </c>
      <c r="F260" s="237"/>
      <c r="G260" s="237">
        <v>2500</v>
      </c>
      <c r="H260" s="237">
        <v>10811</v>
      </c>
      <c r="I260" s="238">
        <v>7297</v>
      </c>
      <c r="J260" s="226"/>
      <c r="K260" s="196"/>
      <c r="L260" s="196"/>
      <c r="M260" s="196">
        <v>3920</v>
      </c>
      <c r="N260" s="196"/>
      <c r="O260" s="105"/>
      <c r="P260" s="198"/>
      <c r="Q260" s="201">
        <v>44610</v>
      </c>
      <c r="R260" s="199">
        <f>IF(Tableau1[[#This Row],[Date de vidange]]&lt;&gt;"",1,0)</f>
        <v>1</v>
      </c>
      <c r="S260" s="198"/>
      <c r="T260" s="274">
        <f>IF(V260="","",((Tableau1[[#This Row],[Poids bois Net
NON SÉCHÉ]]-Tableau1[[#This Row],[Poids bois Net
SÉCHÉ]])/Tableau1[[#This Row],[Poids bois Net
NON SÉCHÉ]]))</f>
        <v>0.4228131392130911</v>
      </c>
      <c r="U260" s="197">
        <f t="shared" si="13"/>
        <v>8311</v>
      </c>
      <c r="V260" s="278">
        <f t="shared" si="12"/>
        <v>4797</v>
      </c>
      <c r="W260" s="279">
        <f t="shared" si="14"/>
        <v>1420</v>
      </c>
      <c r="X260" s="280">
        <f>IF(W260&gt;0,1-Tableau1[[#This Row],[Poids Charbon Net]]/(IF(V260="",U260,V260)),"")</f>
        <v>0.7039816552011674</v>
      </c>
      <c r="Y260" s="277"/>
      <c r="AU260" s="122"/>
      <c r="BJ260" s="149"/>
      <c r="BS260" s="125"/>
      <c r="BT260" s="126"/>
      <c r="CA260" s="149"/>
    </row>
    <row r="261" spans="1:79" ht="30" customHeight="1" thickBot="1" x14ac:dyDescent="0.3">
      <c r="A261" s="202">
        <v>44607</v>
      </c>
      <c r="B261" s="237"/>
      <c r="C261" s="237"/>
      <c r="D261" s="200">
        <f>IF(Tableau1[[#This Row],[Date de pesée]]&lt;&gt;"",1,0)</f>
        <v>1</v>
      </c>
      <c r="E261" s="237">
        <v>407</v>
      </c>
      <c r="F261" s="237"/>
      <c r="G261" s="237">
        <v>2390</v>
      </c>
      <c r="H261" s="237">
        <v>11990</v>
      </c>
      <c r="I261" s="238">
        <v>10100</v>
      </c>
      <c r="J261" s="226"/>
      <c r="K261" s="196"/>
      <c r="L261" s="196"/>
      <c r="M261" s="196">
        <v>3490</v>
      </c>
      <c r="N261" s="196"/>
      <c r="O261" s="105"/>
      <c r="P261" s="198"/>
      <c r="Q261" s="201">
        <v>44610</v>
      </c>
      <c r="R261" s="199">
        <f>IF(Tableau1[[#This Row],[Date de vidange]]&lt;&gt;"",1,0)</f>
        <v>1</v>
      </c>
      <c r="S261" s="198"/>
      <c r="T261" s="274">
        <f>IF(V261="","",((Tableau1[[#This Row],[Poids bois Net
NON SÉCHÉ]]-Tableau1[[#This Row],[Poids bois Net
SÉCHÉ]])/Tableau1[[#This Row],[Poids bois Net
NON SÉCHÉ]]))</f>
        <v>0.19687499999999999</v>
      </c>
      <c r="U261" s="197">
        <f t="shared" si="13"/>
        <v>9600</v>
      </c>
      <c r="V261" s="278">
        <f t="shared" si="12"/>
        <v>7710</v>
      </c>
      <c r="W261" s="279">
        <f t="shared" si="14"/>
        <v>1100</v>
      </c>
      <c r="X261" s="280">
        <f>IF(W261&gt;0,1-Tableau1[[#This Row],[Poids Charbon Net]]/(IF(V261="",U261,V261)),"")</f>
        <v>0.85732814526588852</v>
      </c>
      <c r="Y261" s="277"/>
      <c r="AU261" s="122"/>
      <c r="BJ261" s="149"/>
      <c r="BS261" s="125"/>
      <c r="BT261" s="126"/>
      <c r="CA261" s="149"/>
    </row>
    <row r="262" spans="1:79" ht="30" customHeight="1" thickBot="1" x14ac:dyDescent="0.3">
      <c r="A262" s="202">
        <v>44607</v>
      </c>
      <c r="B262" s="237"/>
      <c r="C262" s="237"/>
      <c r="D262" s="200">
        <f>IF(Tableau1[[#This Row],[Date de pesée]]&lt;&gt;"",1,0)</f>
        <v>1</v>
      </c>
      <c r="E262" s="237">
        <v>418</v>
      </c>
      <c r="F262" s="237"/>
      <c r="G262" s="237">
        <v>2353</v>
      </c>
      <c r="H262" s="237">
        <v>14650</v>
      </c>
      <c r="I262" s="238">
        <v>13340</v>
      </c>
      <c r="J262" s="226"/>
      <c r="K262" s="196"/>
      <c r="L262" s="196"/>
      <c r="M262" s="196">
        <v>4300</v>
      </c>
      <c r="N262" s="196"/>
      <c r="O262" s="105"/>
      <c r="P262" s="198"/>
      <c r="Q262" s="201">
        <v>44613</v>
      </c>
      <c r="R262" s="199">
        <f>IF(Tableau1[[#This Row],[Date de vidange]]&lt;&gt;"",1,0)</f>
        <v>1</v>
      </c>
      <c r="S262" s="198"/>
      <c r="T262" s="274">
        <f>IF(V262="","",((Tableau1[[#This Row],[Poids bois Net
NON SÉCHÉ]]-Tableau1[[#This Row],[Poids bois Net
SÉCHÉ]])/Tableau1[[#This Row],[Poids bois Net
NON SÉCHÉ]]))</f>
        <v>0.10653004797918192</v>
      </c>
      <c r="U262" s="197">
        <f t="shared" si="13"/>
        <v>12297</v>
      </c>
      <c r="V262" s="278">
        <f t="shared" si="12"/>
        <v>10987</v>
      </c>
      <c r="W262" s="279">
        <f t="shared" si="14"/>
        <v>1947</v>
      </c>
      <c r="X262" s="280">
        <f>IF(W262&gt;0,1-Tableau1[[#This Row],[Poids Charbon Net]]/(IF(V262="",U262,V262)),"")</f>
        <v>0.8227905706744334</v>
      </c>
      <c r="Y262" s="277"/>
      <c r="AU262" s="122"/>
      <c r="BJ262" s="149"/>
      <c r="BS262" s="125"/>
      <c r="BT262" s="126"/>
      <c r="CA262" s="149"/>
    </row>
    <row r="263" spans="1:79" ht="30" customHeight="1" thickBot="1" x14ac:dyDescent="0.3">
      <c r="A263" s="202">
        <v>44607</v>
      </c>
      <c r="B263" s="237"/>
      <c r="C263" s="237"/>
      <c r="D263" s="200">
        <f>IF(Tableau1[[#This Row],[Date de pesée]]&lt;&gt;"",1,0)</f>
        <v>1</v>
      </c>
      <c r="E263" s="237">
        <v>421</v>
      </c>
      <c r="F263" s="237"/>
      <c r="G263" s="237">
        <v>2579</v>
      </c>
      <c r="H263" s="237">
        <v>13976</v>
      </c>
      <c r="I263" s="238">
        <v>10660</v>
      </c>
      <c r="J263" s="226"/>
      <c r="K263" s="196"/>
      <c r="L263" s="196"/>
      <c r="M263" s="196">
        <v>4189</v>
      </c>
      <c r="N263" s="196"/>
      <c r="O263" s="105"/>
      <c r="P263" s="198"/>
      <c r="Q263" s="201">
        <v>44610</v>
      </c>
      <c r="R263" s="199">
        <f>IF(Tableau1[[#This Row],[Date de vidange]]&lt;&gt;"",1,0)</f>
        <v>1</v>
      </c>
      <c r="S263" s="198"/>
      <c r="T263" s="274">
        <f>IF(V263="","",((Tableau1[[#This Row],[Poids bois Net
NON SÉCHÉ]]-Tableau1[[#This Row],[Poids bois Net
SÉCHÉ]])/Tableau1[[#This Row],[Poids bois Net
NON SÉCHÉ]]))</f>
        <v>0.29095375976134069</v>
      </c>
      <c r="U263" s="197">
        <f t="shared" si="13"/>
        <v>11397</v>
      </c>
      <c r="V263" s="278">
        <f t="shared" si="12"/>
        <v>8081</v>
      </c>
      <c r="W263" s="279">
        <f t="shared" si="14"/>
        <v>1610</v>
      </c>
      <c r="X263" s="280">
        <f>IF(W263&gt;0,1-Tableau1[[#This Row],[Poids Charbon Net]]/(IF(V263="",U263,V263)),"")</f>
        <v>0.80076723177824527</v>
      </c>
      <c r="Y263" s="277"/>
      <c r="AU263" s="122"/>
      <c r="BJ263" s="149"/>
      <c r="BS263" s="125"/>
      <c r="BT263" s="126"/>
      <c r="CA263" s="149"/>
    </row>
    <row r="264" spans="1:79" ht="30" customHeight="1" thickBot="1" x14ac:dyDescent="0.3">
      <c r="A264" s="202">
        <v>44607</v>
      </c>
      <c r="B264" s="237"/>
      <c r="C264" s="237"/>
      <c r="D264" s="200">
        <f>IF(Tableau1[[#This Row],[Date de pesée]]&lt;&gt;"",1,0)</f>
        <v>1</v>
      </c>
      <c r="E264" s="237">
        <v>424</v>
      </c>
      <c r="F264" s="237"/>
      <c r="G264" s="237">
        <v>2824</v>
      </c>
      <c r="H264" s="237">
        <v>11922</v>
      </c>
      <c r="I264" s="238">
        <v>8730</v>
      </c>
      <c r="J264" s="226"/>
      <c r="K264" s="196"/>
      <c r="L264" s="196"/>
      <c r="M264" s="196">
        <v>4276</v>
      </c>
      <c r="N264" s="196"/>
      <c r="O264" s="105"/>
      <c r="P264" s="198"/>
      <c r="Q264" s="201">
        <v>44610</v>
      </c>
      <c r="R264" s="199">
        <f>IF(Tableau1[[#This Row],[Date de vidange]]&lt;&gt;"",1,0)</f>
        <v>1</v>
      </c>
      <c r="S264" s="198"/>
      <c r="T264" s="274">
        <f>IF(V264="","",((Tableau1[[#This Row],[Poids bois Net
NON SÉCHÉ]]-Tableau1[[#This Row],[Poids bois Net
SÉCHÉ]])/Tableau1[[#This Row],[Poids bois Net
NON SÉCHÉ]]))</f>
        <v>0.35084633985491315</v>
      </c>
      <c r="U264" s="197">
        <f t="shared" si="13"/>
        <v>9098</v>
      </c>
      <c r="V264" s="278">
        <f t="shared" si="12"/>
        <v>5906</v>
      </c>
      <c r="W264" s="279">
        <f t="shared" si="14"/>
        <v>1452</v>
      </c>
      <c r="X264" s="280">
        <f>IF(W264&gt;0,1-Tableau1[[#This Row],[Poids Charbon Net]]/(IF(V264="",U264,V264)),"")</f>
        <v>0.75414832373857088</v>
      </c>
      <c r="Y264" s="277"/>
      <c r="AU264" s="122" t="s">
        <v>196</v>
      </c>
      <c r="BJ264" s="149"/>
      <c r="BS264" s="125"/>
      <c r="BT264" s="126"/>
      <c r="CA264" s="149"/>
    </row>
    <row r="265" spans="1:79" ht="30" customHeight="1" thickBot="1" x14ac:dyDescent="0.3">
      <c r="A265" s="202">
        <v>44607</v>
      </c>
      <c r="B265" s="237"/>
      <c r="C265" s="237"/>
      <c r="D265" s="200">
        <f>IF(Tableau1[[#This Row],[Date de pesée]]&lt;&gt;"",1,0)</f>
        <v>1</v>
      </c>
      <c r="E265" s="237">
        <v>446</v>
      </c>
      <c r="F265" s="237"/>
      <c r="G265" s="237">
        <v>2620</v>
      </c>
      <c r="H265" s="237">
        <v>14112</v>
      </c>
      <c r="I265" s="238">
        <v>11170</v>
      </c>
      <c r="J265" s="226"/>
      <c r="K265" s="196"/>
      <c r="L265" s="196"/>
      <c r="M265" s="196">
        <v>4175</v>
      </c>
      <c r="N265" s="196"/>
      <c r="O265" s="105"/>
      <c r="P265" s="198"/>
      <c r="Q265" s="201">
        <v>44610</v>
      </c>
      <c r="R265" s="199">
        <f>IF(Tableau1[[#This Row],[Date de vidange]]&lt;&gt;"",1,0)</f>
        <v>1</v>
      </c>
      <c r="S265" s="198"/>
      <c r="T265" s="274">
        <f>IF(V265="","",((Tableau1[[#This Row],[Poids bois Net
NON SÉCHÉ]]-Tableau1[[#This Row],[Poids bois Net
SÉCHÉ]])/Tableau1[[#This Row],[Poids bois Net
NON SÉCHÉ]]))</f>
        <v>0.25600417681865645</v>
      </c>
      <c r="U265" s="197">
        <f t="shared" si="13"/>
        <v>11492</v>
      </c>
      <c r="V265" s="278">
        <f t="shared" si="12"/>
        <v>8550</v>
      </c>
      <c r="W265" s="279">
        <f t="shared" si="14"/>
        <v>1555</v>
      </c>
      <c r="X265" s="280">
        <f>IF(W265&gt;0,1-Tableau1[[#This Row],[Poids Charbon Net]]/(IF(V265="",U265,V265)),"")</f>
        <v>0.81812865497076026</v>
      </c>
      <c r="Y265" s="277"/>
      <c r="AU265" s="122"/>
      <c r="BJ265" s="149"/>
      <c r="BS265" s="125"/>
      <c r="BT265" s="126"/>
      <c r="CA265" s="149"/>
    </row>
    <row r="266" spans="1:79" ht="30" customHeight="1" thickBot="1" x14ac:dyDescent="0.3">
      <c r="A266" s="202">
        <v>44607</v>
      </c>
      <c r="B266" s="237"/>
      <c r="C266" s="237"/>
      <c r="D266" s="200">
        <f>IF(Tableau1[[#This Row],[Date de pesée]]&lt;&gt;"",1,0)</f>
        <v>1</v>
      </c>
      <c r="E266" s="237">
        <v>451</v>
      </c>
      <c r="F266" s="237"/>
      <c r="G266" s="237">
        <v>2480</v>
      </c>
      <c r="H266" s="237">
        <v>9890</v>
      </c>
      <c r="I266" s="238">
        <v>8650</v>
      </c>
      <c r="J266" s="226"/>
      <c r="K266" s="196"/>
      <c r="L266" s="196"/>
      <c r="M266" s="196">
        <v>3809</v>
      </c>
      <c r="N266" s="196"/>
      <c r="O266" s="105"/>
      <c r="P266" s="198"/>
      <c r="Q266" s="201">
        <v>44610</v>
      </c>
      <c r="R266" s="199">
        <f>IF(Tableau1[[#This Row],[Date de vidange]]&lt;&gt;"",1,0)</f>
        <v>1</v>
      </c>
      <c r="S266" s="198"/>
      <c r="T266" s="274">
        <f>IF(V266="","",((Tableau1[[#This Row],[Poids bois Net
NON SÉCHÉ]]-Tableau1[[#This Row],[Poids bois Net
SÉCHÉ]])/Tableau1[[#This Row],[Poids bois Net
NON SÉCHÉ]]))</f>
        <v>0.16734143049932523</v>
      </c>
      <c r="U266" s="197">
        <f t="shared" si="13"/>
        <v>7410</v>
      </c>
      <c r="V266" s="278">
        <f t="shared" si="12"/>
        <v>6170</v>
      </c>
      <c r="W266" s="279">
        <f t="shared" si="14"/>
        <v>1329</v>
      </c>
      <c r="X266" s="280">
        <f>IF(W266&gt;0,1-Tableau1[[#This Row],[Poids Charbon Net]]/(IF(V266="",U266,V266)),"")</f>
        <v>0.78460291734197729</v>
      </c>
      <c r="Y266" s="277"/>
      <c r="AU266" s="122"/>
      <c r="BJ266" s="149"/>
      <c r="BS266" s="125"/>
      <c r="BT266" s="126"/>
      <c r="CA266" s="149"/>
    </row>
    <row r="267" spans="1:79" ht="30" customHeight="1" thickBot="1" x14ac:dyDescent="0.3">
      <c r="A267" s="202">
        <v>44607</v>
      </c>
      <c r="B267" s="237"/>
      <c r="C267" s="237"/>
      <c r="D267" s="200">
        <f>IF(Tableau1[[#This Row],[Date de pesée]]&lt;&gt;"",1,0)</f>
        <v>1</v>
      </c>
      <c r="E267" s="237">
        <v>456</v>
      </c>
      <c r="F267" s="237"/>
      <c r="G267" s="237">
        <v>2470</v>
      </c>
      <c r="H267" s="237">
        <v>12290</v>
      </c>
      <c r="I267" s="238">
        <v>8637</v>
      </c>
      <c r="J267" s="226"/>
      <c r="K267" s="196"/>
      <c r="L267" s="196"/>
      <c r="M267" s="196">
        <v>3760</v>
      </c>
      <c r="N267" s="196"/>
      <c r="O267" s="105"/>
      <c r="P267" s="198"/>
      <c r="Q267" s="201">
        <v>44610</v>
      </c>
      <c r="R267" s="199">
        <f>IF(Tableau1[[#This Row],[Date de vidange]]&lt;&gt;"",1,0)</f>
        <v>1</v>
      </c>
      <c r="S267" s="198"/>
      <c r="T267" s="274">
        <f>IF(V267="","",((Tableau1[[#This Row],[Poids bois Net
NON SÉCHÉ]]-Tableau1[[#This Row],[Poids bois Net
SÉCHÉ]])/Tableau1[[#This Row],[Poids bois Net
NON SÉCHÉ]]))</f>
        <v>0.37199592668024439</v>
      </c>
      <c r="U267" s="197">
        <f t="shared" si="13"/>
        <v>9820</v>
      </c>
      <c r="V267" s="278">
        <f t="shared" si="12"/>
        <v>6167</v>
      </c>
      <c r="W267" s="279">
        <f t="shared" si="14"/>
        <v>1290</v>
      </c>
      <c r="X267" s="280">
        <f>IF(W267&gt;0,1-Tableau1[[#This Row],[Poids Charbon Net]]/(IF(V267="",U267,V267)),"")</f>
        <v>0.7908221177233663</v>
      </c>
      <c r="Y267" s="277"/>
      <c r="AU267" s="122"/>
      <c r="BJ267" s="149"/>
      <c r="BS267" s="125"/>
      <c r="BT267" s="126"/>
      <c r="CA267" s="149"/>
    </row>
    <row r="268" spans="1:79" ht="30" customHeight="1" thickBot="1" x14ac:dyDescent="0.3">
      <c r="A268" s="202">
        <v>44607</v>
      </c>
      <c r="B268" s="237"/>
      <c r="C268" s="237"/>
      <c r="D268" s="200">
        <f>IF(Tableau1[[#This Row],[Date de pesée]]&lt;&gt;"",1,0)</f>
        <v>1</v>
      </c>
      <c r="E268" s="237">
        <v>461</v>
      </c>
      <c r="F268" s="237"/>
      <c r="G268" s="237">
        <v>2460</v>
      </c>
      <c r="H268" s="237">
        <v>12790</v>
      </c>
      <c r="I268" s="238">
        <v>8011</v>
      </c>
      <c r="J268" s="226"/>
      <c r="K268" s="196"/>
      <c r="L268" s="196"/>
      <c r="M268" s="196">
        <v>4152</v>
      </c>
      <c r="N268" s="196"/>
      <c r="O268" s="105"/>
      <c r="P268" s="198"/>
      <c r="Q268" s="201">
        <v>44610</v>
      </c>
      <c r="R268" s="199">
        <f>IF(Tableau1[[#This Row],[Date de vidange]]&lt;&gt;"",1,0)</f>
        <v>1</v>
      </c>
      <c r="S268" s="198"/>
      <c r="T268" s="274">
        <f>IF(V268="","",((Tableau1[[#This Row],[Poids bois Net
NON SÉCHÉ]]-Tableau1[[#This Row],[Poids bois Net
SÉCHÉ]])/Tableau1[[#This Row],[Poids bois Net
NON SÉCHÉ]]))</f>
        <v>0.46263310745401742</v>
      </c>
      <c r="U268" s="197">
        <f t="shared" si="13"/>
        <v>10330</v>
      </c>
      <c r="V268" s="278">
        <f t="shared" si="12"/>
        <v>5551</v>
      </c>
      <c r="W268" s="279">
        <f t="shared" si="14"/>
        <v>1692</v>
      </c>
      <c r="X268" s="280">
        <f>IF(W268&gt;0,1-Tableau1[[#This Row],[Poids Charbon Net]]/(IF(V268="",U268,V268)),"")</f>
        <v>0.69519005584579352</v>
      </c>
      <c r="Y268" s="277"/>
      <c r="AU268" s="122"/>
      <c r="BJ268" s="149"/>
      <c r="BS268" s="125"/>
      <c r="BT268" s="126"/>
      <c r="CA268" s="149"/>
    </row>
    <row r="269" spans="1:79" ht="30" customHeight="1" thickBot="1" x14ac:dyDescent="0.3">
      <c r="A269" s="202">
        <v>44607</v>
      </c>
      <c r="B269" s="237"/>
      <c r="C269" s="237"/>
      <c r="D269" s="200">
        <f>IF(Tableau1[[#This Row],[Date de pesée]]&lt;&gt;"",1,0)</f>
        <v>1</v>
      </c>
      <c r="E269" s="237">
        <v>464</v>
      </c>
      <c r="F269" s="237"/>
      <c r="G269" s="237">
        <v>2547</v>
      </c>
      <c r="H269" s="237">
        <v>12970</v>
      </c>
      <c r="I269" s="238">
        <v>9150</v>
      </c>
      <c r="J269" s="226"/>
      <c r="K269" s="196"/>
      <c r="L269" s="196"/>
      <c r="M269" s="196">
        <v>3941</v>
      </c>
      <c r="N269" s="196"/>
      <c r="O269" s="105"/>
      <c r="P269" s="198"/>
      <c r="Q269" s="201">
        <v>44610</v>
      </c>
      <c r="R269" s="199">
        <f>IF(Tableau1[[#This Row],[Date de vidange]]&lt;&gt;"",1,0)</f>
        <v>1</v>
      </c>
      <c r="S269" s="198"/>
      <c r="T269" s="274">
        <f>IF(V269="","",((Tableau1[[#This Row],[Poids bois Net
NON SÉCHÉ]]-Tableau1[[#This Row],[Poids bois Net
SÉCHÉ]])/Tableau1[[#This Row],[Poids bois Net
NON SÉCHÉ]]))</f>
        <v>0.36649716972080976</v>
      </c>
      <c r="U269" s="197">
        <f t="shared" si="13"/>
        <v>10423</v>
      </c>
      <c r="V269" s="278">
        <f t="shared" si="12"/>
        <v>6603</v>
      </c>
      <c r="W269" s="279">
        <f t="shared" si="14"/>
        <v>1394</v>
      </c>
      <c r="X269" s="280">
        <f>IF(W269&gt;0,1-Tableau1[[#This Row],[Poids Charbon Net]]/(IF(V269="",U269,V269)),"")</f>
        <v>0.7888838406784795</v>
      </c>
      <c r="Y269" s="277"/>
      <c r="AU269" s="122"/>
      <c r="BJ269" s="149"/>
      <c r="BS269" s="125"/>
      <c r="BT269" s="126"/>
      <c r="CA269" s="149"/>
    </row>
    <row r="270" spans="1:79" ht="30" customHeight="1" thickBot="1" x14ac:dyDescent="0.3">
      <c r="A270" s="202">
        <v>44608</v>
      </c>
      <c r="B270" s="237"/>
      <c r="C270" s="237"/>
      <c r="D270" s="200">
        <f>IF(Tableau1[[#This Row],[Date de pesée]]&lt;&gt;"",1,0)</f>
        <v>1</v>
      </c>
      <c r="E270" s="237">
        <v>403</v>
      </c>
      <c r="F270" s="237"/>
      <c r="G270" s="237">
        <v>2560</v>
      </c>
      <c r="H270" s="237">
        <v>13840</v>
      </c>
      <c r="I270" s="238">
        <v>8996</v>
      </c>
      <c r="J270" s="226"/>
      <c r="K270" s="196"/>
      <c r="L270" s="196"/>
      <c r="M270" s="196">
        <v>4136</v>
      </c>
      <c r="N270" s="196"/>
      <c r="O270" s="105"/>
      <c r="P270" s="198"/>
      <c r="Q270" s="201">
        <v>44611</v>
      </c>
      <c r="R270" s="199">
        <f>IF(Tableau1[[#This Row],[Date de vidange]]&lt;&gt;"",1,0)</f>
        <v>1</v>
      </c>
      <c r="S270" s="198"/>
      <c r="T270" s="274">
        <f>IF(V270="","",((Tableau1[[#This Row],[Poids bois Net
NON SÉCHÉ]]-Tableau1[[#This Row],[Poids bois Net
SÉCHÉ]])/Tableau1[[#This Row],[Poids bois Net
NON SÉCHÉ]]))</f>
        <v>0.42943262411347516</v>
      </c>
      <c r="U270" s="197">
        <f t="shared" si="13"/>
        <v>11280</v>
      </c>
      <c r="V270" s="278">
        <f t="shared" si="12"/>
        <v>6436</v>
      </c>
      <c r="W270" s="279">
        <f t="shared" si="14"/>
        <v>1576</v>
      </c>
      <c r="X270" s="280">
        <f>IF(W270&gt;0,1-Tableau1[[#This Row],[Poids Charbon Net]]/(IF(V270="",U270,V270)),"")</f>
        <v>0.75512740832815417</v>
      </c>
      <c r="Y270" s="277"/>
      <c r="AU270" s="122"/>
      <c r="BJ270" s="149"/>
      <c r="BS270" s="125"/>
      <c r="BT270" s="126"/>
      <c r="CA270" s="149"/>
    </row>
    <row r="271" spans="1:79" ht="30" customHeight="1" thickBot="1" x14ac:dyDescent="0.3">
      <c r="A271" s="202">
        <v>44608</v>
      </c>
      <c r="B271" s="237"/>
      <c r="C271" s="237"/>
      <c r="D271" s="200">
        <f>IF(Tableau1[[#This Row],[Date de pesée]]&lt;&gt;"",1,0)</f>
        <v>1</v>
      </c>
      <c r="E271" s="237">
        <v>405</v>
      </c>
      <c r="F271" s="237"/>
      <c r="G271" s="237">
        <v>2460</v>
      </c>
      <c r="H271" s="237">
        <v>14813</v>
      </c>
      <c r="I271" s="238">
        <v>9317</v>
      </c>
      <c r="J271" s="226"/>
      <c r="K271" s="196"/>
      <c r="L271" s="196"/>
      <c r="M271" s="196">
        <v>4147</v>
      </c>
      <c r="N271" s="196"/>
      <c r="O271" s="105"/>
      <c r="P271" s="198"/>
      <c r="Q271" s="201">
        <v>44611</v>
      </c>
      <c r="R271" s="199">
        <f>IF(Tableau1[[#This Row],[Date de vidange]]&lt;&gt;"",1,0)</f>
        <v>1</v>
      </c>
      <c r="S271" s="198"/>
      <c r="T271" s="274">
        <f>IF(V271="","",((Tableau1[[#This Row],[Poids bois Net
NON SÉCHÉ]]-Tableau1[[#This Row],[Poids bois Net
SÉCHÉ]])/Tableau1[[#This Row],[Poids bois Net
NON SÉCHÉ]]))</f>
        <v>0.44491216708491865</v>
      </c>
      <c r="U271" s="197">
        <f t="shared" si="13"/>
        <v>12353</v>
      </c>
      <c r="V271" s="278">
        <f t="shared" si="12"/>
        <v>6857</v>
      </c>
      <c r="W271" s="279">
        <f t="shared" si="14"/>
        <v>1687</v>
      </c>
      <c r="X271" s="280">
        <f>IF(W271&gt;0,1-Tableau1[[#This Row],[Poids Charbon Net]]/(IF(V271="",U271,V271)),"")</f>
        <v>0.75397404112585675</v>
      </c>
      <c r="Y271" s="277"/>
      <c r="AU271" s="122"/>
      <c r="BJ271" s="149"/>
      <c r="BS271" s="125"/>
      <c r="BT271" s="126"/>
      <c r="CA271" s="149"/>
    </row>
    <row r="272" spans="1:79" ht="30" customHeight="1" thickBot="1" x14ac:dyDescent="0.3">
      <c r="A272" s="202">
        <v>44608</v>
      </c>
      <c r="B272" s="237"/>
      <c r="C272" s="237"/>
      <c r="D272" s="200">
        <f>IF(Tableau1[[#This Row],[Date de pesée]]&lt;&gt;"",1,0)</f>
        <v>1</v>
      </c>
      <c r="E272" s="237">
        <v>412</v>
      </c>
      <c r="F272" s="237"/>
      <c r="G272" s="237">
        <v>2640</v>
      </c>
      <c r="H272" s="237">
        <v>14037</v>
      </c>
      <c r="I272" s="238">
        <v>11860</v>
      </c>
      <c r="J272" s="226"/>
      <c r="K272" s="196"/>
      <c r="L272" s="196"/>
      <c r="M272" s="196">
        <v>4423</v>
      </c>
      <c r="N272" s="196"/>
      <c r="O272" s="105"/>
      <c r="P272" s="198"/>
      <c r="Q272" s="201">
        <v>44611</v>
      </c>
      <c r="R272" s="199">
        <f>IF(Tableau1[[#This Row],[Date de vidange]]&lt;&gt;"",1,0)</f>
        <v>1</v>
      </c>
      <c r="S272" s="198"/>
      <c r="T272" s="274">
        <f>IF(V272="","",((Tableau1[[#This Row],[Poids bois Net
NON SÉCHÉ]]-Tableau1[[#This Row],[Poids bois Net
SÉCHÉ]])/Tableau1[[#This Row],[Poids bois Net
NON SÉCHÉ]]))</f>
        <v>0.19101517943318416</v>
      </c>
      <c r="U272" s="197">
        <f t="shared" si="13"/>
        <v>11397</v>
      </c>
      <c r="V272" s="278">
        <f t="shared" si="12"/>
        <v>9220</v>
      </c>
      <c r="W272" s="279">
        <f t="shared" si="14"/>
        <v>1783</v>
      </c>
      <c r="X272" s="280">
        <f>IF(W272&gt;0,1-Tableau1[[#This Row],[Poids Charbon Net]]/(IF(V272="",U272,V272)),"")</f>
        <v>0.8066160520607375</v>
      </c>
      <c r="Y272" s="277"/>
      <c r="AU272" s="122"/>
      <c r="BJ272" s="149"/>
      <c r="BS272" s="125"/>
      <c r="BT272" s="126"/>
      <c r="CA272" s="149"/>
    </row>
    <row r="273" spans="1:80" ht="30" customHeight="1" thickBot="1" x14ac:dyDescent="0.3">
      <c r="A273" s="202">
        <v>44608</v>
      </c>
      <c r="B273" s="237"/>
      <c r="C273" s="237"/>
      <c r="D273" s="200">
        <f>IF(Tableau1[[#This Row],[Date de pesée]]&lt;&gt;"",1,0)</f>
        <v>1</v>
      </c>
      <c r="E273" s="237">
        <v>413</v>
      </c>
      <c r="F273" s="237"/>
      <c r="G273" s="237">
        <v>2395</v>
      </c>
      <c r="H273" s="237">
        <v>11043</v>
      </c>
      <c r="I273" s="238">
        <v>9684</v>
      </c>
      <c r="J273" s="226"/>
      <c r="K273" s="196"/>
      <c r="L273" s="196"/>
      <c r="M273" s="196">
        <v>4323</v>
      </c>
      <c r="N273" s="196"/>
      <c r="O273" s="105"/>
      <c r="P273" s="198"/>
      <c r="Q273" s="201">
        <v>44611</v>
      </c>
      <c r="R273" s="199">
        <f>IF(Tableau1[[#This Row],[Date de vidange]]&lt;&gt;"",1,0)</f>
        <v>1</v>
      </c>
      <c r="S273" s="198"/>
      <c r="T273" s="274">
        <f>IF(V273="","",((Tableau1[[#This Row],[Poids bois Net
NON SÉCHÉ]]-Tableau1[[#This Row],[Poids bois Net
SÉCHÉ]])/Tableau1[[#This Row],[Poids bois Net
NON SÉCHÉ]]))</f>
        <v>0.15714616096207215</v>
      </c>
      <c r="U273" s="197">
        <f t="shared" si="13"/>
        <v>8648</v>
      </c>
      <c r="V273" s="278">
        <f t="shared" si="12"/>
        <v>7289</v>
      </c>
      <c r="W273" s="279">
        <f t="shared" si="14"/>
        <v>1928</v>
      </c>
      <c r="X273" s="280">
        <f>IF(W273&gt;0,1-Tableau1[[#This Row],[Poids Charbon Net]]/(IF(V273="",U273,V273)),"")</f>
        <v>0.73549183701467968</v>
      </c>
      <c r="Y273" s="277"/>
      <c r="AU273" s="122"/>
      <c r="BJ273" s="149"/>
      <c r="BS273" s="125"/>
      <c r="BT273" s="126"/>
      <c r="CA273" s="149"/>
    </row>
    <row r="274" spans="1:80" ht="30" customHeight="1" thickBot="1" x14ac:dyDescent="0.3">
      <c r="A274" s="202">
        <v>44608</v>
      </c>
      <c r="B274" s="237"/>
      <c r="C274" s="237"/>
      <c r="D274" s="200">
        <f>IF(Tableau1[[#This Row],[Date de pesée]]&lt;&gt;"",1,0)</f>
        <v>1</v>
      </c>
      <c r="E274" s="237">
        <v>419</v>
      </c>
      <c r="F274" s="237"/>
      <c r="G274" s="237">
        <v>2640</v>
      </c>
      <c r="H274" s="237">
        <v>8916</v>
      </c>
      <c r="I274" s="238">
        <v>7800</v>
      </c>
      <c r="J274" s="226"/>
      <c r="K274" s="196"/>
      <c r="L274" s="196"/>
      <c r="M274" s="196">
        <v>4165</v>
      </c>
      <c r="N274" s="196"/>
      <c r="O274" s="105"/>
      <c r="P274" s="198"/>
      <c r="Q274" s="201">
        <v>44611</v>
      </c>
      <c r="R274" s="199">
        <f>IF(Tableau1[[#This Row],[Date de vidange]]&lt;&gt;"",1,0)</f>
        <v>1</v>
      </c>
      <c r="S274" s="198"/>
      <c r="T274" s="274">
        <f>IF(V274="","",((Tableau1[[#This Row],[Poids bois Net
NON SÉCHÉ]]-Tableau1[[#This Row],[Poids bois Net
SÉCHÉ]])/Tableau1[[#This Row],[Poids bois Net
NON SÉCHÉ]]))</f>
        <v>0.17782026768642448</v>
      </c>
      <c r="U274" s="197">
        <f t="shared" si="13"/>
        <v>6276</v>
      </c>
      <c r="V274" s="278">
        <f t="shared" si="12"/>
        <v>5160</v>
      </c>
      <c r="W274" s="279">
        <f t="shared" si="14"/>
        <v>1525</v>
      </c>
      <c r="X274" s="280">
        <f>IF(W274&gt;0,1-Tableau1[[#This Row],[Poids Charbon Net]]/(IF(V274="",U274,V274)),"")</f>
        <v>0.70445736434108519</v>
      </c>
      <c r="Y274" s="277"/>
      <c r="AU274" s="122"/>
      <c r="BJ274" s="149"/>
      <c r="BS274" s="166"/>
      <c r="BT274" s="167"/>
      <c r="CA274" s="149"/>
    </row>
    <row r="275" spans="1:80" ht="30" customHeight="1" thickTop="1" thickBot="1" x14ac:dyDescent="0.3">
      <c r="A275" s="202">
        <v>44608</v>
      </c>
      <c r="B275" s="237"/>
      <c r="C275" s="237"/>
      <c r="D275" s="200">
        <f>IF(Tableau1[[#This Row],[Date de pesée]]&lt;&gt;"",1,0)</f>
        <v>1</v>
      </c>
      <c r="E275" s="237">
        <v>425</v>
      </c>
      <c r="F275" s="237"/>
      <c r="G275" s="237">
        <v>2400</v>
      </c>
      <c r="H275" s="237">
        <v>13020</v>
      </c>
      <c r="I275" s="238">
        <v>9325</v>
      </c>
      <c r="J275" s="226"/>
      <c r="K275" s="196"/>
      <c r="L275" s="196"/>
      <c r="M275" s="196">
        <v>5035</v>
      </c>
      <c r="N275" s="196"/>
      <c r="O275" s="105"/>
      <c r="P275" s="198"/>
      <c r="Q275" s="201">
        <v>44611</v>
      </c>
      <c r="R275" s="199">
        <f>IF(Tableau1[[#This Row],[Date de vidange]]&lt;&gt;"",1,0)</f>
        <v>1</v>
      </c>
      <c r="S275" s="294"/>
      <c r="T275" s="274">
        <f>IF(V275="","",((Tableau1[[#This Row],[Poids bois Net
NON SÉCHÉ]]-Tableau1[[#This Row],[Poids bois Net
SÉCHÉ]])/Tableau1[[#This Row],[Poids bois Net
NON SÉCHÉ]]))</f>
        <v>0.34792843691148778</v>
      </c>
      <c r="U275" s="197">
        <f t="shared" si="13"/>
        <v>10620</v>
      </c>
      <c r="V275" s="278">
        <f t="shared" si="12"/>
        <v>6925</v>
      </c>
      <c r="W275" s="279">
        <f t="shared" si="14"/>
        <v>2635</v>
      </c>
      <c r="X275" s="280">
        <f>IF(W275&gt;0,1-Tableau1[[#This Row],[Poids Charbon Net]]/(IF(V275="",U275,V275)),"")</f>
        <v>0.61949458483754505</v>
      </c>
      <c r="Y275" s="296"/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120"/>
      <c r="AJ275" s="120"/>
      <c r="AK275" s="120"/>
      <c r="AL275" s="120"/>
      <c r="AM275" s="120"/>
      <c r="AN275" s="120"/>
      <c r="AO275" s="120"/>
      <c r="AP275" s="120"/>
      <c r="AQ275" s="120"/>
      <c r="AR275" s="120"/>
      <c r="AS275" s="120"/>
      <c r="AT275" s="120"/>
      <c r="AU275" s="121"/>
      <c r="AV275" s="120"/>
      <c r="AW275" s="120"/>
      <c r="AX275" s="120"/>
      <c r="AY275" s="120"/>
      <c r="AZ275" s="120"/>
      <c r="BA275" s="120"/>
      <c r="BB275" s="120"/>
      <c r="BC275" s="120"/>
      <c r="BD275" s="120"/>
      <c r="BE275" s="120"/>
      <c r="BF275" s="120"/>
      <c r="BG275" s="120"/>
      <c r="BH275" s="120"/>
      <c r="BI275" s="120"/>
      <c r="BJ275" s="148"/>
      <c r="BK275" s="120"/>
      <c r="BL275" s="120"/>
      <c r="BM275" s="120"/>
      <c r="BN275" s="120"/>
      <c r="BO275" s="120"/>
      <c r="BP275" s="120"/>
      <c r="BQ275" s="120"/>
      <c r="BR275" s="120"/>
      <c r="BS275" s="177"/>
      <c r="BT275" s="121"/>
      <c r="BU275" s="120"/>
      <c r="BV275" s="120"/>
      <c r="BW275" s="120"/>
      <c r="BX275" s="120"/>
      <c r="BY275" s="120"/>
      <c r="BZ275" s="120"/>
      <c r="CA275" s="148"/>
      <c r="CB275" s="120"/>
    </row>
    <row r="276" spans="1:80" ht="30" customHeight="1" thickBot="1" x14ac:dyDescent="0.3">
      <c r="A276" s="202">
        <v>44608</v>
      </c>
      <c r="B276" s="237"/>
      <c r="C276" s="237"/>
      <c r="D276" s="200">
        <f>IF(Tableau1[[#This Row],[Date de pesée]]&lt;&gt;"",1,0)</f>
        <v>1</v>
      </c>
      <c r="E276" s="237">
        <v>427</v>
      </c>
      <c r="F276" s="237"/>
      <c r="G276" s="237">
        <v>2460</v>
      </c>
      <c r="H276" s="237">
        <v>12251</v>
      </c>
      <c r="I276" s="238">
        <v>6986</v>
      </c>
      <c r="J276" s="226"/>
      <c r="K276" s="196"/>
      <c r="L276" s="196"/>
      <c r="M276" s="196">
        <v>3979</v>
      </c>
      <c r="N276" s="196"/>
      <c r="O276" s="105"/>
      <c r="P276" s="198"/>
      <c r="Q276" s="201">
        <v>44611</v>
      </c>
      <c r="R276" s="199">
        <f>IF(Tableau1[[#This Row],[Date de vidange]]&lt;&gt;"",1,0)</f>
        <v>1</v>
      </c>
      <c r="S276" s="198"/>
      <c r="T276" s="274">
        <f>IF(V276="","",((Tableau1[[#This Row],[Poids bois Net
NON SÉCHÉ]]-Tableau1[[#This Row],[Poids bois Net
SÉCHÉ]])/Tableau1[[#This Row],[Poids bois Net
NON SÉCHÉ]]))</f>
        <v>0.53773873965887042</v>
      </c>
      <c r="U276" s="197">
        <f t="shared" si="13"/>
        <v>9791</v>
      </c>
      <c r="V276" s="278">
        <f t="shared" si="12"/>
        <v>4526</v>
      </c>
      <c r="W276" s="279">
        <f t="shared" si="14"/>
        <v>1519</v>
      </c>
      <c r="X276" s="280">
        <f>IF(W276&gt;0,1-Tableau1[[#This Row],[Poids Charbon Net]]/(IF(V276="",U276,V276)),"")</f>
        <v>0.66438356164383561</v>
      </c>
      <c r="Y276" s="277"/>
      <c r="AU276" s="122"/>
      <c r="BJ276" s="149"/>
      <c r="BS276" s="163"/>
      <c r="BT276" s="122"/>
      <c r="CA276" s="149"/>
    </row>
    <row r="277" spans="1:80" ht="30" customHeight="1" thickBot="1" x14ac:dyDescent="0.3">
      <c r="A277" s="202">
        <v>44608</v>
      </c>
      <c r="B277" s="237"/>
      <c r="C277" s="237"/>
      <c r="D277" s="200">
        <f>IF(Tableau1[[#This Row],[Date de pesée]]&lt;&gt;"",1,0)</f>
        <v>1</v>
      </c>
      <c r="E277" s="237">
        <v>447</v>
      </c>
      <c r="F277" s="237"/>
      <c r="G277" s="237">
        <v>2472</v>
      </c>
      <c r="H277" s="237">
        <v>13890</v>
      </c>
      <c r="I277" s="238">
        <v>9900</v>
      </c>
      <c r="J277" s="226"/>
      <c r="K277" s="196"/>
      <c r="L277" s="196"/>
      <c r="M277" s="196">
        <v>4151</v>
      </c>
      <c r="N277" s="196"/>
      <c r="O277" s="105"/>
      <c r="P277" s="198"/>
      <c r="Q277" s="201"/>
      <c r="R277" s="199">
        <f>IF(Tableau1[[#This Row],[Date de vidange]]&lt;&gt;"",1,0)</f>
        <v>0</v>
      </c>
      <c r="S277" s="198"/>
      <c r="T277" s="274">
        <f>IF(V277="","",((Tableau1[[#This Row],[Poids bois Net
NON SÉCHÉ]]-Tableau1[[#This Row],[Poids bois Net
SÉCHÉ]])/Tableau1[[#This Row],[Poids bois Net
NON SÉCHÉ]]))</f>
        <v>0.34944823962165</v>
      </c>
      <c r="U277" s="197">
        <f t="shared" si="13"/>
        <v>11418</v>
      </c>
      <c r="V277" s="278">
        <f t="shared" si="12"/>
        <v>7428</v>
      </c>
      <c r="W277" s="279">
        <f t="shared" si="14"/>
        <v>1679</v>
      </c>
      <c r="X277" s="280">
        <f>IF(W277&gt;0,1-Tableau1[[#This Row],[Poids Charbon Net]]/(IF(V277="",U277,V277)),"")</f>
        <v>0.77396338179859991</v>
      </c>
      <c r="Y277" s="277"/>
      <c r="AU277" s="122"/>
      <c r="BJ277" s="149"/>
      <c r="BS277" s="163"/>
      <c r="BT277" s="122"/>
      <c r="CA277" s="149"/>
    </row>
    <row r="278" spans="1:80" ht="30" customHeight="1" thickBot="1" x14ac:dyDescent="0.3">
      <c r="A278" s="202">
        <v>44608</v>
      </c>
      <c r="B278" s="237"/>
      <c r="C278" s="237"/>
      <c r="D278" s="200">
        <f>IF(Tableau1[[#This Row],[Date de pesée]]&lt;&gt;"",1,0)</f>
        <v>1</v>
      </c>
      <c r="E278" s="237">
        <v>454</v>
      </c>
      <c r="F278" s="237"/>
      <c r="G278" s="237">
        <v>2562</v>
      </c>
      <c r="H278" s="237">
        <v>8419</v>
      </c>
      <c r="I278" s="238">
        <v>7660</v>
      </c>
      <c r="J278" s="226"/>
      <c r="K278" s="196"/>
      <c r="L278" s="196"/>
      <c r="M278" s="196">
        <v>3863</v>
      </c>
      <c r="N278" s="196"/>
      <c r="O278" s="105"/>
      <c r="P278" s="198"/>
      <c r="Q278" s="201"/>
      <c r="R278" s="199">
        <f>IF(Tableau1[[#This Row],[Date de vidange]]&lt;&gt;"",1,0)</f>
        <v>0</v>
      </c>
      <c r="S278" s="198"/>
      <c r="T278" s="274">
        <f>IF(V278="","",((Tableau1[[#This Row],[Poids bois Net
NON SÉCHÉ]]-Tableau1[[#This Row],[Poids bois Net
SÉCHÉ]])/Tableau1[[#This Row],[Poids bois Net
NON SÉCHÉ]]))</f>
        <v>0.12958852654942804</v>
      </c>
      <c r="U278" s="197">
        <f t="shared" si="13"/>
        <v>5857</v>
      </c>
      <c r="V278" s="278">
        <f t="shared" si="12"/>
        <v>5098</v>
      </c>
      <c r="W278" s="279">
        <f t="shared" si="14"/>
        <v>1301</v>
      </c>
      <c r="X278" s="280">
        <f>IF(W278&gt;0,1-Tableau1[[#This Row],[Poids Charbon Net]]/(IF(V278="",U278,V278)),"")</f>
        <v>0.74480188309140838</v>
      </c>
      <c r="Y278" s="277"/>
      <c r="AU278" s="122"/>
      <c r="BJ278" s="149"/>
      <c r="BS278" s="163"/>
      <c r="BT278" s="122"/>
      <c r="CA278" s="149"/>
    </row>
    <row r="279" spans="1:80" ht="30" customHeight="1" thickBot="1" x14ac:dyDescent="0.3">
      <c r="A279" s="202">
        <v>44608</v>
      </c>
      <c r="B279" s="237"/>
      <c r="C279" s="237"/>
      <c r="D279" s="200">
        <f>IF(Tableau1[[#This Row],[Date de pesée]]&lt;&gt;"",1,0)</f>
        <v>1</v>
      </c>
      <c r="E279" s="237">
        <v>470</v>
      </c>
      <c r="F279" s="237"/>
      <c r="G279" s="237">
        <v>2270</v>
      </c>
      <c r="H279" s="237">
        <v>9410</v>
      </c>
      <c r="I279" s="238"/>
      <c r="J279" s="226"/>
      <c r="K279" s="196"/>
      <c r="L279" s="196"/>
      <c r="M279" s="196">
        <v>5827</v>
      </c>
      <c r="N279" s="196"/>
      <c r="O279" s="105"/>
      <c r="P279" s="198"/>
      <c r="Q279" s="201">
        <v>44611</v>
      </c>
      <c r="R279" s="199">
        <f>IF(Tableau1[[#This Row],[Date de vidange]]&lt;&gt;"",1,0)</f>
        <v>1</v>
      </c>
      <c r="S279" s="198"/>
      <c r="T279" s="274" t="str">
        <f>IF(V279="","",((Tableau1[[#This Row],[Poids bois Net
NON SÉCHÉ]]-Tableau1[[#This Row],[Poids bois Net
SÉCHÉ]])/Tableau1[[#This Row],[Poids bois Net
NON SÉCHÉ]]))</f>
        <v/>
      </c>
      <c r="U279" s="197">
        <f t="shared" si="13"/>
        <v>7140</v>
      </c>
      <c r="V279" s="278" t="str">
        <f t="shared" si="12"/>
        <v/>
      </c>
      <c r="W279" s="279">
        <f t="shared" si="14"/>
        <v>3557</v>
      </c>
      <c r="X279" s="280">
        <f>IF(W279&gt;0,1-Tableau1[[#This Row],[Poids Charbon Net]]/(IF(V279="",U279,V279)),"")</f>
        <v>0.50182072829131652</v>
      </c>
      <c r="Y279" s="277"/>
      <c r="AU279" s="122"/>
      <c r="BJ279" s="149"/>
      <c r="BS279" s="163"/>
      <c r="BT279" s="122"/>
      <c r="CA279" s="149"/>
    </row>
    <row r="280" spans="1:80" ht="30" customHeight="1" thickBot="1" x14ac:dyDescent="0.3">
      <c r="A280" s="202">
        <v>44608</v>
      </c>
      <c r="B280" s="237"/>
      <c r="C280" s="237"/>
      <c r="D280" s="200">
        <f>IF(Tableau1[[#This Row],[Date de pesée]]&lt;&gt;"",1,0)</f>
        <v>1</v>
      </c>
      <c r="E280" s="237">
        <v>471</v>
      </c>
      <c r="F280" s="237"/>
      <c r="G280" s="237">
        <v>2260</v>
      </c>
      <c r="H280" s="237">
        <v>13280</v>
      </c>
      <c r="I280" s="238">
        <v>8960</v>
      </c>
      <c r="J280" s="226"/>
      <c r="K280" s="196"/>
      <c r="L280" s="196"/>
      <c r="M280" s="196">
        <v>3973</v>
      </c>
      <c r="N280" s="196"/>
      <c r="O280" s="105"/>
      <c r="P280" s="198"/>
      <c r="Q280" s="201">
        <v>44611</v>
      </c>
      <c r="R280" s="199">
        <f>IF(Tableau1[[#This Row],[Date de vidange]]&lt;&gt;"",1,0)</f>
        <v>1</v>
      </c>
      <c r="S280" s="198"/>
      <c r="T280" s="274">
        <f>IF(V280="","",((Tableau1[[#This Row],[Poids bois Net
NON SÉCHÉ]]-Tableau1[[#This Row],[Poids bois Net
SÉCHÉ]])/Tableau1[[#This Row],[Poids bois Net
NON SÉCHÉ]]))</f>
        <v>0.39201451905626133</v>
      </c>
      <c r="U280" s="197">
        <f t="shared" si="13"/>
        <v>11020</v>
      </c>
      <c r="V280" s="278">
        <f t="shared" si="12"/>
        <v>6700</v>
      </c>
      <c r="W280" s="279">
        <f t="shared" si="14"/>
        <v>1713</v>
      </c>
      <c r="X280" s="280">
        <f>IF(W280&gt;0,1-Tableau1[[#This Row],[Poids Charbon Net]]/(IF(V280="",U280,V280)),"")</f>
        <v>0.74432835820895527</v>
      </c>
      <c r="Y280" s="277"/>
      <c r="AU280" s="122"/>
      <c r="BJ280" s="149"/>
      <c r="BS280" s="163"/>
      <c r="BT280" s="122"/>
      <c r="CA280" s="149"/>
    </row>
    <row r="281" spans="1:80" ht="30" customHeight="1" thickBot="1" x14ac:dyDescent="0.3">
      <c r="A281" s="202">
        <v>44608</v>
      </c>
      <c r="B281" s="237"/>
      <c r="C281" s="237"/>
      <c r="D281" s="200">
        <f>IF(Tableau1[[#This Row],[Date de pesée]]&lt;&gt;"",1,0)</f>
        <v>1</v>
      </c>
      <c r="E281" s="237">
        <v>472</v>
      </c>
      <c r="F281" s="237"/>
      <c r="G281" s="237">
        <v>2550</v>
      </c>
      <c r="H281" s="237">
        <v>7651</v>
      </c>
      <c r="I281" s="238">
        <v>7010</v>
      </c>
      <c r="J281" s="226"/>
      <c r="K281" s="196"/>
      <c r="L281" s="196"/>
      <c r="M281" s="196">
        <v>3900</v>
      </c>
      <c r="N281" s="196"/>
      <c r="O281" s="105"/>
      <c r="P281" s="198"/>
      <c r="Q281" s="201">
        <v>44611</v>
      </c>
      <c r="R281" s="199">
        <f>IF(Tableau1[[#This Row],[Date de vidange]]&lt;&gt;"",1,0)</f>
        <v>1</v>
      </c>
      <c r="S281" s="198"/>
      <c r="T281" s="274">
        <f>IF(V281="","",((Tableau1[[#This Row],[Poids bois Net
NON SÉCHÉ]]-Tableau1[[#This Row],[Poids bois Net
SÉCHÉ]])/Tableau1[[#This Row],[Poids bois Net
NON SÉCHÉ]]))</f>
        <v>0.12566163497353461</v>
      </c>
      <c r="U281" s="197">
        <f t="shared" si="13"/>
        <v>5101</v>
      </c>
      <c r="V281" s="278">
        <f t="shared" si="12"/>
        <v>4460</v>
      </c>
      <c r="W281" s="279">
        <f t="shared" si="14"/>
        <v>1350</v>
      </c>
      <c r="X281" s="280">
        <f>IF(W281&gt;0,1-Tableau1[[#This Row],[Poids Charbon Net]]/(IF(V281="",U281,V281)),"")</f>
        <v>0.69730941704035876</v>
      </c>
      <c r="Y281" s="277"/>
      <c r="AU281" s="122"/>
      <c r="BJ281" s="149"/>
      <c r="BS281" s="163"/>
      <c r="BT281" s="122"/>
      <c r="CA281" s="149"/>
    </row>
    <row r="282" spans="1:80" ht="30" customHeight="1" thickBot="1" x14ac:dyDescent="0.3">
      <c r="A282" s="202">
        <v>44609</v>
      </c>
      <c r="B282" s="237"/>
      <c r="C282" s="237"/>
      <c r="D282" s="200">
        <f>IF(Tableau1[[#This Row],[Date de pesée]]&lt;&gt;"",1,0)</f>
        <v>1</v>
      </c>
      <c r="E282" s="237">
        <v>410</v>
      </c>
      <c r="F282" s="295"/>
      <c r="G282" s="237">
        <v>2419</v>
      </c>
      <c r="H282" s="237">
        <v>7860</v>
      </c>
      <c r="I282" s="238">
        <v>6790</v>
      </c>
      <c r="J282" s="226"/>
      <c r="K282" s="196"/>
      <c r="L282" s="196"/>
      <c r="M282" s="196">
        <v>3855</v>
      </c>
      <c r="N282" s="196"/>
      <c r="O282" s="105"/>
      <c r="P282" s="198"/>
      <c r="Q282" s="201">
        <v>44613</v>
      </c>
      <c r="R282" s="199">
        <f>IF(Tableau1[[#This Row],[Date de vidange]]&lt;&gt;"",1,0)</f>
        <v>1</v>
      </c>
      <c r="S282" s="198"/>
      <c r="T282" s="274">
        <f>IF(V282="","",((Tableau1[[#This Row],[Poids bois Net
NON SÉCHÉ]]-Tableau1[[#This Row],[Poids bois Net
SÉCHÉ]])/Tableau1[[#This Row],[Poids bois Net
NON SÉCHÉ]]))</f>
        <v>0.19665502664951295</v>
      </c>
      <c r="U282" s="197">
        <f t="shared" si="13"/>
        <v>5441</v>
      </c>
      <c r="V282" s="291">
        <f t="shared" si="12"/>
        <v>4371</v>
      </c>
      <c r="W282" s="279">
        <f t="shared" si="14"/>
        <v>1436</v>
      </c>
      <c r="X282" s="280">
        <f>IF(W282&gt;0,1-Tableau1[[#This Row],[Poids Charbon Net]]/(IF(V282="",U282,V282)),"")</f>
        <v>0.67147105925417527</v>
      </c>
      <c r="Y282" s="277"/>
      <c r="AU282" s="122"/>
      <c r="BJ282" s="149"/>
      <c r="BS282" s="163"/>
      <c r="BT282" s="122"/>
      <c r="CA282" s="149"/>
    </row>
    <row r="283" spans="1:80" ht="30" customHeight="1" thickBot="1" x14ac:dyDescent="0.3">
      <c r="A283" s="202">
        <v>44609</v>
      </c>
      <c r="B283" s="237"/>
      <c r="C283" s="237"/>
      <c r="D283" s="200">
        <f>IF(Tableau1[[#This Row],[Date de pesée]]&lt;&gt;"",1,0)</f>
        <v>1</v>
      </c>
      <c r="E283" s="237">
        <v>414</v>
      </c>
      <c r="F283" s="237"/>
      <c r="G283" s="237">
        <v>2450</v>
      </c>
      <c r="H283" s="237">
        <v>14453</v>
      </c>
      <c r="I283" s="238">
        <v>12700</v>
      </c>
      <c r="J283" s="226"/>
      <c r="K283" s="196"/>
      <c r="L283" s="196"/>
      <c r="M283" s="196">
        <v>4710</v>
      </c>
      <c r="N283" s="196"/>
      <c r="O283" s="105"/>
      <c r="P283" s="198"/>
      <c r="Q283" s="201">
        <v>44612</v>
      </c>
      <c r="R283" s="199">
        <f>IF(Tableau1[[#This Row],[Date de vidange]]&lt;&gt;"",1,0)</f>
        <v>1</v>
      </c>
      <c r="S283" s="198"/>
      <c r="T283" s="274">
        <f>IF(V283="","",((Tableau1[[#This Row],[Poids bois Net
NON SÉCHÉ]]-Tableau1[[#This Row],[Poids bois Net
SÉCHÉ]])/Tableau1[[#This Row],[Poids bois Net
NON SÉCHÉ]]))</f>
        <v>0.14604682162792634</v>
      </c>
      <c r="U283" s="197">
        <f t="shared" si="13"/>
        <v>12003</v>
      </c>
      <c r="V283" s="278">
        <f t="shared" si="12"/>
        <v>10250</v>
      </c>
      <c r="W283" s="279">
        <f t="shared" si="14"/>
        <v>2260</v>
      </c>
      <c r="X283" s="280">
        <f>IF(W283&gt;0,1-Tableau1[[#This Row],[Poids Charbon Net]]/(IF(V283="",U283,V283)),"")</f>
        <v>0.77951219512195125</v>
      </c>
      <c r="Y283" s="277"/>
      <c r="AU283" s="122"/>
      <c r="BJ283" s="149"/>
      <c r="BS283" s="163"/>
      <c r="BT283" s="122"/>
      <c r="CA283" s="149"/>
    </row>
    <row r="284" spans="1:80" ht="30" customHeight="1" thickBot="1" x14ac:dyDescent="0.3">
      <c r="A284" s="202">
        <v>44609</v>
      </c>
      <c r="B284" s="237"/>
      <c r="C284" s="237"/>
      <c r="D284" s="200">
        <f>IF(Tableau1[[#This Row],[Date de pesée]]&lt;&gt;"",1,0)</f>
        <v>1</v>
      </c>
      <c r="E284" s="237">
        <v>417</v>
      </c>
      <c r="F284" s="237"/>
      <c r="G284" s="237">
        <v>2480</v>
      </c>
      <c r="H284" s="237">
        <v>8250</v>
      </c>
      <c r="I284" s="238">
        <v>7040</v>
      </c>
      <c r="J284" s="226"/>
      <c r="K284" s="196"/>
      <c r="L284" s="196"/>
      <c r="M284" s="196">
        <v>3694</v>
      </c>
      <c r="N284" s="196"/>
      <c r="O284" s="105"/>
      <c r="P284" s="198"/>
      <c r="Q284" s="201">
        <v>44613</v>
      </c>
      <c r="R284" s="199">
        <f>IF(Tableau1[[#This Row],[Date de vidange]]&lt;&gt;"",1,0)</f>
        <v>1</v>
      </c>
      <c r="S284" s="198"/>
      <c r="T284" s="274">
        <f>IF(V284="","",((Tableau1[[#This Row],[Poids bois Net
NON SÉCHÉ]]-Tableau1[[#This Row],[Poids bois Net
SÉCHÉ]])/Tableau1[[#This Row],[Poids bois Net
NON SÉCHÉ]]))</f>
        <v>0.20970537261698441</v>
      </c>
      <c r="U284" s="197">
        <f t="shared" si="13"/>
        <v>5770</v>
      </c>
      <c r="V284" s="291">
        <f t="shared" si="12"/>
        <v>4560</v>
      </c>
      <c r="W284" s="279">
        <f t="shared" si="14"/>
        <v>1214</v>
      </c>
      <c r="X284" s="280">
        <f>IF(W284&gt;0,1-Tableau1[[#This Row],[Poids Charbon Net]]/(IF(V284="",U284,V284)),"")</f>
        <v>0.73377192982456141</v>
      </c>
      <c r="Y284" s="277"/>
      <c r="AU284" s="122"/>
      <c r="BJ284" s="149"/>
      <c r="BS284" s="163"/>
      <c r="BT284" s="122"/>
      <c r="CA284" s="149"/>
    </row>
    <row r="285" spans="1:80" ht="30" customHeight="1" thickBot="1" x14ac:dyDescent="0.3">
      <c r="A285" s="202">
        <v>44609</v>
      </c>
      <c r="B285" s="237"/>
      <c r="C285" s="237"/>
      <c r="D285" s="200">
        <f>IF(Tableau1[[#This Row],[Date de pesée]]&lt;&gt;"",1,0)</f>
        <v>1</v>
      </c>
      <c r="E285" s="237">
        <v>422</v>
      </c>
      <c r="F285" s="237"/>
      <c r="G285" s="237">
        <v>2635</v>
      </c>
      <c r="H285" s="237">
        <v>13681</v>
      </c>
      <c r="I285" s="238">
        <v>7962</v>
      </c>
      <c r="J285" s="226"/>
      <c r="K285" s="196"/>
      <c r="L285" s="196"/>
      <c r="M285" s="196">
        <v>4230</v>
      </c>
      <c r="N285" s="196"/>
      <c r="O285" s="105"/>
      <c r="P285" s="198"/>
      <c r="Q285" s="201">
        <v>44613</v>
      </c>
      <c r="R285" s="199">
        <f>IF(Tableau1[[#This Row],[Date de vidange]]&lt;&gt;"",1,0)</f>
        <v>1</v>
      </c>
      <c r="S285" s="198"/>
      <c r="T285" s="274">
        <f>IF(V285="","",((Tableau1[[#This Row],[Poids bois Net
NON SÉCHÉ]]-Tableau1[[#This Row],[Poids bois Net
SÉCHÉ]])/Tableau1[[#This Row],[Poids bois Net
NON SÉCHÉ]]))</f>
        <v>0.51774397972116604</v>
      </c>
      <c r="U285" s="197">
        <f t="shared" si="13"/>
        <v>11046</v>
      </c>
      <c r="V285" s="278">
        <f t="shared" si="12"/>
        <v>5327</v>
      </c>
      <c r="W285" s="279">
        <f t="shared" si="14"/>
        <v>1595</v>
      </c>
      <c r="X285" s="280">
        <f>IF(W285&gt;0,1-Tableau1[[#This Row],[Poids Charbon Net]]/(IF(V285="",U285,V285)),"")</f>
        <v>0.70058194105500282</v>
      </c>
      <c r="Y285" s="277"/>
      <c r="AU285" s="122"/>
      <c r="BJ285" s="149"/>
      <c r="BS285" s="163"/>
      <c r="BT285" s="122"/>
      <c r="CA285" s="149"/>
    </row>
    <row r="286" spans="1:80" ht="30" customHeight="1" thickBot="1" x14ac:dyDescent="0.3">
      <c r="A286" s="202">
        <v>44609</v>
      </c>
      <c r="B286" s="237"/>
      <c r="C286" s="237"/>
      <c r="D286" s="200">
        <f>IF(Tableau1[[#This Row],[Date de pesée]]&lt;&gt;"",1,0)</f>
        <v>1</v>
      </c>
      <c r="E286" s="237">
        <v>423</v>
      </c>
      <c r="F286" s="237"/>
      <c r="G286" s="237">
        <v>2450</v>
      </c>
      <c r="H286" s="237">
        <v>10575</v>
      </c>
      <c r="I286" s="238">
        <v>8796</v>
      </c>
      <c r="J286" s="226"/>
      <c r="K286" s="196"/>
      <c r="L286" s="196"/>
      <c r="M286" s="196">
        <v>4151</v>
      </c>
      <c r="N286" s="196"/>
      <c r="O286" s="105"/>
      <c r="P286" s="198"/>
      <c r="Q286" s="201">
        <v>44613</v>
      </c>
      <c r="R286" s="199">
        <f>IF(Tableau1[[#This Row],[Date de vidange]]&lt;&gt;"",1,0)</f>
        <v>1</v>
      </c>
      <c r="S286" s="198"/>
      <c r="T286" s="274">
        <f>IF(V286="","",((Tableau1[[#This Row],[Poids bois Net
NON SÉCHÉ]]-Tableau1[[#This Row],[Poids bois Net
SÉCHÉ]])/Tableau1[[#This Row],[Poids bois Net
NON SÉCHÉ]]))</f>
        <v>0.21895384615384617</v>
      </c>
      <c r="U286" s="197">
        <f t="shared" si="13"/>
        <v>8125</v>
      </c>
      <c r="V286" s="278">
        <f t="shared" si="12"/>
        <v>6346</v>
      </c>
      <c r="W286" s="279">
        <f t="shared" si="14"/>
        <v>1701</v>
      </c>
      <c r="X286" s="280">
        <f>IF(W286&gt;0,1-Tableau1[[#This Row],[Poids Charbon Net]]/(IF(V286="",U286,V286)),"")</f>
        <v>0.7319571383548692</v>
      </c>
      <c r="Y286" s="277"/>
      <c r="AU286" s="122"/>
      <c r="BJ286" s="149"/>
      <c r="BS286" s="163"/>
      <c r="BT286" s="122"/>
      <c r="CA286" s="149"/>
    </row>
    <row r="287" spans="1:80" ht="30" customHeight="1" thickBot="1" x14ac:dyDescent="0.3">
      <c r="A287" s="202">
        <v>44609</v>
      </c>
      <c r="B287" s="237"/>
      <c r="C287" s="237"/>
      <c r="D287" s="200">
        <f>IF(Tableau1[[#This Row],[Date de pesée]]&lt;&gt;"",1,0)</f>
        <v>1</v>
      </c>
      <c r="E287" s="237">
        <v>426</v>
      </c>
      <c r="F287" s="237"/>
      <c r="G287" s="237">
        <v>2410</v>
      </c>
      <c r="H287" s="237">
        <v>12990</v>
      </c>
      <c r="I287" s="238">
        <v>10490</v>
      </c>
      <c r="J287" s="226"/>
      <c r="K287" s="196"/>
      <c r="L287" s="196"/>
      <c r="M287" s="196">
        <v>4430</v>
      </c>
      <c r="N287" s="196"/>
      <c r="O287" s="105"/>
      <c r="P287" s="198"/>
      <c r="Q287" s="201">
        <v>44613</v>
      </c>
      <c r="R287" s="199">
        <f>IF(Tableau1[[#This Row],[Date de vidange]]&lt;&gt;"",1,0)</f>
        <v>1</v>
      </c>
      <c r="S287" s="198"/>
      <c r="T287" s="274">
        <f>IF(V287="","",((Tableau1[[#This Row],[Poids bois Net
NON SÉCHÉ]]-Tableau1[[#This Row],[Poids bois Net
SÉCHÉ]])/Tableau1[[#This Row],[Poids bois Net
NON SÉCHÉ]]))</f>
        <v>0.23629489603024575</v>
      </c>
      <c r="U287" s="197">
        <f t="shared" si="13"/>
        <v>10580</v>
      </c>
      <c r="V287" s="278">
        <f t="shared" si="12"/>
        <v>8080</v>
      </c>
      <c r="W287" s="279">
        <f t="shared" si="14"/>
        <v>2020</v>
      </c>
      <c r="X287" s="280">
        <f>IF(W287&gt;0,1-Tableau1[[#This Row],[Poids Charbon Net]]/(IF(V287="",U287,V287)),"")</f>
        <v>0.75</v>
      </c>
      <c r="Y287" s="277"/>
      <c r="AU287" s="122"/>
      <c r="BJ287" s="149"/>
      <c r="BS287" s="163"/>
      <c r="BT287" s="122"/>
      <c r="CA287" s="149"/>
    </row>
    <row r="288" spans="1:80" ht="30" customHeight="1" thickBot="1" x14ac:dyDescent="0.3">
      <c r="A288" s="202">
        <v>44609</v>
      </c>
      <c r="B288" s="237"/>
      <c r="C288" s="237"/>
      <c r="D288" s="200">
        <f>IF(Tableau1[[#This Row],[Date de pesée]]&lt;&gt;"",1,0)</f>
        <v>1</v>
      </c>
      <c r="E288" s="237">
        <v>428</v>
      </c>
      <c r="F288" s="237"/>
      <c r="G288" s="237">
        <v>2532</v>
      </c>
      <c r="H288" s="237">
        <v>12750</v>
      </c>
      <c r="I288" s="238">
        <v>10640</v>
      </c>
      <c r="J288" s="226"/>
      <c r="K288" s="196"/>
      <c r="L288" s="196"/>
      <c r="M288" s="196">
        <v>4130</v>
      </c>
      <c r="N288" s="196"/>
      <c r="O288" s="105"/>
      <c r="P288" s="198"/>
      <c r="Q288" s="201">
        <v>44612</v>
      </c>
      <c r="R288" s="199">
        <f>IF(Tableau1[[#This Row],[Date de vidange]]&lt;&gt;"",1,0)</f>
        <v>1</v>
      </c>
      <c r="S288" s="198"/>
      <c r="T288" s="274">
        <f>IF(V288="","",((Tableau1[[#This Row],[Poids bois Net
NON SÉCHÉ]]-Tableau1[[#This Row],[Poids bois Net
SÉCHÉ]])/Tableau1[[#This Row],[Poids bois Net
NON SÉCHÉ]]))</f>
        <v>0.20649833626932865</v>
      </c>
      <c r="U288" s="197">
        <f t="shared" si="13"/>
        <v>10218</v>
      </c>
      <c r="V288" s="278">
        <f t="shared" si="12"/>
        <v>8108</v>
      </c>
      <c r="W288" s="279">
        <f t="shared" si="14"/>
        <v>1598</v>
      </c>
      <c r="X288" s="280">
        <f>IF(W288&gt;0,1-Tableau1[[#This Row],[Poids Charbon Net]]/(IF(V288="",U288,V288)),"")</f>
        <v>0.80291070547607302</v>
      </c>
      <c r="Y288" s="277"/>
      <c r="AU288" s="122"/>
      <c r="BJ288" s="149"/>
      <c r="BS288" s="163"/>
      <c r="BT288" s="122"/>
      <c r="CA288" s="149"/>
    </row>
    <row r="289" spans="1:80" ht="30" customHeight="1" thickBot="1" x14ac:dyDescent="0.3">
      <c r="A289" s="202">
        <v>44609</v>
      </c>
      <c r="B289" s="237"/>
      <c r="C289" s="237"/>
      <c r="D289" s="200">
        <f>IF(Tableau1[[#This Row],[Date de pesée]]&lt;&gt;"",1,0)</f>
        <v>1</v>
      </c>
      <c r="E289" s="237">
        <v>438</v>
      </c>
      <c r="F289" s="237"/>
      <c r="G289" s="237">
        <v>2532</v>
      </c>
      <c r="H289" s="237">
        <v>8298</v>
      </c>
      <c r="I289" s="238"/>
      <c r="J289" s="226"/>
      <c r="K289" s="196"/>
      <c r="L289" s="196"/>
      <c r="M289" s="196">
        <v>3820</v>
      </c>
      <c r="N289" s="196"/>
      <c r="O289" s="105"/>
      <c r="P289" s="198"/>
      <c r="Q289" s="201">
        <v>44614</v>
      </c>
      <c r="R289" s="199">
        <f>IF(Tableau1[[#This Row],[Date de vidange]]&lt;&gt;"",1,0)</f>
        <v>1</v>
      </c>
      <c r="S289" s="198"/>
      <c r="T289" s="274" t="str">
        <f>IF(V289="","",((Tableau1[[#This Row],[Poids bois Net
NON SÉCHÉ]]-Tableau1[[#This Row],[Poids bois Net
SÉCHÉ]])/Tableau1[[#This Row],[Poids bois Net
NON SÉCHÉ]]))</f>
        <v/>
      </c>
      <c r="U289" s="197">
        <f t="shared" si="13"/>
        <v>5766</v>
      </c>
      <c r="V289" s="278" t="str">
        <f t="shared" si="12"/>
        <v/>
      </c>
      <c r="W289" s="279">
        <f t="shared" si="14"/>
        <v>1288</v>
      </c>
      <c r="X289" s="280">
        <f>IF(W289&gt;0,1-Tableau1[[#This Row],[Poids Charbon Net]]/(IF(V289="",U289,V289)),"")</f>
        <v>0.77662157474852589</v>
      </c>
      <c r="Y289" s="277"/>
      <c r="AU289" s="122"/>
      <c r="BJ289" s="149"/>
      <c r="BS289" s="163"/>
      <c r="BT289" s="122"/>
      <c r="CA289" s="149"/>
    </row>
    <row r="290" spans="1:80" ht="30" customHeight="1" thickBot="1" x14ac:dyDescent="0.3">
      <c r="A290" s="202">
        <v>44609</v>
      </c>
      <c r="B290" s="237"/>
      <c r="C290" s="237"/>
      <c r="D290" s="200">
        <f>IF(Tableau1[[#This Row],[Date de pesée]]&lt;&gt;"",1,0)</f>
        <v>1</v>
      </c>
      <c r="E290" s="237">
        <v>441</v>
      </c>
      <c r="F290" s="237"/>
      <c r="G290" s="237">
        <v>2249</v>
      </c>
      <c r="H290" s="237">
        <v>12692</v>
      </c>
      <c r="I290" s="238">
        <v>8715</v>
      </c>
      <c r="J290" s="226"/>
      <c r="K290" s="196"/>
      <c r="L290" s="196"/>
      <c r="M290" s="196">
        <v>3800</v>
      </c>
      <c r="N290" s="196"/>
      <c r="O290" s="105"/>
      <c r="P290" s="198"/>
      <c r="Q290" s="201">
        <v>44613</v>
      </c>
      <c r="R290" s="199">
        <f>IF(Tableau1[[#This Row],[Date de vidange]]&lt;&gt;"",1,0)</f>
        <v>1</v>
      </c>
      <c r="S290" s="198"/>
      <c r="T290" s="274">
        <f>IF(V290="","",((Tableau1[[#This Row],[Poids bois Net
NON SÉCHÉ]]-Tableau1[[#This Row],[Poids bois Net
SÉCHÉ]])/Tableau1[[#This Row],[Poids bois Net
NON SÉCHÉ]]))</f>
        <v>0.38082926362156466</v>
      </c>
      <c r="U290" s="197">
        <f t="shared" si="13"/>
        <v>10443</v>
      </c>
      <c r="V290" s="278">
        <f t="shared" si="12"/>
        <v>6466</v>
      </c>
      <c r="W290" s="279">
        <f t="shared" si="14"/>
        <v>1551</v>
      </c>
      <c r="X290" s="280">
        <f>IF(W290&gt;0,1-Tableau1[[#This Row],[Poids Charbon Net]]/(IF(V290="",U290,V290)),"")</f>
        <v>0.76012991030003096</v>
      </c>
      <c r="Y290" s="277"/>
      <c r="AU290" s="122"/>
      <c r="BJ290" s="149"/>
      <c r="BS290" s="163"/>
      <c r="BT290" s="122"/>
      <c r="CA290" s="149"/>
    </row>
    <row r="291" spans="1:80" ht="30" customHeight="1" thickBot="1" x14ac:dyDescent="0.3">
      <c r="A291" s="202">
        <v>44609</v>
      </c>
      <c r="B291" s="237"/>
      <c r="C291" s="237"/>
      <c r="D291" s="200">
        <f>IF(Tableau1[[#This Row],[Date de pesée]]&lt;&gt;"",1,0)</f>
        <v>1</v>
      </c>
      <c r="E291" s="237">
        <v>450</v>
      </c>
      <c r="F291" s="237"/>
      <c r="G291" s="237">
        <v>2523</v>
      </c>
      <c r="H291" s="237">
        <v>14345</v>
      </c>
      <c r="I291" s="238">
        <v>9465</v>
      </c>
      <c r="J291" s="226"/>
      <c r="K291" s="196"/>
      <c r="L291" s="196"/>
      <c r="M291" s="196">
        <v>4160</v>
      </c>
      <c r="N291" s="196"/>
      <c r="O291" s="105"/>
      <c r="P291" s="198"/>
      <c r="Q291" s="201">
        <v>44612</v>
      </c>
      <c r="R291" s="199">
        <f>IF(Tableau1[[#This Row],[Date de vidange]]&lt;&gt;"",1,0)</f>
        <v>1</v>
      </c>
      <c r="S291" s="198"/>
      <c r="T291" s="274">
        <f>IF(V291="","",((Tableau1[[#This Row],[Poids bois Net
NON SÉCHÉ]]-Tableau1[[#This Row],[Poids bois Net
SÉCHÉ]])/Tableau1[[#This Row],[Poids bois Net
NON SÉCHÉ]]))</f>
        <v>0.41278971409237014</v>
      </c>
      <c r="U291" s="197">
        <f t="shared" si="13"/>
        <v>11822</v>
      </c>
      <c r="V291" s="278">
        <f t="shared" si="12"/>
        <v>6942</v>
      </c>
      <c r="W291" s="279">
        <f t="shared" si="14"/>
        <v>1637</v>
      </c>
      <c r="X291" s="280">
        <f>IF(W291&gt;0,1-Tableau1[[#This Row],[Poids Charbon Net]]/(IF(V291="",U291,V291)),"")</f>
        <v>0.76418899452607314</v>
      </c>
      <c r="Y291" s="277"/>
      <c r="AU291" s="122"/>
      <c r="BJ291" s="149"/>
      <c r="BS291" s="163"/>
      <c r="BT291" s="122"/>
      <c r="CA291" s="149"/>
    </row>
    <row r="292" spans="1:80" ht="30" customHeight="1" thickBot="1" x14ac:dyDescent="0.3">
      <c r="A292" s="202">
        <v>44609</v>
      </c>
      <c r="B292" s="237"/>
      <c r="C292" s="237"/>
      <c r="D292" s="200">
        <f>IF(Tableau1[[#This Row],[Date de pesée]]&lt;&gt;"",1,0)</f>
        <v>1</v>
      </c>
      <c r="E292" s="237">
        <v>452</v>
      </c>
      <c r="F292" s="237"/>
      <c r="G292" s="237">
        <v>2468</v>
      </c>
      <c r="H292" s="237">
        <v>14870</v>
      </c>
      <c r="I292" s="290">
        <v>11050</v>
      </c>
      <c r="J292" s="226"/>
      <c r="K292" s="196"/>
      <c r="L292" s="196"/>
      <c r="M292" s="196">
        <v>4170</v>
      </c>
      <c r="N292" s="196"/>
      <c r="O292" s="105"/>
      <c r="P292" s="198"/>
      <c r="Q292" s="201">
        <v>44613</v>
      </c>
      <c r="R292" s="199">
        <f>IF(Tableau1[[#This Row],[Date de vidange]]&lt;&gt;"",1,0)</f>
        <v>1</v>
      </c>
      <c r="S292" s="271"/>
      <c r="T292" s="274">
        <f>IF(V292="","",((Tableau1[[#This Row],[Poids bois Net
NON SÉCHÉ]]-Tableau1[[#This Row],[Poids bois Net
SÉCHÉ]])/Tableau1[[#This Row],[Poids bois Net
NON SÉCHÉ]]))</f>
        <v>0.30801483631672311</v>
      </c>
      <c r="U292" s="196">
        <f t="shared" si="13"/>
        <v>12402</v>
      </c>
      <c r="V292" s="278">
        <f t="shared" si="12"/>
        <v>8582</v>
      </c>
      <c r="W292" s="288">
        <f t="shared" si="14"/>
        <v>1702</v>
      </c>
      <c r="X292" s="280">
        <f>IF(W292&gt;0,1-Tableau1[[#This Row],[Poids Charbon Net]]/(IF(V292="",U292,V292)),"")</f>
        <v>0.80167793055231884</v>
      </c>
      <c r="Y292" s="277"/>
      <c r="AU292" s="122"/>
      <c r="BJ292" s="149"/>
      <c r="BS292" s="163"/>
      <c r="BT292" s="122"/>
      <c r="CA292" s="149"/>
    </row>
    <row r="293" spans="1:80" ht="30" customHeight="1" thickBot="1" x14ac:dyDescent="0.3">
      <c r="A293" s="202">
        <v>44609</v>
      </c>
      <c r="B293" s="237"/>
      <c r="C293" s="237"/>
      <c r="D293" s="200">
        <f>IF(Tableau1[[#This Row],[Date de pesée]]&lt;&gt;"",1,0)</f>
        <v>1</v>
      </c>
      <c r="E293" s="237">
        <v>465</v>
      </c>
      <c r="F293" s="237"/>
      <c r="G293" s="237">
        <v>2458</v>
      </c>
      <c r="H293" s="237">
        <v>16527</v>
      </c>
      <c r="I293" s="238">
        <v>11700</v>
      </c>
      <c r="J293" s="226"/>
      <c r="K293" s="196"/>
      <c r="L293" s="196"/>
      <c r="M293" s="196">
        <v>4400</v>
      </c>
      <c r="N293" s="196"/>
      <c r="O293" s="105"/>
      <c r="P293" s="198"/>
      <c r="Q293" s="201">
        <v>44613</v>
      </c>
      <c r="R293" s="199">
        <f>IF(Tableau1[[#This Row],[Date de vidange]]&lt;&gt;"",1,0)</f>
        <v>1</v>
      </c>
      <c r="S293" s="198"/>
      <c r="T293" s="274">
        <f>IF(V293="","",((Tableau1[[#This Row],[Poids bois Net
NON SÉCHÉ]]-Tableau1[[#This Row],[Poids bois Net
SÉCHÉ]])/Tableau1[[#This Row],[Poids bois Net
NON SÉCHÉ]]))</f>
        <v>0.34309474731679579</v>
      </c>
      <c r="U293" s="197">
        <f t="shared" si="13"/>
        <v>14069</v>
      </c>
      <c r="V293" s="278">
        <f t="shared" si="12"/>
        <v>9242</v>
      </c>
      <c r="W293" s="279">
        <f t="shared" si="14"/>
        <v>1942</v>
      </c>
      <c r="X293" s="280">
        <f>IF(W293&gt;0,1-Tableau1[[#This Row],[Poids Charbon Net]]/(IF(V293="",U293,V293)),"")</f>
        <v>0.78987232200822333</v>
      </c>
      <c r="Y293" s="277"/>
      <c r="AU293" s="122"/>
      <c r="BJ293" s="149"/>
      <c r="BS293" s="163"/>
      <c r="BT293" s="122"/>
      <c r="CA293" s="149"/>
    </row>
    <row r="294" spans="1:80" ht="30" customHeight="1" thickBot="1" x14ac:dyDescent="0.3">
      <c r="A294" s="202">
        <v>44609</v>
      </c>
      <c r="B294" s="237"/>
      <c r="C294" s="237"/>
      <c r="D294" s="200">
        <f>IF(Tableau1[[#This Row],[Date de pesée]]&lt;&gt;"",1,0)</f>
        <v>1</v>
      </c>
      <c r="E294" s="237">
        <v>467</v>
      </c>
      <c r="F294" s="237"/>
      <c r="G294" s="237">
        <v>2450</v>
      </c>
      <c r="H294" s="237">
        <v>14682</v>
      </c>
      <c r="I294" s="238">
        <v>9320</v>
      </c>
      <c r="J294" s="226"/>
      <c r="K294" s="196"/>
      <c r="L294" s="196"/>
      <c r="M294" s="196">
        <v>4004</v>
      </c>
      <c r="N294" s="196"/>
      <c r="O294" s="105"/>
      <c r="P294" s="198"/>
      <c r="Q294" s="201">
        <v>44613</v>
      </c>
      <c r="R294" s="199">
        <f>IF(Tableau1[[#This Row],[Date de vidange]]&lt;&gt;"",1,0)</f>
        <v>1</v>
      </c>
      <c r="S294" s="198"/>
      <c r="T294" s="274">
        <f>IF(V294="","",((Tableau1[[#This Row],[Poids bois Net
NON SÉCHÉ]]-Tableau1[[#This Row],[Poids bois Net
SÉCHÉ]])/Tableau1[[#This Row],[Poids bois Net
NON SÉCHÉ]]))</f>
        <v>0.43835840418574229</v>
      </c>
      <c r="U294" s="197">
        <f t="shared" si="13"/>
        <v>12232</v>
      </c>
      <c r="V294" s="278">
        <f t="shared" si="12"/>
        <v>6870</v>
      </c>
      <c r="W294" s="279">
        <f t="shared" si="14"/>
        <v>1554</v>
      </c>
      <c r="X294" s="280">
        <f>IF(W294&gt;0,1-Tableau1[[#This Row],[Poids Charbon Net]]/(IF(V294="",U294,V294)),"")</f>
        <v>0.77379912663755457</v>
      </c>
      <c r="Y294" s="277"/>
      <c r="AU294" s="122"/>
      <c r="BJ294" s="149"/>
      <c r="BS294" s="163"/>
      <c r="BT294" s="122"/>
      <c r="CA294" s="149"/>
    </row>
    <row r="295" spans="1:80" ht="30" customHeight="1" thickBot="1" x14ac:dyDescent="0.3">
      <c r="A295" s="202">
        <v>44609</v>
      </c>
      <c r="B295" s="237"/>
      <c r="C295" s="237"/>
      <c r="D295" s="200">
        <f>IF(Tableau1[[#This Row],[Date de pesée]]&lt;&gt;"",1,0)</f>
        <v>1</v>
      </c>
      <c r="E295" s="237">
        <v>476</v>
      </c>
      <c r="F295" s="237"/>
      <c r="G295" s="237">
        <v>2170</v>
      </c>
      <c r="H295" s="237">
        <v>9910</v>
      </c>
      <c r="I295" s="238">
        <v>7490</v>
      </c>
      <c r="J295" s="226"/>
      <c r="K295" s="196"/>
      <c r="L295" s="196"/>
      <c r="M295" s="196">
        <v>3530</v>
      </c>
      <c r="N295" s="196"/>
      <c r="O295" s="105"/>
      <c r="P295" s="198"/>
      <c r="Q295" s="201">
        <v>44613</v>
      </c>
      <c r="R295" s="199">
        <f>IF(Tableau1[[#This Row],[Date de vidange]]&lt;&gt;"",1,0)</f>
        <v>1</v>
      </c>
      <c r="S295" s="198"/>
      <c r="T295" s="274">
        <f>IF(V295="","",((Tableau1[[#This Row],[Poids bois Net
NON SÉCHÉ]]-Tableau1[[#This Row],[Poids bois Net
SÉCHÉ]])/Tableau1[[#This Row],[Poids bois Net
NON SÉCHÉ]]))</f>
        <v>0.31266149870801035</v>
      </c>
      <c r="U295" s="197">
        <f t="shared" si="13"/>
        <v>7740</v>
      </c>
      <c r="V295" s="278">
        <f t="shared" si="12"/>
        <v>5320</v>
      </c>
      <c r="W295" s="279">
        <f t="shared" si="14"/>
        <v>1360</v>
      </c>
      <c r="X295" s="280">
        <f>IF(W295&gt;0,1-Tableau1[[#This Row],[Poids Charbon Net]]/(IF(V295="",U295,V295)),"")</f>
        <v>0.74436090225563911</v>
      </c>
      <c r="Y295" s="277"/>
      <c r="AU295" s="122"/>
      <c r="BJ295" s="149"/>
      <c r="BS295" s="163"/>
      <c r="BT295" s="122"/>
      <c r="CA295" s="149"/>
    </row>
    <row r="296" spans="1:80" ht="30" customHeight="1" thickBot="1" x14ac:dyDescent="0.3">
      <c r="A296" s="202">
        <v>44610</v>
      </c>
      <c r="B296" s="237"/>
      <c r="C296" s="237"/>
      <c r="D296" s="200">
        <f>IF(Tableau1[[#This Row],[Date de pesée]]&lt;&gt;"",1,0)</f>
        <v>1</v>
      </c>
      <c r="E296" s="237">
        <v>408</v>
      </c>
      <c r="F296" s="237"/>
      <c r="G296" s="237">
        <v>2260</v>
      </c>
      <c r="H296" s="237">
        <v>13056</v>
      </c>
      <c r="I296" s="238">
        <v>8110</v>
      </c>
      <c r="J296" s="226"/>
      <c r="K296" s="196"/>
      <c r="L296" s="196"/>
      <c r="M296" s="196">
        <v>3860</v>
      </c>
      <c r="N296" s="196"/>
      <c r="O296" s="105"/>
      <c r="P296" s="198"/>
      <c r="Q296" s="201">
        <v>44613</v>
      </c>
      <c r="R296" s="199">
        <f>IF(Tableau1[[#This Row],[Date de vidange]]&lt;&gt;"",1,0)</f>
        <v>1</v>
      </c>
      <c r="S296" s="198"/>
      <c r="T296" s="274">
        <f>IF(V296="","",((Tableau1[[#This Row],[Poids bois Net
NON SÉCHÉ]]-Tableau1[[#This Row],[Poids bois Net
SÉCHÉ]])/Tableau1[[#This Row],[Poids bois Net
NON SÉCHÉ]]))</f>
        <v>0.45813264171915524</v>
      </c>
      <c r="U296" s="197">
        <f t="shared" si="13"/>
        <v>10796</v>
      </c>
      <c r="V296" s="278">
        <f t="shared" si="12"/>
        <v>5850</v>
      </c>
      <c r="W296" s="279">
        <f t="shared" si="14"/>
        <v>1600</v>
      </c>
      <c r="X296" s="280">
        <f>IF(W296&gt;0,1-Tableau1[[#This Row],[Poids Charbon Net]]/(IF(V296="",U296,V296)),"")</f>
        <v>0.72649572649572647</v>
      </c>
      <c r="Y296" s="277"/>
      <c r="AU296" s="122"/>
      <c r="BJ296" s="149"/>
      <c r="BS296" s="163"/>
      <c r="BT296" s="122"/>
      <c r="CA296" s="149"/>
    </row>
    <row r="297" spans="1:80" ht="30" customHeight="1" thickBot="1" x14ac:dyDescent="0.3">
      <c r="A297" s="202">
        <v>44610</v>
      </c>
      <c r="B297" s="237"/>
      <c r="C297" s="237"/>
      <c r="D297" s="200">
        <f>IF(Tableau1[[#This Row],[Date de pesée]]&lt;&gt;"",1,0)</f>
        <v>1</v>
      </c>
      <c r="E297" s="237">
        <v>402</v>
      </c>
      <c r="F297" s="237"/>
      <c r="G297" s="237">
        <v>2710</v>
      </c>
      <c r="H297" s="237">
        <v>10203</v>
      </c>
      <c r="I297" s="238">
        <v>8841</v>
      </c>
      <c r="J297" s="226"/>
      <c r="K297" s="196"/>
      <c r="L297" s="196"/>
      <c r="M297" s="196">
        <v>4433</v>
      </c>
      <c r="N297" s="196"/>
      <c r="O297" s="105"/>
      <c r="P297" s="198"/>
      <c r="Q297" s="201"/>
      <c r="R297" s="199">
        <f>IF(Tableau1[[#This Row],[Date de vidange]]&lt;&gt;"",1,0)</f>
        <v>0</v>
      </c>
      <c r="S297" s="198"/>
      <c r="T297" s="274">
        <f>IF(V297="","",((Tableau1[[#This Row],[Poids bois Net
NON SÉCHÉ]]-Tableau1[[#This Row],[Poids bois Net
SÉCHÉ]])/Tableau1[[#This Row],[Poids bois Net
NON SÉCHÉ]]))</f>
        <v>0.18176965167489656</v>
      </c>
      <c r="U297" s="197">
        <f t="shared" si="13"/>
        <v>7493</v>
      </c>
      <c r="V297" s="278">
        <f t="shared" si="12"/>
        <v>6131</v>
      </c>
      <c r="W297" s="279">
        <f t="shared" si="14"/>
        <v>1723</v>
      </c>
      <c r="X297" s="280">
        <f>IF(W297&gt;0,1-Tableau1[[#This Row],[Poids Charbon Net]]/(IF(V297="",U297,V297)),"")</f>
        <v>0.71896917305496655</v>
      </c>
      <c r="Y297" s="277"/>
      <c r="AU297" s="122"/>
      <c r="BJ297" s="149"/>
      <c r="BS297" s="163"/>
      <c r="BT297" s="122"/>
      <c r="CA297" s="149"/>
    </row>
    <row r="298" spans="1:80" ht="30" customHeight="1" thickBot="1" x14ac:dyDescent="0.3">
      <c r="A298" s="202">
        <v>44610</v>
      </c>
      <c r="B298" s="237"/>
      <c r="C298" s="237"/>
      <c r="D298" s="200">
        <f>IF(Tableau1[[#This Row],[Date de pesée]]&lt;&gt;"",1,0)</f>
        <v>1</v>
      </c>
      <c r="E298" s="237">
        <v>416</v>
      </c>
      <c r="F298" s="237"/>
      <c r="G298" s="237">
        <v>2360</v>
      </c>
      <c r="H298" s="237">
        <v>9800</v>
      </c>
      <c r="I298" s="238">
        <v>6782</v>
      </c>
      <c r="J298" s="226"/>
      <c r="K298" s="196"/>
      <c r="L298" s="196"/>
      <c r="M298" s="196">
        <v>3870</v>
      </c>
      <c r="N298" s="196"/>
      <c r="O298" s="105"/>
      <c r="P298" s="198"/>
      <c r="Q298" s="201">
        <v>44613</v>
      </c>
      <c r="R298" s="199">
        <f>IF(Tableau1[[#This Row],[Date de vidange]]&lt;&gt;"",1,0)</f>
        <v>1</v>
      </c>
      <c r="S298" s="198"/>
      <c r="T298" s="274">
        <f>IF(V298="","",((Tableau1[[#This Row],[Poids bois Net
NON SÉCHÉ]]-Tableau1[[#This Row],[Poids bois Net
SÉCHÉ]])/Tableau1[[#This Row],[Poids bois Net
NON SÉCHÉ]]))</f>
        <v>0.40564516129032258</v>
      </c>
      <c r="U298" s="197">
        <f t="shared" si="13"/>
        <v>7440</v>
      </c>
      <c r="V298" s="278">
        <f t="shared" si="12"/>
        <v>4422</v>
      </c>
      <c r="W298" s="279">
        <f t="shared" si="14"/>
        <v>1510</v>
      </c>
      <c r="X298" s="280">
        <f>IF(W298&gt;0,1-Tableau1[[#This Row],[Poids Charbon Net]]/(IF(V298="",U298,V298)),"")</f>
        <v>0.65852555404794211</v>
      </c>
      <c r="Y298" s="277"/>
      <c r="AU298" s="122"/>
      <c r="BJ298" s="149"/>
      <c r="BS298" s="163"/>
      <c r="BT298" s="122"/>
      <c r="CA298" s="149"/>
    </row>
    <row r="299" spans="1:80" ht="30" customHeight="1" thickBot="1" x14ac:dyDescent="0.3">
      <c r="A299" s="202">
        <v>44610</v>
      </c>
      <c r="B299" s="237"/>
      <c r="C299" s="237"/>
      <c r="D299" s="200">
        <f>IF(Tableau1[[#This Row],[Date de pesée]]&lt;&gt;"",1,0)</f>
        <v>1</v>
      </c>
      <c r="E299" s="237">
        <v>429</v>
      </c>
      <c r="F299" s="237"/>
      <c r="G299" s="237">
        <v>2479</v>
      </c>
      <c r="H299" s="237">
        <v>9397</v>
      </c>
      <c r="I299" s="238">
        <v>8225</v>
      </c>
      <c r="J299" s="226"/>
      <c r="K299" s="196"/>
      <c r="L299" s="196"/>
      <c r="M299" s="196">
        <v>3990</v>
      </c>
      <c r="N299" s="196"/>
      <c r="O299" s="105"/>
      <c r="P299" s="198"/>
      <c r="Q299" s="201">
        <v>44613</v>
      </c>
      <c r="R299" s="199">
        <f>IF(Tableau1[[#This Row],[Date de vidange]]&lt;&gt;"",1,0)</f>
        <v>1</v>
      </c>
      <c r="S299" s="198"/>
      <c r="T299" s="274">
        <f>IF(V299="","",((Tableau1[[#This Row],[Poids bois Net
NON SÉCHÉ]]-Tableau1[[#This Row],[Poids bois Net
SÉCHÉ]])/Tableau1[[#This Row],[Poids bois Net
NON SÉCHÉ]]))</f>
        <v>0.16941312518068807</v>
      </c>
      <c r="U299" s="197">
        <f t="shared" si="13"/>
        <v>6918</v>
      </c>
      <c r="V299" s="278">
        <f t="shared" si="12"/>
        <v>5746</v>
      </c>
      <c r="W299" s="279">
        <f t="shared" si="14"/>
        <v>1511</v>
      </c>
      <c r="X299" s="280">
        <f>IF(W299&gt;0,1-Tableau1[[#This Row],[Poids Charbon Net]]/(IF(V299="",U299,V299)),"")</f>
        <v>0.73703445875391571</v>
      </c>
      <c r="Y299" s="277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23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50"/>
      <c r="BK299" s="10"/>
      <c r="BL299" s="10"/>
      <c r="BM299" s="10"/>
      <c r="BN299" s="10"/>
      <c r="BO299" s="10"/>
      <c r="BP299" s="10"/>
      <c r="BQ299" s="10"/>
      <c r="BR299" s="10"/>
      <c r="BS299" s="178"/>
      <c r="BT299" s="123"/>
      <c r="BU299" s="10"/>
      <c r="BV299" s="10"/>
      <c r="BW299" s="10"/>
      <c r="BX299" s="10"/>
      <c r="BY299" s="10"/>
      <c r="BZ299" s="10"/>
      <c r="CA299" s="150"/>
      <c r="CB299" s="10"/>
    </row>
    <row r="300" spans="1:80" ht="30" customHeight="1" thickTop="1" thickBot="1" x14ac:dyDescent="0.3">
      <c r="A300" s="202">
        <v>44610</v>
      </c>
      <c r="B300" s="237"/>
      <c r="C300" s="237"/>
      <c r="D300" s="200">
        <f>IF(Tableau1[[#This Row],[Date de pesée]]&lt;&gt;"",1,0)</f>
        <v>1</v>
      </c>
      <c r="E300" s="237">
        <v>434</v>
      </c>
      <c r="F300" s="237"/>
      <c r="G300" s="237">
        <v>2540</v>
      </c>
      <c r="H300" s="237">
        <v>10510</v>
      </c>
      <c r="I300" s="238">
        <v>7383</v>
      </c>
      <c r="J300" s="226"/>
      <c r="K300" s="196"/>
      <c r="L300" s="196"/>
      <c r="M300" s="196">
        <v>4330</v>
      </c>
      <c r="N300" s="196"/>
      <c r="O300" s="105"/>
      <c r="P300" s="198"/>
      <c r="Q300" s="201">
        <v>44613</v>
      </c>
      <c r="R300" s="199">
        <f>IF(Tableau1[[#This Row],[Date de vidange]]&lt;&gt;"",1,0)</f>
        <v>1</v>
      </c>
      <c r="S300" s="198"/>
      <c r="T300" s="274">
        <f>IF(V300="","",((Tableau1[[#This Row],[Poids bois Net
NON SÉCHÉ]]-Tableau1[[#This Row],[Poids bois Net
SÉCHÉ]])/Tableau1[[#This Row],[Poids bois Net
NON SÉCHÉ]]))</f>
        <v>0.39234629861982434</v>
      </c>
      <c r="U300" s="197">
        <f t="shared" si="13"/>
        <v>7970</v>
      </c>
      <c r="V300" s="278">
        <f t="shared" si="12"/>
        <v>4843</v>
      </c>
      <c r="W300" s="279">
        <f t="shared" si="14"/>
        <v>1790</v>
      </c>
      <c r="X300" s="280">
        <f>IF(W300&gt;0,1-Tableau1[[#This Row],[Poids Charbon Net]]/(IF(V300="",U300,V300)),"")</f>
        <v>0.63039438364650002</v>
      </c>
      <c r="Y300" s="277"/>
      <c r="Z300" s="120"/>
      <c r="AA300" s="120"/>
      <c r="AB300" s="120"/>
      <c r="AC300" s="120"/>
      <c r="AD300" s="120"/>
      <c r="AE300" s="120"/>
      <c r="AF300" s="120"/>
      <c r="AG300" s="120"/>
      <c r="AH300" s="120"/>
      <c r="AI300" s="120"/>
      <c r="AJ300" s="120"/>
      <c r="AK300" s="120"/>
      <c r="AL300" s="120"/>
      <c r="AM300" s="120"/>
      <c r="AN300" s="120"/>
      <c r="AO300" s="120"/>
      <c r="AP300" s="120"/>
      <c r="AQ300" s="120"/>
      <c r="AR300" s="120"/>
      <c r="AS300" s="120"/>
      <c r="AT300" s="120"/>
      <c r="AU300" s="121"/>
      <c r="AV300" s="120"/>
      <c r="AW300" s="120"/>
      <c r="AX300" s="120"/>
      <c r="AY300" s="120"/>
      <c r="AZ300" s="120"/>
      <c r="BA300" s="120"/>
      <c r="BB300" s="120"/>
      <c r="BC300" s="120"/>
      <c r="BD300" s="120"/>
      <c r="BE300" s="120"/>
      <c r="BF300" s="120"/>
      <c r="BG300" s="120"/>
      <c r="BH300" s="120"/>
      <c r="BI300" s="120"/>
      <c r="BJ300" s="148"/>
      <c r="BK300" s="120"/>
      <c r="BL300" s="120"/>
      <c r="BM300" s="120"/>
      <c r="BN300" s="120"/>
      <c r="BO300" s="120"/>
      <c r="BP300" s="120"/>
      <c r="BQ300" s="120"/>
      <c r="BR300" s="120"/>
      <c r="BS300" s="177"/>
      <c r="BT300" s="121"/>
      <c r="BU300" s="120"/>
      <c r="BV300" s="120"/>
      <c r="BW300" s="120"/>
      <c r="BX300" s="120"/>
      <c r="BY300" s="120"/>
      <c r="BZ300" s="120"/>
      <c r="CA300" s="148"/>
      <c r="CB300" s="120"/>
    </row>
    <row r="301" spans="1:80" ht="30" customHeight="1" thickBot="1" x14ac:dyDescent="0.3">
      <c r="A301" s="202">
        <v>44610</v>
      </c>
      <c r="B301" s="237"/>
      <c r="C301" s="237"/>
      <c r="D301" s="200">
        <f>IF(Tableau1[[#This Row],[Date de pesée]]&lt;&gt;"",1,0)</f>
        <v>1</v>
      </c>
      <c r="E301" s="237">
        <v>442</v>
      </c>
      <c r="F301" s="237"/>
      <c r="G301" s="237">
        <v>2610</v>
      </c>
      <c r="H301" s="237">
        <v>13082</v>
      </c>
      <c r="I301" s="238">
        <v>9550</v>
      </c>
      <c r="J301" s="226"/>
      <c r="K301" s="196"/>
      <c r="L301" s="196"/>
      <c r="M301" s="196">
        <v>4320</v>
      </c>
      <c r="N301" s="196"/>
      <c r="O301" s="105"/>
      <c r="P301" s="198"/>
      <c r="Q301" s="201"/>
      <c r="R301" s="199">
        <f>IF(Tableau1[[#This Row],[Date de vidange]]&lt;&gt;"",1,0)</f>
        <v>0</v>
      </c>
      <c r="S301" s="198"/>
      <c r="T301" s="274">
        <f>IF(V301="","",((Tableau1[[#This Row],[Poids bois Net
NON SÉCHÉ]]-Tableau1[[#This Row],[Poids bois Net
SÉCHÉ]])/Tableau1[[#This Row],[Poids bois Net
NON SÉCHÉ]]))</f>
        <v>0.33728036669213141</v>
      </c>
      <c r="U301" s="197">
        <f t="shared" si="13"/>
        <v>10472</v>
      </c>
      <c r="V301" s="278">
        <f t="shared" si="12"/>
        <v>6940</v>
      </c>
      <c r="W301" s="279">
        <f t="shared" si="14"/>
        <v>1710</v>
      </c>
      <c r="X301" s="280">
        <f>IF(W301&gt;0,1-Tableau1[[#This Row],[Poids Charbon Net]]/(IF(V301="",U301,V301)),"")</f>
        <v>0.75360230547550433</v>
      </c>
      <c r="Y301" s="277"/>
      <c r="AU301" s="122"/>
      <c r="BJ301" s="149"/>
      <c r="BS301" s="163"/>
      <c r="BT301" s="122"/>
      <c r="CA301" s="149"/>
    </row>
    <row r="302" spans="1:80" ht="30" customHeight="1" thickBot="1" x14ac:dyDescent="0.3">
      <c r="A302" s="202">
        <v>44610</v>
      </c>
      <c r="B302" s="237"/>
      <c r="C302" s="237"/>
      <c r="D302" s="200">
        <f>IF(Tableau1[[#This Row],[Date de pesée]]&lt;&gt;"",1,0)</f>
        <v>1</v>
      </c>
      <c r="E302" s="237">
        <v>445</v>
      </c>
      <c r="F302" s="237"/>
      <c r="G302" s="237">
        <v>2600</v>
      </c>
      <c r="H302" s="237">
        <v>12937</v>
      </c>
      <c r="I302" s="238">
        <v>8975</v>
      </c>
      <c r="J302" s="226"/>
      <c r="K302" s="196"/>
      <c r="L302" s="196"/>
      <c r="M302" s="196">
        <v>4161</v>
      </c>
      <c r="N302" s="196"/>
      <c r="O302" s="105"/>
      <c r="P302" s="198"/>
      <c r="Q302" s="201"/>
      <c r="R302" s="199">
        <f>IF(Tableau1[[#This Row],[Date de vidange]]&lt;&gt;"",1,0)</f>
        <v>0</v>
      </c>
      <c r="S302" s="198"/>
      <c r="T302" s="274">
        <f>IF(V302="","",((Tableau1[[#This Row],[Poids bois Net
NON SÉCHÉ]]-Tableau1[[#This Row],[Poids bois Net
SÉCHÉ]])/Tableau1[[#This Row],[Poids bois Net
NON SÉCHÉ]]))</f>
        <v>0.38328335106897554</v>
      </c>
      <c r="U302" s="197">
        <f t="shared" si="13"/>
        <v>10337</v>
      </c>
      <c r="V302" s="278">
        <f t="shared" si="12"/>
        <v>6375</v>
      </c>
      <c r="W302" s="279">
        <f t="shared" si="14"/>
        <v>1561</v>
      </c>
      <c r="X302" s="280">
        <f>IF(W302&gt;0,1-Tableau1[[#This Row],[Poids Charbon Net]]/(IF(V302="",U302,V302)),"")</f>
        <v>0.75513725490196082</v>
      </c>
      <c r="Y302" s="277"/>
      <c r="AU302" s="122"/>
      <c r="BJ302" s="149"/>
      <c r="BS302" s="163"/>
      <c r="BT302" s="122"/>
      <c r="CA302" s="149"/>
    </row>
    <row r="303" spans="1:80" ht="30" customHeight="1" thickBot="1" x14ac:dyDescent="0.3">
      <c r="A303" s="202">
        <v>44610</v>
      </c>
      <c r="B303" s="237"/>
      <c r="C303" s="237"/>
      <c r="D303" s="200">
        <f>IF(Tableau1[[#This Row],[Date de pesée]]&lt;&gt;"",1,0)</f>
        <v>1</v>
      </c>
      <c r="E303" s="237">
        <v>457</v>
      </c>
      <c r="F303" s="237"/>
      <c r="G303" s="237">
        <v>2610</v>
      </c>
      <c r="H303" s="237">
        <v>9523</v>
      </c>
      <c r="I303" s="238">
        <v>6808</v>
      </c>
      <c r="J303" s="226"/>
      <c r="K303" s="196"/>
      <c r="L303" s="196"/>
      <c r="M303" s="196">
        <v>4190</v>
      </c>
      <c r="N303" s="196"/>
      <c r="O303" s="105"/>
      <c r="P303" s="198"/>
      <c r="Q303" s="201">
        <v>44613</v>
      </c>
      <c r="R303" s="199">
        <f>IF(Tableau1[[#This Row],[Date de vidange]]&lt;&gt;"",1,0)</f>
        <v>1</v>
      </c>
      <c r="S303" s="198"/>
      <c r="T303" s="274">
        <f>IF(V303="","",((Tableau1[[#This Row],[Poids bois Net
NON SÉCHÉ]]-Tableau1[[#This Row],[Poids bois Net
SÉCHÉ]])/Tableau1[[#This Row],[Poids bois Net
NON SÉCHÉ]]))</f>
        <v>0.3927383191089252</v>
      </c>
      <c r="U303" s="197">
        <f t="shared" si="13"/>
        <v>6913</v>
      </c>
      <c r="V303" s="278">
        <f t="shared" si="12"/>
        <v>4198</v>
      </c>
      <c r="W303" s="279">
        <f t="shared" si="14"/>
        <v>1580</v>
      </c>
      <c r="X303" s="280">
        <f>IF(W303&gt;0,1-Tableau1[[#This Row],[Poids Charbon Net]]/(IF(V303="",U303,V303)),"")</f>
        <v>0.6236303001429252</v>
      </c>
      <c r="Y303" s="277"/>
      <c r="AU303" s="122"/>
      <c r="BJ303" s="149"/>
      <c r="BS303" s="163"/>
      <c r="BT303" s="122"/>
      <c r="CA303" s="149"/>
    </row>
    <row r="304" spans="1:80" ht="30" customHeight="1" thickBot="1" x14ac:dyDescent="0.3">
      <c r="A304" s="202">
        <v>44610</v>
      </c>
      <c r="B304" s="237"/>
      <c r="C304" s="237"/>
      <c r="D304" s="200">
        <f>IF(Tableau1[[#This Row],[Date de pesée]]&lt;&gt;"",1,0)</f>
        <v>1</v>
      </c>
      <c r="E304" s="237">
        <v>460</v>
      </c>
      <c r="F304" s="237"/>
      <c r="G304" s="237">
        <v>2590</v>
      </c>
      <c r="H304" s="237">
        <v>15050</v>
      </c>
      <c r="I304" s="238">
        <v>9227</v>
      </c>
      <c r="J304" s="226"/>
      <c r="K304" s="196"/>
      <c r="L304" s="196"/>
      <c r="M304" s="196">
        <v>4190</v>
      </c>
      <c r="N304" s="196"/>
      <c r="O304" s="105"/>
      <c r="P304" s="198"/>
      <c r="Q304" s="201">
        <v>44613</v>
      </c>
      <c r="R304" s="199">
        <f>IF(Tableau1[[#This Row],[Date de vidange]]&lt;&gt;"",1,0)</f>
        <v>1</v>
      </c>
      <c r="S304" s="198"/>
      <c r="T304" s="274">
        <f>IF(V304="","",((Tableau1[[#This Row],[Poids bois Net
NON SÉCHÉ]]-Tableau1[[#This Row],[Poids bois Net
SÉCHÉ]])/Tableau1[[#This Row],[Poids bois Net
NON SÉCHÉ]]))</f>
        <v>0.46733547351524879</v>
      </c>
      <c r="U304" s="197">
        <f t="shared" si="13"/>
        <v>12460</v>
      </c>
      <c r="V304" s="278">
        <f t="shared" si="12"/>
        <v>6637</v>
      </c>
      <c r="W304" s="279">
        <f t="shared" si="14"/>
        <v>1600</v>
      </c>
      <c r="X304" s="280">
        <f>IF(W304&gt;0,1-Tableau1[[#This Row],[Poids Charbon Net]]/(IF(V304="",U304,V304)),"")</f>
        <v>0.75892722615639596</v>
      </c>
      <c r="Y304" s="277"/>
      <c r="AU304" s="122"/>
      <c r="BJ304" s="149"/>
      <c r="BS304" s="163"/>
      <c r="BT304" s="122"/>
      <c r="CA304" s="149"/>
    </row>
    <row r="305" spans="1:79" ht="30" customHeight="1" thickBot="1" x14ac:dyDescent="0.3">
      <c r="A305" s="202">
        <v>44610</v>
      </c>
      <c r="B305" s="237"/>
      <c r="C305" s="237"/>
      <c r="D305" s="200">
        <f>IF(Tableau1[[#This Row],[Date de pesée]]&lt;&gt;"",1,0)</f>
        <v>1</v>
      </c>
      <c r="E305" s="237">
        <v>464</v>
      </c>
      <c r="F305" s="237"/>
      <c r="G305" s="237">
        <v>2546</v>
      </c>
      <c r="H305" s="237">
        <v>14143</v>
      </c>
      <c r="I305" s="238">
        <v>11380</v>
      </c>
      <c r="J305" s="226"/>
      <c r="K305" s="196"/>
      <c r="L305" s="196"/>
      <c r="M305" s="196">
        <v>4223</v>
      </c>
      <c r="N305" s="196"/>
      <c r="O305" s="105"/>
      <c r="P305" s="198"/>
      <c r="Q305" s="201">
        <v>44613</v>
      </c>
      <c r="R305" s="199">
        <f>IF(Tableau1[[#This Row],[Date de vidange]]&lt;&gt;"",1,0)</f>
        <v>1</v>
      </c>
      <c r="S305" s="198"/>
      <c r="T305" s="274">
        <f>IF(V305="","",((Tableau1[[#This Row],[Poids bois Net
NON SÉCHÉ]]-Tableau1[[#This Row],[Poids bois Net
SÉCHÉ]])/Tableau1[[#This Row],[Poids bois Net
NON SÉCHÉ]]))</f>
        <v>0.23825127188065878</v>
      </c>
      <c r="U305" s="197">
        <f t="shared" si="13"/>
        <v>11597</v>
      </c>
      <c r="V305" s="278">
        <f t="shared" ref="V305:V368" si="15">IF(I305="","",I305-G305)</f>
        <v>8834</v>
      </c>
      <c r="W305" s="279">
        <f t="shared" si="14"/>
        <v>1677</v>
      </c>
      <c r="X305" s="280">
        <f>IF(W305&gt;0,1-Tableau1[[#This Row],[Poids Charbon Net]]/(IF(V305="",U305,V305)),"")</f>
        <v>0.81016527054561926</v>
      </c>
      <c r="Y305" s="277"/>
      <c r="AU305" s="122"/>
      <c r="BJ305" s="149"/>
      <c r="BS305" s="163"/>
      <c r="BT305" s="122"/>
      <c r="CA305" s="149"/>
    </row>
    <row r="306" spans="1:79" ht="30" customHeight="1" thickBot="1" x14ac:dyDescent="0.3">
      <c r="A306" s="202">
        <v>44610</v>
      </c>
      <c r="B306" s="237"/>
      <c r="C306" s="237"/>
      <c r="D306" s="200">
        <f>IF(Tableau1[[#This Row],[Date de pesée]]&lt;&gt;"",1,0)</f>
        <v>1</v>
      </c>
      <c r="E306" s="237">
        <v>475</v>
      </c>
      <c r="F306" s="237"/>
      <c r="G306" s="237">
        <v>2480</v>
      </c>
      <c r="H306" s="237">
        <v>9670</v>
      </c>
      <c r="I306" s="238">
        <v>8650</v>
      </c>
      <c r="J306" s="226"/>
      <c r="K306" s="196"/>
      <c r="L306" s="196"/>
      <c r="M306" s="196">
        <v>4030</v>
      </c>
      <c r="N306" s="196"/>
      <c r="O306" s="105"/>
      <c r="P306" s="198"/>
      <c r="Q306" s="201">
        <v>44613</v>
      </c>
      <c r="R306" s="199">
        <f>IF(Tableau1[[#This Row],[Date de vidange]]&lt;&gt;"",1,0)</f>
        <v>1</v>
      </c>
      <c r="S306" s="198"/>
      <c r="T306" s="274">
        <f>IF(V306="","",((Tableau1[[#This Row],[Poids bois Net
NON SÉCHÉ]]-Tableau1[[#This Row],[Poids bois Net
SÉCHÉ]])/Tableau1[[#This Row],[Poids bois Net
NON SÉCHÉ]]))</f>
        <v>0.14186369958275383</v>
      </c>
      <c r="U306" s="197">
        <f t="shared" si="13"/>
        <v>7190</v>
      </c>
      <c r="V306" s="278">
        <f t="shared" si="15"/>
        <v>6170</v>
      </c>
      <c r="W306" s="279">
        <f t="shared" si="14"/>
        <v>1550</v>
      </c>
      <c r="X306" s="280">
        <f>IF(W306&gt;0,1-Tableau1[[#This Row],[Poids Charbon Net]]/(IF(V306="",U306,V306)),"")</f>
        <v>0.74878444084278772</v>
      </c>
      <c r="Y306" s="277"/>
      <c r="AU306" s="122"/>
      <c r="BJ306" s="149"/>
      <c r="BS306" s="163"/>
      <c r="BT306" s="122"/>
      <c r="CA306" s="149"/>
    </row>
    <row r="307" spans="1:79" ht="30" customHeight="1" thickBot="1" x14ac:dyDescent="0.3">
      <c r="A307" s="202">
        <v>44610</v>
      </c>
      <c r="B307" s="237"/>
      <c r="C307" s="237"/>
      <c r="D307" s="200">
        <f>IF(Tableau1[[#This Row],[Date de pesée]]&lt;&gt;"",1,0)</f>
        <v>1</v>
      </c>
      <c r="E307" s="237">
        <v>444</v>
      </c>
      <c r="F307" s="237"/>
      <c r="G307" s="237">
        <v>2464</v>
      </c>
      <c r="H307" s="237">
        <v>12030</v>
      </c>
      <c r="I307" s="238">
        <v>8925</v>
      </c>
      <c r="J307" s="226"/>
      <c r="K307" s="196"/>
      <c r="L307" s="196"/>
      <c r="M307" s="196">
        <v>3985</v>
      </c>
      <c r="N307" s="196"/>
      <c r="O307" s="105"/>
      <c r="P307" s="198"/>
      <c r="Q307" s="201">
        <v>44614</v>
      </c>
      <c r="R307" s="199">
        <f>IF(Tableau1[[#This Row],[Date de vidange]]&lt;&gt;"",1,0)</f>
        <v>1</v>
      </c>
      <c r="S307" s="198"/>
      <c r="T307" s="274">
        <f>IF(V307="","",((Tableau1[[#This Row],[Poids bois Net
NON SÉCHÉ]]-Tableau1[[#This Row],[Poids bois Net
SÉCHÉ]])/Tableau1[[#This Row],[Poids bois Net
NON SÉCHÉ]]))</f>
        <v>0.32458707923897134</v>
      </c>
      <c r="U307" s="197">
        <f t="shared" si="13"/>
        <v>9566</v>
      </c>
      <c r="V307" s="278">
        <f t="shared" si="15"/>
        <v>6461</v>
      </c>
      <c r="W307" s="279">
        <f t="shared" si="14"/>
        <v>1521</v>
      </c>
      <c r="X307" s="280">
        <f>IF(W307&gt;0,1-Tableau1[[#This Row],[Poids Charbon Net]]/(IF(V307="",U307,V307)),"")</f>
        <v>0.76458752515090544</v>
      </c>
      <c r="Y307" s="277"/>
      <c r="AU307" s="122"/>
      <c r="BJ307" s="149"/>
      <c r="BS307" s="163"/>
      <c r="BT307" s="122"/>
      <c r="CA307" s="149"/>
    </row>
    <row r="308" spans="1:79" ht="30" customHeight="1" thickBot="1" x14ac:dyDescent="0.3">
      <c r="A308" s="202">
        <v>44610</v>
      </c>
      <c r="B308" s="237"/>
      <c r="C308" s="237"/>
      <c r="D308" s="200">
        <f>IF(Tableau1[[#This Row],[Date de pesée]]&lt;&gt;"",1,0)</f>
        <v>1</v>
      </c>
      <c r="E308" s="237">
        <v>468</v>
      </c>
      <c r="F308" s="237"/>
      <c r="G308" s="237">
        <v>2380</v>
      </c>
      <c r="H308" s="237">
        <v>11960</v>
      </c>
      <c r="I308" s="238">
        <v>7520</v>
      </c>
      <c r="J308" s="226"/>
      <c r="K308" s="196"/>
      <c r="L308" s="196"/>
      <c r="M308" s="196">
        <v>4040</v>
      </c>
      <c r="N308" s="196"/>
      <c r="O308" s="105"/>
      <c r="P308" s="198"/>
      <c r="Q308" s="201">
        <v>44613</v>
      </c>
      <c r="R308" s="199">
        <f>IF(Tableau1[[#This Row],[Date de vidange]]&lt;&gt;"",1,0)</f>
        <v>1</v>
      </c>
      <c r="S308" s="198"/>
      <c r="T308" s="274">
        <f>IF(V308="","",((Tableau1[[#This Row],[Poids bois Net
NON SÉCHÉ]]-Tableau1[[#This Row],[Poids bois Net
SÉCHÉ]])/Tableau1[[#This Row],[Poids bois Net
NON SÉCHÉ]]))</f>
        <v>0.46346555323590816</v>
      </c>
      <c r="U308" s="197">
        <f t="shared" si="13"/>
        <v>9580</v>
      </c>
      <c r="V308" s="278">
        <f t="shared" si="15"/>
        <v>5140</v>
      </c>
      <c r="W308" s="279">
        <f t="shared" si="14"/>
        <v>1660</v>
      </c>
      <c r="X308" s="280">
        <f>IF(W308&gt;0,1-Tableau1[[#This Row],[Poids Charbon Net]]/(IF(V308="",U308,V308)),"")</f>
        <v>0.67704280155642027</v>
      </c>
      <c r="Y308" s="277"/>
      <c r="AU308" s="122"/>
      <c r="BJ308" s="149"/>
      <c r="BS308" s="163"/>
      <c r="BT308" s="122"/>
      <c r="CA308" s="149"/>
    </row>
    <row r="309" spans="1:79" ht="30" customHeight="1" thickBot="1" x14ac:dyDescent="0.3">
      <c r="A309" s="202">
        <v>44611</v>
      </c>
      <c r="B309" s="237"/>
      <c r="C309" s="237"/>
      <c r="D309" s="200">
        <f>IF(Tableau1[[#This Row],[Date de pesée]]&lt;&gt;"",1,0)</f>
        <v>1</v>
      </c>
      <c r="E309" s="237">
        <v>409</v>
      </c>
      <c r="F309" s="237"/>
      <c r="G309" s="237">
        <v>2427</v>
      </c>
      <c r="H309" s="237">
        <v>17380</v>
      </c>
      <c r="I309" s="238">
        <v>12849</v>
      </c>
      <c r="J309" s="226"/>
      <c r="K309" s="196"/>
      <c r="L309" s="196"/>
      <c r="M309" s="196">
        <v>4522</v>
      </c>
      <c r="N309" s="196"/>
      <c r="O309" s="105"/>
      <c r="P309" s="198"/>
      <c r="Q309" s="201">
        <v>44614</v>
      </c>
      <c r="R309" s="199">
        <f>IF(Tableau1[[#This Row],[Date de vidange]]&lt;&gt;"",1,0)</f>
        <v>1</v>
      </c>
      <c r="S309" s="198"/>
      <c r="T309" s="274">
        <f>IF(V309="","",((Tableau1[[#This Row],[Poids bois Net
NON SÉCHÉ]]-Tableau1[[#This Row],[Poids bois Net
SÉCHÉ]])/Tableau1[[#This Row],[Poids bois Net
NON SÉCHÉ]]))</f>
        <v>0.30301611716712368</v>
      </c>
      <c r="U309" s="197">
        <f t="shared" si="13"/>
        <v>14953</v>
      </c>
      <c r="V309" s="278">
        <f t="shared" si="15"/>
        <v>10422</v>
      </c>
      <c r="W309" s="279">
        <f t="shared" si="14"/>
        <v>2095</v>
      </c>
      <c r="X309" s="280">
        <f>IF(W309&gt;0,1-Tableau1[[#This Row],[Poids Charbon Net]]/(IF(V309="",U309,V309)),"")</f>
        <v>0.79898292074457877</v>
      </c>
      <c r="Y309" s="277"/>
      <c r="AU309" s="122"/>
      <c r="BJ309" s="149"/>
      <c r="BS309" s="163"/>
      <c r="BT309" s="122"/>
      <c r="CA309" s="149"/>
    </row>
    <row r="310" spans="1:79" ht="30" customHeight="1" thickBot="1" x14ac:dyDescent="0.3">
      <c r="A310" s="202">
        <v>44611</v>
      </c>
      <c r="B310" s="237"/>
      <c r="C310" s="237"/>
      <c r="D310" s="200">
        <f>IF(Tableau1[[#This Row],[Date de pesée]]&lt;&gt;"",1,0)</f>
        <v>1</v>
      </c>
      <c r="E310" s="237">
        <v>449</v>
      </c>
      <c r="F310" s="237"/>
      <c r="G310" s="237">
        <v>2264</v>
      </c>
      <c r="H310" s="237">
        <v>9530</v>
      </c>
      <c r="I310" s="238">
        <v>7348</v>
      </c>
      <c r="J310" s="226"/>
      <c r="K310" s="196"/>
      <c r="L310" s="196"/>
      <c r="M310" s="196">
        <v>3748</v>
      </c>
      <c r="N310" s="196"/>
      <c r="O310" s="105"/>
      <c r="P310" s="198"/>
      <c r="Q310" s="201">
        <v>44614</v>
      </c>
      <c r="R310" s="199">
        <f>IF(Tableau1[[#This Row],[Date de vidange]]&lt;&gt;"",1,0)</f>
        <v>1</v>
      </c>
      <c r="S310" s="198"/>
      <c r="T310" s="274">
        <f>IF(V310="","",((Tableau1[[#This Row],[Poids bois Net
NON SÉCHÉ]]-Tableau1[[#This Row],[Poids bois Net
SÉCHÉ]])/Tableau1[[#This Row],[Poids bois Net
NON SÉCHÉ]]))</f>
        <v>0.30030278007156619</v>
      </c>
      <c r="U310" s="197">
        <f t="shared" ref="U310:U373" si="16">IF(H310="","",H310-G310)</f>
        <v>7266</v>
      </c>
      <c r="V310" s="278">
        <f t="shared" si="15"/>
        <v>5084</v>
      </c>
      <c r="W310" s="279">
        <f t="shared" si="14"/>
        <v>1484</v>
      </c>
      <c r="X310" s="280">
        <f>IF(W310&gt;0,1-Tableau1[[#This Row],[Poids Charbon Net]]/(IF(V310="",U310,V310)),"")</f>
        <v>0.70810385523210073</v>
      </c>
      <c r="Y310" s="277"/>
      <c r="AU310" s="122"/>
      <c r="BJ310" s="149"/>
      <c r="BS310" s="163"/>
      <c r="BT310" s="122"/>
      <c r="CA310" s="149"/>
    </row>
    <row r="311" spans="1:79" ht="30" customHeight="1" thickBot="1" x14ac:dyDescent="0.3">
      <c r="A311" s="202">
        <v>44611</v>
      </c>
      <c r="B311" s="237"/>
      <c r="C311" s="237"/>
      <c r="D311" s="200">
        <f>IF(Tableau1[[#This Row],[Date de pesée]]&lt;&gt;"",1,0)</f>
        <v>1</v>
      </c>
      <c r="E311" s="237">
        <v>458</v>
      </c>
      <c r="F311" s="237"/>
      <c r="G311" s="237">
        <v>2620</v>
      </c>
      <c r="H311" s="237">
        <v>11128</v>
      </c>
      <c r="I311" s="238">
        <v>9189</v>
      </c>
      <c r="J311" s="226"/>
      <c r="K311" s="196"/>
      <c r="L311" s="196"/>
      <c r="M311" s="196"/>
      <c r="N311" s="196"/>
      <c r="O311" s="105"/>
      <c r="P311" s="198"/>
      <c r="Q311" s="201"/>
      <c r="R311" s="199">
        <f>IF(Tableau1[[#This Row],[Date de vidange]]&lt;&gt;"",1,0)</f>
        <v>0</v>
      </c>
      <c r="S311" s="198"/>
      <c r="T311" s="274">
        <f>IF(V311="","",((Tableau1[[#This Row],[Poids bois Net
NON SÉCHÉ]]-Tableau1[[#This Row],[Poids bois Net
SÉCHÉ]])/Tableau1[[#This Row],[Poids bois Net
NON SÉCHÉ]]))</f>
        <v>0.22790314997649272</v>
      </c>
      <c r="U311" s="197">
        <f t="shared" si="16"/>
        <v>8508</v>
      </c>
      <c r="V311" s="278">
        <f t="shared" si="15"/>
        <v>6569</v>
      </c>
      <c r="W311" s="279">
        <f t="shared" ref="W311:W374" si="17">M311-G311</f>
        <v>-2620</v>
      </c>
      <c r="X311" s="280" t="str">
        <f>IF(W311&gt;0,1-Tableau1[[#This Row],[Poids Charbon Net]]/(IF(V311="",U311,V311)),"")</f>
        <v/>
      </c>
      <c r="Y311" s="277"/>
      <c r="AU311" s="122"/>
      <c r="BJ311" s="149"/>
      <c r="BS311" s="163"/>
      <c r="BT311" s="122"/>
      <c r="CA311" s="149"/>
    </row>
    <row r="312" spans="1:79" ht="30" customHeight="1" thickBot="1" x14ac:dyDescent="0.3">
      <c r="A312" s="202">
        <v>44611</v>
      </c>
      <c r="B312" s="237"/>
      <c r="C312" s="237"/>
      <c r="D312" s="200">
        <f>IF(Tableau1[[#This Row],[Date de pesée]]&lt;&gt;"",1,0)</f>
        <v>1</v>
      </c>
      <c r="E312" s="237">
        <v>406</v>
      </c>
      <c r="F312" s="237"/>
      <c r="G312" s="237">
        <v>2470</v>
      </c>
      <c r="H312" s="237">
        <v>14470</v>
      </c>
      <c r="I312" s="238">
        <v>9956</v>
      </c>
      <c r="J312" s="226"/>
      <c r="K312" s="196"/>
      <c r="L312" s="196"/>
      <c r="M312" s="196">
        <v>4210</v>
      </c>
      <c r="N312" s="196"/>
      <c r="O312" s="105"/>
      <c r="P312" s="198"/>
      <c r="Q312" s="201">
        <v>44614</v>
      </c>
      <c r="R312" s="199">
        <f>IF(Tableau1[[#This Row],[Date de vidange]]&lt;&gt;"",1,0)</f>
        <v>1</v>
      </c>
      <c r="S312" s="198"/>
      <c r="T312" s="274">
        <f>IF(V312="","",((Tableau1[[#This Row],[Poids bois Net
NON SÉCHÉ]]-Tableau1[[#This Row],[Poids bois Net
SÉCHÉ]])/Tableau1[[#This Row],[Poids bois Net
NON SÉCHÉ]]))</f>
        <v>0.37616666666666665</v>
      </c>
      <c r="U312" s="197">
        <f t="shared" si="16"/>
        <v>12000</v>
      </c>
      <c r="V312" s="278">
        <f t="shared" si="15"/>
        <v>7486</v>
      </c>
      <c r="W312" s="279">
        <f t="shared" si="17"/>
        <v>1740</v>
      </c>
      <c r="X312" s="280">
        <f>IF(W312&gt;0,1-Tableau1[[#This Row],[Poids Charbon Net]]/(IF(V312="",U312,V312)),"")</f>
        <v>0.76756612343040342</v>
      </c>
      <c r="Y312" s="277"/>
      <c r="AU312" s="122"/>
      <c r="BJ312" s="149"/>
      <c r="BS312" s="163"/>
      <c r="BT312" s="122"/>
      <c r="CA312" s="149"/>
    </row>
    <row r="313" spans="1:79" ht="30" customHeight="1" thickBot="1" x14ac:dyDescent="0.3">
      <c r="A313" s="202">
        <v>44611</v>
      </c>
      <c r="B313" s="237"/>
      <c r="C313" s="237"/>
      <c r="D313" s="200">
        <f>IF(Tableau1[[#This Row],[Date de pesée]]&lt;&gt;"",1,0)</f>
        <v>1</v>
      </c>
      <c r="E313" s="237">
        <v>407</v>
      </c>
      <c r="F313" s="237"/>
      <c r="G313" s="237">
        <v>2580</v>
      </c>
      <c r="H313" s="237">
        <v>14130</v>
      </c>
      <c r="I313" s="238">
        <v>8126</v>
      </c>
      <c r="J313" s="226"/>
      <c r="K313" s="196"/>
      <c r="L313" s="196"/>
      <c r="M313" s="196">
        <v>3880</v>
      </c>
      <c r="N313" s="196"/>
      <c r="O313" s="105"/>
      <c r="P313" s="198"/>
      <c r="Q313" s="201">
        <v>44614</v>
      </c>
      <c r="R313" s="199">
        <f>IF(Tableau1[[#This Row],[Date de vidange]]&lt;&gt;"",1,0)</f>
        <v>1</v>
      </c>
      <c r="S313" s="198"/>
      <c r="T313" s="274">
        <f>IF(V313="","",((Tableau1[[#This Row],[Poids bois Net
NON SÉCHÉ]]-Tableau1[[#This Row],[Poids bois Net
SÉCHÉ]])/Tableau1[[#This Row],[Poids bois Net
NON SÉCHÉ]]))</f>
        <v>0.51982683982683986</v>
      </c>
      <c r="U313" s="197">
        <f t="shared" si="16"/>
        <v>11550</v>
      </c>
      <c r="V313" s="278">
        <f t="shared" si="15"/>
        <v>5546</v>
      </c>
      <c r="W313" s="279">
        <f t="shared" si="17"/>
        <v>1300</v>
      </c>
      <c r="X313" s="280">
        <f>IF(W313&gt;0,1-Tableau1[[#This Row],[Poids Charbon Net]]/(IF(V313="",U313,V313)),"")</f>
        <v>0.76559682654165162</v>
      </c>
      <c r="Y313" s="277"/>
      <c r="AU313" s="122"/>
      <c r="BJ313" s="149"/>
      <c r="BS313" s="163"/>
      <c r="BT313" s="122"/>
      <c r="CA313" s="149"/>
    </row>
    <row r="314" spans="1:79" ht="30" customHeight="1" thickBot="1" x14ac:dyDescent="0.3">
      <c r="A314" s="202">
        <v>44611</v>
      </c>
      <c r="B314" s="237"/>
      <c r="C314" s="237"/>
      <c r="D314" s="200">
        <f>IF(Tableau1[[#This Row],[Date de pesée]]&lt;&gt;"",1,0)</f>
        <v>1</v>
      </c>
      <c r="E314" s="237">
        <v>420</v>
      </c>
      <c r="F314" s="237"/>
      <c r="G314" s="237">
        <v>2529</v>
      </c>
      <c r="H314" s="237">
        <v>11440</v>
      </c>
      <c r="I314" s="238">
        <v>8480</v>
      </c>
      <c r="J314" s="226"/>
      <c r="K314" s="196"/>
      <c r="L314" s="196"/>
      <c r="M314" s="196">
        <v>4202</v>
      </c>
      <c r="N314" s="196"/>
      <c r="O314" s="105"/>
      <c r="P314" s="198"/>
      <c r="Q314" s="201">
        <v>44614</v>
      </c>
      <c r="R314" s="199">
        <f>IF(Tableau1[[#This Row],[Date de vidange]]&lt;&gt;"",1,0)</f>
        <v>1</v>
      </c>
      <c r="S314" s="198"/>
      <c r="T314" s="274">
        <f>IF(V314="","",((Tableau1[[#This Row],[Poids bois Net
NON SÉCHÉ]]-Tableau1[[#This Row],[Poids bois Net
SÉCHÉ]])/Tableau1[[#This Row],[Poids bois Net
NON SÉCHÉ]]))</f>
        <v>0.33217371787678152</v>
      </c>
      <c r="U314" s="197">
        <f t="shared" si="16"/>
        <v>8911</v>
      </c>
      <c r="V314" s="278">
        <f t="shared" si="15"/>
        <v>5951</v>
      </c>
      <c r="W314" s="279">
        <f t="shared" si="17"/>
        <v>1673</v>
      </c>
      <c r="X314" s="280">
        <f>IF(W314&gt;0,1-Tableau1[[#This Row],[Poids Charbon Net]]/(IF(V314="",U314,V314)),"")</f>
        <v>0.71887077802050081</v>
      </c>
      <c r="Y314" s="277"/>
      <c r="AU314" s="122"/>
      <c r="BJ314" s="149"/>
      <c r="BS314" s="163"/>
      <c r="BT314" s="122"/>
      <c r="CA314" s="149"/>
    </row>
    <row r="315" spans="1:79" ht="30" customHeight="1" thickBot="1" x14ac:dyDescent="0.3">
      <c r="A315" s="202">
        <v>44611</v>
      </c>
      <c r="B315" s="237"/>
      <c r="C315" s="237"/>
      <c r="D315" s="200">
        <f>IF(Tableau1[[#This Row],[Date de pesée]]&lt;&gt;"",1,0)</f>
        <v>1</v>
      </c>
      <c r="E315" s="237">
        <v>421</v>
      </c>
      <c r="F315" s="237"/>
      <c r="G315" s="237">
        <v>2490</v>
      </c>
      <c r="H315" s="237">
        <v>12190</v>
      </c>
      <c r="I315" s="238">
        <v>8567</v>
      </c>
      <c r="J315" s="226"/>
      <c r="K315" s="196"/>
      <c r="L315" s="196"/>
      <c r="M315" s="196">
        <v>3690</v>
      </c>
      <c r="N315" s="196"/>
      <c r="O315" s="105"/>
      <c r="P315" s="198"/>
      <c r="Q315" s="201">
        <v>44614</v>
      </c>
      <c r="R315" s="199">
        <f>IF(Tableau1[[#This Row],[Date de vidange]]&lt;&gt;"",1,0)</f>
        <v>1</v>
      </c>
      <c r="S315" s="198"/>
      <c r="T315" s="274">
        <f>IF(V315="","",((Tableau1[[#This Row],[Poids bois Net
NON SÉCHÉ]]-Tableau1[[#This Row],[Poids bois Net
SÉCHÉ]])/Tableau1[[#This Row],[Poids bois Net
NON SÉCHÉ]]))</f>
        <v>0.37350515463917527</v>
      </c>
      <c r="U315" s="197">
        <f t="shared" si="16"/>
        <v>9700</v>
      </c>
      <c r="V315" s="278">
        <f t="shared" si="15"/>
        <v>6077</v>
      </c>
      <c r="W315" s="279">
        <f t="shared" si="17"/>
        <v>1200</v>
      </c>
      <c r="X315" s="280">
        <f>IF(W315&gt;0,1-Tableau1[[#This Row],[Poids Charbon Net]]/(IF(V315="",U315,V315)),"")</f>
        <v>0.80253414513740329</v>
      </c>
      <c r="Y315" s="277"/>
      <c r="AU315" s="122"/>
      <c r="BJ315" s="149"/>
      <c r="BS315" s="163"/>
      <c r="BT315" s="122"/>
      <c r="CA315" s="149"/>
    </row>
    <row r="316" spans="1:79" ht="30" customHeight="1" thickBot="1" x14ac:dyDescent="0.3">
      <c r="A316" s="202">
        <v>44611</v>
      </c>
      <c r="B316" s="237"/>
      <c r="C316" s="237"/>
      <c r="D316" s="200">
        <f>IF(Tableau1[[#This Row],[Date de pesée]]&lt;&gt;"",1,0)</f>
        <v>1</v>
      </c>
      <c r="E316" s="237">
        <v>424</v>
      </c>
      <c r="F316" s="237"/>
      <c r="G316" s="237">
        <v>2440</v>
      </c>
      <c r="H316" s="237">
        <v>13410</v>
      </c>
      <c r="I316" s="238">
        <v>10360</v>
      </c>
      <c r="J316" s="226"/>
      <c r="K316" s="196"/>
      <c r="L316" s="196"/>
      <c r="M316" s="196">
        <v>4240</v>
      </c>
      <c r="N316" s="196"/>
      <c r="O316" s="105"/>
      <c r="P316" s="198"/>
      <c r="Q316" s="201">
        <v>44614</v>
      </c>
      <c r="R316" s="199">
        <f>IF(Tableau1[[#This Row],[Date de vidange]]&lt;&gt;"",1,0)</f>
        <v>1</v>
      </c>
      <c r="S316" s="198"/>
      <c r="T316" s="274">
        <f>IF(V316="","",((Tableau1[[#This Row],[Poids bois Net
NON SÉCHÉ]]-Tableau1[[#This Row],[Poids bois Net
SÉCHÉ]])/Tableau1[[#This Row],[Poids bois Net
NON SÉCHÉ]]))</f>
        <v>0.27803099361896078</v>
      </c>
      <c r="U316" s="197">
        <f t="shared" si="16"/>
        <v>10970</v>
      </c>
      <c r="V316" s="278">
        <f t="shared" si="15"/>
        <v>7920</v>
      </c>
      <c r="W316" s="279">
        <f t="shared" si="17"/>
        <v>1800</v>
      </c>
      <c r="X316" s="280">
        <f>IF(W316&gt;0,1-Tableau1[[#This Row],[Poids Charbon Net]]/(IF(V316="",U316,V316)),"")</f>
        <v>0.77272727272727271</v>
      </c>
      <c r="Y316" s="277"/>
      <c r="AU316" s="122"/>
      <c r="BJ316" s="149"/>
      <c r="BS316" s="163"/>
      <c r="BT316" s="122"/>
      <c r="CA316" s="149"/>
    </row>
    <row r="317" spans="1:79" ht="30" customHeight="1" thickBot="1" x14ac:dyDescent="0.3">
      <c r="A317" s="202">
        <v>44611</v>
      </c>
      <c r="B317" s="237"/>
      <c r="C317" s="237"/>
      <c r="D317" s="200">
        <f>IF(Tableau1[[#This Row],[Date de pesée]]&lt;&gt;"",1,0)</f>
        <v>1</v>
      </c>
      <c r="E317" s="237">
        <v>436</v>
      </c>
      <c r="F317" s="237"/>
      <c r="G317" s="237">
        <v>2449</v>
      </c>
      <c r="H317" s="237">
        <v>11480</v>
      </c>
      <c r="I317" s="238">
        <v>8423</v>
      </c>
      <c r="J317" s="226"/>
      <c r="K317" s="196"/>
      <c r="L317" s="196"/>
      <c r="M317" s="196">
        <v>3830</v>
      </c>
      <c r="N317" s="196"/>
      <c r="O317" s="105"/>
      <c r="P317" s="198"/>
      <c r="Q317" s="201">
        <v>44614</v>
      </c>
      <c r="R317" s="199">
        <f>IF(Tableau1[[#This Row],[Date de vidange]]&lt;&gt;"",1,0)</f>
        <v>1</v>
      </c>
      <c r="S317" s="198"/>
      <c r="T317" s="274">
        <f>IF(V317="","",((Tableau1[[#This Row],[Poids bois Net
NON SÉCHÉ]]-Tableau1[[#This Row],[Poids bois Net
SÉCHÉ]])/Tableau1[[#This Row],[Poids bois Net
NON SÉCHÉ]]))</f>
        <v>0.33850071974310708</v>
      </c>
      <c r="U317" s="197">
        <f t="shared" si="16"/>
        <v>9031</v>
      </c>
      <c r="V317" s="278">
        <f t="shared" si="15"/>
        <v>5974</v>
      </c>
      <c r="W317" s="279">
        <f t="shared" si="17"/>
        <v>1381</v>
      </c>
      <c r="X317" s="280">
        <f>IF(W317&gt;0,1-Tableau1[[#This Row],[Poids Charbon Net]]/(IF(V317="",U317,V317)),"")</f>
        <v>0.76883160361566794</v>
      </c>
      <c r="Y317" s="277"/>
      <c r="AU317" s="122"/>
      <c r="BJ317" s="149"/>
      <c r="BS317" s="163"/>
      <c r="BT317" s="122"/>
      <c r="CA317" s="149"/>
    </row>
    <row r="318" spans="1:79" ht="30" customHeight="1" thickBot="1" x14ac:dyDescent="0.3">
      <c r="A318" s="202">
        <v>44611</v>
      </c>
      <c r="B318" s="237"/>
      <c r="C318" s="237"/>
      <c r="D318" s="200">
        <f>IF(Tableau1[[#This Row],[Date de pesée]]&lt;&gt;"",1,0)</f>
        <v>1</v>
      </c>
      <c r="E318" s="237">
        <v>437</v>
      </c>
      <c r="F318" s="237"/>
      <c r="G318" s="237">
        <v>2421</v>
      </c>
      <c r="H318" s="237">
        <v>16087</v>
      </c>
      <c r="I318" s="238">
        <v>11520</v>
      </c>
      <c r="J318" s="226"/>
      <c r="K318" s="196"/>
      <c r="L318" s="196"/>
      <c r="M318" s="196">
        <v>4615</v>
      </c>
      <c r="N318" s="196"/>
      <c r="O318" s="105"/>
      <c r="P318" s="198"/>
      <c r="Q318" s="201">
        <v>44614</v>
      </c>
      <c r="R318" s="199">
        <f>IF(Tableau1[[#This Row],[Date de vidange]]&lt;&gt;"",1,0)</f>
        <v>1</v>
      </c>
      <c r="S318" s="198"/>
      <c r="T318" s="274">
        <f>IF(V318="","",((Tableau1[[#This Row],[Poids bois Net
NON SÉCHÉ]]-Tableau1[[#This Row],[Poids bois Net
SÉCHÉ]])/Tableau1[[#This Row],[Poids bois Net
NON SÉCHÉ]]))</f>
        <v>0.33418703351382995</v>
      </c>
      <c r="U318" s="197">
        <f t="shared" si="16"/>
        <v>13666</v>
      </c>
      <c r="V318" s="278">
        <f t="shared" si="15"/>
        <v>9099</v>
      </c>
      <c r="W318" s="279">
        <f t="shared" si="17"/>
        <v>2194</v>
      </c>
      <c r="X318" s="280">
        <f>IF(W318&gt;0,1-Tableau1[[#This Row],[Poids Charbon Net]]/(IF(V318="",U318,V318)),"")</f>
        <v>0.75887460160457199</v>
      </c>
      <c r="Y318" s="277"/>
      <c r="AU318" s="122"/>
      <c r="BJ318" s="149"/>
      <c r="BS318" s="163"/>
      <c r="BT318" s="122"/>
      <c r="CA318" s="149"/>
    </row>
    <row r="319" spans="1:79" ht="30" customHeight="1" thickBot="1" x14ac:dyDescent="0.3">
      <c r="A319" s="202">
        <v>44611</v>
      </c>
      <c r="B319" s="237"/>
      <c r="C319" s="237"/>
      <c r="D319" s="200">
        <f>IF(Tableau1[[#This Row],[Date de pesée]]&lt;&gt;"",1,0)</f>
        <v>1</v>
      </c>
      <c r="E319" s="237">
        <v>451</v>
      </c>
      <c r="F319" s="237"/>
      <c r="G319" s="237">
        <v>2290</v>
      </c>
      <c r="H319" s="237">
        <v>14740</v>
      </c>
      <c r="I319" s="238">
        <v>9223</v>
      </c>
      <c r="J319" s="226"/>
      <c r="K319" s="196"/>
      <c r="L319" s="196"/>
      <c r="M319" s="196">
        <v>3958</v>
      </c>
      <c r="N319" s="196"/>
      <c r="O319" s="105"/>
      <c r="P319" s="198"/>
      <c r="Q319" s="201">
        <v>44614</v>
      </c>
      <c r="R319" s="199">
        <f>IF(Tableau1[[#This Row],[Date de vidange]]&lt;&gt;"",1,0)</f>
        <v>1</v>
      </c>
      <c r="S319" s="198"/>
      <c r="T319" s="274">
        <f>IF(V319="","",((Tableau1[[#This Row],[Poids bois Net
NON SÉCHÉ]]-Tableau1[[#This Row],[Poids bois Net
SÉCHÉ]])/Tableau1[[#This Row],[Poids bois Net
NON SÉCHÉ]]))</f>
        <v>0.44313253012048193</v>
      </c>
      <c r="U319" s="197">
        <f t="shared" si="16"/>
        <v>12450</v>
      </c>
      <c r="V319" s="278">
        <f t="shared" si="15"/>
        <v>6933</v>
      </c>
      <c r="W319" s="279">
        <f t="shared" si="17"/>
        <v>1668</v>
      </c>
      <c r="X319" s="280">
        <f>IF(W319&gt;0,1-Tableau1[[#This Row],[Poids Charbon Net]]/(IF(V319="",U319,V319)),"")</f>
        <v>0.75941151016875807</v>
      </c>
      <c r="Y319" s="277"/>
      <c r="AU319" s="122"/>
      <c r="BJ319" s="149"/>
      <c r="BS319" s="163"/>
      <c r="BT319" s="122"/>
      <c r="CA319" s="149"/>
    </row>
    <row r="320" spans="1:79" ht="30" customHeight="1" thickBot="1" x14ac:dyDescent="0.3">
      <c r="A320" s="202">
        <v>44611</v>
      </c>
      <c r="B320" s="237"/>
      <c r="C320" s="237"/>
      <c r="D320" s="200">
        <f>IF(Tableau1[[#This Row],[Date de pesée]]&lt;&gt;"",1,0)</f>
        <v>1</v>
      </c>
      <c r="E320" s="237">
        <v>461</v>
      </c>
      <c r="F320" s="237"/>
      <c r="G320" s="237">
        <v>2280</v>
      </c>
      <c r="H320" s="237">
        <v>15000</v>
      </c>
      <c r="I320" s="238">
        <v>10931</v>
      </c>
      <c r="J320" s="226"/>
      <c r="K320" s="196"/>
      <c r="L320" s="196"/>
      <c r="M320" s="196">
        <v>4120</v>
      </c>
      <c r="N320" s="196"/>
      <c r="O320" s="105"/>
      <c r="P320" s="198"/>
      <c r="Q320" s="201">
        <v>44614</v>
      </c>
      <c r="R320" s="199">
        <f>IF(Tableau1[[#This Row],[Date de vidange]]&lt;&gt;"",1,0)</f>
        <v>1</v>
      </c>
      <c r="S320" s="198"/>
      <c r="T320" s="274">
        <f>IF(V320="","",((Tableau1[[#This Row],[Poids bois Net
NON SÉCHÉ]]-Tableau1[[#This Row],[Poids bois Net
SÉCHÉ]])/Tableau1[[#This Row],[Poids bois Net
NON SÉCHÉ]]))</f>
        <v>0.31988993710691827</v>
      </c>
      <c r="U320" s="197">
        <f t="shared" si="16"/>
        <v>12720</v>
      </c>
      <c r="V320" s="278">
        <f t="shared" si="15"/>
        <v>8651</v>
      </c>
      <c r="W320" s="279">
        <f t="shared" si="17"/>
        <v>1840</v>
      </c>
      <c r="X320" s="280">
        <f>IF(W320&gt;0,1-Tableau1[[#This Row],[Poids Charbon Net]]/(IF(V320="",U320,V320)),"")</f>
        <v>0.78730782568489188</v>
      </c>
      <c r="Y320" s="277"/>
      <c r="AU320" s="122"/>
      <c r="BJ320" s="149"/>
      <c r="BS320" s="163"/>
      <c r="BT320" s="122"/>
      <c r="CA320" s="149"/>
    </row>
    <row r="321" spans="1:80" ht="30" customHeight="1" thickBot="1" x14ac:dyDescent="0.3">
      <c r="A321" s="202">
        <v>44611</v>
      </c>
      <c r="B321" s="237"/>
      <c r="C321" s="237"/>
      <c r="D321" s="200">
        <f>IF(Tableau1[[#This Row],[Date de pesée]]&lt;&gt;"",1,0)</f>
        <v>1</v>
      </c>
      <c r="E321" s="237">
        <v>462</v>
      </c>
      <c r="F321" s="237"/>
      <c r="G321" s="237">
        <v>2376</v>
      </c>
      <c r="H321" s="237">
        <v>6400</v>
      </c>
      <c r="I321" s="238">
        <v>6380</v>
      </c>
      <c r="J321" s="226"/>
      <c r="K321" s="196"/>
      <c r="L321" s="196"/>
      <c r="M321" s="196">
        <v>6098</v>
      </c>
      <c r="N321" s="196"/>
      <c r="O321" s="105"/>
      <c r="P321" s="198"/>
      <c r="Q321" s="201"/>
      <c r="R321" s="199">
        <f>IF(Tableau1[[#This Row],[Date de vidange]]&lt;&gt;"",1,0)</f>
        <v>0</v>
      </c>
      <c r="S321" s="198"/>
      <c r="T321" s="274">
        <f>IF(V321="","",((Tableau1[[#This Row],[Poids bois Net
NON SÉCHÉ]]-Tableau1[[#This Row],[Poids bois Net
SÉCHÉ]])/Tableau1[[#This Row],[Poids bois Net
NON SÉCHÉ]]))</f>
        <v>4.970178926441352E-3</v>
      </c>
      <c r="U321" s="197">
        <f t="shared" si="16"/>
        <v>4024</v>
      </c>
      <c r="V321" s="278">
        <f t="shared" si="15"/>
        <v>4004</v>
      </c>
      <c r="W321" s="279">
        <f t="shared" si="17"/>
        <v>3722</v>
      </c>
      <c r="X321" s="280">
        <f>IF(W321&gt;0,1-Tableau1[[#This Row],[Poids Charbon Net]]/(IF(V321="",U321,V321)),"")</f>
        <v>7.0429570429570432E-2</v>
      </c>
      <c r="Y321" s="277"/>
      <c r="AU321" s="122"/>
      <c r="BJ321" s="149"/>
      <c r="BS321" s="163"/>
      <c r="BT321" s="122"/>
      <c r="CA321" s="149"/>
    </row>
    <row r="322" spans="1:80" ht="30" customHeight="1" thickBot="1" x14ac:dyDescent="0.3">
      <c r="A322" s="202">
        <v>44612</v>
      </c>
      <c r="B322" s="237"/>
      <c r="C322" s="237"/>
      <c r="D322" s="200">
        <f>IF(Tableau1[[#This Row],[Date de pesée]]&lt;&gt;"",1,0)</f>
        <v>1</v>
      </c>
      <c r="E322" s="237">
        <v>415</v>
      </c>
      <c r="F322" s="237"/>
      <c r="G322" s="237">
        <v>2576</v>
      </c>
      <c r="H322" s="237">
        <v>13272</v>
      </c>
      <c r="I322" s="238">
        <v>8133</v>
      </c>
      <c r="J322" s="226"/>
      <c r="K322" s="196"/>
      <c r="L322" s="196"/>
      <c r="M322" s="196">
        <v>4080</v>
      </c>
      <c r="N322" s="196"/>
      <c r="O322" s="105"/>
      <c r="P322" s="198"/>
      <c r="Q322" s="201"/>
      <c r="R322" s="199">
        <f>IF(Tableau1[[#This Row],[Date de vidange]]&lt;&gt;"",1,0)</f>
        <v>0</v>
      </c>
      <c r="S322" s="198"/>
      <c r="T322" s="274">
        <f>IF(V322="","",((Tableau1[[#This Row],[Poids bois Net
NON SÉCHÉ]]-Tableau1[[#This Row],[Poids bois Net
SÉCHÉ]])/Tableau1[[#This Row],[Poids bois Net
NON SÉCHÉ]]))</f>
        <v>0.48045998504113685</v>
      </c>
      <c r="U322" s="197">
        <f t="shared" si="16"/>
        <v>10696</v>
      </c>
      <c r="V322" s="278">
        <f t="shared" si="15"/>
        <v>5557</v>
      </c>
      <c r="W322" s="279">
        <f t="shared" si="17"/>
        <v>1504</v>
      </c>
      <c r="X322" s="280">
        <f>IF(W322&gt;0,1-Tableau1[[#This Row],[Poids Charbon Net]]/(IF(V322="",U322,V322)),"")</f>
        <v>0.729350368904085</v>
      </c>
      <c r="Y322" s="277"/>
      <c r="AU322" s="122"/>
      <c r="BJ322" s="149"/>
      <c r="BS322" s="163"/>
      <c r="BT322" s="122"/>
      <c r="CA322" s="149"/>
    </row>
    <row r="323" spans="1:80" ht="30" customHeight="1" thickBot="1" x14ac:dyDescent="0.3">
      <c r="A323" s="202">
        <v>44612</v>
      </c>
      <c r="B323" s="237"/>
      <c r="C323" s="237"/>
      <c r="D323" s="200">
        <f>IF(Tableau1[[#This Row],[Date de pesée]]&lt;&gt;"",1,0)</f>
        <v>1</v>
      </c>
      <c r="E323" s="237">
        <v>432</v>
      </c>
      <c r="F323" s="237"/>
      <c r="G323" s="237">
        <v>2400</v>
      </c>
      <c r="H323" s="237">
        <v>15260</v>
      </c>
      <c r="I323" s="238">
        <v>11420</v>
      </c>
      <c r="J323" s="226"/>
      <c r="K323" s="196"/>
      <c r="L323" s="196"/>
      <c r="M323" s="196">
        <v>4195</v>
      </c>
      <c r="N323" s="196"/>
      <c r="O323" s="105"/>
      <c r="P323" s="198"/>
      <c r="Q323" s="201"/>
      <c r="R323" s="199">
        <f>IF(Tableau1[[#This Row],[Date de vidange]]&lt;&gt;"",1,0)</f>
        <v>0</v>
      </c>
      <c r="S323" s="198"/>
      <c r="T323" s="274">
        <f>IF(V323="","",((Tableau1[[#This Row],[Poids bois Net
NON SÉCHÉ]]-Tableau1[[#This Row],[Poids bois Net
SÉCHÉ]])/Tableau1[[#This Row],[Poids bois Net
NON SÉCHÉ]]))</f>
        <v>0.2986003110419907</v>
      </c>
      <c r="U323" s="197">
        <f t="shared" si="16"/>
        <v>12860</v>
      </c>
      <c r="V323" s="278">
        <f t="shared" si="15"/>
        <v>9020</v>
      </c>
      <c r="W323" s="279">
        <f t="shared" si="17"/>
        <v>1795</v>
      </c>
      <c r="X323" s="280">
        <f>IF(W323&gt;0,1-Tableau1[[#This Row],[Poids Charbon Net]]/(IF(V323="",U323,V323)),"")</f>
        <v>0.8009977827050998</v>
      </c>
      <c r="Y323" s="277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23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50"/>
      <c r="BK323" s="10"/>
      <c r="BL323" s="10"/>
      <c r="BM323" s="10"/>
      <c r="BN323" s="10"/>
      <c r="BO323" s="10"/>
      <c r="BP323" s="10"/>
      <c r="BQ323" s="10"/>
      <c r="BR323" s="10"/>
      <c r="BS323" s="178"/>
      <c r="BT323" s="123"/>
      <c r="BU323" s="10"/>
      <c r="BV323" s="10"/>
      <c r="BW323" s="10"/>
      <c r="BX323" s="10"/>
      <c r="BY323" s="10"/>
      <c r="BZ323" s="10"/>
      <c r="CA323" s="150"/>
      <c r="CB323" s="10"/>
    </row>
    <row r="324" spans="1:80" ht="30" customHeight="1" thickTop="1" thickBot="1" x14ac:dyDescent="0.3">
      <c r="A324" s="202">
        <v>44612</v>
      </c>
      <c r="B324" s="237"/>
      <c r="C324" s="237"/>
      <c r="D324" s="200">
        <f>IF(Tableau1[[#This Row],[Date de pesée]]&lt;&gt;"",1,0)</f>
        <v>1</v>
      </c>
      <c r="E324" s="237">
        <v>456</v>
      </c>
      <c r="F324" s="237"/>
      <c r="G324" s="237">
        <v>2510</v>
      </c>
      <c r="H324" s="237">
        <v>12984</v>
      </c>
      <c r="I324" s="238">
        <v>9820</v>
      </c>
      <c r="J324" s="226"/>
      <c r="K324" s="196"/>
      <c r="L324" s="196"/>
      <c r="M324" s="196">
        <v>3800</v>
      </c>
      <c r="N324" s="196"/>
      <c r="O324" s="105"/>
      <c r="P324" s="198"/>
      <c r="Q324" s="201"/>
      <c r="R324" s="199">
        <f>IF(Tableau1[[#This Row],[Date de vidange]]&lt;&gt;"",1,0)</f>
        <v>0</v>
      </c>
      <c r="S324" s="198"/>
      <c r="T324" s="274">
        <f>IF(V324="","",((Tableau1[[#This Row],[Poids bois Net
NON SÉCHÉ]]-Tableau1[[#This Row],[Poids bois Net
SÉCHÉ]])/Tableau1[[#This Row],[Poids bois Net
NON SÉCHÉ]]))</f>
        <v>0.30208134428107697</v>
      </c>
      <c r="U324" s="197">
        <f t="shared" si="16"/>
        <v>10474</v>
      </c>
      <c r="V324" s="278">
        <f t="shared" si="15"/>
        <v>7310</v>
      </c>
      <c r="W324" s="279">
        <f t="shared" si="17"/>
        <v>1290</v>
      </c>
      <c r="X324" s="280">
        <f>IF(W324&gt;0,1-Tableau1[[#This Row],[Poids Charbon Net]]/(IF(V324="",U324,V324)),"")</f>
        <v>0.82352941176470584</v>
      </c>
      <c r="Y324" s="277"/>
      <c r="Z324" s="120"/>
      <c r="AA324" s="120"/>
      <c r="AB324" s="120"/>
      <c r="AC324" s="120"/>
      <c r="AD324" s="120"/>
      <c r="AE324" s="120"/>
      <c r="AF324" s="120"/>
      <c r="AG324" s="120"/>
      <c r="AH324" s="120"/>
      <c r="AI324" s="120"/>
      <c r="AJ324" s="120"/>
      <c r="AK324" s="120"/>
      <c r="AL324" s="120"/>
      <c r="AM324" s="120"/>
      <c r="AN324" s="120"/>
      <c r="AO324" s="120"/>
      <c r="AP324" s="120"/>
      <c r="AQ324" s="120"/>
      <c r="AR324" s="120"/>
      <c r="AS324" s="120"/>
      <c r="AT324" s="120"/>
      <c r="AU324" s="121"/>
      <c r="AV324" s="120"/>
      <c r="AW324" s="120"/>
      <c r="AX324" s="120"/>
      <c r="AY324" s="120"/>
      <c r="AZ324" s="120"/>
      <c r="BA324" s="120"/>
      <c r="BB324" s="120"/>
      <c r="BC324" s="120"/>
      <c r="BD324" s="120"/>
      <c r="BE324" s="120"/>
      <c r="BF324" s="120"/>
      <c r="BG324" s="120"/>
      <c r="BH324" s="120"/>
      <c r="BI324" s="120"/>
      <c r="BJ324" s="148"/>
      <c r="BK324" s="120"/>
      <c r="BL324" s="120"/>
      <c r="BM324" s="120"/>
      <c r="BN324" s="120"/>
      <c r="BO324" s="120"/>
      <c r="BP324" s="120"/>
      <c r="BQ324" s="120"/>
      <c r="BR324" s="120"/>
      <c r="BS324" s="177"/>
      <c r="BT324" s="121"/>
      <c r="BU324" s="120"/>
      <c r="BV324" s="120"/>
      <c r="BW324" s="120"/>
      <c r="BX324" s="120"/>
      <c r="BY324" s="120"/>
      <c r="BZ324" s="120"/>
      <c r="CA324" s="148"/>
      <c r="CB324" s="120"/>
    </row>
    <row r="325" spans="1:80" ht="30" customHeight="1" thickBot="1" x14ac:dyDescent="0.3">
      <c r="A325" s="202">
        <v>44612</v>
      </c>
      <c r="B325" s="237"/>
      <c r="C325" s="237"/>
      <c r="D325" s="200">
        <f>IF(Tableau1[[#This Row],[Date de pesée]]&lt;&gt;"",1,0)</f>
        <v>1</v>
      </c>
      <c r="E325" s="237">
        <v>446</v>
      </c>
      <c r="F325" s="237"/>
      <c r="G325" s="237">
        <v>2675</v>
      </c>
      <c r="H325" s="237">
        <v>10637</v>
      </c>
      <c r="I325" s="238">
        <v>7490</v>
      </c>
      <c r="J325" s="226"/>
      <c r="K325" s="196"/>
      <c r="L325" s="196"/>
      <c r="M325" s="196"/>
      <c r="N325" s="196"/>
      <c r="O325" s="105"/>
      <c r="P325" s="198"/>
      <c r="Q325" s="201"/>
      <c r="R325" s="199">
        <f>IF(Tableau1[[#This Row],[Date de vidange]]&lt;&gt;"",1,0)</f>
        <v>0</v>
      </c>
      <c r="S325" s="198"/>
      <c r="T325" s="274">
        <f>IF(V325="","",((Tableau1[[#This Row],[Poids bois Net
NON SÉCHÉ]]-Tableau1[[#This Row],[Poids bois Net
SÉCHÉ]])/Tableau1[[#This Row],[Poids bois Net
NON SÉCHÉ]]))</f>
        <v>0.39525244913338359</v>
      </c>
      <c r="U325" s="197">
        <f t="shared" si="16"/>
        <v>7962</v>
      </c>
      <c r="V325" s="278">
        <f t="shared" si="15"/>
        <v>4815</v>
      </c>
      <c r="W325" s="279">
        <f t="shared" si="17"/>
        <v>-2675</v>
      </c>
      <c r="X325" s="280" t="str">
        <f>IF(W325&gt;0,1-Tableau1[[#This Row],[Poids Charbon Net]]/(IF(V325="",U325,V325)),"")</f>
        <v/>
      </c>
      <c r="Y325" s="277"/>
      <c r="AU325" s="122"/>
      <c r="BJ325" s="149"/>
      <c r="BS325" s="163"/>
      <c r="BT325" s="122"/>
      <c r="CA325" s="149"/>
    </row>
    <row r="326" spans="1:80" ht="30" customHeight="1" thickBot="1" x14ac:dyDescent="0.3">
      <c r="A326" s="202">
        <v>44612</v>
      </c>
      <c r="B326" s="237"/>
      <c r="C326" s="237"/>
      <c r="D326" s="200">
        <f>IF(Tableau1[[#This Row],[Date de pesée]]&lt;&gt;"",1,0)</f>
        <v>1</v>
      </c>
      <c r="E326" s="237">
        <v>443</v>
      </c>
      <c r="F326" s="237"/>
      <c r="G326" s="237">
        <v>2450</v>
      </c>
      <c r="H326" s="237">
        <v>11980</v>
      </c>
      <c r="I326" s="238">
        <v>7585</v>
      </c>
      <c r="J326" s="226"/>
      <c r="K326" s="196"/>
      <c r="L326" s="196"/>
      <c r="M326" s="196">
        <v>38213</v>
      </c>
      <c r="N326" s="196"/>
      <c r="O326" s="105"/>
      <c r="P326" s="198"/>
      <c r="Q326" s="201">
        <v>44614</v>
      </c>
      <c r="R326" s="199">
        <f>IF(Tableau1[[#This Row],[Date de vidange]]&lt;&gt;"",1,0)</f>
        <v>1</v>
      </c>
      <c r="S326" s="198"/>
      <c r="T326" s="274">
        <f>IF(V326="","",((Tableau1[[#This Row],[Poids bois Net
NON SÉCHÉ]]-Tableau1[[#This Row],[Poids bois Net
SÉCHÉ]])/Tableau1[[#This Row],[Poids bois Net
NON SÉCHÉ]]))</f>
        <v>0.46117523609653727</v>
      </c>
      <c r="U326" s="197">
        <f t="shared" si="16"/>
        <v>9530</v>
      </c>
      <c r="V326" s="278">
        <f t="shared" si="15"/>
        <v>5135</v>
      </c>
      <c r="W326" s="279">
        <f t="shared" si="17"/>
        <v>35763</v>
      </c>
      <c r="X326" s="280">
        <f>IF(W326&gt;0,1-Tableau1[[#This Row],[Poids Charbon Net]]/(IF(V326="",U326,V326)),"")</f>
        <v>-5.9645569620253163</v>
      </c>
      <c r="Y326" s="277"/>
      <c r="AU326" s="122"/>
      <c r="BJ326" s="149"/>
      <c r="BS326" s="163"/>
      <c r="BT326" s="122"/>
      <c r="CA326" s="149"/>
    </row>
    <row r="327" spans="1:80" ht="30" customHeight="1" thickBot="1" x14ac:dyDescent="0.3">
      <c r="A327" s="202">
        <v>44612</v>
      </c>
      <c r="B327" s="237"/>
      <c r="C327" s="237"/>
      <c r="D327" s="200">
        <f>IF(Tableau1[[#This Row],[Date de pesée]]&lt;&gt;"",1,0)</f>
        <v>1</v>
      </c>
      <c r="E327" s="237">
        <v>425</v>
      </c>
      <c r="F327" s="237"/>
      <c r="G327" s="237">
        <v>2446</v>
      </c>
      <c r="H327" s="237">
        <v>10200</v>
      </c>
      <c r="I327" s="238">
        <v>7304</v>
      </c>
      <c r="J327" s="226"/>
      <c r="K327" s="196"/>
      <c r="L327" s="196"/>
      <c r="M327" s="196">
        <v>3905</v>
      </c>
      <c r="N327" s="196"/>
      <c r="O327" s="105"/>
      <c r="P327" s="198"/>
      <c r="Q327" s="201"/>
      <c r="R327" s="199">
        <f>IF(Tableau1[[#This Row],[Date de vidange]]&lt;&gt;"",1,0)</f>
        <v>0</v>
      </c>
      <c r="S327" s="198"/>
      <c r="T327" s="274">
        <f>IF(V327="","",((Tableau1[[#This Row],[Poids bois Net
NON SÉCHÉ]]-Tableau1[[#This Row],[Poids bois Net
SÉCHÉ]])/Tableau1[[#This Row],[Poids bois Net
NON SÉCHÉ]]))</f>
        <v>0.37348465308228013</v>
      </c>
      <c r="U327" s="197">
        <f t="shared" si="16"/>
        <v>7754</v>
      </c>
      <c r="V327" s="278">
        <f t="shared" si="15"/>
        <v>4858</v>
      </c>
      <c r="W327" s="279">
        <f t="shared" si="17"/>
        <v>1459</v>
      </c>
      <c r="X327" s="280">
        <f>IF(W327&gt;0,1-Tableau1[[#This Row],[Poids Charbon Net]]/(IF(V327="",U327,V327)),"")</f>
        <v>0.69967064635652532</v>
      </c>
      <c r="Y327" s="277"/>
      <c r="AU327" s="122"/>
      <c r="BJ327" s="149"/>
      <c r="BS327" s="163"/>
      <c r="BT327" s="122"/>
      <c r="CA327" s="149"/>
    </row>
    <row r="328" spans="1:80" ht="30" customHeight="1" thickBot="1" x14ac:dyDescent="0.3">
      <c r="A328" s="202">
        <v>44612</v>
      </c>
      <c r="B328" s="237"/>
      <c r="C328" s="237"/>
      <c r="D328" s="200">
        <f>IF(Tableau1[[#This Row],[Date de pesée]]&lt;&gt;"",1,0)</f>
        <v>1</v>
      </c>
      <c r="E328" s="237">
        <v>419</v>
      </c>
      <c r="F328" s="237"/>
      <c r="G328" s="237">
        <v>2410</v>
      </c>
      <c r="H328" s="237">
        <v>9482</v>
      </c>
      <c r="I328" s="238">
        <v>6820</v>
      </c>
      <c r="J328" s="226"/>
      <c r="K328" s="196"/>
      <c r="L328" s="196"/>
      <c r="M328" s="196"/>
      <c r="N328" s="196"/>
      <c r="O328" s="105"/>
      <c r="P328" s="198"/>
      <c r="Q328" s="201"/>
      <c r="R328" s="199">
        <f>IF(Tableau1[[#This Row],[Date de vidange]]&lt;&gt;"",1,0)</f>
        <v>0</v>
      </c>
      <c r="S328" s="198"/>
      <c r="T328" s="274">
        <f>IF(V328="","",((Tableau1[[#This Row],[Poids bois Net
NON SÉCHÉ]]-Tableau1[[#This Row],[Poids bois Net
SÉCHÉ]])/Tableau1[[#This Row],[Poids bois Net
NON SÉCHÉ]]))</f>
        <v>0.37641402714932126</v>
      </c>
      <c r="U328" s="197">
        <f t="shared" si="16"/>
        <v>7072</v>
      </c>
      <c r="V328" s="278">
        <f t="shared" si="15"/>
        <v>4410</v>
      </c>
      <c r="W328" s="279">
        <f t="shared" si="17"/>
        <v>-2410</v>
      </c>
      <c r="X328" s="280" t="str">
        <f>IF(W328&gt;0,1-Tableau1[[#This Row],[Poids Charbon Net]]/(IF(V328="",U328,V328)),"")</f>
        <v/>
      </c>
      <c r="Y328" s="277"/>
      <c r="AU328" s="122"/>
      <c r="BJ328" s="149"/>
      <c r="BS328" s="163"/>
      <c r="BT328" s="122"/>
      <c r="CA328" s="149"/>
    </row>
    <row r="329" spans="1:80" ht="30" customHeight="1" thickBot="1" x14ac:dyDescent="0.3">
      <c r="A329" s="202">
        <v>44612</v>
      </c>
      <c r="B329" s="237"/>
      <c r="C329" s="237"/>
      <c r="D329" s="200">
        <f>IF(Tableau1[[#This Row],[Date de pesée]]&lt;&gt;"",1,0)</f>
        <v>1</v>
      </c>
      <c r="E329" s="237">
        <v>412</v>
      </c>
      <c r="F329" s="237"/>
      <c r="G329" s="237">
        <v>2585</v>
      </c>
      <c r="H329" s="237">
        <v>14384</v>
      </c>
      <c r="I329" s="238">
        <v>9240</v>
      </c>
      <c r="J329" s="226"/>
      <c r="K329" s="196"/>
      <c r="L329" s="196"/>
      <c r="M329" s="196"/>
      <c r="N329" s="196"/>
      <c r="O329" s="105"/>
      <c r="P329" s="198"/>
      <c r="Q329" s="201"/>
      <c r="R329" s="199">
        <f>IF(Tableau1[[#This Row],[Date de vidange]]&lt;&gt;"",1,0)</f>
        <v>0</v>
      </c>
      <c r="S329" s="198"/>
      <c r="T329" s="274">
        <f>IF(V329="","",((Tableau1[[#This Row],[Poids bois Net
NON SÉCHÉ]]-Tableau1[[#This Row],[Poids bois Net
SÉCHÉ]])/Tableau1[[#This Row],[Poids bois Net
NON SÉCHÉ]]))</f>
        <v>0.43596914992795999</v>
      </c>
      <c r="U329" s="197">
        <f t="shared" si="16"/>
        <v>11799</v>
      </c>
      <c r="V329" s="278">
        <f t="shared" si="15"/>
        <v>6655</v>
      </c>
      <c r="W329" s="279">
        <f t="shared" si="17"/>
        <v>-2585</v>
      </c>
      <c r="X329" s="280" t="str">
        <f>IF(W329&gt;0,1-Tableau1[[#This Row],[Poids Charbon Net]]/(IF(V329="",U329,V329)),"")</f>
        <v/>
      </c>
      <c r="Y329" s="277"/>
      <c r="AU329" s="122"/>
      <c r="BJ329" s="149"/>
      <c r="BS329" s="163"/>
      <c r="BT329" s="122"/>
      <c r="CA329" s="149"/>
    </row>
    <row r="330" spans="1:80" ht="30" customHeight="1" thickBot="1" x14ac:dyDescent="0.3">
      <c r="A330" s="202">
        <v>44612</v>
      </c>
      <c r="B330" s="237"/>
      <c r="C330" s="237"/>
      <c r="D330" s="200">
        <f>IF(Tableau1[[#This Row],[Date de pesée]]&lt;&gt;"",1,0)</f>
        <v>1</v>
      </c>
      <c r="E330" s="237">
        <v>403</v>
      </c>
      <c r="F330" s="237"/>
      <c r="G330" s="237">
        <v>2480</v>
      </c>
      <c r="H330" s="237">
        <v>13830</v>
      </c>
      <c r="I330" s="238">
        <v>7660</v>
      </c>
      <c r="J330" s="226"/>
      <c r="K330" s="196"/>
      <c r="L330" s="196"/>
      <c r="M330" s="196"/>
      <c r="N330" s="196"/>
      <c r="O330" s="105"/>
      <c r="P330" s="198"/>
      <c r="Q330" s="201"/>
      <c r="R330" s="199">
        <f>IF(Tableau1[[#This Row],[Date de vidange]]&lt;&gt;"",1,0)</f>
        <v>0</v>
      </c>
      <c r="S330" s="198"/>
      <c r="T330" s="274">
        <f>IF(V330="","",((Tableau1[[#This Row],[Poids bois Net
NON SÉCHÉ]]-Tableau1[[#This Row],[Poids bois Net
SÉCHÉ]])/Tableau1[[#This Row],[Poids bois Net
NON SÉCHÉ]]))</f>
        <v>0.54361233480176208</v>
      </c>
      <c r="U330" s="197">
        <f t="shared" si="16"/>
        <v>11350</v>
      </c>
      <c r="V330" s="278">
        <f t="shared" si="15"/>
        <v>5180</v>
      </c>
      <c r="W330" s="279">
        <f t="shared" si="17"/>
        <v>-2480</v>
      </c>
      <c r="X330" s="280" t="str">
        <f>IF(W330&gt;0,1-Tableau1[[#This Row],[Poids Charbon Net]]/(IF(V330="",U330,V330)),"")</f>
        <v/>
      </c>
      <c r="Y330" s="277"/>
      <c r="AU330" s="122"/>
      <c r="BJ330" s="149"/>
      <c r="BS330" s="163"/>
      <c r="BT330" s="122"/>
      <c r="CA330" s="149"/>
    </row>
    <row r="331" spans="1:80" ht="30" customHeight="1" thickBot="1" x14ac:dyDescent="0.3">
      <c r="A331" s="202">
        <v>44612</v>
      </c>
      <c r="B331" s="237"/>
      <c r="C331" s="237"/>
      <c r="D331" s="200">
        <f>IF(Tableau1[[#This Row],[Date de pesée]]&lt;&gt;"",1,0)</f>
        <v>1</v>
      </c>
      <c r="E331" s="237">
        <v>470</v>
      </c>
      <c r="F331" s="237"/>
      <c r="G331" s="237">
        <v>2480</v>
      </c>
      <c r="H331" s="237">
        <v>9570</v>
      </c>
      <c r="I331" s="238">
        <v>7145</v>
      </c>
      <c r="J331" s="226"/>
      <c r="K331" s="196"/>
      <c r="L331" s="196"/>
      <c r="M331" s="196"/>
      <c r="N331" s="196"/>
      <c r="O331" s="105"/>
      <c r="P331" s="198"/>
      <c r="Q331" s="201"/>
      <c r="R331" s="199">
        <f>IF(Tableau1[[#This Row],[Date de vidange]]&lt;&gt;"",1,0)</f>
        <v>0</v>
      </c>
      <c r="S331" s="198"/>
      <c r="T331" s="274">
        <f>IF(V331="","",((Tableau1[[#This Row],[Poids bois Net
NON SÉCHÉ]]-Tableau1[[#This Row],[Poids bois Net
SÉCHÉ]])/Tableau1[[#This Row],[Poids bois Net
NON SÉCHÉ]]))</f>
        <v>0.34203102961918197</v>
      </c>
      <c r="U331" s="197">
        <f t="shared" si="16"/>
        <v>7090</v>
      </c>
      <c r="V331" s="278">
        <f t="shared" si="15"/>
        <v>4665</v>
      </c>
      <c r="W331" s="279">
        <f t="shared" si="17"/>
        <v>-2480</v>
      </c>
      <c r="X331" s="280" t="str">
        <f>IF(W331&gt;0,1-Tableau1[[#This Row],[Poids Charbon Net]]/(IF(V331="",U331,V331)),"")</f>
        <v/>
      </c>
      <c r="Y331" s="277"/>
      <c r="AU331" s="122"/>
      <c r="BJ331" s="149"/>
      <c r="BS331" s="163"/>
      <c r="BT331" s="122"/>
      <c r="CA331" s="149"/>
    </row>
    <row r="332" spans="1:80" ht="30" customHeight="1" thickBot="1" x14ac:dyDescent="0.3">
      <c r="A332" s="202">
        <v>44612</v>
      </c>
      <c r="B332" s="237"/>
      <c r="C332" s="237"/>
      <c r="D332" s="200">
        <f>IF(Tableau1[[#This Row],[Date de pesée]]&lt;&gt;"",1,0)</f>
        <v>1</v>
      </c>
      <c r="E332" s="237">
        <v>471</v>
      </c>
      <c r="F332" s="237"/>
      <c r="G332" s="237">
        <v>2460</v>
      </c>
      <c r="H332" s="237">
        <v>13200</v>
      </c>
      <c r="I332" s="238">
        <v>8382</v>
      </c>
      <c r="J332" s="226"/>
      <c r="K332" s="196"/>
      <c r="L332" s="196"/>
      <c r="M332" s="196"/>
      <c r="N332" s="196"/>
      <c r="O332" s="105"/>
      <c r="P332" s="198"/>
      <c r="Q332" s="201"/>
      <c r="R332" s="199">
        <f>IF(Tableau1[[#This Row],[Date de vidange]]&lt;&gt;"",1,0)</f>
        <v>0</v>
      </c>
      <c r="S332" s="198"/>
      <c r="T332" s="274">
        <f>IF(V332="","",((Tableau1[[#This Row],[Poids bois Net
NON SÉCHÉ]]-Tableau1[[#This Row],[Poids bois Net
SÉCHÉ]])/Tableau1[[#This Row],[Poids bois Net
NON SÉCHÉ]]))</f>
        <v>0.44860335195530726</v>
      </c>
      <c r="U332" s="197">
        <f t="shared" si="16"/>
        <v>10740</v>
      </c>
      <c r="V332" s="278">
        <f t="shared" si="15"/>
        <v>5922</v>
      </c>
      <c r="W332" s="279">
        <f t="shared" si="17"/>
        <v>-2460</v>
      </c>
      <c r="X332" s="280" t="str">
        <f>IF(W332&gt;0,1-Tableau1[[#This Row],[Poids Charbon Net]]/(IF(V332="",U332,V332)),"")</f>
        <v/>
      </c>
      <c r="Y332" s="277"/>
      <c r="AU332" s="122"/>
      <c r="BJ332" s="149"/>
      <c r="BS332" s="163"/>
      <c r="BT332" s="122"/>
      <c r="CA332" s="149"/>
    </row>
    <row r="333" spans="1:80" ht="30" customHeight="1" thickBot="1" x14ac:dyDescent="0.3">
      <c r="A333" s="202">
        <v>44612</v>
      </c>
      <c r="B333" s="237"/>
      <c r="C333" s="237"/>
      <c r="D333" s="200">
        <f>IF(Tableau1[[#This Row],[Date de pesée]]&lt;&gt;"",1,0)</f>
        <v>1</v>
      </c>
      <c r="E333" s="237">
        <v>466</v>
      </c>
      <c r="F333" s="237"/>
      <c r="G333" s="237">
        <v>2440</v>
      </c>
      <c r="H333" s="237">
        <v>6000</v>
      </c>
      <c r="I333" s="238"/>
      <c r="J333" s="226"/>
      <c r="K333" s="196"/>
      <c r="L333" s="196"/>
      <c r="M333" s="196"/>
      <c r="N333" s="196"/>
      <c r="O333" s="105"/>
      <c r="P333" s="198"/>
      <c r="Q333" s="201"/>
      <c r="R333" s="199">
        <f>IF(Tableau1[[#This Row],[Date de vidange]]&lt;&gt;"",1,0)</f>
        <v>0</v>
      </c>
      <c r="S333" s="198"/>
      <c r="T333" s="274" t="str">
        <f>IF(V333="","",((Tableau1[[#This Row],[Poids bois Net
NON SÉCHÉ]]-Tableau1[[#This Row],[Poids bois Net
SÉCHÉ]])/Tableau1[[#This Row],[Poids bois Net
NON SÉCHÉ]]))</f>
        <v/>
      </c>
      <c r="U333" s="197">
        <f t="shared" si="16"/>
        <v>3560</v>
      </c>
      <c r="V333" s="278" t="str">
        <f t="shared" si="15"/>
        <v/>
      </c>
      <c r="W333" s="279">
        <f t="shared" si="17"/>
        <v>-2440</v>
      </c>
      <c r="X333" s="280" t="str">
        <f>IF(W333&gt;0,1-Tableau1[[#This Row],[Poids Charbon Net]]/(IF(V333="",U333,V333)),"")</f>
        <v/>
      </c>
      <c r="Y333" s="277"/>
      <c r="AU333" s="122"/>
      <c r="BJ333" s="149"/>
      <c r="BS333" s="163"/>
      <c r="BT333" s="122"/>
      <c r="CA333" s="149"/>
    </row>
    <row r="334" spans="1:80" ht="30" customHeight="1" thickBot="1" x14ac:dyDescent="0.3">
      <c r="A334" s="202">
        <v>44613</v>
      </c>
      <c r="B334" s="237"/>
      <c r="C334" s="237"/>
      <c r="D334" s="200">
        <f>IF(Tableau1[[#This Row],[Date de pesée]]&lt;&gt;"",1,0)</f>
        <v>1</v>
      </c>
      <c r="E334" s="237">
        <v>472</v>
      </c>
      <c r="F334" s="237"/>
      <c r="G334" s="237">
        <v>2550</v>
      </c>
      <c r="H334" s="237">
        <v>9300</v>
      </c>
      <c r="I334" s="238">
        <v>7065</v>
      </c>
      <c r="J334" s="226"/>
      <c r="K334" s="196"/>
      <c r="L334" s="196"/>
      <c r="M334" s="196"/>
      <c r="N334" s="196"/>
      <c r="O334" s="105"/>
      <c r="P334" s="198"/>
      <c r="Q334" s="201"/>
      <c r="R334" s="199">
        <f>IF(Tableau1[[#This Row],[Date de vidange]]&lt;&gt;"",1,0)</f>
        <v>0</v>
      </c>
      <c r="S334" s="198"/>
      <c r="T334" s="274">
        <f>IF(V334="","",((Tableau1[[#This Row],[Poids bois Net
NON SÉCHÉ]]-Tableau1[[#This Row],[Poids bois Net
SÉCHÉ]])/Tableau1[[#This Row],[Poids bois Net
NON SÉCHÉ]]))</f>
        <v>0.33111111111111113</v>
      </c>
      <c r="U334" s="197">
        <f t="shared" si="16"/>
        <v>6750</v>
      </c>
      <c r="V334" s="278">
        <f t="shared" si="15"/>
        <v>4515</v>
      </c>
      <c r="W334" s="279">
        <f t="shared" si="17"/>
        <v>-2550</v>
      </c>
      <c r="X334" s="280" t="str">
        <f>IF(W334&gt;0,1-Tableau1[[#This Row],[Poids Charbon Net]]/(IF(V334="",U334,V334)),"")</f>
        <v/>
      </c>
      <c r="Y334" s="277"/>
      <c r="AU334" s="122"/>
      <c r="BJ334" s="149"/>
      <c r="BS334" s="163"/>
      <c r="BT334" s="122"/>
      <c r="CA334" s="149"/>
    </row>
    <row r="335" spans="1:80" ht="30" customHeight="1" thickBot="1" x14ac:dyDescent="0.3">
      <c r="A335" s="202">
        <v>44613</v>
      </c>
      <c r="B335" s="237"/>
      <c r="C335" s="237"/>
      <c r="D335" s="200">
        <f>IF(Tableau1[[#This Row],[Date de pesée]]&lt;&gt;"",1,0)</f>
        <v>1</v>
      </c>
      <c r="E335" s="237">
        <v>405</v>
      </c>
      <c r="F335" s="237"/>
      <c r="G335" s="237">
        <v>2460</v>
      </c>
      <c r="H335" s="237">
        <v>10515</v>
      </c>
      <c r="I335" s="238">
        <v>8100</v>
      </c>
      <c r="J335" s="226"/>
      <c r="K335" s="196"/>
      <c r="L335" s="196"/>
      <c r="M335" s="196"/>
      <c r="N335" s="196"/>
      <c r="O335" s="105"/>
      <c r="P335" s="198"/>
      <c r="Q335" s="201"/>
      <c r="R335" s="199">
        <f>IF(Tableau1[[#This Row],[Date de vidange]]&lt;&gt;"",1,0)</f>
        <v>0</v>
      </c>
      <c r="S335" s="198"/>
      <c r="T335" s="274">
        <f>IF(V335="","",((Tableau1[[#This Row],[Poids bois Net
NON SÉCHÉ]]-Tableau1[[#This Row],[Poids bois Net
SÉCHÉ]])/Tableau1[[#This Row],[Poids bois Net
NON SÉCHÉ]]))</f>
        <v>0.29981378026070765</v>
      </c>
      <c r="U335" s="197">
        <f t="shared" si="16"/>
        <v>8055</v>
      </c>
      <c r="V335" s="278">
        <f t="shared" si="15"/>
        <v>5640</v>
      </c>
      <c r="W335" s="279">
        <f t="shared" si="17"/>
        <v>-2460</v>
      </c>
      <c r="X335" s="280" t="str">
        <f>IF(W335&gt;0,1-Tableau1[[#This Row],[Poids Charbon Net]]/(IF(V335="",U335,V335)),"")</f>
        <v/>
      </c>
      <c r="Y335" s="277"/>
      <c r="AU335" s="122"/>
      <c r="BJ335" s="149"/>
      <c r="BS335" s="163"/>
      <c r="BT335" s="122"/>
      <c r="CA335" s="149"/>
    </row>
    <row r="336" spans="1:80" ht="30" customHeight="1" thickBot="1" x14ac:dyDescent="0.3">
      <c r="A336" s="202">
        <v>44613</v>
      </c>
      <c r="B336" s="237"/>
      <c r="C336" s="237"/>
      <c r="D336" s="200">
        <f>IF(Tableau1[[#This Row],[Date de pesée]]&lt;&gt;"",1,0)</f>
        <v>1</v>
      </c>
      <c r="E336" s="237">
        <v>413</v>
      </c>
      <c r="F336" s="237"/>
      <c r="G336" s="237">
        <v>2460</v>
      </c>
      <c r="H336" s="237">
        <v>15211</v>
      </c>
      <c r="I336" s="238">
        <v>10400</v>
      </c>
      <c r="J336" s="226"/>
      <c r="K336" s="196"/>
      <c r="L336" s="196"/>
      <c r="M336" s="196"/>
      <c r="N336" s="196"/>
      <c r="O336" s="105"/>
      <c r="P336" s="198"/>
      <c r="Q336" s="201"/>
      <c r="R336" s="199">
        <f>IF(Tableau1[[#This Row],[Date de vidange]]&lt;&gt;"",1,0)</f>
        <v>0</v>
      </c>
      <c r="S336" s="198"/>
      <c r="T336" s="274">
        <f>IF(V336="","",((Tableau1[[#This Row],[Poids bois Net
NON SÉCHÉ]]-Tableau1[[#This Row],[Poids bois Net
SÉCHÉ]])/Tableau1[[#This Row],[Poids bois Net
NON SÉCHÉ]]))</f>
        <v>0.37730374088306801</v>
      </c>
      <c r="U336" s="197">
        <f t="shared" si="16"/>
        <v>12751</v>
      </c>
      <c r="V336" s="278">
        <f t="shared" si="15"/>
        <v>7940</v>
      </c>
      <c r="W336" s="279">
        <f t="shared" si="17"/>
        <v>-2460</v>
      </c>
      <c r="X336" s="280" t="str">
        <f>IF(W336&gt;0,1-Tableau1[[#This Row],[Poids Charbon Net]]/(IF(V336="",U336,V336)),"")</f>
        <v/>
      </c>
      <c r="Y336" s="277"/>
      <c r="AU336" s="122"/>
      <c r="BJ336" s="149"/>
      <c r="BS336" s="163"/>
      <c r="BT336" s="122"/>
      <c r="CA336" s="149"/>
    </row>
    <row r="337" spans="1:80" ht="30" customHeight="1" thickBot="1" x14ac:dyDescent="0.3">
      <c r="A337" s="202">
        <v>44613</v>
      </c>
      <c r="B337" s="237"/>
      <c r="C337" s="237"/>
      <c r="D337" s="200">
        <f>IF(Tableau1[[#This Row],[Date de pesée]]&lt;&gt;"",1,0)</f>
        <v>1</v>
      </c>
      <c r="E337" s="237">
        <v>414</v>
      </c>
      <c r="F337" s="237"/>
      <c r="G337" s="237">
        <v>2460</v>
      </c>
      <c r="H337" s="237">
        <v>11360</v>
      </c>
      <c r="I337" s="238">
        <v>8580</v>
      </c>
      <c r="J337" s="226"/>
      <c r="K337" s="196"/>
      <c r="L337" s="196"/>
      <c r="M337" s="196"/>
      <c r="N337" s="196"/>
      <c r="O337" s="105"/>
      <c r="P337" s="198"/>
      <c r="Q337" s="201"/>
      <c r="R337" s="199">
        <f>IF(Tableau1[[#This Row],[Date de vidange]]&lt;&gt;"",1,0)</f>
        <v>0</v>
      </c>
      <c r="S337" s="198"/>
      <c r="T337" s="274">
        <f>IF(V337="","",((Tableau1[[#This Row],[Poids bois Net
NON SÉCHÉ]]-Tableau1[[#This Row],[Poids bois Net
SÉCHÉ]])/Tableau1[[#This Row],[Poids bois Net
NON SÉCHÉ]]))</f>
        <v>0.31235955056179776</v>
      </c>
      <c r="U337" s="197">
        <f t="shared" si="16"/>
        <v>8900</v>
      </c>
      <c r="V337" s="278">
        <f t="shared" si="15"/>
        <v>6120</v>
      </c>
      <c r="W337" s="279">
        <f t="shared" si="17"/>
        <v>-2460</v>
      </c>
      <c r="X337" s="280" t="str">
        <f>IF(W337&gt;0,1-Tableau1[[#This Row],[Poids Charbon Net]]/(IF(V337="",U337,V337)),"")</f>
        <v/>
      </c>
      <c r="Y337" s="277"/>
      <c r="AU337" s="122"/>
      <c r="BJ337" s="149"/>
      <c r="BS337" s="163"/>
      <c r="BT337" s="122"/>
      <c r="CA337" s="149"/>
    </row>
    <row r="338" spans="1:80" ht="30" customHeight="1" thickBot="1" x14ac:dyDescent="0.3">
      <c r="A338" s="202">
        <v>44613</v>
      </c>
      <c r="B338" s="237"/>
      <c r="C338" s="237"/>
      <c r="D338" s="200">
        <f>IF(Tableau1[[#This Row],[Date de pesée]]&lt;&gt;"",1,0)</f>
        <v>1</v>
      </c>
      <c r="E338" s="237">
        <v>428</v>
      </c>
      <c r="F338" s="237"/>
      <c r="G338" s="237">
        <v>2480</v>
      </c>
      <c r="H338" s="237">
        <v>15713</v>
      </c>
      <c r="I338" s="238">
        <v>10320</v>
      </c>
      <c r="J338" s="226"/>
      <c r="K338" s="196"/>
      <c r="L338" s="196"/>
      <c r="M338" s="196"/>
      <c r="N338" s="196"/>
      <c r="O338" s="105"/>
      <c r="P338" s="198"/>
      <c r="Q338" s="201"/>
      <c r="R338" s="199">
        <f>IF(Tableau1[[#This Row],[Date de vidange]]&lt;&gt;"",1,0)</f>
        <v>0</v>
      </c>
      <c r="S338" s="198"/>
      <c r="T338" s="274">
        <f>IF(V338="","",((Tableau1[[#This Row],[Poids bois Net
NON SÉCHÉ]]-Tableau1[[#This Row],[Poids bois Net
SÉCHÉ]])/Tableau1[[#This Row],[Poids bois Net
NON SÉCHÉ]]))</f>
        <v>0.40754175168140255</v>
      </c>
      <c r="U338" s="197">
        <f t="shared" si="16"/>
        <v>13233</v>
      </c>
      <c r="V338" s="278">
        <f t="shared" si="15"/>
        <v>7840</v>
      </c>
      <c r="W338" s="279">
        <f t="shared" si="17"/>
        <v>-2480</v>
      </c>
      <c r="X338" s="280" t="str">
        <f>IF(W338&gt;0,1-Tableau1[[#This Row],[Poids Charbon Net]]/(IF(V338="",U338,V338)),"")</f>
        <v/>
      </c>
      <c r="Y338" s="277"/>
      <c r="AU338" s="122"/>
      <c r="BJ338" s="149"/>
      <c r="BS338" s="163"/>
      <c r="BT338" s="122"/>
      <c r="CA338" s="149"/>
    </row>
    <row r="339" spans="1:80" ht="30" customHeight="1" thickBot="1" x14ac:dyDescent="0.3">
      <c r="A339" s="202">
        <v>44613</v>
      </c>
      <c r="B339" s="237"/>
      <c r="C339" s="237"/>
      <c r="D339" s="200">
        <f>IF(Tableau1[[#This Row],[Date de pesée]]&lt;&gt;"",1,0)</f>
        <v>1</v>
      </c>
      <c r="E339" s="237">
        <v>450</v>
      </c>
      <c r="F339" s="237"/>
      <c r="G339" s="237">
        <v>2590</v>
      </c>
      <c r="H339" s="237">
        <v>15637</v>
      </c>
      <c r="I339" s="238">
        <v>11270</v>
      </c>
      <c r="J339" s="226"/>
      <c r="K339" s="196"/>
      <c r="L339" s="196"/>
      <c r="M339" s="196"/>
      <c r="N339" s="196"/>
      <c r="O339" s="105"/>
      <c r="P339" s="198"/>
      <c r="Q339" s="201"/>
      <c r="R339" s="199">
        <f>IF(Tableau1[[#This Row],[Date de vidange]]&lt;&gt;"",1,0)</f>
        <v>0</v>
      </c>
      <c r="S339" s="198"/>
      <c r="T339" s="274">
        <f>IF(V339="","",((Tableau1[[#This Row],[Poids bois Net
NON SÉCHÉ]]-Tableau1[[#This Row],[Poids bois Net
SÉCHÉ]])/Tableau1[[#This Row],[Poids bois Net
NON SÉCHÉ]]))</f>
        <v>0.33471296083390817</v>
      </c>
      <c r="U339" s="197">
        <f t="shared" si="16"/>
        <v>13047</v>
      </c>
      <c r="V339" s="278">
        <f t="shared" si="15"/>
        <v>8680</v>
      </c>
      <c r="W339" s="279">
        <f t="shared" si="17"/>
        <v>-2590</v>
      </c>
      <c r="X339" s="280" t="str">
        <f>IF(W339&gt;0,1-Tableau1[[#This Row],[Poids Charbon Net]]/(IF(V339="",U339,V339)),"")</f>
        <v/>
      </c>
      <c r="Y339" s="277"/>
      <c r="AU339" s="122"/>
      <c r="BJ339" s="149"/>
      <c r="BS339" s="163"/>
      <c r="BT339" s="122"/>
      <c r="CA339" s="149"/>
    </row>
    <row r="340" spans="1:80" ht="30" customHeight="1" thickBot="1" x14ac:dyDescent="0.3">
      <c r="A340" s="202">
        <v>44613</v>
      </c>
      <c r="B340" s="237"/>
      <c r="C340" s="237"/>
      <c r="D340" s="200">
        <f>IF(Tableau1[[#This Row],[Date de pesée]]&lt;&gt;"",1,0)</f>
        <v>1</v>
      </c>
      <c r="E340" s="237">
        <v>427</v>
      </c>
      <c r="F340" s="237"/>
      <c r="G340" s="237">
        <v>2490</v>
      </c>
      <c r="H340" s="237">
        <v>9200</v>
      </c>
      <c r="I340" s="238">
        <v>7369</v>
      </c>
      <c r="J340" s="226"/>
      <c r="K340" s="196"/>
      <c r="L340" s="196"/>
      <c r="M340" s="196"/>
      <c r="N340" s="196"/>
      <c r="O340" s="105"/>
      <c r="P340" s="198"/>
      <c r="Q340" s="201"/>
      <c r="R340" s="199">
        <f>IF(Tableau1[[#This Row],[Date de vidange]]&lt;&gt;"",1,0)</f>
        <v>0</v>
      </c>
      <c r="S340" s="198"/>
      <c r="T340" s="274">
        <f>IF(V340="","",((Tableau1[[#This Row],[Poids bois Net
NON SÉCHÉ]]-Tableau1[[#This Row],[Poids bois Net
SÉCHÉ]])/Tableau1[[#This Row],[Poids bois Net
NON SÉCHÉ]]))</f>
        <v>0.272876304023845</v>
      </c>
      <c r="U340" s="197">
        <f t="shared" si="16"/>
        <v>6710</v>
      </c>
      <c r="V340" s="278">
        <f t="shared" si="15"/>
        <v>4879</v>
      </c>
      <c r="W340" s="279">
        <f t="shared" si="17"/>
        <v>-2490</v>
      </c>
      <c r="X340" s="280" t="str">
        <f>IF(W340&gt;0,1-Tableau1[[#This Row],[Poids Charbon Net]]/(IF(V340="",U340,V340)),"")</f>
        <v/>
      </c>
      <c r="Y340" s="277"/>
      <c r="AU340" s="122"/>
      <c r="BJ340" s="149"/>
      <c r="BS340" s="163"/>
      <c r="BT340" s="122"/>
      <c r="CA340" s="149"/>
    </row>
    <row r="341" spans="1:80" ht="30" customHeight="1" thickBot="1" x14ac:dyDescent="0.3">
      <c r="A341" s="202">
        <v>44613</v>
      </c>
      <c r="B341" s="237"/>
      <c r="C341" s="237"/>
      <c r="D341" s="200">
        <f>IF(Tableau1[[#This Row],[Date de pesée]]&lt;&gt;"",1,0)</f>
        <v>1</v>
      </c>
      <c r="E341" s="237">
        <v>465</v>
      </c>
      <c r="F341" s="237"/>
      <c r="G341" s="237">
        <v>2550</v>
      </c>
      <c r="H341" s="237">
        <v>9400</v>
      </c>
      <c r="I341" s="238">
        <v>7860</v>
      </c>
      <c r="J341" s="226"/>
      <c r="K341" s="196"/>
      <c r="L341" s="196"/>
      <c r="M341" s="196"/>
      <c r="N341" s="196"/>
      <c r="O341" s="105"/>
      <c r="P341" s="198"/>
      <c r="Q341" s="201"/>
      <c r="R341" s="199">
        <f>IF(Tableau1[[#This Row],[Date de vidange]]&lt;&gt;"",1,0)</f>
        <v>0</v>
      </c>
      <c r="S341" s="198"/>
      <c r="T341" s="274">
        <f>IF(V341="","",((Tableau1[[#This Row],[Poids bois Net
NON SÉCHÉ]]-Tableau1[[#This Row],[Poids bois Net
SÉCHÉ]])/Tableau1[[#This Row],[Poids bois Net
NON SÉCHÉ]]))</f>
        <v>0.22481751824817517</v>
      </c>
      <c r="U341" s="197">
        <f t="shared" si="16"/>
        <v>6850</v>
      </c>
      <c r="V341" s="278">
        <f t="shared" si="15"/>
        <v>5310</v>
      </c>
      <c r="W341" s="279">
        <f t="shared" si="17"/>
        <v>-2550</v>
      </c>
      <c r="X341" s="280" t="str">
        <f>IF(W341&gt;0,1-Tableau1[[#This Row],[Poids Charbon Net]]/(IF(V341="",U341,V341)),"")</f>
        <v/>
      </c>
      <c r="Y341" s="277"/>
      <c r="AU341" s="122"/>
      <c r="BJ341" s="149"/>
      <c r="BS341" s="163"/>
      <c r="BT341" s="122"/>
      <c r="CA341" s="149"/>
    </row>
    <row r="342" spans="1:80" ht="30" customHeight="1" thickBot="1" x14ac:dyDescent="0.3">
      <c r="A342" s="202">
        <v>44613</v>
      </c>
      <c r="B342" s="237"/>
      <c r="C342" s="237"/>
      <c r="D342" s="200">
        <f>IF(Tableau1[[#This Row],[Date de pesée]]&lt;&gt;"",1,0)</f>
        <v>1</v>
      </c>
      <c r="E342" s="237">
        <v>460</v>
      </c>
      <c r="F342" s="237"/>
      <c r="G342" s="237">
        <v>2520</v>
      </c>
      <c r="H342" s="237">
        <v>8880</v>
      </c>
      <c r="I342" s="238">
        <v>8095</v>
      </c>
      <c r="J342" s="226"/>
      <c r="K342" s="196"/>
      <c r="L342" s="196"/>
      <c r="M342" s="196"/>
      <c r="N342" s="196"/>
      <c r="O342" s="105"/>
      <c r="P342" s="198"/>
      <c r="Q342" s="201"/>
      <c r="R342" s="199">
        <f>IF(Tableau1[[#This Row],[Date de vidange]]&lt;&gt;"",1,0)</f>
        <v>0</v>
      </c>
      <c r="S342" s="198"/>
      <c r="T342" s="274">
        <f>IF(V342="","",((Tableau1[[#This Row],[Poids bois Net
NON SÉCHÉ]]-Tableau1[[#This Row],[Poids bois Net
SÉCHÉ]])/Tableau1[[#This Row],[Poids bois Net
NON SÉCHÉ]]))</f>
        <v>0.12342767295597484</v>
      </c>
      <c r="U342" s="197">
        <f t="shared" si="16"/>
        <v>6360</v>
      </c>
      <c r="V342" s="278">
        <f t="shared" si="15"/>
        <v>5575</v>
      </c>
      <c r="W342" s="279">
        <f t="shared" si="17"/>
        <v>-2520</v>
      </c>
      <c r="X342" s="280" t="str">
        <f>IF(W342&gt;0,1-Tableau1[[#This Row],[Poids Charbon Net]]/(IF(V342="",U342,V342)),"")</f>
        <v/>
      </c>
      <c r="Y342" s="277"/>
      <c r="AU342" s="122"/>
      <c r="BJ342" s="149"/>
      <c r="BS342" s="163"/>
      <c r="BT342" s="122"/>
      <c r="CA342" s="149"/>
    </row>
    <row r="343" spans="1:80" ht="30" customHeight="1" thickBot="1" x14ac:dyDescent="0.3">
      <c r="A343" s="202">
        <v>44613</v>
      </c>
      <c r="B343" s="237"/>
      <c r="C343" s="237"/>
      <c r="D343" s="200">
        <f>IF(Tableau1[[#This Row],[Date de pesée]]&lt;&gt;"",1,0)</f>
        <v>1</v>
      </c>
      <c r="E343" s="237">
        <v>426</v>
      </c>
      <c r="F343" s="237"/>
      <c r="G343" s="237">
        <v>2445</v>
      </c>
      <c r="H343" s="237">
        <v>11205</v>
      </c>
      <c r="I343" s="238">
        <v>8431</v>
      </c>
      <c r="J343" s="226"/>
      <c r="K343" s="196"/>
      <c r="L343" s="196"/>
      <c r="M343" s="196"/>
      <c r="N343" s="196"/>
      <c r="O343" s="105"/>
      <c r="P343" s="198"/>
      <c r="Q343" s="201"/>
      <c r="R343" s="199">
        <f>IF(Tableau1[[#This Row],[Date de vidange]]&lt;&gt;"",1,0)</f>
        <v>0</v>
      </c>
      <c r="S343" s="198"/>
      <c r="T343" s="274">
        <f>IF(V343="","",((Tableau1[[#This Row],[Poids bois Net
NON SÉCHÉ]]-Tableau1[[#This Row],[Poids bois Net
SÉCHÉ]])/Tableau1[[#This Row],[Poids bois Net
NON SÉCHÉ]]))</f>
        <v>0.31666666666666665</v>
      </c>
      <c r="U343" s="197">
        <f t="shared" si="16"/>
        <v>8760</v>
      </c>
      <c r="V343" s="278">
        <f t="shared" si="15"/>
        <v>5986</v>
      </c>
      <c r="W343" s="279">
        <f t="shared" si="17"/>
        <v>-2445</v>
      </c>
      <c r="X343" s="280" t="str">
        <f>IF(W343&gt;0,1-Tableau1[[#This Row],[Poids Charbon Net]]/(IF(V343="",U343,V343)),"")</f>
        <v/>
      </c>
      <c r="Y343" s="277"/>
      <c r="AU343" s="122"/>
      <c r="BJ343" s="149"/>
      <c r="BS343" s="163"/>
      <c r="BT343" s="122"/>
      <c r="CA343" s="149"/>
    </row>
    <row r="344" spans="1:80" ht="30" customHeight="1" thickBot="1" x14ac:dyDescent="0.3">
      <c r="A344" s="202">
        <v>44613</v>
      </c>
      <c r="B344" s="237"/>
      <c r="C344" s="237"/>
      <c r="D344" s="200">
        <f>IF(Tableau1[[#This Row],[Date de pesée]]&lt;&gt;"",1,0)</f>
        <v>1</v>
      </c>
      <c r="E344" s="237">
        <v>467</v>
      </c>
      <c r="F344" s="237"/>
      <c r="G344" s="237">
        <v>2405</v>
      </c>
      <c r="H344" s="237">
        <v>9860</v>
      </c>
      <c r="I344" s="238">
        <v>8155</v>
      </c>
      <c r="J344" s="226"/>
      <c r="K344" s="196"/>
      <c r="L344" s="196"/>
      <c r="M344" s="196"/>
      <c r="N344" s="196"/>
      <c r="O344" s="105"/>
      <c r="P344" s="198"/>
      <c r="Q344" s="201"/>
      <c r="R344" s="199">
        <f>IF(Tableau1[[#This Row],[Date de vidange]]&lt;&gt;"",1,0)</f>
        <v>0</v>
      </c>
      <c r="S344" s="198"/>
      <c r="T344" s="274">
        <f>IF(V344="","",((Tableau1[[#This Row],[Poids bois Net
NON SÉCHÉ]]-Tableau1[[#This Row],[Poids bois Net
SÉCHÉ]])/Tableau1[[#This Row],[Poids bois Net
NON SÉCHÉ]]))</f>
        <v>0.22870556673373574</v>
      </c>
      <c r="U344" s="197">
        <f t="shared" si="16"/>
        <v>7455</v>
      </c>
      <c r="V344" s="278">
        <f t="shared" si="15"/>
        <v>5750</v>
      </c>
      <c r="W344" s="279">
        <f t="shared" si="17"/>
        <v>-2405</v>
      </c>
      <c r="X344" s="280" t="str">
        <f>IF(W344&gt;0,1-Tableau1[[#This Row],[Poids Charbon Net]]/(IF(V344="",U344,V344)),"")</f>
        <v/>
      </c>
      <c r="Y344" s="277"/>
      <c r="AU344" s="122"/>
      <c r="BJ344" s="149"/>
      <c r="BS344" s="163"/>
      <c r="BT344" s="122"/>
      <c r="CA344" s="149"/>
    </row>
    <row r="345" spans="1:80" ht="30" customHeight="1" thickBot="1" x14ac:dyDescent="0.3">
      <c r="A345" s="202">
        <v>44613</v>
      </c>
      <c r="B345" s="237"/>
      <c r="C345" s="237"/>
      <c r="D345" s="200">
        <f>IF(Tableau1[[#This Row],[Date de pesée]]&lt;&gt;"",1,0)</f>
        <v>1</v>
      </c>
      <c r="E345" s="237">
        <v>418</v>
      </c>
      <c r="F345" s="237"/>
      <c r="G345" s="237">
        <v>2525</v>
      </c>
      <c r="H345" s="237">
        <v>8135</v>
      </c>
      <c r="I345" s="238">
        <v>7200</v>
      </c>
      <c r="J345" s="226"/>
      <c r="K345" s="196"/>
      <c r="L345" s="196"/>
      <c r="M345" s="196"/>
      <c r="N345" s="196"/>
      <c r="O345" s="105"/>
      <c r="P345" s="198"/>
      <c r="Q345" s="201"/>
      <c r="R345" s="199">
        <f>IF(Tableau1[[#This Row],[Date de vidange]]&lt;&gt;"",1,0)</f>
        <v>0</v>
      </c>
      <c r="S345" s="198"/>
      <c r="T345" s="274">
        <f>IF(V345="","",((Tableau1[[#This Row],[Poids bois Net
NON SÉCHÉ]]-Tableau1[[#This Row],[Poids bois Net
SÉCHÉ]])/Tableau1[[#This Row],[Poids bois Net
NON SÉCHÉ]]))</f>
        <v>0.16666666666666666</v>
      </c>
      <c r="U345" s="197">
        <f t="shared" si="16"/>
        <v>5610</v>
      </c>
      <c r="V345" s="278">
        <f t="shared" si="15"/>
        <v>4675</v>
      </c>
      <c r="W345" s="279">
        <f t="shared" si="17"/>
        <v>-2525</v>
      </c>
      <c r="X345" s="280" t="str">
        <f>IF(W345&gt;0,1-Tableau1[[#This Row],[Poids Charbon Net]]/(IF(V345="",U345,V345)),"")</f>
        <v/>
      </c>
      <c r="Y345" s="277"/>
      <c r="AU345" s="122"/>
      <c r="BJ345" s="149"/>
      <c r="BS345" s="163"/>
      <c r="BT345" s="122"/>
      <c r="CA345" s="149"/>
    </row>
    <row r="346" spans="1:80" ht="30" customHeight="1" thickBot="1" x14ac:dyDescent="0.3">
      <c r="A346" s="202" t="s">
        <v>254</v>
      </c>
      <c r="B346" s="237"/>
      <c r="C346" s="237"/>
      <c r="D346" s="200">
        <f>IF(Tableau1[[#This Row],[Date de pesée]]&lt;&gt;"",1,0)</f>
        <v>1</v>
      </c>
      <c r="E346" s="237">
        <v>422</v>
      </c>
      <c r="F346" s="237"/>
      <c r="G346" s="237">
        <v>2660</v>
      </c>
      <c r="H346" s="237">
        <v>11542</v>
      </c>
      <c r="I346" s="238"/>
      <c r="J346" s="226"/>
      <c r="K346" s="196"/>
      <c r="L346" s="196"/>
      <c r="M346" s="196"/>
      <c r="N346" s="196"/>
      <c r="O346" s="105"/>
      <c r="P346" s="198"/>
      <c r="Q346" s="201"/>
      <c r="R346" s="199">
        <f>IF(Tableau1[[#This Row],[Date de vidange]]&lt;&gt;"",1,0)</f>
        <v>0</v>
      </c>
      <c r="S346" s="198"/>
      <c r="T346" s="274" t="str">
        <f>IF(V346="","",((Tableau1[[#This Row],[Poids bois Net
NON SÉCHÉ]]-Tableau1[[#This Row],[Poids bois Net
SÉCHÉ]])/Tableau1[[#This Row],[Poids bois Net
NON SÉCHÉ]]))</f>
        <v/>
      </c>
      <c r="U346" s="197">
        <f t="shared" si="16"/>
        <v>8882</v>
      </c>
      <c r="V346" s="278" t="str">
        <f t="shared" si="15"/>
        <v/>
      </c>
      <c r="W346" s="279">
        <f t="shared" si="17"/>
        <v>-2660</v>
      </c>
      <c r="X346" s="280" t="str">
        <f>IF(W346&gt;0,1-Tableau1[[#This Row],[Poids Charbon Net]]/(IF(V346="",U346,V346)),"")</f>
        <v/>
      </c>
      <c r="Y346" s="277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23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50"/>
      <c r="BK346" s="10"/>
      <c r="BL346" s="10"/>
      <c r="BM346" s="10"/>
      <c r="BN346" s="10"/>
      <c r="BO346" s="10"/>
      <c r="BP346" s="10"/>
      <c r="BQ346" s="10"/>
      <c r="BR346" s="10"/>
      <c r="BS346" s="178"/>
      <c r="BT346" s="123"/>
      <c r="BU346" s="10"/>
      <c r="BV346" s="10"/>
      <c r="BW346" s="10"/>
      <c r="BX346" s="10"/>
      <c r="BY346" s="10"/>
      <c r="BZ346" s="10"/>
      <c r="CA346" s="150"/>
      <c r="CB346" s="10"/>
    </row>
    <row r="347" spans="1:80" ht="30" customHeight="1" thickTop="1" thickBot="1" x14ac:dyDescent="0.3">
      <c r="A347" s="202" t="s">
        <v>254</v>
      </c>
      <c r="B347" s="237"/>
      <c r="C347" s="237"/>
      <c r="D347" s="200">
        <f>IF(Tableau1[[#This Row],[Date de pesée]]&lt;&gt;"",1,0)</f>
        <v>1</v>
      </c>
      <c r="E347" s="237">
        <v>453</v>
      </c>
      <c r="F347" s="237"/>
      <c r="G347" s="237">
        <v>2355</v>
      </c>
      <c r="H347" s="237">
        <v>11242</v>
      </c>
      <c r="I347" s="238"/>
      <c r="J347" s="226"/>
      <c r="K347" s="196"/>
      <c r="L347" s="196"/>
      <c r="M347" s="196"/>
      <c r="N347" s="196"/>
      <c r="O347" s="105"/>
      <c r="P347" s="198"/>
      <c r="Q347" s="201"/>
      <c r="R347" s="199">
        <f>IF(Tableau1[[#This Row],[Date de vidange]]&lt;&gt;"",1,0)</f>
        <v>0</v>
      </c>
      <c r="S347" s="198"/>
      <c r="T347" s="274" t="str">
        <f>IF(V347="","",((Tableau1[[#This Row],[Poids bois Net
NON SÉCHÉ]]-Tableau1[[#This Row],[Poids bois Net
SÉCHÉ]])/Tableau1[[#This Row],[Poids bois Net
NON SÉCHÉ]]))</f>
        <v/>
      </c>
      <c r="U347" s="197">
        <f t="shared" si="16"/>
        <v>8887</v>
      </c>
      <c r="V347" s="278" t="str">
        <f t="shared" si="15"/>
        <v/>
      </c>
      <c r="W347" s="279">
        <f t="shared" si="17"/>
        <v>-2355</v>
      </c>
      <c r="X347" s="280" t="str">
        <f>IF(W347&gt;0,1-Tableau1[[#This Row],[Poids Charbon Net]]/(IF(V347="",U347,V347)),"")</f>
        <v/>
      </c>
      <c r="Y347" s="277"/>
      <c r="Z347" s="120"/>
      <c r="AA347" s="120"/>
      <c r="AB347" s="120"/>
      <c r="AC347" s="120"/>
      <c r="AD347" s="120"/>
      <c r="AE347" s="120"/>
      <c r="AF347" s="120"/>
      <c r="AG347" s="120"/>
      <c r="AH347" s="120"/>
      <c r="AI347" s="120"/>
      <c r="AJ347" s="120"/>
      <c r="AK347" s="120"/>
      <c r="AL347" s="120"/>
      <c r="AM347" s="120"/>
      <c r="AN347" s="120"/>
      <c r="AO347" s="120"/>
      <c r="AP347" s="120"/>
      <c r="AQ347" s="120"/>
      <c r="AR347" s="120"/>
      <c r="AS347" s="120"/>
      <c r="AT347" s="120"/>
      <c r="AU347" s="121"/>
      <c r="AV347" s="120"/>
      <c r="AW347" s="120"/>
      <c r="AX347" s="120"/>
      <c r="AY347" s="120"/>
      <c r="AZ347" s="120"/>
      <c r="BA347" s="120"/>
      <c r="BB347" s="120"/>
      <c r="BC347" s="120"/>
      <c r="BD347" s="120"/>
      <c r="BE347" s="120"/>
      <c r="BF347" s="120"/>
      <c r="BG347" s="120"/>
      <c r="BH347" s="120"/>
      <c r="BI347" s="120"/>
      <c r="BJ347" s="148"/>
      <c r="BK347" s="120"/>
      <c r="BL347" s="120"/>
      <c r="BM347" s="120"/>
      <c r="BN347" s="120"/>
      <c r="BO347" s="120"/>
      <c r="BP347" s="120"/>
      <c r="BQ347" s="120"/>
      <c r="BR347" s="120"/>
      <c r="BS347" s="177"/>
      <c r="BT347" s="121"/>
      <c r="BU347" s="120"/>
      <c r="BV347" s="120"/>
      <c r="BW347" s="120"/>
      <c r="BX347" s="120"/>
      <c r="BY347" s="120"/>
      <c r="BZ347" s="120"/>
      <c r="CA347" s="148"/>
      <c r="CB347" s="120"/>
    </row>
    <row r="348" spans="1:80" ht="30" customHeight="1" thickBot="1" x14ac:dyDescent="0.3">
      <c r="A348" s="202" t="s">
        <v>254</v>
      </c>
      <c r="B348" s="237"/>
      <c r="C348" s="237"/>
      <c r="D348" s="200">
        <f>IF(Tableau1[[#This Row],[Date de pesée]]&lt;&gt;"",1,0)</f>
        <v>1</v>
      </c>
      <c r="E348" s="237">
        <v>440</v>
      </c>
      <c r="F348" s="237"/>
      <c r="G348" s="237">
        <v>2675</v>
      </c>
      <c r="H348" s="237"/>
      <c r="I348" s="238"/>
      <c r="J348" s="226"/>
      <c r="K348" s="196"/>
      <c r="L348" s="196"/>
      <c r="M348" s="196"/>
      <c r="N348" s="196"/>
      <c r="O348" s="105"/>
      <c r="P348" s="198"/>
      <c r="Q348" s="201"/>
      <c r="R348" s="199">
        <f>IF(Tableau1[[#This Row],[Date de vidange]]&lt;&gt;"",1,0)</f>
        <v>0</v>
      </c>
      <c r="S348" s="198"/>
      <c r="T348" s="274" t="str">
        <f>IF(V348="","",((Tableau1[[#This Row],[Poids bois Net
NON SÉCHÉ]]-Tableau1[[#This Row],[Poids bois Net
SÉCHÉ]])/Tableau1[[#This Row],[Poids bois Net
NON SÉCHÉ]]))</f>
        <v/>
      </c>
      <c r="U348" s="197" t="str">
        <f t="shared" si="16"/>
        <v/>
      </c>
      <c r="V348" s="278" t="str">
        <f t="shared" si="15"/>
        <v/>
      </c>
      <c r="W348" s="279">
        <f t="shared" si="17"/>
        <v>-2675</v>
      </c>
      <c r="X348" s="280" t="str">
        <f>IF(W348&gt;0,1-Tableau1[[#This Row],[Poids Charbon Net]]/(IF(V348="",U348,V348)),"")</f>
        <v/>
      </c>
      <c r="Y348" s="277"/>
      <c r="AU348" s="122"/>
      <c r="BJ348" s="149"/>
      <c r="BS348" s="163"/>
      <c r="BT348" s="122"/>
      <c r="CA348" s="149"/>
    </row>
    <row r="349" spans="1:80" ht="30" customHeight="1" thickBot="1" x14ac:dyDescent="0.3">
      <c r="A349" s="202" t="s">
        <v>228</v>
      </c>
      <c r="B349" s="237"/>
      <c r="C349" s="237"/>
      <c r="D349" s="200">
        <f>IF(Tableau1[[#This Row],[Date de pesée]]&lt;&gt;"",1,0)</f>
        <v>1</v>
      </c>
      <c r="E349" s="237">
        <v>463</v>
      </c>
      <c r="F349" s="237"/>
      <c r="G349" s="237">
        <v>2510</v>
      </c>
      <c r="H349" s="237">
        <v>7000</v>
      </c>
      <c r="I349" s="238"/>
      <c r="J349" s="226"/>
      <c r="K349" s="196"/>
      <c r="L349" s="196"/>
      <c r="M349" s="196"/>
      <c r="N349" s="196"/>
      <c r="O349" s="105"/>
      <c r="P349" s="198"/>
      <c r="Q349" s="201"/>
      <c r="R349" s="199">
        <f>IF(Tableau1[[#This Row],[Date de vidange]]&lt;&gt;"",1,0)</f>
        <v>0</v>
      </c>
      <c r="S349" s="198"/>
      <c r="T349" s="274" t="str">
        <f>IF(V349="","",((Tableau1[[#This Row],[Poids bois Net
NON SÉCHÉ]]-Tableau1[[#This Row],[Poids bois Net
SÉCHÉ]])/Tableau1[[#This Row],[Poids bois Net
NON SÉCHÉ]]))</f>
        <v/>
      </c>
      <c r="U349" s="197">
        <f t="shared" si="16"/>
        <v>4490</v>
      </c>
      <c r="V349" s="278" t="str">
        <f t="shared" si="15"/>
        <v/>
      </c>
      <c r="W349" s="279">
        <f t="shared" si="17"/>
        <v>-2510</v>
      </c>
      <c r="X349" s="280" t="str">
        <f>IF(W349&gt;0,1-Tableau1[[#This Row],[Poids Charbon Net]]/(IF(V349="",U349,V349)),"")</f>
        <v/>
      </c>
      <c r="Y349" s="277"/>
      <c r="AU349" s="122"/>
      <c r="BJ349" s="149"/>
      <c r="BS349" s="163"/>
      <c r="BT349" s="122"/>
      <c r="CA349" s="149"/>
    </row>
    <row r="350" spans="1:80" ht="30" customHeight="1" thickBot="1" x14ac:dyDescent="0.3">
      <c r="A350" s="202" t="s">
        <v>228</v>
      </c>
      <c r="B350" s="237"/>
      <c r="C350" s="237"/>
      <c r="D350" s="200">
        <f>IF(Tableau1[[#This Row],[Date de pesée]]&lt;&gt;"",1,0)</f>
        <v>1</v>
      </c>
      <c r="E350" s="237">
        <v>433</v>
      </c>
      <c r="F350" s="237"/>
      <c r="G350" s="237">
        <v>2440</v>
      </c>
      <c r="H350" s="237">
        <v>5660</v>
      </c>
      <c r="I350" s="238"/>
      <c r="J350" s="226"/>
      <c r="K350" s="196"/>
      <c r="L350" s="196"/>
      <c r="M350" s="196"/>
      <c r="N350" s="196"/>
      <c r="O350" s="105"/>
      <c r="P350" s="198"/>
      <c r="Q350" s="201"/>
      <c r="R350" s="199">
        <f>IF(Tableau1[[#This Row],[Date de vidange]]&lt;&gt;"",1,0)</f>
        <v>0</v>
      </c>
      <c r="S350" s="198"/>
      <c r="T350" s="274" t="str">
        <f>IF(V350="","",((Tableau1[[#This Row],[Poids bois Net
NON SÉCHÉ]]-Tableau1[[#This Row],[Poids bois Net
SÉCHÉ]])/Tableau1[[#This Row],[Poids bois Net
NON SÉCHÉ]]))</f>
        <v/>
      </c>
      <c r="U350" s="197">
        <f t="shared" si="16"/>
        <v>3220</v>
      </c>
      <c r="V350" s="278" t="str">
        <f t="shared" si="15"/>
        <v/>
      </c>
      <c r="W350" s="279">
        <f t="shared" si="17"/>
        <v>-2440</v>
      </c>
      <c r="X350" s="280" t="str">
        <f>IF(W350&gt;0,1-Tableau1[[#This Row],[Poids Charbon Net]]/(IF(V350="",U350,V350)),"")</f>
        <v/>
      </c>
      <c r="Y350" s="277"/>
      <c r="AU350" s="122"/>
      <c r="BJ350" s="149"/>
      <c r="BS350" s="163"/>
      <c r="BT350" s="122"/>
      <c r="CA350" s="149"/>
    </row>
    <row r="351" spans="1:80" ht="30" customHeight="1" thickBot="1" x14ac:dyDescent="0.3">
      <c r="A351" s="202" t="s">
        <v>228</v>
      </c>
      <c r="B351" s="237"/>
      <c r="C351" s="237"/>
      <c r="D351" s="200">
        <f>IF(Tableau1[[#This Row],[Date de pesée]]&lt;&gt;"",1,0)</f>
        <v>1</v>
      </c>
      <c r="E351" s="237">
        <v>476</v>
      </c>
      <c r="F351" s="237"/>
      <c r="G351" s="237">
        <v>2405</v>
      </c>
      <c r="H351" s="237">
        <v>12174</v>
      </c>
      <c r="I351" s="238"/>
      <c r="J351" s="226"/>
      <c r="K351" s="196"/>
      <c r="L351" s="196"/>
      <c r="M351" s="196"/>
      <c r="N351" s="196"/>
      <c r="O351" s="105"/>
      <c r="P351" s="198"/>
      <c r="Q351" s="201"/>
      <c r="R351" s="199">
        <f>IF(Tableau1[[#This Row],[Date de vidange]]&lt;&gt;"",1,0)</f>
        <v>0</v>
      </c>
      <c r="S351" s="198"/>
      <c r="T351" s="274" t="str">
        <f>IF(V351="","",((Tableau1[[#This Row],[Poids bois Net
NON SÉCHÉ]]-Tableau1[[#This Row],[Poids bois Net
SÉCHÉ]])/Tableau1[[#This Row],[Poids bois Net
NON SÉCHÉ]]))</f>
        <v/>
      </c>
      <c r="U351" s="197">
        <f t="shared" si="16"/>
        <v>9769</v>
      </c>
      <c r="V351" s="278" t="str">
        <f t="shared" si="15"/>
        <v/>
      </c>
      <c r="W351" s="279">
        <f t="shared" si="17"/>
        <v>-2405</v>
      </c>
      <c r="X351" s="280" t="str">
        <f>IF(W351&gt;0,1-Tableau1[[#This Row],[Poids Charbon Net]]/(IF(V351="",U351,V351)),"")</f>
        <v/>
      </c>
      <c r="Y351" s="277"/>
      <c r="AU351" s="122"/>
      <c r="BJ351" s="149"/>
      <c r="BS351" s="163"/>
      <c r="BT351" s="122"/>
      <c r="CA351" s="149"/>
    </row>
    <row r="352" spans="1:80" ht="30" customHeight="1" thickBot="1" x14ac:dyDescent="0.3">
      <c r="A352" s="202" t="s">
        <v>228</v>
      </c>
      <c r="B352" s="237"/>
      <c r="C352" s="237"/>
      <c r="D352" s="200">
        <f>IF(Tableau1[[#This Row],[Date de pesée]]&lt;&gt;"",1,0)</f>
        <v>1</v>
      </c>
      <c r="E352" s="237">
        <v>441</v>
      </c>
      <c r="F352" s="237"/>
      <c r="G352" s="237">
        <v>2305</v>
      </c>
      <c r="H352" s="237">
        <v>8888</v>
      </c>
      <c r="I352" s="238"/>
      <c r="J352" s="226"/>
      <c r="K352" s="196"/>
      <c r="L352" s="196"/>
      <c r="M352" s="196"/>
      <c r="N352" s="196"/>
      <c r="O352" s="105"/>
      <c r="P352" s="198"/>
      <c r="Q352" s="201"/>
      <c r="R352" s="199">
        <f>IF(Tableau1[[#This Row],[Date de vidange]]&lt;&gt;"",1,0)</f>
        <v>0</v>
      </c>
      <c r="S352" s="198"/>
      <c r="T352" s="274" t="str">
        <f>IF(V352="","",((Tableau1[[#This Row],[Poids bois Net
NON SÉCHÉ]]-Tableau1[[#This Row],[Poids bois Net
SÉCHÉ]])/Tableau1[[#This Row],[Poids bois Net
NON SÉCHÉ]]))</f>
        <v/>
      </c>
      <c r="U352" s="197">
        <f t="shared" si="16"/>
        <v>6583</v>
      </c>
      <c r="V352" s="278" t="str">
        <f t="shared" si="15"/>
        <v/>
      </c>
      <c r="W352" s="279">
        <f t="shared" si="17"/>
        <v>-2305</v>
      </c>
      <c r="X352" s="280" t="str">
        <f>IF(W352&gt;0,1-Tableau1[[#This Row],[Poids Charbon Net]]/(IF(V352="",U352,V352)),"")</f>
        <v/>
      </c>
      <c r="Y352" s="277"/>
      <c r="AU352" s="122"/>
      <c r="BJ352" s="149"/>
      <c r="BS352" s="163"/>
      <c r="BT352" s="122"/>
      <c r="CA352" s="149"/>
    </row>
    <row r="353" spans="1:79" ht="30" customHeight="1" thickBot="1" x14ac:dyDescent="0.3">
      <c r="A353" s="202" t="s">
        <v>254</v>
      </c>
      <c r="B353" s="237"/>
      <c r="C353" s="237"/>
      <c r="D353" s="200">
        <f>IF(Tableau1[[#This Row],[Date de pesée]]&lt;&gt;"",1,0)</f>
        <v>1</v>
      </c>
      <c r="E353" s="237">
        <v>408</v>
      </c>
      <c r="F353" s="237"/>
      <c r="G353" s="237">
        <v>2168</v>
      </c>
      <c r="H353" s="237">
        <v>12022</v>
      </c>
      <c r="I353" s="238"/>
      <c r="J353" s="226"/>
      <c r="K353" s="196"/>
      <c r="L353" s="196"/>
      <c r="M353" s="196"/>
      <c r="N353" s="196"/>
      <c r="O353" s="105"/>
      <c r="P353" s="198"/>
      <c r="Q353" s="201"/>
      <c r="R353" s="199">
        <f>IF(Tableau1[[#This Row],[Date de vidange]]&lt;&gt;"",1,0)</f>
        <v>0</v>
      </c>
      <c r="S353" s="198"/>
      <c r="T353" s="274" t="str">
        <f>IF(V353="","",((Tableau1[[#This Row],[Poids bois Net
NON SÉCHÉ]]-Tableau1[[#This Row],[Poids bois Net
SÉCHÉ]])/Tableau1[[#This Row],[Poids bois Net
NON SÉCHÉ]]))</f>
        <v/>
      </c>
      <c r="U353" s="197">
        <f t="shared" si="16"/>
        <v>9854</v>
      </c>
      <c r="V353" s="278" t="str">
        <f t="shared" si="15"/>
        <v/>
      </c>
      <c r="W353" s="279">
        <f t="shared" si="17"/>
        <v>-2168</v>
      </c>
      <c r="X353" s="280" t="str">
        <f>IF(W353&gt;0,1-Tableau1[[#This Row],[Poids Charbon Net]]/(IF(V353="",U353,V353)),"")</f>
        <v/>
      </c>
      <c r="Y353" s="277"/>
      <c r="AU353" s="122"/>
      <c r="BJ353" s="149"/>
      <c r="BS353" s="163"/>
      <c r="BT353" s="122"/>
      <c r="CA353" s="149"/>
    </row>
    <row r="354" spans="1:79" ht="30" customHeight="1" thickBot="1" x14ac:dyDescent="0.3">
      <c r="A354" s="202" t="s">
        <v>254</v>
      </c>
      <c r="B354" s="237"/>
      <c r="C354" s="237"/>
      <c r="D354" s="200">
        <f>IF(Tableau1[[#This Row],[Date de pesée]]&lt;&gt;"",1,0)</f>
        <v>1</v>
      </c>
      <c r="E354" s="237">
        <v>468</v>
      </c>
      <c r="F354" s="237"/>
      <c r="G354" s="237">
        <v>2527</v>
      </c>
      <c r="H354" s="237">
        <v>9784</v>
      </c>
      <c r="I354" s="238"/>
      <c r="J354" s="226"/>
      <c r="K354" s="196"/>
      <c r="L354" s="196"/>
      <c r="M354" s="196"/>
      <c r="N354" s="196"/>
      <c r="O354" s="105"/>
      <c r="P354" s="198"/>
      <c r="Q354" s="201"/>
      <c r="R354" s="199">
        <f>IF(Tableau1[[#This Row],[Date de vidange]]&lt;&gt;"",1,0)</f>
        <v>0</v>
      </c>
      <c r="S354" s="198"/>
      <c r="T354" s="274" t="str">
        <f>IF(V354="","",((Tableau1[[#This Row],[Poids bois Net
NON SÉCHÉ]]-Tableau1[[#This Row],[Poids bois Net
SÉCHÉ]])/Tableau1[[#This Row],[Poids bois Net
NON SÉCHÉ]]))</f>
        <v/>
      </c>
      <c r="U354" s="197">
        <f t="shared" si="16"/>
        <v>7257</v>
      </c>
      <c r="V354" s="278" t="str">
        <f t="shared" si="15"/>
        <v/>
      </c>
      <c r="W354" s="279">
        <f t="shared" si="17"/>
        <v>-2527</v>
      </c>
      <c r="X354" s="280" t="str">
        <f>IF(W354&gt;0,1-Tableau1[[#This Row],[Poids Charbon Net]]/(IF(V354="",U354,V354)),"")</f>
        <v/>
      </c>
      <c r="Y354" s="277"/>
      <c r="AU354" s="122"/>
      <c r="BJ354" s="149"/>
      <c r="BS354" s="163"/>
      <c r="BT354" s="122"/>
      <c r="CA354" s="149"/>
    </row>
    <row r="355" spans="1:79" ht="30" customHeight="1" thickBot="1" x14ac:dyDescent="0.3">
      <c r="A355" s="202" t="s">
        <v>254</v>
      </c>
      <c r="B355" s="237"/>
      <c r="C355" s="237"/>
      <c r="D355" s="200">
        <f>IF(Tableau1[[#This Row],[Date de pesée]]&lt;&gt;"",1,0)</f>
        <v>1</v>
      </c>
      <c r="E355" s="237">
        <v>434</v>
      </c>
      <c r="F355" s="237"/>
      <c r="G355" s="237">
        <v>2434</v>
      </c>
      <c r="H355" s="237">
        <v>10700</v>
      </c>
      <c r="I355" s="238"/>
      <c r="J355" s="226"/>
      <c r="K355" s="196"/>
      <c r="L355" s="196"/>
      <c r="M355" s="196"/>
      <c r="N355" s="196"/>
      <c r="O355" s="105"/>
      <c r="P355" s="198"/>
      <c r="Q355" s="201"/>
      <c r="R355" s="199">
        <f>IF(Tableau1[[#This Row],[Date de vidange]]&lt;&gt;"",1,0)</f>
        <v>0</v>
      </c>
      <c r="S355" s="198"/>
      <c r="T355" s="274" t="str">
        <f>IF(V355="","",((Tableau1[[#This Row],[Poids bois Net
NON SÉCHÉ]]-Tableau1[[#This Row],[Poids bois Net
SÉCHÉ]])/Tableau1[[#This Row],[Poids bois Net
NON SÉCHÉ]]))</f>
        <v/>
      </c>
      <c r="U355" s="197">
        <f t="shared" si="16"/>
        <v>8266</v>
      </c>
      <c r="V355" s="278" t="str">
        <f t="shared" si="15"/>
        <v/>
      </c>
      <c r="W355" s="279">
        <f t="shared" si="17"/>
        <v>-2434</v>
      </c>
      <c r="X355" s="280" t="str">
        <f>IF(W355&gt;0,1-Tableau1[[#This Row],[Poids Charbon Net]]/(IF(V355="",U355,V355)),"")</f>
        <v/>
      </c>
      <c r="Y355" s="277"/>
      <c r="AU355" s="122"/>
      <c r="BJ355" s="149"/>
      <c r="BS355" s="163"/>
      <c r="BT355" s="122"/>
      <c r="CA355" s="149"/>
    </row>
    <row r="356" spans="1:79" ht="30" customHeight="1" thickBot="1" x14ac:dyDescent="0.3">
      <c r="A356" s="202" t="s">
        <v>254</v>
      </c>
      <c r="B356" s="237"/>
      <c r="C356" s="237"/>
      <c r="D356" s="200">
        <f>IF(Tableau1[[#This Row],[Date de pesée]]&lt;&gt;"",1,0)</f>
        <v>1</v>
      </c>
      <c r="E356" s="237">
        <v>429</v>
      </c>
      <c r="F356" s="237"/>
      <c r="G356" s="237">
        <v>2429</v>
      </c>
      <c r="H356" s="237">
        <v>12416</v>
      </c>
      <c r="I356" s="238"/>
      <c r="J356" s="226"/>
      <c r="K356" s="196"/>
      <c r="L356" s="196"/>
      <c r="M356" s="196"/>
      <c r="N356" s="196"/>
      <c r="O356" s="105"/>
      <c r="P356" s="198"/>
      <c r="Q356" s="201"/>
      <c r="R356" s="199">
        <f>IF(Tableau1[[#This Row],[Date de vidange]]&lt;&gt;"",1,0)</f>
        <v>0</v>
      </c>
      <c r="S356" s="198"/>
      <c r="T356" s="274" t="str">
        <f>IF(V356="","",((Tableau1[[#This Row],[Poids bois Net
NON SÉCHÉ]]-Tableau1[[#This Row],[Poids bois Net
SÉCHÉ]])/Tableau1[[#This Row],[Poids bois Net
NON SÉCHÉ]]))</f>
        <v/>
      </c>
      <c r="U356" s="197">
        <f t="shared" si="16"/>
        <v>9987</v>
      </c>
      <c r="V356" s="278" t="str">
        <f t="shared" si="15"/>
        <v/>
      </c>
      <c r="W356" s="279">
        <f t="shared" si="17"/>
        <v>-2429</v>
      </c>
      <c r="X356" s="280" t="str">
        <f>IF(W356&gt;0,1-Tableau1[[#This Row],[Poids Charbon Net]]/(IF(V356="",U356,V356)),"")</f>
        <v/>
      </c>
      <c r="Y356" s="277"/>
      <c r="AU356" s="122"/>
      <c r="BJ356" s="149"/>
      <c r="BS356" s="163"/>
      <c r="BT356" s="122"/>
      <c r="CA356" s="149"/>
    </row>
    <row r="357" spans="1:79" ht="30" customHeight="1" thickBot="1" x14ac:dyDescent="0.3">
      <c r="A357" s="202" t="s">
        <v>254</v>
      </c>
      <c r="B357" s="237"/>
      <c r="C357" s="237"/>
      <c r="D357" s="200">
        <f>IF(Tableau1[[#This Row],[Date de pesée]]&lt;&gt;"",1,0)</f>
        <v>1</v>
      </c>
      <c r="E357" s="237">
        <v>475</v>
      </c>
      <c r="F357" s="237"/>
      <c r="G357" s="237">
        <v>2385</v>
      </c>
      <c r="H357" s="237"/>
      <c r="I357" s="238"/>
      <c r="J357" s="226"/>
      <c r="K357" s="196"/>
      <c r="L357" s="196"/>
      <c r="M357" s="196"/>
      <c r="N357" s="196"/>
      <c r="O357" s="105"/>
      <c r="P357" s="198"/>
      <c r="Q357" s="201"/>
      <c r="R357" s="199">
        <f>IF(Tableau1[[#This Row],[Date de vidange]]&lt;&gt;"",1,0)</f>
        <v>0</v>
      </c>
      <c r="S357" s="198"/>
      <c r="T357" s="274" t="str">
        <f>IF(V357="","",((Tableau1[[#This Row],[Poids bois Net
NON SÉCHÉ]]-Tableau1[[#This Row],[Poids bois Net
SÉCHÉ]])/Tableau1[[#This Row],[Poids bois Net
NON SÉCHÉ]]))</f>
        <v/>
      </c>
      <c r="U357" s="197" t="str">
        <f t="shared" si="16"/>
        <v/>
      </c>
      <c r="V357" s="278" t="str">
        <f t="shared" si="15"/>
        <v/>
      </c>
      <c r="W357" s="279">
        <f t="shared" si="17"/>
        <v>-2385</v>
      </c>
      <c r="X357" s="280" t="str">
        <f>IF(W357&gt;0,1-Tableau1[[#This Row],[Poids Charbon Net]]/(IF(V357="",U357,V357)),"")</f>
        <v/>
      </c>
      <c r="Y357" s="277"/>
      <c r="AU357" s="122"/>
      <c r="BJ357" s="149"/>
      <c r="BS357" s="163"/>
      <c r="BT357" s="122"/>
      <c r="CA357" s="149"/>
    </row>
    <row r="358" spans="1:79" ht="30" customHeight="1" thickBot="1" x14ac:dyDescent="0.3">
      <c r="A358" s="202" t="s">
        <v>254</v>
      </c>
      <c r="B358" s="237"/>
      <c r="C358" s="237"/>
      <c r="D358" s="200">
        <f>IF(Tableau1[[#This Row],[Date de pesée]]&lt;&gt;"",1,0)</f>
        <v>1</v>
      </c>
      <c r="E358" s="237">
        <v>457</v>
      </c>
      <c r="F358" s="237"/>
      <c r="G358" s="237">
        <v>2560</v>
      </c>
      <c r="H358" s="237">
        <v>12115</v>
      </c>
      <c r="I358" s="238"/>
      <c r="J358" s="226"/>
      <c r="K358" s="196"/>
      <c r="L358" s="196"/>
      <c r="M358" s="196"/>
      <c r="N358" s="196"/>
      <c r="O358" s="105"/>
      <c r="P358" s="198"/>
      <c r="Q358" s="201"/>
      <c r="R358" s="199">
        <f>IF(Tableau1[[#This Row],[Date de vidange]]&lt;&gt;"",1,0)</f>
        <v>0</v>
      </c>
      <c r="S358" s="198"/>
      <c r="T358" s="274" t="str">
        <f>IF(V358="","",((Tableau1[[#This Row],[Poids bois Net
NON SÉCHÉ]]-Tableau1[[#This Row],[Poids bois Net
SÉCHÉ]])/Tableau1[[#This Row],[Poids bois Net
NON SÉCHÉ]]))</f>
        <v/>
      </c>
      <c r="U358" s="197">
        <f t="shared" si="16"/>
        <v>9555</v>
      </c>
      <c r="V358" s="278" t="str">
        <f t="shared" si="15"/>
        <v/>
      </c>
      <c r="W358" s="279">
        <f t="shared" si="17"/>
        <v>-2560</v>
      </c>
      <c r="X358" s="280" t="str">
        <f>IF(W358&gt;0,1-Tableau1[[#This Row],[Poids Charbon Net]]/(IF(V358="",U358,V358)),"")</f>
        <v/>
      </c>
      <c r="Y358" s="277"/>
      <c r="AU358" s="122"/>
      <c r="BJ358" s="149"/>
      <c r="BS358" s="163"/>
      <c r="BT358" s="122"/>
      <c r="CA358" s="149"/>
    </row>
    <row r="359" spans="1:79" ht="30" customHeight="1" thickBot="1" x14ac:dyDescent="0.3">
      <c r="A359" s="202" t="s">
        <v>254</v>
      </c>
      <c r="B359" s="237"/>
      <c r="C359" s="237"/>
      <c r="D359" s="200">
        <f>IF(Tableau1[[#This Row],[Date de pesée]]&lt;&gt;"",1,0)</f>
        <v>1</v>
      </c>
      <c r="E359" s="237">
        <v>416</v>
      </c>
      <c r="F359" s="237"/>
      <c r="G359" s="237">
        <v>2480</v>
      </c>
      <c r="H359" s="237"/>
      <c r="I359" s="238"/>
      <c r="J359" s="226"/>
      <c r="K359" s="196"/>
      <c r="L359" s="196"/>
      <c r="M359" s="196"/>
      <c r="N359" s="196"/>
      <c r="O359" s="105"/>
      <c r="P359" s="198"/>
      <c r="Q359" s="201"/>
      <c r="R359" s="199">
        <f>IF(Tableau1[[#This Row],[Date de vidange]]&lt;&gt;"",1,0)</f>
        <v>0</v>
      </c>
      <c r="S359" s="198"/>
      <c r="T359" s="274" t="str">
        <f>IF(V359="","",((Tableau1[[#This Row],[Poids bois Net
NON SÉCHÉ]]-Tableau1[[#This Row],[Poids bois Net
SÉCHÉ]])/Tableau1[[#This Row],[Poids bois Net
NON SÉCHÉ]]))</f>
        <v/>
      </c>
      <c r="U359" s="197" t="str">
        <f t="shared" si="16"/>
        <v/>
      </c>
      <c r="V359" s="278" t="str">
        <f t="shared" si="15"/>
        <v/>
      </c>
      <c r="W359" s="279">
        <f t="shared" si="17"/>
        <v>-2480</v>
      </c>
      <c r="X359" s="280" t="str">
        <f>IF(W359&gt;0,1-Tableau1[[#This Row],[Poids Charbon Net]]/(IF(V359="",U359,V359)),"")</f>
        <v/>
      </c>
      <c r="Y359" s="277"/>
      <c r="AU359" s="122"/>
      <c r="BJ359" s="149"/>
      <c r="BS359" s="163"/>
      <c r="BT359" s="122"/>
      <c r="CA359" s="149"/>
    </row>
    <row r="360" spans="1:79" ht="30" customHeight="1" thickBot="1" x14ac:dyDescent="0.3">
      <c r="A360" s="202" t="s">
        <v>254</v>
      </c>
      <c r="B360" s="237"/>
      <c r="C360" s="237"/>
      <c r="D360" s="200">
        <f>IF(Tableau1[[#This Row],[Date de pesée]]&lt;&gt;"",1,0)</f>
        <v>1</v>
      </c>
      <c r="E360" s="237">
        <v>452</v>
      </c>
      <c r="F360" s="237"/>
      <c r="G360" s="237">
        <v>2520</v>
      </c>
      <c r="H360" s="237"/>
      <c r="I360" s="238"/>
      <c r="J360" s="226"/>
      <c r="K360" s="196"/>
      <c r="L360" s="196"/>
      <c r="M360" s="196"/>
      <c r="N360" s="196"/>
      <c r="O360" s="105"/>
      <c r="P360" s="198"/>
      <c r="Q360" s="201"/>
      <c r="R360" s="199">
        <f>IF(Tableau1[[#This Row],[Date de vidange]]&lt;&gt;"",1,0)</f>
        <v>0</v>
      </c>
      <c r="S360" s="198"/>
      <c r="T360" s="274" t="str">
        <f>IF(V360="","",((Tableau1[[#This Row],[Poids bois Net
NON SÉCHÉ]]-Tableau1[[#This Row],[Poids bois Net
SÉCHÉ]])/Tableau1[[#This Row],[Poids bois Net
NON SÉCHÉ]]))</f>
        <v/>
      </c>
      <c r="U360" s="197" t="str">
        <f t="shared" si="16"/>
        <v/>
      </c>
      <c r="V360" s="278" t="str">
        <f t="shared" si="15"/>
        <v/>
      </c>
      <c r="W360" s="279">
        <f t="shared" si="17"/>
        <v>-2520</v>
      </c>
      <c r="X360" s="280" t="str">
        <f>IF(W360&gt;0,1-Tableau1[[#This Row],[Poids Charbon Net]]/(IF(V360="",U360,V360)),"")</f>
        <v/>
      </c>
      <c r="Y360" s="277"/>
      <c r="AU360" s="122"/>
      <c r="BJ360" s="149"/>
      <c r="BS360" s="163"/>
      <c r="BT360" s="122"/>
      <c r="CA360" s="149"/>
    </row>
    <row r="361" spans="1:79" ht="30" customHeight="1" thickBot="1" x14ac:dyDescent="0.3">
      <c r="A361" s="202" t="s">
        <v>254</v>
      </c>
      <c r="B361" s="237"/>
      <c r="C361" s="237"/>
      <c r="D361" s="200">
        <f>IF(Tableau1[[#This Row],[Date de pesée]]&lt;&gt;"",1,0)</f>
        <v>1</v>
      </c>
      <c r="E361" s="237">
        <v>423</v>
      </c>
      <c r="F361" s="237"/>
      <c r="G361" s="237">
        <v>2390</v>
      </c>
      <c r="H361" s="237">
        <v>11227</v>
      </c>
      <c r="I361" s="238"/>
      <c r="J361" s="226"/>
      <c r="K361" s="196"/>
      <c r="L361" s="196"/>
      <c r="M361" s="196"/>
      <c r="N361" s="196"/>
      <c r="O361" s="105"/>
      <c r="P361" s="198"/>
      <c r="Q361" s="201"/>
      <c r="R361" s="199">
        <f>IF(Tableau1[[#This Row],[Date de vidange]]&lt;&gt;"",1,0)</f>
        <v>0</v>
      </c>
      <c r="S361" s="198"/>
      <c r="T361" s="274" t="str">
        <f>IF(V361="","",((Tableau1[[#This Row],[Poids bois Net
NON SÉCHÉ]]-Tableau1[[#This Row],[Poids bois Net
SÉCHÉ]])/Tableau1[[#This Row],[Poids bois Net
NON SÉCHÉ]]))</f>
        <v/>
      </c>
      <c r="U361" s="197">
        <f t="shared" si="16"/>
        <v>8837</v>
      </c>
      <c r="V361" s="278" t="str">
        <f t="shared" si="15"/>
        <v/>
      </c>
      <c r="W361" s="279">
        <f t="shared" si="17"/>
        <v>-2390</v>
      </c>
      <c r="X361" s="280" t="str">
        <f>IF(W361&gt;0,1-Tableau1[[#This Row],[Poids Charbon Net]]/(IF(V361="",U361,V361)),"")</f>
        <v/>
      </c>
      <c r="Y361" s="277"/>
      <c r="AU361" s="122"/>
      <c r="BJ361" s="149"/>
      <c r="BS361" s="163"/>
      <c r="BT361" s="122"/>
      <c r="CA361" s="149"/>
    </row>
    <row r="362" spans="1:79" ht="30" customHeight="1" thickBot="1" x14ac:dyDescent="0.3">
      <c r="A362" s="202" t="s">
        <v>254</v>
      </c>
      <c r="B362" s="237"/>
      <c r="C362" s="237"/>
      <c r="D362" s="200">
        <f>IF(Tableau1[[#This Row],[Date de pesée]]&lt;&gt;"",1,0)</f>
        <v>1</v>
      </c>
      <c r="E362" s="237">
        <v>410</v>
      </c>
      <c r="F362" s="237"/>
      <c r="G362" s="237">
        <v>2460</v>
      </c>
      <c r="H362" s="237"/>
      <c r="I362" s="238"/>
      <c r="J362" s="226"/>
      <c r="K362" s="196"/>
      <c r="L362" s="196"/>
      <c r="M362" s="196"/>
      <c r="N362" s="196"/>
      <c r="O362" s="105"/>
      <c r="P362" s="198"/>
      <c r="Q362" s="201"/>
      <c r="R362" s="199">
        <f>IF(Tableau1[[#This Row],[Date de vidange]]&lt;&gt;"",1,0)</f>
        <v>0</v>
      </c>
      <c r="S362" s="198"/>
      <c r="T362" s="274" t="str">
        <f>IF(V362="","",((Tableau1[[#This Row],[Poids bois Net
NON SÉCHÉ]]-Tableau1[[#This Row],[Poids bois Net
SÉCHÉ]])/Tableau1[[#This Row],[Poids bois Net
NON SÉCHÉ]]))</f>
        <v/>
      </c>
      <c r="U362" s="197" t="str">
        <f t="shared" si="16"/>
        <v/>
      </c>
      <c r="V362" s="278" t="str">
        <f t="shared" si="15"/>
        <v/>
      </c>
      <c r="W362" s="279">
        <f t="shared" si="17"/>
        <v>-2460</v>
      </c>
      <c r="X362" s="280" t="str">
        <f>IF(W362&gt;0,1-Tableau1[[#This Row],[Poids Charbon Net]]/(IF(V362="",U362,V362)),"")</f>
        <v/>
      </c>
      <c r="Y362" s="277"/>
      <c r="AU362" s="122"/>
      <c r="BJ362" s="149"/>
      <c r="BS362" s="163"/>
      <c r="BT362" s="122"/>
      <c r="CA362" s="149"/>
    </row>
    <row r="363" spans="1:79" ht="30" customHeight="1" thickBot="1" x14ac:dyDescent="0.3">
      <c r="A363" s="202" t="s">
        <v>228</v>
      </c>
      <c r="B363" s="237"/>
      <c r="C363" s="237"/>
      <c r="D363" s="200">
        <f>IF(Tableau1[[#This Row],[Date de pesée]]&lt;&gt;"",1,0)</f>
        <v>1</v>
      </c>
      <c r="E363" s="237">
        <v>464</v>
      </c>
      <c r="F363" s="237"/>
      <c r="G363" s="237">
        <v>2580</v>
      </c>
      <c r="H363" s="237">
        <v>12661</v>
      </c>
      <c r="I363" s="238"/>
      <c r="J363" s="226"/>
      <c r="K363" s="196"/>
      <c r="L363" s="196"/>
      <c r="M363" s="196"/>
      <c r="N363" s="196"/>
      <c r="O363" s="105"/>
      <c r="P363" s="198"/>
      <c r="Q363" s="201"/>
      <c r="R363" s="199">
        <f>IF(Tableau1[[#This Row],[Date de vidange]]&lt;&gt;"",1,0)</f>
        <v>0</v>
      </c>
      <c r="S363" s="198"/>
      <c r="T363" s="274" t="str">
        <f>IF(V363="","",((Tableau1[[#This Row],[Poids bois Net
NON SÉCHÉ]]-Tableau1[[#This Row],[Poids bois Net
SÉCHÉ]])/Tableau1[[#This Row],[Poids bois Net
NON SÉCHÉ]]))</f>
        <v/>
      </c>
      <c r="U363" s="197">
        <f t="shared" si="16"/>
        <v>10081</v>
      </c>
      <c r="V363" s="278" t="str">
        <f t="shared" si="15"/>
        <v/>
      </c>
      <c r="W363" s="279">
        <f t="shared" si="17"/>
        <v>-2580</v>
      </c>
      <c r="X363" s="280" t="str">
        <f>IF(W363&gt;0,1-Tableau1[[#This Row],[Poids Charbon Net]]/(IF(V363="",U363,V363)),"")</f>
        <v/>
      </c>
      <c r="Y363" s="277"/>
      <c r="AU363" s="122"/>
      <c r="BJ363" s="149"/>
      <c r="BS363" s="163"/>
      <c r="BT363" s="122"/>
      <c r="CA363" s="149"/>
    </row>
    <row r="364" spans="1:79" ht="30" customHeight="1" thickBot="1" x14ac:dyDescent="0.3">
      <c r="A364" s="202" t="s">
        <v>228</v>
      </c>
      <c r="B364" s="237"/>
      <c r="C364" s="237"/>
      <c r="D364" s="200">
        <f>IF(Tableau1[[#This Row],[Date de pesée]]&lt;&gt;"",1,0)</f>
        <v>1</v>
      </c>
      <c r="E364" s="237">
        <v>417</v>
      </c>
      <c r="F364" s="237"/>
      <c r="G364" s="237">
        <v>2340</v>
      </c>
      <c r="H364" s="237"/>
      <c r="I364" s="238"/>
      <c r="J364" s="226"/>
      <c r="K364" s="196"/>
      <c r="L364" s="196"/>
      <c r="M364" s="196"/>
      <c r="N364" s="196"/>
      <c r="O364" s="105"/>
      <c r="P364" s="198"/>
      <c r="Q364" s="201"/>
      <c r="R364" s="199">
        <f>IF(Tableau1[[#This Row],[Date de vidange]]&lt;&gt;"",1,0)</f>
        <v>0</v>
      </c>
      <c r="S364" s="198"/>
      <c r="T364" s="274" t="str">
        <f>IF(V364="","",((Tableau1[[#This Row],[Poids bois Net
NON SÉCHÉ]]-Tableau1[[#This Row],[Poids bois Net
SÉCHÉ]])/Tableau1[[#This Row],[Poids bois Net
NON SÉCHÉ]]))</f>
        <v/>
      </c>
      <c r="U364" s="197" t="str">
        <f t="shared" si="16"/>
        <v/>
      </c>
      <c r="V364" s="278" t="str">
        <f t="shared" si="15"/>
        <v/>
      </c>
      <c r="W364" s="279">
        <f t="shared" si="17"/>
        <v>-2340</v>
      </c>
      <c r="X364" s="280" t="str">
        <f>IF(W364&gt;0,1-Tableau1[[#This Row],[Poids Charbon Net]]/(IF(V364="",U364,V364)),"")</f>
        <v/>
      </c>
      <c r="Y364" s="277"/>
      <c r="AU364" s="122"/>
      <c r="BJ364" s="149"/>
      <c r="BS364" s="163"/>
      <c r="BT364" s="122"/>
      <c r="CA364" s="149"/>
    </row>
    <row r="365" spans="1:79" ht="30" customHeight="1" thickBot="1" x14ac:dyDescent="0.3">
      <c r="A365" s="202" t="s">
        <v>228</v>
      </c>
      <c r="B365" s="237"/>
      <c r="C365" s="237"/>
      <c r="D365" s="200">
        <f>IF(Tableau1[[#This Row],[Date de pesée]]&lt;&gt;"",1,0)</f>
        <v>1</v>
      </c>
      <c r="E365" s="237">
        <v>444</v>
      </c>
      <c r="F365" s="237"/>
      <c r="G365" s="237">
        <v>2295</v>
      </c>
      <c r="H365" s="237"/>
      <c r="I365" s="238"/>
      <c r="J365" s="226"/>
      <c r="K365" s="196"/>
      <c r="L365" s="196"/>
      <c r="M365" s="196"/>
      <c r="N365" s="196"/>
      <c r="O365" s="105"/>
      <c r="P365" s="198"/>
      <c r="Q365" s="201"/>
      <c r="R365" s="199">
        <f>IF(Tableau1[[#This Row],[Date de vidange]]&lt;&gt;"",1,0)</f>
        <v>0</v>
      </c>
      <c r="S365" s="198"/>
      <c r="T365" s="274" t="str">
        <f>IF(V365="","",((Tableau1[[#This Row],[Poids bois Net
NON SÉCHÉ]]-Tableau1[[#This Row],[Poids bois Net
SÉCHÉ]])/Tableau1[[#This Row],[Poids bois Net
NON SÉCHÉ]]))</f>
        <v/>
      </c>
      <c r="U365" s="197" t="str">
        <f t="shared" si="16"/>
        <v/>
      </c>
      <c r="V365" s="278" t="str">
        <f t="shared" si="15"/>
        <v/>
      </c>
      <c r="W365" s="279">
        <f t="shared" si="17"/>
        <v>-2295</v>
      </c>
      <c r="X365" s="280" t="str">
        <f>IF(W365&gt;0,1-Tableau1[[#This Row],[Poids Charbon Net]]/(IF(V365="",U365,V365)),"")</f>
        <v/>
      </c>
      <c r="Y365" s="277"/>
      <c r="AU365" s="122"/>
      <c r="BJ365" s="149"/>
      <c r="BS365" s="163"/>
      <c r="BT365" s="122"/>
      <c r="CA365" s="149"/>
    </row>
    <row r="366" spans="1:79" ht="30" customHeight="1" thickBot="1" x14ac:dyDescent="0.3">
      <c r="A366" s="202" t="s">
        <v>228</v>
      </c>
      <c r="B366" s="237"/>
      <c r="C366" s="237"/>
      <c r="D366" s="200">
        <f>IF(Tableau1[[#This Row],[Date de pesée]]&lt;&gt;"",1,0)</f>
        <v>1</v>
      </c>
      <c r="E366" s="237">
        <v>449</v>
      </c>
      <c r="F366" s="237"/>
      <c r="G366" s="237">
        <v>2312</v>
      </c>
      <c r="H366" s="237"/>
      <c r="I366" s="238"/>
      <c r="J366" s="226"/>
      <c r="K366" s="196"/>
      <c r="L366" s="196"/>
      <c r="M366" s="196"/>
      <c r="N366" s="196"/>
      <c r="O366" s="105"/>
      <c r="P366" s="198"/>
      <c r="Q366" s="201"/>
      <c r="R366" s="199">
        <f>IF(Tableau1[[#This Row],[Date de vidange]]&lt;&gt;"",1,0)</f>
        <v>0</v>
      </c>
      <c r="S366" s="198"/>
      <c r="T366" s="274" t="str">
        <f>IF(V366="","",((Tableau1[[#This Row],[Poids bois Net
NON SÉCHÉ]]-Tableau1[[#This Row],[Poids bois Net
SÉCHÉ]])/Tableau1[[#This Row],[Poids bois Net
NON SÉCHÉ]]))</f>
        <v/>
      </c>
      <c r="U366" s="197" t="str">
        <f t="shared" si="16"/>
        <v/>
      </c>
      <c r="V366" s="278" t="str">
        <f t="shared" si="15"/>
        <v/>
      </c>
      <c r="W366" s="279">
        <f t="shared" si="17"/>
        <v>-2312</v>
      </c>
      <c r="X366" s="280" t="str">
        <f>IF(W366&gt;0,1-Tableau1[[#This Row],[Poids Charbon Net]]/(IF(V366="",U366,V366)),"")</f>
        <v/>
      </c>
      <c r="Y366" s="277"/>
      <c r="AU366" s="122"/>
      <c r="BJ366" s="149"/>
      <c r="BS366" s="163"/>
      <c r="BT366" s="122"/>
      <c r="CA366" s="149"/>
    </row>
    <row r="367" spans="1:79" ht="30" customHeight="1" thickBot="1" x14ac:dyDescent="0.3">
      <c r="A367" s="202" t="s">
        <v>228</v>
      </c>
      <c r="B367" s="237"/>
      <c r="C367" s="237"/>
      <c r="D367" s="200">
        <f>IF(Tableau1[[#This Row],[Date de pesée]]&lt;&gt;"",1,0)</f>
        <v>1</v>
      </c>
      <c r="E367" s="237">
        <v>424</v>
      </c>
      <c r="F367" s="237"/>
      <c r="G367" s="237">
        <v>2505</v>
      </c>
      <c r="H367" s="237"/>
      <c r="I367" s="238"/>
      <c r="J367" s="226"/>
      <c r="K367" s="196"/>
      <c r="L367" s="196"/>
      <c r="M367" s="196"/>
      <c r="N367" s="196"/>
      <c r="O367" s="105"/>
      <c r="P367" s="198"/>
      <c r="Q367" s="201"/>
      <c r="R367" s="199">
        <f>IF(Tableau1[[#This Row],[Date de vidange]]&lt;&gt;"",1,0)</f>
        <v>0</v>
      </c>
      <c r="S367" s="198"/>
      <c r="T367" s="274" t="str">
        <f>IF(V367="","",((Tableau1[[#This Row],[Poids bois Net
NON SÉCHÉ]]-Tableau1[[#This Row],[Poids bois Net
SÉCHÉ]])/Tableau1[[#This Row],[Poids bois Net
NON SÉCHÉ]]))</f>
        <v/>
      </c>
      <c r="U367" s="197" t="str">
        <f t="shared" si="16"/>
        <v/>
      </c>
      <c r="V367" s="278" t="str">
        <f t="shared" si="15"/>
        <v/>
      </c>
      <c r="W367" s="279">
        <f t="shared" si="17"/>
        <v>-2505</v>
      </c>
      <c r="X367" s="280" t="str">
        <f>IF(W367&gt;0,1-Tableau1[[#This Row],[Poids Charbon Net]]/(IF(V367="",U367,V367)),"")</f>
        <v/>
      </c>
      <c r="Y367" s="277"/>
      <c r="AU367" s="122"/>
      <c r="BJ367" s="149"/>
      <c r="BS367" s="163"/>
      <c r="BT367" s="122"/>
      <c r="CA367" s="149"/>
    </row>
    <row r="368" spans="1:79" ht="30" customHeight="1" thickBot="1" x14ac:dyDescent="0.3">
      <c r="A368" s="202" t="s">
        <v>228</v>
      </c>
      <c r="B368" s="237"/>
      <c r="C368" s="237"/>
      <c r="D368" s="200">
        <f>IF(Tableau1[[#This Row],[Date de pesée]]&lt;&gt;"",1,0)</f>
        <v>1</v>
      </c>
      <c r="E368" s="237">
        <v>461</v>
      </c>
      <c r="F368" s="237"/>
      <c r="G368" s="237">
        <v>2450</v>
      </c>
      <c r="H368" s="237"/>
      <c r="I368" s="238"/>
      <c r="J368" s="226"/>
      <c r="K368" s="196"/>
      <c r="L368" s="196"/>
      <c r="M368" s="196"/>
      <c r="N368" s="196"/>
      <c r="O368" s="105"/>
      <c r="P368" s="198"/>
      <c r="Q368" s="201"/>
      <c r="R368" s="199">
        <f>IF(Tableau1[[#This Row],[Date de vidange]]&lt;&gt;"",1,0)</f>
        <v>0</v>
      </c>
      <c r="S368" s="198"/>
      <c r="T368" s="274" t="str">
        <f>IF(V368="","",((Tableau1[[#This Row],[Poids bois Net
NON SÉCHÉ]]-Tableau1[[#This Row],[Poids bois Net
SÉCHÉ]])/Tableau1[[#This Row],[Poids bois Net
NON SÉCHÉ]]))</f>
        <v/>
      </c>
      <c r="U368" s="197" t="str">
        <f t="shared" si="16"/>
        <v/>
      </c>
      <c r="V368" s="278" t="str">
        <f t="shared" si="15"/>
        <v/>
      </c>
      <c r="W368" s="279">
        <f t="shared" si="17"/>
        <v>-2450</v>
      </c>
      <c r="X368" s="280" t="str">
        <f>IF(W368&gt;0,1-Tableau1[[#This Row],[Poids Charbon Net]]/(IF(V368="",U368,V368)),"")</f>
        <v/>
      </c>
      <c r="Y368" s="277"/>
      <c r="AU368" s="122"/>
      <c r="BJ368" s="149"/>
      <c r="BS368" s="163"/>
      <c r="BT368" s="122"/>
      <c r="CA368" s="149"/>
    </row>
    <row r="369" spans="1:80" ht="30" customHeight="1" thickBot="1" x14ac:dyDescent="0.3">
      <c r="A369" s="202" t="s">
        <v>228</v>
      </c>
      <c r="B369" s="237"/>
      <c r="C369" s="237"/>
      <c r="D369" s="200">
        <f>IF(Tableau1[[#This Row],[Date de pesée]]&lt;&gt;"",1,0)</f>
        <v>1</v>
      </c>
      <c r="E369" s="237">
        <v>438</v>
      </c>
      <c r="F369" s="237"/>
      <c r="G369" s="237">
        <v>2515</v>
      </c>
      <c r="H369" s="237"/>
      <c r="I369" s="238"/>
      <c r="J369" s="226"/>
      <c r="K369" s="196"/>
      <c r="L369" s="196"/>
      <c r="M369" s="196"/>
      <c r="N369" s="196"/>
      <c r="O369" s="105"/>
      <c r="P369" s="198"/>
      <c r="Q369" s="201"/>
      <c r="R369" s="199">
        <f>IF(Tableau1[[#This Row],[Date de vidange]]&lt;&gt;"",1,0)</f>
        <v>0</v>
      </c>
      <c r="S369" s="198"/>
      <c r="T369" s="274" t="str">
        <f>IF(V369="","",((Tableau1[[#This Row],[Poids bois Net
NON SÉCHÉ]]-Tableau1[[#This Row],[Poids bois Net
SÉCHÉ]])/Tableau1[[#This Row],[Poids bois Net
NON SÉCHÉ]]))</f>
        <v/>
      </c>
      <c r="U369" s="197" t="str">
        <f t="shared" si="16"/>
        <v/>
      </c>
      <c r="V369" s="278" t="str">
        <f t="shared" ref="V369:V384" si="18">IF(I369="","",I369-G369)</f>
        <v/>
      </c>
      <c r="W369" s="279">
        <f t="shared" si="17"/>
        <v>-2515</v>
      </c>
      <c r="X369" s="280" t="str">
        <f>IF(W369&gt;0,1-Tableau1[[#This Row],[Poids Charbon Net]]/(IF(V369="",U369,V369)),"")</f>
        <v/>
      </c>
      <c r="Y369" s="277"/>
      <c r="AU369" s="122"/>
      <c r="BJ369" s="149"/>
      <c r="BS369" s="163"/>
      <c r="BT369" s="122"/>
      <c r="CA369" s="149"/>
    </row>
    <row r="370" spans="1:80" ht="30" customHeight="1" thickBot="1" x14ac:dyDescent="0.3">
      <c r="A370" s="202" t="s">
        <v>254</v>
      </c>
      <c r="B370" s="237"/>
      <c r="C370" s="237"/>
      <c r="D370" s="200">
        <f>IF(Tableau1[[#This Row],[Date de pesée]]&lt;&gt;"",1,0)</f>
        <v>1</v>
      </c>
      <c r="E370" s="237">
        <v>421</v>
      </c>
      <c r="F370" s="237"/>
      <c r="G370" s="237">
        <v>2480</v>
      </c>
      <c r="H370" s="237"/>
      <c r="I370" s="238"/>
      <c r="J370" s="226"/>
      <c r="K370" s="196"/>
      <c r="L370" s="196"/>
      <c r="M370" s="196"/>
      <c r="N370" s="196"/>
      <c r="O370" s="105"/>
      <c r="P370" s="198"/>
      <c r="Q370" s="201"/>
      <c r="R370" s="199">
        <f>IF(Tableau1[[#This Row],[Date de vidange]]&lt;&gt;"",1,0)</f>
        <v>0</v>
      </c>
      <c r="S370" s="198"/>
      <c r="T370" s="274" t="str">
        <f>IF(V370="","",((Tableau1[[#This Row],[Poids bois Net
NON SÉCHÉ]]-Tableau1[[#This Row],[Poids bois Net
SÉCHÉ]])/Tableau1[[#This Row],[Poids bois Net
NON SÉCHÉ]]))</f>
        <v/>
      </c>
      <c r="U370" s="197" t="str">
        <f t="shared" si="16"/>
        <v/>
      </c>
      <c r="V370" s="278" t="str">
        <f t="shared" si="18"/>
        <v/>
      </c>
      <c r="W370" s="279">
        <f t="shared" si="17"/>
        <v>-2480</v>
      </c>
      <c r="X370" s="280" t="str">
        <f>IF(W370&gt;0,1-Tableau1[[#This Row],[Poids Charbon Net]]/(IF(V370="",U370,V370)),"")</f>
        <v/>
      </c>
      <c r="Y370" s="277"/>
      <c r="AU370" s="122"/>
      <c r="BJ370" s="149"/>
      <c r="BS370" s="163"/>
      <c r="BT370" s="122"/>
      <c r="CA370" s="149"/>
    </row>
    <row r="371" spans="1:80" ht="30" customHeight="1" thickBot="1" x14ac:dyDescent="0.3">
      <c r="A371" s="202" t="s">
        <v>254</v>
      </c>
      <c r="B371" s="237"/>
      <c r="C371" s="237"/>
      <c r="D371" s="200">
        <f>IF(Tableau1[[#This Row],[Date de pesée]]&lt;&gt;"",1,0)</f>
        <v>1</v>
      </c>
      <c r="E371" s="237">
        <v>436</v>
      </c>
      <c r="F371" s="237"/>
      <c r="G371" s="237">
        <v>2610</v>
      </c>
      <c r="H371" s="237"/>
      <c r="I371" s="238"/>
      <c r="J371" s="226"/>
      <c r="K371" s="196"/>
      <c r="L371" s="196"/>
      <c r="M371" s="196"/>
      <c r="N371" s="196"/>
      <c r="O371" s="105"/>
      <c r="P371" s="198"/>
      <c r="Q371" s="201"/>
      <c r="R371" s="199">
        <f>IF(Tableau1[[#This Row],[Date de vidange]]&lt;&gt;"",1,0)</f>
        <v>0</v>
      </c>
      <c r="S371" s="198"/>
      <c r="T371" s="274" t="str">
        <f>IF(V371="","",((Tableau1[[#This Row],[Poids bois Net
NON SÉCHÉ]]-Tableau1[[#This Row],[Poids bois Net
SÉCHÉ]])/Tableau1[[#This Row],[Poids bois Net
NON SÉCHÉ]]))</f>
        <v/>
      </c>
      <c r="U371" s="197" t="str">
        <f t="shared" si="16"/>
        <v/>
      </c>
      <c r="V371" s="278" t="str">
        <f t="shared" si="18"/>
        <v/>
      </c>
      <c r="W371" s="279">
        <f t="shared" si="17"/>
        <v>-2610</v>
      </c>
      <c r="X371" s="280" t="str">
        <f>IF(W371&gt;0,1-Tableau1[[#This Row],[Poids Charbon Net]]/(IF(V371="",U371,V371)),"")</f>
        <v/>
      </c>
      <c r="Y371" s="277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23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50"/>
      <c r="BK371" s="10"/>
      <c r="BL371" s="10"/>
      <c r="BM371" s="10"/>
      <c r="BN371" s="10"/>
      <c r="BO371" s="10"/>
      <c r="BP371" s="10"/>
      <c r="BQ371" s="10"/>
      <c r="BR371" s="10"/>
      <c r="BS371" s="178"/>
      <c r="BT371" s="123"/>
      <c r="BU371" s="10"/>
      <c r="BV371" s="10"/>
      <c r="BW371" s="10"/>
      <c r="BX371" s="10"/>
      <c r="BY371" s="10"/>
      <c r="BZ371" s="10"/>
      <c r="CA371" s="150"/>
      <c r="CB371" s="10"/>
    </row>
    <row r="372" spans="1:80" ht="30" customHeight="1" thickTop="1" thickBot="1" x14ac:dyDescent="0.3">
      <c r="A372" s="202" t="s">
        <v>254</v>
      </c>
      <c r="B372" s="237"/>
      <c r="C372" s="237"/>
      <c r="D372" s="200">
        <f>IF(Tableau1[[#This Row],[Date de pesée]]&lt;&gt;"",1,0)</f>
        <v>1</v>
      </c>
      <c r="E372" s="237">
        <v>407</v>
      </c>
      <c r="F372" s="237"/>
      <c r="G372" s="237">
        <v>2540</v>
      </c>
      <c r="H372" s="237"/>
      <c r="I372" s="238"/>
      <c r="J372" s="226"/>
      <c r="K372" s="196"/>
      <c r="L372" s="196"/>
      <c r="M372" s="196"/>
      <c r="N372" s="196"/>
      <c r="O372" s="105"/>
      <c r="P372" s="198"/>
      <c r="Q372" s="201"/>
      <c r="R372" s="199">
        <f>IF(Tableau1[[#This Row],[Date de vidange]]&lt;&gt;"",1,0)</f>
        <v>0</v>
      </c>
      <c r="S372" s="198"/>
      <c r="T372" s="274" t="str">
        <f>IF(V372="","",((Tableau1[[#This Row],[Poids bois Net
NON SÉCHÉ]]-Tableau1[[#This Row],[Poids bois Net
SÉCHÉ]])/Tableau1[[#This Row],[Poids bois Net
NON SÉCHÉ]]))</f>
        <v/>
      </c>
      <c r="U372" s="197" t="str">
        <f t="shared" si="16"/>
        <v/>
      </c>
      <c r="V372" s="278" t="str">
        <f t="shared" si="18"/>
        <v/>
      </c>
      <c r="W372" s="279">
        <f t="shared" si="17"/>
        <v>-2540</v>
      </c>
      <c r="X372" s="280" t="str">
        <f>IF(W372&gt;0,1-Tableau1[[#This Row],[Poids Charbon Net]]/(IF(V372="",U372,V372)),"")</f>
        <v/>
      </c>
      <c r="Y372" s="277"/>
      <c r="Z372" s="120"/>
      <c r="AA372" s="120"/>
      <c r="AB372" s="120"/>
      <c r="AC372" s="120"/>
      <c r="AD372" s="120"/>
      <c r="AE372" s="120"/>
      <c r="AF372" s="120"/>
      <c r="AG372" s="120"/>
      <c r="AH372" s="120"/>
      <c r="AI372" s="120"/>
      <c r="AJ372" s="120"/>
      <c r="AK372" s="120"/>
      <c r="AL372" s="120"/>
      <c r="AM372" s="120"/>
      <c r="AN372" s="120"/>
      <c r="AO372" s="120"/>
      <c r="AP372" s="120"/>
      <c r="AQ372" s="120"/>
      <c r="AR372" s="120"/>
      <c r="AS372" s="120"/>
      <c r="AT372" s="120"/>
      <c r="AU372" s="121"/>
      <c r="AV372" s="120"/>
      <c r="AW372" s="120"/>
      <c r="AX372" s="120"/>
      <c r="AY372" s="120"/>
      <c r="AZ372" s="120"/>
      <c r="BA372" s="120"/>
      <c r="BB372" s="120"/>
      <c r="BC372" s="120"/>
      <c r="BD372" s="120"/>
      <c r="BE372" s="120"/>
      <c r="BF372" s="120"/>
      <c r="BG372" s="120"/>
      <c r="BH372" s="120"/>
      <c r="BI372" s="120"/>
      <c r="BJ372" s="148"/>
      <c r="BK372" s="120"/>
      <c r="BL372" s="120"/>
      <c r="BM372" s="120"/>
      <c r="BN372" s="120"/>
      <c r="BO372" s="120"/>
      <c r="BP372" s="120"/>
      <c r="BQ372" s="120"/>
      <c r="BR372" s="120"/>
      <c r="BS372" s="177"/>
      <c r="BT372" s="121"/>
      <c r="BU372" s="120"/>
      <c r="BV372" s="120"/>
      <c r="BW372" s="120"/>
      <c r="BX372" s="120"/>
      <c r="BY372" s="120"/>
      <c r="BZ372" s="120"/>
      <c r="CA372" s="148"/>
      <c r="CB372" s="120"/>
    </row>
    <row r="373" spans="1:80" ht="30" customHeight="1" thickBot="1" x14ac:dyDescent="0.3">
      <c r="A373" s="202" t="s">
        <v>254</v>
      </c>
      <c r="B373" s="237"/>
      <c r="C373" s="237"/>
      <c r="D373" s="200">
        <f>IF(Tableau1[[#This Row],[Date de pesée]]&lt;&gt;"",1,0)</f>
        <v>1</v>
      </c>
      <c r="E373" s="237">
        <v>406</v>
      </c>
      <c r="F373" s="237"/>
      <c r="G373" s="237">
        <v>2380</v>
      </c>
      <c r="H373" s="237"/>
      <c r="I373" s="238"/>
      <c r="J373" s="226"/>
      <c r="K373" s="196"/>
      <c r="L373" s="196"/>
      <c r="M373" s="196"/>
      <c r="N373" s="196"/>
      <c r="O373" s="105"/>
      <c r="P373" s="198"/>
      <c r="Q373" s="201"/>
      <c r="R373" s="199">
        <f>IF(Tableau1[[#This Row],[Date de vidange]]&lt;&gt;"",1,0)</f>
        <v>0</v>
      </c>
      <c r="S373" s="198"/>
      <c r="T373" s="274" t="str">
        <f>IF(V373="","",((Tableau1[[#This Row],[Poids bois Net
NON SÉCHÉ]]-Tableau1[[#This Row],[Poids bois Net
SÉCHÉ]])/Tableau1[[#This Row],[Poids bois Net
NON SÉCHÉ]]))</f>
        <v/>
      </c>
      <c r="U373" s="197" t="str">
        <f t="shared" si="16"/>
        <v/>
      </c>
      <c r="V373" s="278" t="str">
        <f t="shared" si="18"/>
        <v/>
      </c>
      <c r="W373" s="279">
        <f t="shared" si="17"/>
        <v>-2380</v>
      </c>
      <c r="X373" s="280" t="str">
        <f>IF(W373&gt;0,1-Tableau1[[#This Row],[Poids Charbon Net]]/(IF(V373="",U373,V373)),"")</f>
        <v/>
      </c>
      <c r="Y373" s="277"/>
      <c r="AU373" s="122"/>
      <c r="BJ373" s="149"/>
      <c r="BS373" s="163"/>
      <c r="BT373" s="122"/>
      <c r="CA373" s="149"/>
    </row>
    <row r="374" spans="1:80" ht="30" customHeight="1" thickBot="1" x14ac:dyDescent="0.3">
      <c r="A374" s="202" t="s">
        <v>254</v>
      </c>
      <c r="B374" s="237"/>
      <c r="C374" s="237"/>
      <c r="D374" s="200">
        <f>IF(Tableau1[[#This Row],[Date de pesée]]&lt;&gt;"",1,0)</f>
        <v>1</v>
      </c>
      <c r="E374" s="237">
        <v>451</v>
      </c>
      <c r="F374" s="237"/>
      <c r="G374" s="237">
        <v>2460</v>
      </c>
      <c r="H374" s="237"/>
      <c r="I374" s="238"/>
      <c r="J374" s="226"/>
      <c r="K374" s="196"/>
      <c r="L374" s="196"/>
      <c r="M374" s="196"/>
      <c r="N374" s="196"/>
      <c r="O374" s="105"/>
      <c r="P374" s="198"/>
      <c r="Q374" s="201"/>
      <c r="R374" s="199">
        <f>IF(Tableau1[[#This Row],[Date de vidange]]&lt;&gt;"",1,0)</f>
        <v>0</v>
      </c>
      <c r="S374" s="198"/>
      <c r="T374" s="274" t="str">
        <f>IF(V374="","",((Tableau1[[#This Row],[Poids bois Net
NON SÉCHÉ]]-Tableau1[[#This Row],[Poids bois Net
SÉCHÉ]])/Tableau1[[#This Row],[Poids bois Net
NON SÉCHÉ]]))</f>
        <v/>
      </c>
      <c r="U374" s="197" t="str">
        <f t="shared" ref="U374:U384" si="19">IF(H374="","",H374-G374)</f>
        <v/>
      </c>
      <c r="V374" s="278" t="str">
        <f t="shared" si="18"/>
        <v/>
      </c>
      <c r="W374" s="279">
        <f t="shared" si="17"/>
        <v>-2460</v>
      </c>
      <c r="X374" s="280" t="str">
        <f>IF(W374&gt;0,1-Tableau1[[#This Row],[Poids Charbon Net]]/(IF(V374="",U374,V374)),"")</f>
        <v/>
      </c>
      <c r="Y374" s="277"/>
      <c r="AU374" s="122"/>
      <c r="BJ374" s="149"/>
      <c r="BS374" s="163"/>
      <c r="BT374" s="122"/>
      <c r="CA374" s="149"/>
    </row>
    <row r="375" spans="1:80" ht="30" customHeight="1" thickBot="1" x14ac:dyDescent="0.3">
      <c r="A375" s="202" t="s">
        <v>254</v>
      </c>
      <c r="B375" s="237"/>
      <c r="C375" s="237"/>
      <c r="D375" s="200">
        <f>IF(Tableau1[[#This Row],[Date de pesée]]&lt;&gt;"",1,0)</f>
        <v>1</v>
      </c>
      <c r="E375" s="237">
        <v>437</v>
      </c>
      <c r="F375" s="237"/>
      <c r="G375" s="237">
        <v>2520</v>
      </c>
      <c r="H375" s="237"/>
      <c r="I375" s="238"/>
      <c r="J375" s="226"/>
      <c r="K375" s="196"/>
      <c r="L375" s="196"/>
      <c r="M375" s="196"/>
      <c r="N375" s="196"/>
      <c r="O375" s="105"/>
      <c r="P375" s="198"/>
      <c r="Q375" s="201"/>
      <c r="R375" s="199">
        <f>IF(Tableau1[[#This Row],[Date de vidange]]&lt;&gt;"",1,0)</f>
        <v>0</v>
      </c>
      <c r="S375" s="198"/>
      <c r="T375" s="274" t="str">
        <f>IF(V375="","",((Tableau1[[#This Row],[Poids bois Net
NON SÉCHÉ]]-Tableau1[[#This Row],[Poids bois Net
SÉCHÉ]])/Tableau1[[#This Row],[Poids bois Net
NON SÉCHÉ]]))</f>
        <v/>
      </c>
      <c r="U375" s="197" t="str">
        <f t="shared" si="19"/>
        <v/>
      </c>
      <c r="V375" s="278" t="str">
        <f t="shared" si="18"/>
        <v/>
      </c>
      <c r="W375" s="279">
        <f t="shared" ref="W375:W384" si="20">M375-G375</f>
        <v>-2520</v>
      </c>
      <c r="X375" s="280" t="str">
        <f>IF(W375&gt;0,1-Tableau1[[#This Row],[Poids Charbon Net]]/(IF(V375="",U375,V375)),"")</f>
        <v/>
      </c>
      <c r="Y375" s="277"/>
      <c r="AU375" s="122"/>
      <c r="BJ375" s="149"/>
      <c r="BS375" s="163"/>
      <c r="BT375" s="122"/>
      <c r="CA375" s="149"/>
    </row>
    <row r="376" spans="1:80" ht="30" customHeight="1" thickBot="1" x14ac:dyDescent="0.3">
      <c r="A376" s="202" t="s">
        <v>254</v>
      </c>
      <c r="B376" s="237"/>
      <c r="C376" s="237"/>
      <c r="D376" s="200">
        <f>IF(Tableau1[[#This Row],[Date de pesée]]&lt;&gt;"",1,0)</f>
        <v>1</v>
      </c>
      <c r="E376" s="237">
        <v>420</v>
      </c>
      <c r="F376" s="237"/>
      <c r="G376" s="237">
        <v>2640</v>
      </c>
      <c r="H376" s="237"/>
      <c r="I376" s="238"/>
      <c r="J376" s="226"/>
      <c r="K376" s="196"/>
      <c r="L376" s="196"/>
      <c r="M376" s="196"/>
      <c r="N376" s="196"/>
      <c r="O376" s="105"/>
      <c r="P376" s="198"/>
      <c r="Q376" s="201"/>
      <c r="R376" s="199">
        <f>IF(Tableau1[[#This Row],[Date de vidange]]&lt;&gt;"",1,0)</f>
        <v>0</v>
      </c>
      <c r="S376" s="198"/>
      <c r="T376" s="274" t="str">
        <f>IF(V376="","",((Tableau1[[#This Row],[Poids bois Net
NON SÉCHÉ]]-Tableau1[[#This Row],[Poids bois Net
SÉCHÉ]])/Tableau1[[#This Row],[Poids bois Net
NON SÉCHÉ]]))</f>
        <v/>
      </c>
      <c r="U376" s="197" t="str">
        <f t="shared" si="19"/>
        <v/>
      </c>
      <c r="V376" s="278" t="str">
        <f t="shared" si="18"/>
        <v/>
      </c>
      <c r="W376" s="279">
        <f t="shared" si="20"/>
        <v>-2640</v>
      </c>
      <c r="X376" s="280" t="str">
        <f>IF(W376&gt;0,1-Tableau1[[#This Row],[Poids Charbon Net]]/(IF(V376="",U376,V376)),"")</f>
        <v/>
      </c>
      <c r="Y376" s="277"/>
      <c r="AU376" s="122"/>
      <c r="BJ376" s="149"/>
      <c r="BS376" s="163"/>
      <c r="BT376" s="122"/>
      <c r="CA376" s="149"/>
    </row>
    <row r="377" spans="1:80" ht="30" customHeight="1" thickBot="1" x14ac:dyDescent="0.3">
      <c r="A377" s="202" t="s">
        <v>254</v>
      </c>
      <c r="B377" s="237"/>
      <c r="C377" s="237"/>
      <c r="D377" s="200">
        <f>IF(Tableau1[[#This Row],[Date de pesée]]&lt;&gt;"",1,0)</f>
        <v>1</v>
      </c>
      <c r="E377" s="237">
        <v>443</v>
      </c>
      <c r="F377" s="237"/>
      <c r="G377" s="237">
        <v>2340</v>
      </c>
      <c r="H377" s="237"/>
      <c r="I377" s="238"/>
      <c r="J377" s="226"/>
      <c r="K377" s="196"/>
      <c r="L377" s="196"/>
      <c r="M377" s="196"/>
      <c r="N377" s="196"/>
      <c r="O377" s="105"/>
      <c r="P377" s="198"/>
      <c r="Q377" s="201"/>
      <c r="R377" s="199">
        <f>IF(Tableau1[[#This Row],[Date de vidange]]&lt;&gt;"",1,0)</f>
        <v>0</v>
      </c>
      <c r="S377" s="198"/>
      <c r="T377" s="274" t="str">
        <f>IF(V377="","",((Tableau1[[#This Row],[Poids bois Net
NON SÉCHÉ]]-Tableau1[[#This Row],[Poids bois Net
SÉCHÉ]])/Tableau1[[#This Row],[Poids bois Net
NON SÉCHÉ]]))</f>
        <v/>
      </c>
      <c r="U377" s="197" t="str">
        <f t="shared" si="19"/>
        <v/>
      </c>
      <c r="V377" s="278" t="str">
        <f t="shared" si="18"/>
        <v/>
      </c>
      <c r="W377" s="279">
        <f t="shared" si="20"/>
        <v>-2340</v>
      </c>
      <c r="X377" s="280" t="str">
        <f>IF(W377&gt;0,1-Tableau1[[#This Row],[Poids Charbon Net]]/(IF(V377="",U377,V377)),"")</f>
        <v/>
      </c>
      <c r="Y377" s="277"/>
      <c r="AU377" s="122"/>
      <c r="BJ377" s="149"/>
      <c r="BS377" s="163"/>
      <c r="BT377" s="122"/>
      <c r="CA377" s="149"/>
    </row>
    <row r="378" spans="1:80" ht="30" customHeight="1" thickBot="1" x14ac:dyDescent="0.3">
      <c r="A378" s="202" t="s">
        <v>254</v>
      </c>
      <c r="B378" s="237"/>
      <c r="C378" s="237"/>
      <c r="D378" s="195"/>
      <c r="E378" s="237">
        <v>473</v>
      </c>
      <c r="F378" s="295"/>
      <c r="G378" s="237">
        <v>2640</v>
      </c>
      <c r="H378" s="237"/>
      <c r="I378" s="290"/>
      <c r="J378" s="226"/>
      <c r="K378" s="196"/>
      <c r="L378" s="197"/>
      <c r="M378" s="197"/>
      <c r="N378" s="197"/>
      <c r="O378" s="105"/>
      <c r="P378" s="198"/>
      <c r="Q378" s="201"/>
      <c r="R378" s="199">
        <f>IF(Tableau1[[#This Row],[Date de vidange]]&lt;&gt;"",1,0)</f>
        <v>0</v>
      </c>
      <c r="S378" s="271"/>
      <c r="T378" s="274" t="str">
        <f>IF(V378="","",((Tableau1[[#This Row],[Poids bois Net
NON SÉCHÉ]]-Tableau1[[#This Row],[Poids bois Net
SÉCHÉ]])/Tableau1[[#This Row],[Poids bois Net
NON SÉCHÉ]]))</f>
        <v/>
      </c>
      <c r="U378" s="196" t="str">
        <f t="shared" si="19"/>
        <v/>
      </c>
      <c r="V378" s="291" t="str">
        <f t="shared" si="18"/>
        <v/>
      </c>
      <c r="W378" s="288">
        <f t="shared" si="20"/>
        <v>-2640</v>
      </c>
      <c r="X378" s="280" t="str">
        <f>IF(W378&gt;0,1-Tableau1[[#This Row],[Poids Charbon Net]]/(IF(V378="",U378,V378)),"")</f>
        <v/>
      </c>
      <c r="Y378" s="277"/>
      <c r="AU378" s="122"/>
      <c r="BJ378" s="149"/>
      <c r="BS378" s="163"/>
      <c r="BT378" s="122"/>
      <c r="CA378" s="149"/>
    </row>
    <row r="379" spans="1:80" ht="30" customHeight="1" thickBot="1" x14ac:dyDescent="0.3">
      <c r="A379" s="202" t="s">
        <v>254</v>
      </c>
      <c r="B379" s="237"/>
      <c r="C379" s="237"/>
      <c r="D379" s="200">
        <f>IF(Tableau1[[#This Row],[Date de pesée]]&lt;&gt;"",1,0)</f>
        <v>1</v>
      </c>
      <c r="E379" s="237">
        <v>439</v>
      </c>
      <c r="F379" s="237"/>
      <c r="G379" s="237">
        <v>2389</v>
      </c>
      <c r="H379" s="237">
        <v>12516</v>
      </c>
      <c r="I379" s="238"/>
      <c r="J379" s="226"/>
      <c r="K379" s="196"/>
      <c r="L379" s="196"/>
      <c r="M379" s="196"/>
      <c r="N379" s="196"/>
      <c r="O379" s="105"/>
      <c r="P379" s="198"/>
      <c r="Q379" s="201"/>
      <c r="R379" s="199">
        <f>IF(Tableau1[[#This Row],[Date de vidange]]&lt;&gt;"",1,0)</f>
        <v>0</v>
      </c>
      <c r="S379" s="198"/>
      <c r="T379" s="274" t="str">
        <f>IF(V379="","",((Tableau1[[#This Row],[Poids bois Net
NON SÉCHÉ]]-Tableau1[[#This Row],[Poids bois Net
SÉCHÉ]])/Tableau1[[#This Row],[Poids bois Net
NON SÉCHÉ]]))</f>
        <v/>
      </c>
      <c r="U379" s="197">
        <f t="shared" si="19"/>
        <v>10127</v>
      </c>
      <c r="V379" s="278" t="str">
        <f t="shared" si="18"/>
        <v/>
      </c>
      <c r="W379" s="279">
        <f t="shared" si="20"/>
        <v>-2389</v>
      </c>
      <c r="X379" s="280" t="str">
        <f>IF(W379&gt;0,1-Tableau1[[#This Row],[Poids Charbon Net]]/(IF(V379="",U379,V379)),"")</f>
        <v/>
      </c>
      <c r="Y379" s="277"/>
      <c r="AU379" s="122"/>
      <c r="BJ379" s="149"/>
      <c r="BS379" s="163"/>
      <c r="BT379" s="122"/>
      <c r="CA379" s="149"/>
    </row>
    <row r="380" spans="1:80" ht="30" customHeight="1" thickBot="1" x14ac:dyDescent="0.3">
      <c r="A380" s="202" t="s">
        <v>254</v>
      </c>
      <c r="B380" s="237"/>
      <c r="C380" s="237"/>
      <c r="D380" s="200">
        <f>IF(Tableau1[[#This Row],[Date de pesée]]&lt;&gt;"",1,0)</f>
        <v>1</v>
      </c>
      <c r="E380" s="237">
        <v>447</v>
      </c>
      <c r="F380" s="237"/>
      <c r="G380" s="237">
        <v>2446</v>
      </c>
      <c r="H380" s="237">
        <v>13311</v>
      </c>
      <c r="I380" s="238"/>
      <c r="J380" s="226"/>
      <c r="K380" s="196"/>
      <c r="L380" s="196"/>
      <c r="M380" s="196"/>
      <c r="N380" s="196"/>
      <c r="O380" s="105"/>
      <c r="P380" s="198"/>
      <c r="Q380" s="201"/>
      <c r="R380" s="199">
        <f>IF(Tableau1[[#This Row],[Date de vidange]]&lt;&gt;"",1,0)</f>
        <v>0</v>
      </c>
      <c r="S380" s="198"/>
      <c r="T380" s="274" t="str">
        <f>IF(V380="","",((Tableau1[[#This Row],[Poids bois Net
NON SÉCHÉ]]-Tableau1[[#This Row],[Poids bois Net
SÉCHÉ]])/Tableau1[[#This Row],[Poids bois Net
NON SÉCHÉ]]))</f>
        <v/>
      </c>
      <c r="U380" s="197">
        <f t="shared" si="19"/>
        <v>10865</v>
      </c>
      <c r="V380" s="278" t="str">
        <f t="shared" si="18"/>
        <v/>
      </c>
      <c r="W380" s="279">
        <f t="shared" si="20"/>
        <v>-2446</v>
      </c>
      <c r="X380" s="280" t="str">
        <f>IF(W380&gt;0,1-Tableau1[[#This Row],[Poids Charbon Net]]/(IF(V380="",U380,V380)),"")</f>
        <v/>
      </c>
      <c r="Y380" s="277"/>
      <c r="AU380" s="122"/>
      <c r="BJ380" s="149"/>
      <c r="BS380" s="163"/>
      <c r="BT380" s="122"/>
      <c r="CA380" s="149"/>
    </row>
    <row r="381" spans="1:80" ht="30" customHeight="1" thickBot="1" x14ac:dyDescent="0.3">
      <c r="A381" s="202" t="s">
        <v>254</v>
      </c>
      <c r="B381" s="237"/>
      <c r="C381" s="237"/>
      <c r="D381" s="200">
        <f>IF(Tableau1[[#This Row],[Date de pesée]]&lt;&gt;"",1,0)</f>
        <v>1</v>
      </c>
      <c r="E381" s="237">
        <v>407</v>
      </c>
      <c r="F381" s="237"/>
      <c r="G381" s="237">
        <v>2323</v>
      </c>
      <c r="H381" s="237"/>
      <c r="I381" s="238"/>
      <c r="J381" s="226"/>
      <c r="K381" s="196"/>
      <c r="L381" s="196"/>
      <c r="M381" s="196"/>
      <c r="N381" s="196"/>
      <c r="O381" s="105"/>
      <c r="P381" s="198"/>
      <c r="Q381" s="201"/>
      <c r="R381" s="199">
        <f>IF(Tableau1[[#This Row],[Date de vidange]]&lt;&gt;"",1,0)</f>
        <v>0</v>
      </c>
      <c r="S381" s="198"/>
      <c r="T381" s="274" t="str">
        <f>IF(V381="","",((Tableau1[[#This Row],[Poids bois Net
NON SÉCHÉ]]-Tableau1[[#This Row],[Poids bois Net
SÉCHÉ]])/Tableau1[[#This Row],[Poids bois Net
NON SÉCHÉ]]))</f>
        <v/>
      </c>
      <c r="U381" s="197" t="str">
        <f t="shared" si="19"/>
        <v/>
      </c>
      <c r="V381" s="278" t="str">
        <f t="shared" si="18"/>
        <v/>
      </c>
      <c r="W381" s="279">
        <f t="shared" si="20"/>
        <v>-2323</v>
      </c>
      <c r="X381" s="280" t="str">
        <f>IF(W381&gt;0,1-Tableau1[[#This Row],[Poids Charbon Net]]/(IF(V381="",U381,V381)),"")</f>
        <v/>
      </c>
      <c r="Y381" s="277"/>
      <c r="AU381" s="122"/>
      <c r="BJ381" s="149"/>
      <c r="BS381" s="163"/>
      <c r="BT381" s="122"/>
      <c r="CA381" s="149"/>
    </row>
    <row r="382" spans="1:80" ht="30" customHeight="1" thickBot="1" x14ac:dyDescent="0.3">
      <c r="A382" s="202" t="s">
        <v>254</v>
      </c>
      <c r="B382" s="237"/>
      <c r="C382" s="237"/>
      <c r="D382" s="200">
        <f>IF(Tableau1[[#This Row],[Date de pesée]]&lt;&gt;"",1,0)</f>
        <v>1</v>
      </c>
      <c r="E382" s="237">
        <v>432</v>
      </c>
      <c r="F382" s="237"/>
      <c r="G382" s="237">
        <v>2368</v>
      </c>
      <c r="H382" s="237"/>
      <c r="I382" s="238"/>
      <c r="J382" s="226"/>
      <c r="K382" s="196"/>
      <c r="L382" s="196"/>
      <c r="M382" s="196"/>
      <c r="N382" s="196"/>
      <c r="O382" s="105"/>
      <c r="P382" s="198"/>
      <c r="Q382" s="201"/>
      <c r="R382" s="199">
        <f>IF(Tableau1[[#This Row],[Date de vidange]]&lt;&gt;"",1,0)</f>
        <v>0</v>
      </c>
      <c r="S382" s="198"/>
      <c r="T382" s="274" t="str">
        <f>IF(V382="","",((Tableau1[[#This Row],[Poids bois Net
NON SÉCHÉ]]-Tableau1[[#This Row],[Poids bois Net
SÉCHÉ]])/Tableau1[[#This Row],[Poids bois Net
NON SÉCHÉ]]))</f>
        <v/>
      </c>
      <c r="U382" s="197" t="str">
        <f t="shared" si="19"/>
        <v/>
      </c>
      <c r="V382" s="278" t="str">
        <f t="shared" si="18"/>
        <v/>
      </c>
      <c r="W382" s="279">
        <f t="shared" si="20"/>
        <v>-2368</v>
      </c>
      <c r="X382" s="280" t="str">
        <f>IF(W382&gt;0,1-Tableau1[[#This Row],[Poids Charbon Net]]/(IF(V382="",U382,V382)),"")</f>
        <v/>
      </c>
      <c r="Y382" s="277"/>
      <c r="AU382" s="122"/>
      <c r="BJ382" s="149"/>
      <c r="BS382" s="163"/>
      <c r="BT382" s="122"/>
      <c r="CA382" s="149"/>
    </row>
    <row r="383" spans="1:80" ht="30" customHeight="1" thickBot="1" x14ac:dyDescent="0.3">
      <c r="A383" s="202"/>
      <c r="B383" s="237"/>
      <c r="C383" s="237"/>
      <c r="D383" s="200">
        <f>IF(Tableau1[[#This Row],[Date de pesée]]&lt;&gt;"",1,0)</f>
        <v>0</v>
      </c>
      <c r="E383" s="237">
        <v>415</v>
      </c>
      <c r="F383" s="237"/>
      <c r="G383" s="237">
        <v>2443</v>
      </c>
      <c r="H383" s="237"/>
      <c r="I383" s="238"/>
      <c r="J383" s="226"/>
      <c r="K383" s="196"/>
      <c r="L383" s="196"/>
      <c r="M383" s="196"/>
      <c r="N383" s="196"/>
      <c r="O383" s="105"/>
      <c r="P383" s="198"/>
      <c r="Q383" s="201"/>
      <c r="R383" s="199">
        <f>IF(Tableau1[[#This Row],[Date de vidange]]&lt;&gt;"",1,0)</f>
        <v>0</v>
      </c>
      <c r="S383" s="198"/>
      <c r="T383" s="274" t="str">
        <f>IF(V383="","",((Tableau1[[#This Row],[Poids bois Net
NON SÉCHÉ]]-Tableau1[[#This Row],[Poids bois Net
SÉCHÉ]])/Tableau1[[#This Row],[Poids bois Net
NON SÉCHÉ]]))</f>
        <v/>
      </c>
      <c r="U383" s="197" t="str">
        <f t="shared" si="19"/>
        <v/>
      </c>
      <c r="V383" s="278" t="str">
        <f t="shared" si="18"/>
        <v/>
      </c>
      <c r="W383" s="279">
        <f t="shared" si="20"/>
        <v>-2443</v>
      </c>
      <c r="X383" s="280" t="str">
        <f>IF(W383&gt;0,1-Tableau1[[#This Row],[Poids Charbon Net]]/(IF(V383="",U383,V383)),"")</f>
        <v/>
      </c>
      <c r="Y383" s="277"/>
      <c r="AU383" s="122"/>
      <c r="BJ383" s="149"/>
      <c r="BS383" s="163"/>
      <c r="BT383" s="122"/>
      <c r="CA383" s="149"/>
    </row>
    <row r="384" spans="1:80" ht="30" customHeight="1" thickBot="1" x14ac:dyDescent="0.3">
      <c r="A384" s="202"/>
      <c r="B384" s="237"/>
      <c r="C384" s="237"/>
      <c r="D384" s="200">
        <f>IF(Tableau1[[#This Row],[Date de pesée]]&lt;&gt;"",1,0)</f>
        <v>0</v>
      </c>
      <c r="E384" s="237"/>
      <c r="F384" s="237"/>
      <c r="G384" s="237"/>
      <c r="H384" s="237"/>
      <c r="I384" s="238"/>
      <c r="J384" s="226"/>
      <c r="K384" s="196"/>
      <c r="L384" s="196"/>
      <c r="M384" s="196"/>
      <c r="N384" s="196"/>
      <c r="O384" s="105"/>
      <c r="P384" s="198"/>
      <c r="Q384" s="201"/>
      <c r="R384" s="199">
        <f>IF(Tableau1[[#This Row],[Date de vidange]]&lt;&gt;"",1,0)</f>
        <v>0</v>
      </c>
      <c r="S384" s="198"/>
      <c r="T384" s="274" t="str">
        <f>IF(V384="","",((Tableau1[[#This Row],[Poids bois Net
NON SÉCHÉ]]-Tableau1[[#This Row],[Poids bois Net
SÉCHÉ]])/Tableau1[[#This Row],[Poids bois Net
NON SÉCHÉ]]))</f>
        <v/>
      </c>
      <c r="U384" s="197" t="str">
        <f t="shared" si="19"/>
        <v/>
      </c>
      <c r="V384" s="278" t="str">
        <f t="shared" si="18"/>
        <v/>
      </c>
      <c r="W384" s="279">
        <f t="shared" si="20"/>
        <v>0</v>
      </c>
      <c r="X384" s="280" t="str">
        <f>IF(W384&gt;0,1-Tableau1[[#This Row],[Poids Charbon Net]]/(IF(V384="",U384,V384)),"")</f>
        <v/>
      </c>
      <c r="Y384" s="277"/>
      <c r="AU384" s="122"/>
      <c r="BJ384" s="149"/>
      <c r="BS384" s="163"/>
      <c r="BT384" s="122"/>
      <c r="CA384" s="149"/>
    </row>
    <row r="385" spans="26:80" ht="30" customHeight="1" thickBot="1" x14ac:dyDescent="0.35"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23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50"/>
      <c r="BK385" s="10"/>
      <c r="BL385" s="10"/>
      <c r="BM385" s="10"/>
      <c r="BN385" s="10"/>
      <c r="BO385" s="10"/>
      <c r="BP385" s="10"/>
      <c r="BQ385" s="10"/>
      <c r="BR385" s="10"/>
      <c r="BS385" s="178"/>
      <c r="BT385" s="123"/>
      <c r="BU385" s="10"/>
      <c r="BV385" s="10"/>
      <c r="BW385" s="10"/>
      <c r="BX385" s="10"/>
      <c r="BY385" s="10"/>
      <c r="BZ385" s="10"/>
      <c r="CA385" s="150"/>
      <c r="CB385" s="10"/>
    </row>
    <row r="386" spans="26:80" ht="30" customHeight="1" thickTop="1" x14ac:dyDescent="0.3"/>
  </sheetData>
  <mergeCells count="4">
    <mergeCell ref="A1:I1"/>
    <mergeCell ref="K1:O1"/>
    <mergeCell ref="P1:R1"/>
    <mergeCell ref="T1:Y1"/>
  </mergeCells>
  <phoneticPr fontId="31" type="noConversion"/>
  <conditionalFormatting sqref="W3:W384">
    <cfRule type="cellIs" dxfId="36" priority="201" operator="greaterThan">
      <formula>3000</formula>
    </cfRule>
    <cfRule type="cellIs" dxfId="35" priority="205" operator="greaterThan">
      <formula>1450</formula>
    </cfRule>
    <cfRule type="cellIs" dxfId="34" priority="208" operator="lessThan">
      <formula>-1</formula>
    </cfRule>
  </conditionalFormatting>
  <conditionalFormatting sqref="E5:E95 E108:E251 E255:E384">
    <cfRule type="cellIs" dxfId="33" priority="200" operator="notBetween">
      <formula>400</formula>
      <formula>480</formula>
    </cfRule>
  </conditionalFormatting>
  <conditionalFormatting sqref="E5:E95 E108:E251 E255:E384">
    <cfRule type="containsBlanks" priority="199" stopIfTrue="1">
      <formula>LEN(TRIM(E5))=0</formula>
    </cfRule>
  </conditionalFormatting>
  <conditionalFormatting sqref="F2">
    <cfRule type="expression" dxfId="32" priority="197">
      <formula>"""$H="""""</formula>
    </cfRule>
  </conditionalFormatting>
  <conditionalFormatting sqref="U2">
    <cfRule type="containsText" dxfId="31" priority="196" operator="containsText" text="Poids bois Net">
      <formula>NOT(ISERROR(SEARCH("Poids bois Net",U2)))</formula>
    </cfRule>
  </conditionalFormatting>
  <conditionalFormatting sqref="W2">
    <cfRule type="containsText" dxfId="30" priority="195" operator="containsText" text="Poids Charbon vidangé">
      <formula>NOT(ISERROR(SEARCH("Poids Charbon vidangé",W2)))</formula>
    </cfRule>
  </conditionalFormatting>
  <conditionalFormatting sqref="A109:A250 A252:A369 A379 A383:A384 A3:A97">
    <cfRule type="containsText" dxfId="29" priority="194" operator="containsText" text="stock">
      <formula>NOT(ISERROR(SEARCH("stock",A3)))</formula>
    </cfRule>
  </conditionalFormatting>
  <conditionalFormatting sqref="A109:A250 A252:A369 A379 A383:A384 A3:A97">
    <cfRule type="containsText" dxfId="28" priority="185" operator="containsText" text="incuits">
      <formula>NOT(ISERROR(SEARCH("incuits",A3)))</formula>
    </cfRule>
  </conditionalFormatting>
  <conditionalFormatting sqref="V2">
    <cfRule type="containsText" dxfId="27" priority="112" operator="containsText" text="Poids bois Net">
      <formula>NOT(ISERROR(SEARCH("Poids bois Net",V2)))</formula>
    </cfRule>
  </conditionalFormatting>
  <conditionalFormatting sqref="T2">
    <cfRule type="containsText" dxfId="26" priority="110" operator="containsText" text="Poids bois Net">
      <formula>NOT(ISERROR(SEARCH("Poids bois Net",T2)))</formula>
    </cfRule>
  </conditionalFormatting>
  <conditionalFormatting sqref="E3:E4">
    <cfRule type="cellIs" dxfId="25" priority="50" operator="notBetween">
      <formula>400</formula>
      <formula>480</formula>
    </cfRule>
  </conditionalFormatting>
  <conditionalFormatting sqref="E3:E4">
    <cfRule type="containsBlanks" priority="49" stopIfTrue="1">
      <formula>LEN(TRIM(E3))=0</formula>
    </cfRule>
  </conditionalFormatting>
  <conditionalFormatting sqref="E96:E98">
    <cfRule type="cellIs" dxfId="24" priority="29" operator="notBetween">
      <formula>400</formula>
      <formula>480</formula>
    </cfRule>
  </conditionalFormatting>
  <conditionalFormatting sqref="E96:E98">
    <cfRule type="containsBlanks" priority="28" stopIfTrue="1">
      <formula>LEN(TRIM(E96))=0</formula>
    </cfRule>
  </conditionalFormatting>
  <conditionalFormatting sqref="A99:A105 A107">
    <cfRule type="containsText" dxfId="23" priority="24" operator="containsText" text="stock">
      <formula>NOT(ISERROR(SEARCH("stock",A99)))</formula>
    </cfRule>
  </conditionalFormatting>
  <conditionalFormatting sqref="A99:A105 A107">
    <cfRule type="containsText" dxfId="22" priority="23" operator="containsText" text="incuits">
      <formula>NOT(ISERROR(SEARCH("incuits",A99)))</formula>
    </cfRule>
  </conditionalFormatting>
  <conditionalFormatting sqref="E99:E106">
    <cfRule type="cellIs" dxfId="21" priority="22" operator="notBetween">
      <formula>400</formula>
      <formula>480</formula>
    </cfRule>
  </conditionalFormatting>
  <conditionalFormatting sqref="E99:E106">
    <cfRule type="containsBlanks" priority="21" stopIfTrue="1">
      <formula>LEN(TRIM(E99))=0</formula>
    </cfRule>
  </conditionalFormatting>
  <conditionalFormatting sqref="A98">
    <cfRule type="containsText" dxfId="20" priority="20" operator="containsText" text="stock">
      <formula>NOT(ISERROR(SEARCH("stock",A98)))</formula>
    </cfRule>
  </conditionalFormatting>
  <conditionalFormatting sqref="A98">
    <cfRule type="containsText" dxfId="19" priority="19" operator="containsText" text="incuits">
      <formula>NOT(ISERROR(SEARCH("incuits",A98)))</formula>
    </cfRule>
  </conditionalFormatting>
  <conditionalFormatting sqref="A106">
    <cfRule type="containsText" dxfId="18" priority="18" operator="containsText" text="stock">
      <formula>NOT(ISERROR(SEARCH("stock",A106)))</formula>
    </cfRule>
  </conditionalFormatting>
  <conditionalFormatting sqref="A106">
    <cfRule type="containsText" dxfId="17" priority="17" operator="containsText" text="incuits">
      <formula>NOT(ISERROR(SEARCH("incuits",A106)))</formula>
    </cfRule>
  </conditionalFormatting>
  <conditionalFormatting sqref="E107">
    <cfRule type="cellIs" dxfId="16" priority="16" operator="notBetween">
      <formula>400</formula>
      <formula>480</formula>
    </cfRule>
  </conditionalFormatting>
  <conditionalFormatting sqref="E107">
    <cfRule type="containsBlanks" priority="15" stopIfTrue="1">
      <formula>LEN(TRIM(E107))=0</formula>
    </cfRule>
  </conditionalFormatting>
  <conditionalFormatting sqref="A108">
    <cfRule type="containsText" dxfId="15" priority="14" operator="containsText" text="stock">
      <formula>NOT(ISERROR(SEARCH("stock",A108)))</formula>
    </cfRule>
  </conditionalFormatting>
  <conditionalFormatting sqref="A108">
    <cfRule type="containsText" dxfId="14" priority="13" operator="containsText" text="incuits">
      <formula>NOT(ISERROR(SEARCH("incuits",A108)))</formula>
    </cfRule>
  </conditionalFormatting>
  <conditionalFormatting sqref="E252">
    <cfRule type="cellIs" dxfId="13" priority="10" operator="notBetween">
      <formula>400</formula>
      <formula>480</formula>
    </cfRule>
  </conditionalFormatting>
  <conditionalFormatting sqref="E252">
    <cfRule type="containsBlanks" priority="9" stopIfTrue="1">
      <formula>LEN(TRIM(E252))=0</formula>
    </cfRule>
  </conditionalFormatting>
  <conditionalFormatting sqref="A251">
    <cfRule type="containsText" dxfId="12" priority="8" operator="containsText" text="stock">
      <formula>NOT(ISERROR(SEARCH("stock",A251)))</formula>
    </cfRule>
  </conditionalFormatting>
  <conditionalFormatting sqref="A251">
    <cfRule type="containsText" dxfId="11" priority="7" operator="containsText" text="incuits">
      <formula>NOT(ISERROR(SEARCH("incuits",A251)))</formula>
    </cfRule>
  </conditionalFormatting>
  <conditionalFormatting sqref="E253:E254">
    <cfRule type="cellIs" dxfId="10" priority="6" operator="notBetween">
      <formula>400</formula>
      <formula>480</formula>
    </cfRule>
  </conditionalFormatting>
  <conditionalFormatting sqref="E253:E254">
    <cfRule type="containsBlanks" priority="5" stopIfTrue="1">
      <formula>LEN(TRIM(E253))=0</formula>
    </cfRule>
  </conditionalFormatting>
  <conditionalFormatting sqref="A370:A378">
    <cfRule type="containsText" dxfId="9" priority="4" operator="containsText" text="stock">
      <formula>NOT(ISERROR(SEARCH("stock",A370)))</formula>
    </cfRule>
  </conditionalFormatting>
  <conditionalFormatting sqref="A370:A378">
    <cfRule type="containsText" dxfId="8" priority="3" operator="containsText" text="incuits">
      <formula>NOT(ISERROR(SEARCH("incuits",A370)))</formula>
    </cfRule>
  </conditionalFormatting>
  <conditionalFormatting sqref="A380:A382">
    <cfRule type="containsText" dxfId="7" priority="2" operator="containsText" text="stock">
      <formula>NOT(ISERROR(SEARCH("stock",A380)))</formula>
    </cfRule>
  </conditionalFormatting>
  <conditionalFormatting sqref="A380:A382">
    <cfRule type="containsText" dxfId="6" priority="1" operator="containsText" text="incuits">
      <formula>NOT(ISERROR(SEARCH("incuits",A380)))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E6E8C845E60048B73423AD9C91BC17" ma:contentTypeVersion="7" ma:contentTypeDescription="Crée un document." ma:contentTypeScope="" ma:versionID="b0aef367354d08401e210924958f34e9">
  <xsd:schema xmlns:xsd="http://www.w3.org/2001/XMLSchema" xmlns:xs="http://www.w3.org/2001/XMLSchema" xmlns:p="http://schemas.microsoft.com/office/2006/metadata/properties" xmlns:ns2="939667ca-8738-413c-a247-33cd71644d83" targetNamespace="http://schemas.microsoft.com/office/2006/metadata/properties" ma:root="true" ma:fieldsID="95a9e00e3f612a49bff45b6d8a7cd985" ns2:_="">
    <xsd:import namespace="939667ca-8738-413c-a247-33cd71644d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667ca-8738-413c-a247-33cd71644d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FA4492-2928-4BDF-AE77-309B122CB0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667ca-8738-413c-a247-33cd71644d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5F636B-330B-4EE9-8D47-DA5948619B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88D8B1-112A-4F95-8A24-8096DC40784E}">
  <ds:schemaRefs>
    <ds:schemaRef ds:uri="939667ca-8738-413c-a247-33cd71644d83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TRG prepas-bois</vt:lpstr>
      <vt:lpstr>Reporting </vt:lpstr>
      <vt:lpstr>Calcul tonnes vidange</vt:lpstr>
      <vt:lpstr>Planning Carbo </vt:lpstr>
      <vt:lpstr>Poids Paniers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Cogénération</dc:creator>
  <cp:keywords/>
  <dc:description/>
  <cp:lastModifiedBy>adrian</cp:lastModifiedBy>
  <cp:revision/>
  <dcterms:created xsi:type="dcterms:W3CDTF">2017-01-06T08:04:07Z</dcterms:created>
  <dcterms:modified xsi:type="dcterms:W3CDTF">2022-02-24T09:02:00Z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0x010100EDE6E8C845E60048B73423AD9C91BC17</vt:lpwstr>
  </property>
</Properties>
</file>